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 Pcl_Dec2025 (YE)\Window Asia Public Pcl._Dec25\"/>
    </mc:Choice>
  </mc:AlternateContent>
  <xr:revisionPtr revIDLastSave="0" documentId="13_ncr:1_{605B02AE-9C2F-415C-8823-D277578DC752}" xr6:coauthVersionLast="47" xr6:coauthVersionMax="47" xr10:uidLastSave="{00000000-0000-0000-0000-000000000000}"/>
  <bookViews>
    <workbookView xWindow="-120" yWindow="-120" windowWidth="29040" windowHeight="15720" activeTab="4" xr2:uid="{71C95B6F-7AF8-4467-8CC0-161E63B6A495}"/>
  </bookViews>
  <sheets>
    <sheet name="Eng 5-7" sheetId="1" r:id="rId1"/>
    <sheet name="Eng 8 (PL)" sheetId="2" r:id="rId2"/>
    <sheet name="Eng 9" sheetId="3" r:id="rId3"/>
    <sheet name="Eng 10" sheetId="5" r:id="rId4"/>
    <sheet name="Eng 11-13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2" i="3" l="1"/>
  <c r="U23" i="3"/>
  <c r="N61" i="2"/>
  <c r="L61" i="2"/>
  <c r="J61" i="2"/>
  <c r="H61" i="2"/>
  <c r="L39" i="2"/>
  <c r="J39" i="2"/>
  <c r="H39" i="2"/>
  <c r="H42" i="2" s="1"/>
  <c r="G87" i="4" l="1"/>
  <c r="I87" i="4"/>
  <c r="M87" i="4"/>
  <c r="K87" i="4"/>
  <c r="G39" i="4"/>
  <c r="G73" i="4"/>
  <c r="I73" i="4"/>
  <c r="M73" i="4"/>
  <c r="K73" i="4"/>
  <c r="Q29" i="5"/>
  <c r="Q28" i="5"/>
  <c r="Q27" i="5"/>
  <c r="Q18" i="5"/>
  <c r="Q17" i="5"/>
  <c r="Q16" i="5"/>
  <c r="Q12" i="5"/>
  <c r="Q18" i="3"/>
  <c r="U18" i="3" s="1"/>
  <c r="Q17" i="3"/>
  <c r="U17" i="3" s="1"/>
  <c r="Q16" i="3"/>
  <c r="U16" i="3" s="1"/>
  <c r="Q12" i="3"/>
  <c r="U12" i="3" s="1"/>
  <c r="Q27" i="3"/>
  <c r="U27" i="3" s="1"/>
  <c r="Q30" i="3"/>
  <c r="U30" i="3" s="1"/>
  <c r="Q29" i="3"/>
  <c r="U29" i="3" s="1"/>
  <c r="Q28" i="3"/>
  <c r="U28" i="3" s="1"/>
  <c r="Q23" i="3"/>
  <c r="S20" i="3"/>
  <c r="H57" i="2"/>
  <c r="N57" i="2"/>
  <c r="L57" i="2"/>
  <c r="J57" i="2"/>
  <c r="N50" i="2"/>
  <c r="L50" i="2"/>
  <c r="J50" i="2"/>
  <c r="H50" i="2"/>
  <c r="N39" i="2"/>
  <c r="N42" i="2" s="1"/>
  <c r="L42" i="2"/>
  <c r="J42" i="2"/>
  <c r="Q32" i="3" l="1"/>
  <c r="Q20" i="3"/>
  <c r="H16" i="2" l="1"/>
  <c r="H25" i="2" s="1"/>
  <c r="H28" i="2" s="1"/>
  <c r="H44" i="2" s="1"/>
  <c r="L16" i="2"/>
  <c r="L25" i="2" s="1"/>
  <c r="L28" i="2" s="1"/>
  <c r="N16" i="2"/>
  <c r="N25" i="2" s="1"/>
  <c r="L131" i="1"/>
  <c r="L134" i="1" s="1"/>
  <c r="J131" i="1"/>
  <c r="J134" i="1" s="1"/>
  <c r="H131" i="1"/>
  <c r="H134" i="1" s="1"/>
  <c r="F131" i="1"/>
  <c r="F134" i="1" s="1"/>
  <c r="F22" i="1"/>
  <c r="L44" i="2" l="1"/>
  <c r="F34" i="1" l="1"/>
  <c r="F36" i="1" s="1"/>
  <c r="H34" i="1"/>
  <c r="L34" i="1"/>
  <c r="J34" i="1"/>
  <c r="J22" i="1"/>
  <c r="A102" i="1"/>
  <c r="A64" i="2"/>
  <c r="A38" i="3" s="1"/>
  <c r="A37" i="5" s="1"/>
  <c r="A52" i="4" s="1"/>
  <c r="I39" i="4"/>
  <c r="I43" i="4" s="1"/>
  <c r="G43" i="4"/>
  <c r="G89" i="4" s="1"/>
  <c r="J16" i="2"/>
  <c r="N28" i="2"/>
  <c r="N44" i="2" s="1"/>
  <c r="O31" i="5"/>
  <c r="M31" i="5"/>
  <c r="K31" i="5"/>
  <c r="I31" i="5"/>
  <c r="Q26" i="5"/>
  <c r="O20" i="5"/>
  <c r="M20" i="5"/>
  <c r="K20" i="5"/>
  <c r="I20" i="5"/>
  <c r="Q15" i="5"/>
  <c r="Q20" i="5" s="1"/>
  <c r="A3" i="5"/>
  <c r="A1" i="5"/>
  <c r="J84" i="1"/>
  <c r="J76" i="1"/>
  <c r="F84" i="1"/>
  <c r="F76" i="1"/>
  <c r="J36" i="1" l="1"/>
  <c r="Q31" i="5"/>
  <c r="J25" i="2"/>
  <c r="J28" i="2" s="1"/>
  <c r="J44" i="2" s="1"/>
  <c r="G92" i="4"/>
  <c r="I89" i="4"/>
  <c r="I92" i="4" s="1"/>
  <c r="F86" i="1"/>
  <c r="F136" i="1" s="1"/>
  <c r="J86" i="1"/>
  <c r="J136" i="1" s="1"/>
  <c r="M39" i="4" l="1"/>
  <c r="M43" i="4" s="1"/>
  <c r="M89" i="4" s="1"/>
  <c r="O20" i="3"/>
  <c r="M20" i="3"/>
  <c r="K20" i="3"/>
  <c r="I20" i="3"/>
  <c r="U15" i="3"/>
  <c r="U20" i="3" s="1"/>
  <c r="L84" i="1"/>
  <c r="L76" i="1"/>
  <c r="L22" i="1"/>
  <c r="L36" i="1" s="1"/>
  <c r="K39" i="4"/>
  <c r="K43" i="4" s="1"/>
  <c r="M92" i="4" l="1"/>
  <c r="L86" i="1"/>
  <c r="L136" i="1" s="1"/>
  <c r="O32" i="3"/>
  <c r="H76" i="1" l="1"/>
  <c r="M32" i="3"/>
  <c r="K32" i="3"/>
  <c r="I32" i="3"/>
  <c r="U26" i="3"/>
  <c r="U32" i="3" s="1"/>
  <c r="H22" i="1" l="1"/>
  <c r="H84" i="1"/>
  <c r="H86" i="1" l="1"/>
  <c r="H136" i="1" s="1"/>
  <c r="H36" i="1"/>
  <c r="A104" i="4" l="1"/>
  <c r="A1" i="4" l="1"/>
  <c r="A1" i="3"/>
  <c r="A1" i="2"/>
  <c r="K89" i="4" l="1"/>
  <c r="A3" i="3" l="1"/>
  <c r="A3" i="4" s="1"/>
  <c r="K92" i="4" l="1"/>
  <c r="A104" i="1" l="1"/>
  <c r="A105" i="1"/>
  <c r="A103" i="1"/>
  <c r="A156" i="4" l="1"/>
  <c r="A53" i="4"/>
  <c r="A105" i="4" s="1"/>
  <c r="A54" i="4"/>
  <c r="A106" i="4" s="1"/>
  <c r="A55" i="4"/>
  <c r="A107" i="4" s="1"/>
  <c r="A153" i="1"/>
  <c r="A54" i="1"/>
  <c r="A53" i="1"/>
  <c r="A52" i="1"/>
</calcChain>
</file>

<file path=xl/sharedStrings.xml><?xml version="1.0" encoding="utf-8"?>
<sst xmlns="http://schemas.openxmlformats.org/spreadsheetml/2006/main" count="315" uniqueCount="189">
  <si>
    <t>Window Asia Public Company Limited</t>
  </si>
  <si>
    <t>Statements of Financial Position</t>
  </si>
  <si>
    <t>As at 31 December 2025</t>
  </si>
  <si>
    <t>Consolidated</t>
  </si>
  <si>
    <t>Separate</t>
  </si>
  <si>
    <t>financial statements</t>
  </si>
  <si>
    <t>Restated</t>
  </si>
  <si>
    <t>Notes</t>
  </si>
  <si>
    <t>Baht</t>
  </si>
  <si>
    <t>Assets</t>
  </si>
  <si>
    <t>Current assets</t>
  </si>
  <si>
    <t>Cash and cash equivalents</t>
  </si>
  <si>
    <t>10, 12</t>
  </si>
  <si>
    <t xml:space="preserve">Trade and other current </t>
  </si>
  <si>
    <t>receivables, net</t>
  </si>
  <si>
    <t>Inventories, net</t>
  </si>
  <si>
    <t>Other current assets</t>
  </si>
  <si>
    <t>Total current assets</t>
  </si>
  <si>
    <t>Non-current assets</t>
  </si>
  <si>
    <t>Investment in subsidiary</t>
  </si>
  <si>
    <t>Investment in associates,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</si>
  <si>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</si>
  <si>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</si>
  <si>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</si>
  <si>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</si>
  <si>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</si>
  <si>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</si>
  <si>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</si>
  <si>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</si>
  <si>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</si>
  <si>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</si>
  <si>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</si>
  <si>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Short-term borrowings</t>
  </si>
  <si>
    <t>from financial institutions</t>
  </si>
  <si>
    <t>7, 12, 21</t>
  </si>
  <si>
    <t xml:space="preserve">Trade and other current payables </t>
  </si>
  <si>
    <t>Current contract liabilities</t>
  </si>
  <si>
    <t>Current portion of lease liabilities</t>
  </si>
  <si>
    <t>12, 21</t>
  </si>
  <si>
    <t>Derivative liabilities</t>
  </si>
  <si>
    <t>7, 12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</si>
  <si>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</si>
  <si>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</si>
  <si>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</si>
  <si>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</si>
  <si>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</si>
  <si>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</si>
  <si>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</si>
  <si>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</si>
  <si>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</si>
  <si>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</si>
  <si>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</si>
  <si>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</si>
  <si>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</si>
  <si>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</si>
  <si>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</si>
  <si>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</si>
  <si>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</si>
  <si>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</si>
  <si>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</si>
  <si>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</si>
  <si>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</si>
  <si>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</si>
  <si>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</si>
  <si>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</si>
  <si>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</si>
  <si>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</si>
  <si>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</si>
  <si>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</si>
  <si>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Revenue from sales</t>
  </si>
  <si>
    <t>Revenue from services</t>
  </si>
  <si>
    <t>Cost of sales</t>
  </si>
  <si>
    <t>Cost of services</t>
  </si>
  <si>
    <t>Gross profit</t>
  </si>
  <si>
    <t>Other income</t>
  </si>
  <si>
    <t xml:space="preserve">Selling expenses and distribution costs </t>
  </si>
  <si>
    <t>Administrative expenses</t>
  </si>
  <si>
    <t>Finance costs</t>
  </si>
  <si>
    <t>Share of loss from associates</t>
  </si>
  <si>
    <t>using equity method, net</t>
  </si>
  <si>
    <t>Profit before income tax</t>
  </si>
  <si>
    <t>Income tax expense</t>
  </si>
  <si>
    <t>Profit for the year</t>
  </si>
  <si>
    <t>Other comprehensive income:</t>
  </si>
  <si>
    <t>Items that will not be reclassified to</t>
  </si>
  <si>
    <t>profit or loss</t>
  </si>
  <si>
    <t>Remeasurements</t>
  </si>
  <si>
    <t>of employee benefit obligations</t>
  </si>
  <si>
    <t>Income tax expense on items that will not be</t>
  </si>
  <si>
    <t>reclassified to profit or loss</t>
  </si>
  <si>
    <t>Total items that will not be reclassified to</t>
  </si>
  <si>
    <t xml:space="preserve">profit or loss </t>
  </si>
  <si>
    <t>Other comprehensive income</t>
  </si>
  <si>
    <t>for the year, net of tax</t>
  </si>
  <si>
    <t>Total comprehensive income for the year</t>
  </si>
  <si>
    <t>Owners of the parent</t>
  </si>
  <si>
    <t>Total Comprehensive income</t>
  </si>
  <si>
    <t>attributable to:</t>
  </si>
  <si>
    <t>Earnings per share</t>
  </si>
  <si>
    <t>Basic earnings per share</t>
  </si>
  <si>
    <t xml:space="preserve">Statements of Changes in Equity </t>
  </si>
  <si>
    <t>Consolidated financial statements</t>
  </si>
  <si>
    <t>Issued and</t>
  </si>
  <si>
    <t>paid-up</t>
  </si>
  <si>
    <t>Share</t>
  </si>
  <si>
    <t>Appropriated</t>
  </si>
  <si>
    <t>Total owners</t>
  </si>
  <si>
    <t>Non-controlling</t>
  </si>
  <si>
    <t>Total</t>
  </si>
  <si>
    <t>share capital</t>
  </si>
  <si>
    <t>premium</t>
  </si>
  <si>
    <t xml:space="preserve"> - legal reserve</t>
  </si>
  <si>
    <t>Unappropriated</t>
  </si>
  <si>
    <t>of the parent</t>
  </si>
  <si>
    <t>interests</t>
  </si>
  <si>
    <t>equity</t>
  </si>
  <si>
    <t xml:space="preserve"> Baht</t>
  </si>
  <si>
    <t>Balance as at 1 January 2024</t>
  </si>
  <si>
    <t>Changes in equity for the year 2024</t>
  </si>
  <si>
    <t>Ordinary shares issued</t>
  </si>
  <si>
    <t>Dividend payments</t>
  </si>
  <si>
    <t>Legal reserve</t>
  </si>
  <si>
    <t>Total comprehensive income for the year 2024</t>
  </si>
  <si>
    <t>Closing balance as at 31 December 2024</t>
  </si>
  <si>
    <t>Balance as at 1 January 2025</t>
  </si>
  <si>
    <t>Changes in equity for the year 2025</t>
  </si>
  <si>
    <t>Subsidiary establishment</t>
  </si>
  <si>
    <t>Total comprehensive income for the year 2025</t>
  </si>
  <si>
    <t>Closing balance as at 31 December 2025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</si>
  <si>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</si>
  <si>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</si>
  <si>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</si>
  <si>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</si>
  <si>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</si>
  <si>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>Depreciation</t>
  </si>
  <si>
    <t>16, 17</t>
  </si>
  <si>
    <t>Amortisation</t>
  </si>
  <si>
    <t>Expected credit loss</t>
  </si>
  <si>
    <t>Gain from lease termination</t>
  </si>
  <si>
    <t>Loss from write-off equipment</t>
  </si>
  <si>
    <t>Gain from disposal on equipment</t>
  </si>
  <si>
    <t>-</t>
  </si>
  <si>
    <t>(Reversal of) Allowance for decrease in</t>
  </si>
  <si>
    <t>value of inventories</t>
  </si>
  <si>
    <t>Share of loss from investment in associate</t>
  </si>
  <si>
    <t>Changes in working capital:</t>
  </si>
  <si>
    <t>Trade and other current receivables</t>
  </si>
  <si>
    <t>Inventories</t>
  </si>
  <si>
    <t xml:space="preserve">Trade and other current  payables 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</si>
  <si>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</si>
  <si>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</si>
  <si>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</si>
  <si>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</si>
  <si>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</si>
  <si>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</si>
  <si>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invest in a subsidiary</t>
  </si>
  <si>
    <t>Payments for purchases of investment in associate</t>
  </si>
  <si>
    <t>Payments for purchases of property,</t>
  </si>
  <si>
    <t>plant and equipment</t>
  </si>
  <si>
    <t>Proceeds from disposal of property,</t>
  </si>
  <si>
    <t>Payments for purchases of intangible assets</t>
  </si>
  <si>
    <t>Payments for right-of-use assets</t>
  </si>
  <si>
    <t>Net cash used in investing activities</t>
  </si>
  <si>
    <t>Cash flows from financing activities</t>
  </si>
  <si>
    <t>Proceeds from subsidiary establishment</t>
  </si>
  <si>
    <t>Proceeds from short-term borrowings</t>
  </si>
  <si>
    <t xml:space="preserve">Repayments on short-term borrowings </t>
  </si>
  <si>
    <t xml:space="preserve">Repayments on long-term borrowings </t>
  </si>
  <si>
    <t>Payments for lease liabilities</t>
  </si>
  <si>
    <t>Dividend paid</t>
  </si>
  <si>
    <t>Net cash (used in) generated</t>
  </si>
  <si>
    <t>from financing activities</t>
  </si>
  <si>
    <t>Net increase in cash and cash equivalents</t>
  </si>
  <si>
    <t>Opening balance of cash and cash equivalents</t>
  </si>
  <si>
    <t>Closing balance of cash and cash equivalents</t>
  </si>
  <si>
    <t>Significant non-cash items</t>
  </si>
  <si>
    <t>Payables from purchases of equipment</t>
  </si>
  <si>
    <t>Payables from purchases of intangible assets</t>
  </si>
  <si>
    <t>Additions of right-of-use assets during the year</t>
  </si>
  <si>
    <t>Termination of right-of-use assets</t>
  </si>
  <si>
    <t>Termination of lease liabilities</t>
  </si>
  <si>
    <t>Adjustment of decrease in asset cost</t>
  </si>
  <si>
    <t>Transferred from right-of-use assets</t>
  </si>
  <si>
    <t>Unrealised loss (gain) on exchange rates</t>
  </si>
  <si>
    <t xml:space="preserve"> to property, plant and equipment, net</t>
  </si>
  <si>
    <t>12, 26</t>
  </si>
  <si>
    <t>Other gains, net</t>
  </si>
  <si>
    <t>Profit attributable to:</t>
  </si>
  <si>
    <t>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</si>
</sst>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[$-409]d\-mmm\-yyyy;@"/>
    <numFmt numFmtId="168" formatCode="#,##0.00;\(#,##0.00\);&quot;-&quot;;@"/>
    <numFmt numFmtId="169" formatCode="#,##0;\(#,##0\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(* #,##0_);_(* \(#,##0\);_(* &quot;-&quot;??_);_(@_)"/>
    <numFmt numFmtId="174" formatCode="_-&quot;฿&quot;* #,##0.00_-;\-&quot;฿&quot;* #,##0.00_-;_-&quot;฿&quot;* &quot;-&quot;??_-;_-@_-"/>
    <numFmt numFmtId="175" formatCode="dd\-mmm\-yy_)"/>
    <numFmt numFmtId="176" formatCode="_-* #,##0.00_-;\-* #,##0.00_-;_-* \-??_-;_-@_-"/>
    <numFmt numFmtId="177" formatCode="_-* #,##0_-;\-* #,##0_-;_-* &quot;-&quot;??_-;_-@_-"/>
    <numFmt numFmtId="178" formatCode="#,##0.0000;\(#,##0.0000\);&quot;-&quot;;@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Microsoft Sans Serif"/>
      <family val="2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Calibri"/>
      <family val="2"/>
      <charset val="222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u/>
      <sz val="10"/>
      <color theme="10"/>
      <name val="Calibri"/>
      <family val="2"/>
      <charset val="222"/>
    </font>
    <font>
      <sz val="11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6"/>
      <name val="Angsana New"/>
      <family val="1"/>
    </font>
    <font>
      <sz val="8.25"/>
      <color rgb="FF000000"/>
      <name val="Microsoft Sans Serif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name val="Cordia New"/>
      <family val="2"/>
      <charset val="22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4"/>
      <color indexed="12"/>
      <name val="Cordia New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52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165" fontId="2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1" fillId="0" borderId="0"/>
    <xf numFmtId="0" fontId="4" fillId="0" borderId="0">
      <protection locked="0"/>
    </xf>
    <xf numFmtId="0" fontId="9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7" applyNumberFormat="0" applyAlignment="0" applyProtection="0"/>
    <xf numFmtId="0" fontId="24" fillId="6" borderId="8" applyNumberFormat="0" applyAlignment="0" applyProtection="0"/>
    <xf numFmtId="0" fontId="25" fillId="6" borderId="7" applyNumberFormat="0" applyAlignment="0" applyProtection="0"/>
    <xf numFmtId="0" fontId="26" fillId="0" borderId="9" applyNumberFormat="0" applyFill="0" applyAlignment="0" applyProtection="0"/>
    <xf numFmtId="0" fontId="27" fillId="7" borderId="10" applyNumberFormat="0" applyAlignment="0" applyProtection="0"/>
    <xf numFmtId="0" fontId="28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" fillId="0" borderId="0">
      <protection locked="0"/>
    </xf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9" fillId="0" borderId="3" applyNumberFormat="0" applyFill="0" applyAlignment="0">
      <alignment wrapText="1"/>
      <protection locked="0"/>
    </xf>
    <xf numFmtId="0" fontId="3" fillId="0" borderId="0">
      <protection locked="0"/>
    </xf>
    <xf numFmtId="0" fontId="34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0" fontId="39" fillId="0" borderId="0"/>
    <xf numFmtId="43" fontId="3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0" fontId="3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0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0" fontId="3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3" fillId="0" borderId="0"/>
    <xf numFmtId="0" fontId="36" fillId="0" borderId="0" applyNumberFormat="0" applyFill="0" applyBorder="0" applyAlignment="0" applyProtection="0"/>
    <xf numFmtId="0" fontId="42" fillId="0" borderId="0"/>
    <xf numFmtId="0" fontId="38" fillId="0" borderId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39" fillId="0" borderId="0"/>
    <xf numFmtId="43" fontId="3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6" fillId="0" borderId="0" applyAlignment="0"/>
    <xf numFmtId="43" fontId="1" fillId="0" borderId="0" applyFont="0" applyFill="0" applyBorder="0" applyAlignment="0" applyProtection="0"/>
    <xf numFmtId="0" fontId="46" fillId="0" borderId="0" applyAlignment="0"/>
    <xf numFmtId="0" fontId="7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17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0" fontId="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9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0" fontId="54" fillId="0" borderId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0" borderId="0" applyNumberFormat="0" applyFill="0" applyBorder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8" fillId="0" borderId="6" applyNumberFormat="0" applyFill="0" applyAlignment="0" applyProtection="0"/>
    <xf numFmtId="0" fontId="5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4" fillId="3" borderId="0" applyNumberFormat="0" applyBorder="0" applyAlignment="0" applyProtection="0"/>
    <xf numFmtId="0" fontId="59" fillId="4" borderId="0" applyNumberFormat="0" applyBorder="0" applyAlignment="0" applyProtection="0"/>
    <xf numFmtId="0" fontId="60" fillId="5" borderId="7" applyNumberFormat="0" applyAlignment="0" applyProtection="0"/>
    <xf numFmtId="0" fontId="61" fillId="6" borderId="8" applyNumberFormat="0" applyAlignment="0" applyProtection="0"/>
    <xf numFmtId="0" fontId="62" fillId="6" borderId="7" applyNumberFormat="0" applyAlignment="0" applyProtection="0"/>
    <xf numFmtId="0" fontId="63" fillId="0" borderId="9" applyNumberFormat="0" applyFill="0" applyAlignment="0" applyProtection="0"/>
    <xf numFmtId="0" fontId="64" fillId="7" borderId="10" applyNumberFormat="0" applyAlignment="0" applyProtection="0"/>
    <xf numFmtId="0" fontId="43" fillId="0" borderId="0" applyNumberFormat="0" applyFill="0" applyBorder="0" applyAlignment="0" applyProtection="0"/>
    <xf numFmtId="0" fontId="35" fillId="8" borderId="11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12" applyNumberFormat="0" applyFill="0" applyAlignment="0" applyProtection="0"/>
    <xf numFmtId="0" fontId="6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67" fillId="32" borderId="0" applyNumberFormat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0" fontId="68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>
      <protection locked="0"/>
    </xf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71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8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78" fillId="0" borderId="0">
      <alignment vertical="top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38" fillId="0" borderId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" fillId="0" borderId="0"/>
    <xf numFmtId="0" fontId="12" fillId="0" borderId="3" applyNumberFormat="0" applyFill="0" applyBorder="0" applyAlignment="0">
      <alignment wrapText="1"/>
      <protection locked="0"/>
    </xf>
    <xf numFmtId="0" fontId="36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0" fontId="45" fillId="0" borderId="0"/>
    <xf numFmtId="0" fontId="12" fillId="0" borderId="3" applyNumberFormat="0" applyFill="0" applyBorder="0" applyAlignment="0">
      <alignment wrapText="1"/>
      <protection locked="0"/>
    </xf>
    <xf numFmtId="0" fontId="7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0" fontId="3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39" fillId="0" borderId="0"/>
    <xf numFmtId="0" fontId="12" fillId="0" borderId="3" applyNumberFormat="0" applyFill="0" applyBorder="0" applyAlignment="0">
      <alignment wrapText="1"/>
      <protection locked="0"/>
    </xf>
    <xf numFmtId="17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/>
    <xf numFmtId="0" fontId="42" fillId="0" borderId="0"/>
    <xf numFmtId="0" fontId="3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3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3" fillId="0" borderId="0"/>
    <xf numFmtId="0" fontId="3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9" fillId="0" borderId="3" applyNumberFormat="0" applyFill="0">
      <protection locked="0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7" fillId="32" borderId="0" applyNumberFormat="0" applyBorder="0" applyAlignment="0" applyProtection="0"/>
    <xf numFmtId="0" fontId="35" fillId="31" borderId="0" applyNumberFormat="0" applyBorder="0" applyAlignment="0" applyProtection="0"/>
    <xf numFmtId="0" fontId="35" fillId="30" borderId="0" applyNumberFormat="0" applyBorder="0" applyAlignment="0" applyProtection="0"/>
    <xf numFmtId="0" fontId="67" fillId="28" borderId="0" applyNumberFormat="0" applyBorder="0" applyAlignment="0" applyProtection="0"/>
    <xf numFmtId="0" fontId="35" fillId="27" borderId="0" applyNumberFormat="0" applyBorder="0" applyAlignment="0" applyProtection="0"/>
    <xf numFmtId="0" fontId="35" fillId="26" borderId="0" applyNumberFormat="0" applyBorder="0" applyAlignment="0" applyProtection="0"/>
    <xf numFmtId="0" fontId="67" fillId="24" borderId="0" applyNumberFormat="0" applyBorder="0" applyAlignment="0" applyProtection="0"/>
    <xf numFmtId="0" fontId="35" fillId="23" borderId="0" applyNumberFormat="0" applyBorder="0" applyAlignment="0" applyProtection="0"/>
    <xf numFmtId="0" fontId="35" fillId="22" borderId="0" applyNumberFormat="0" applyBorder="0" applyAlignment="0" applyProtection="0"/>
    <xf numFmtId="0" fontId="67" fillId="20" borderId="0" applyNumberFormat="0" applyBorder="0" applyAlignment="0" applyProtection="0"/>
    <xf numFmtId="0" fontId="35" fillId="19" borderId="0" applyNumberFormat="0" applyBorder="0" applyAlignment="0" applyProtection="0"/>
    <xf numFmtId="0" fontId="35" fillId="18" borderId="0" applyNumberFormat="0" applyBorder="0" applyAlignment="0" applyProtection="0"/>
    <xf numFmtId="0" fontId="67" fillId="16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67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11" applyNumberFormat="0" applyFont="0" applyAlignment="0" applyProtection="0"/>
    <xf numFmtId="0" fontId="59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" fillId="0" borderId="0"/>
    <xf numFmtId="0" fontId="4" fillId="0" borderId="0"/>
    <xf numFmtId="0" fontId="70" fillId="0" borderId="0" applyNumberForma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75" fillId="0" borderId="0"/>
    <xf numFmtId="0" fontId="5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>
      <protection locked="0"/>
    </xf>
    <xf numFmtId="0" fontId="74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3" fillId="0" borderId="0"/>
    <xf numFmtId="0" fontId="31" fillId="32" borderId="0" applyNumberFormat="0" applyBorder="0" applyAlignment="0" applyProtection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73" fillId="4" borderId="0" applyNumberFormat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72" fillId="0" borderId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 wrapText="1"/>
      <protection locked="0"/>
    </xf>
    <xf numFmtId="0" fontId="4" fillId="0" borderId="0"/>
    <xf numFmtId="0" fontId="51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vertical="top" wrapText="1"/>
      <protection locked="0"/>
    </xf>
    <xf numFmtId="0" fontId="8" fillId="0" borderId="0" applyNumberFormat="0" applyFill="0" applyBorder="0" applyProtection="0">
      <alignment wrapText="1"/>
    </xf>
    <xf numFmtId="0" fontId="9" fillId="0" borderId="3" applyNumberFormat="0" applyFill="0" applyAlignment="0">
      <alignment wrapText="1"/>
      <protection locked="0"/>
    </xf>
    <xf numFmtId="0" fontId="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51" fillId="0" borderId="0" applyNumberFormat="0" applyFill="0" applyBorder="0" applyAlignment="0" applyProtection="0"/>
    <xf numFmtId="0" fontId="9" fillId="0" borderId="3" applyNumberFormat="0" applyFill="0" applyAlignment="0">
      <protection locked="0"/>
    </xf>
    <xf numFmtId="0" fontId="8" fillId="0" borderId="0" applyNumberForma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33" fillId="0" borderId="0"/>
    <xf numFmtId="0" fontId="7" fillId="0" borderId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5" fillId="0" borderId="0" applyFont="0" applyFill="0" applyBorder="0" applyAlignment="0" applyProtection="0"/>
    <xf numFmtId="0" fontId="35" fillId="0" borderId="0"/>
    <xf numFmtId="0" fontId="12" fillId="0" borderId="3" applyNumberFormat="0" applyFill="0" applyBorder="0" applyAlignment="0">
      <alignment wrapText="1"/>
      <protection locked="0"/>
    </xf>
    <xf numFmtId="0" fontId="9" fillId="0" borderId="3" applyNumberFormat="0" applyFill="0" applyAlignment="0">
      <protection locked="0"/>
    </xf>
    <xf numFmtId="17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38" fillId="0" borderId="0"/>
    <xf numFmtId="0" fontId="4" fillId="0" borderId="0">
      <protection locked="0"/>
    </xf>
    <xf numFmtId="0" fontId="8" fillId="0" borderId="0" applyNumberFormat="0" applyFill="0" applyBorder="0" applyProtection="0">
      <alignment wrapText="1"/>
    </xf>
    <xf numFmtId="43" fontId="4" fillId="0" borderId="0" applyFon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0" fontId="38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5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39" fillId="0" borderId="0" applyFill="0" applyBorder="0" applyAlignment="0" applyProtection="0"/>
    <xf numFmtId="43" fontId="3" fillId="0" borderId="0" applyFont="0" applyFill="0" applyBorder="0" applyAlignment="0" applyProtection="0"/>
    <xf numFmtId="0" fontId="78" fillId="0" borderId="0">
      <alignment vertical="top"/>
    </xf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7" applyNumberFormat="0" applyAlignment="0" applyProtection="0"/>
    <xf numFmtId="0" fontId="24" fillId="6" borderId="8" applyNumberFormat="0" applyAlignment="0" applyProtection="0"/>
    <xf numFmtId="0" fontId="25" fillId="6" borderId="7" applyNumberFormat="0" applyAlignment="0" applyProtection="0"/>
    <xf numFmtId="0" fontId="26" fillId="0" borderId="9" applyNumberFormat="0" applyFill="0" applyAlignment="0" applyProtection="0"/>
    <xf numFmtId="0" fontId="27" fillId="7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9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43" fontId="7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43" fontId="7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>
      <protection locked="0"/>
    </xf>
    <xf numFmtId="43" fontId="3" fillId="0" borderId="0" applyFont="0" applyFill="0" applyBorder="0" applyAlignment="0" applyProtection="0"/>
    <xf numFmtId="0" fontId="4" fillId="0" borderId="0">
      <protection locked="0"/>
    </xf>
    <xf numFmtId="0" fontId="51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81" fillId="0" borderId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0" fontId="3" fillId="0" borderId="0">
      <protection locked="0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9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7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166" fontId="13" fillId="0" borderId="0" xfId="1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169" fontId="14" fillId="0" borderId="1" xfId="3" applyNumberFormat="1" applyFont="1" applyBorder="1" applyAlignment="1">
      <alignment horizontal="center" vertical="center"/>
    </xf>
    <xf numFmtId="169" fontId="14" fillId="0" borderId="0" xfId="3" applyNumberFormat="1" applyFont="1" applyAlignment="1">
      <alignment horizontal="center" vertical="center"/>
    </xf>
    <xf numFmtId="169" fontId="14" fillId="0" borderId="0" xfId="3" applyNumberFormat="1" applyFont="1" applyAlignment="1">
      <alignment horizontal="right" vertical="center"/>
    </xf>
    <xf numFmtId="166" fontId="13" fillId="0" borderId="1" xfId="1" applyNumberFormat="1" applyFont="1" applyBorder="1" applyAlignment="1">
      <alignment horizontal="right" vertical="center"/>
    </xf>
    <xf numFmtId="166" fontId="13" fillId="0" borderId="0" xfId="2" applyNumberFormat="1" applyFont="1" applyFill="1" applyAlignment="1">
      <alignment horizontal="right" vertical="center"/>
    </xf>
    <xf numFmtId="166" fontId="13" fillId="0" borderId="0" xfId="2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1" applyFont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166" fontId="14" fillId="0" borderId="0" xfId="1" applyNumberFormat="1" applyFont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166" fontId="14" fillId="0" borderId="1" xfId="1" applyNumberFormat="1" applyFont="1" applyBorder="1" applyAlignment="1">
      <alignment horizontal="right" vertical="center"/>
    </xf>
    <xf numFmtId="166" fontId="14" fillId="0" borderId="2" xfId="1" applyNumberFormat="1" applyFont="1" applyBorder="1" applyAlignment="1">
      <alignment horizontal="right" vertical="center"/>
    </xf>
    <xf numFmtId="2" fontId="13" fillId="0" borderId="0" xfId="1" quotePrefix="1" applyNumberFormat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167" fontId="13" fillId="0" borderId="0" xfId="1" applyNumberFormat="1" applyFont="1" applyAlignment="1">
      <alignment horizontal="right" vertical="center"/>
    </xf>
    <xf numFmtId="0" fontId="14" fillId="0" borderId="1" xfId="1" quotePrefix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6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6" fontId="14" fillId="0" borderId="1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quotePrefix="1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6" fontId="13" fillId="0" borderId="1" xfId="0" quotePrefix="1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center"/>
    </xf>
    <xf numFmtId="170" fontId="14" fillId="0" borderId="0" xfId="4" applyNumberFormat="1" applyFont="1" applyAlignment="1">
      <alignment horizontal="right" vertical="center"/>
    </xf>
    <xf numFmtId="0" fontId="14" fillId="0" borderId="0" xfId="4" applyFont="1" applyAlignment="1">
      <alignment horizontal="right" vertical="center"/>
    </xf>
    <xf numFmtId="0" fontId="13" fillId="0" borderId="1" xfId="4" applyFont="1" applyBorder="1" applyAlignment="1">
      <alignment vertical="center"/>
    </xf>
    <xf numFmtId="0" fontId="14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vertical="center"/>
    </xf>
    <xf numFmtId="170" fontId="14" fillId="0" borderId="1" xfId="4" applyNumberFormat="1" applyFont="1" applyBorder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170" fontId="13" fillId="0" borderId="0" xfId="4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right" vertical="center" wrapText="1"/>
    </xf>
    <xf numFmtId="0" fontId="14" fillId="0" borderId="0" xfId="4" quotePrefix="1" applyFont="1" applyAlignment="1">
      <alignment vertical="center"/>
    </xf>
    <xf numFmtId="0" fontId="14" fillId="0" borderId="0" xfId="4" quotePrefix="1" applyFont="1" applyAlignment="1">
      <alignment horizontal="left" vertical="center"/>
    </xf>
    <xf numFmtId="170" fontId="14" fillId="0" borderId="1" xfId="0" applyNumberFormat="1" applyFont="1" applyBorder="1" applyAlignment="1">
      <alignment horizontal="right" vertical="center"/>
    </xf>
    <xf numFmtId="170" fontId="14" fillId="0" borderId="1" xfId="4" applyNumberFormat="1" applyFont="1" applyBorder="1" applyAlignment="1">
      <alignment vertical="center"/>
    </xf>
    <xf numFmtId="170" fontId="13" fillId="0" borderId="0" xfId="4" applyNumberFormat="1" applyFont="1" applyAlignment="1">
      <alignment vertical="center"/>
    </xf>
    <xf numFmtId="170" fontId="14" fillId="0" borderId="0" xfId="4" applyNumberFormat="1" applyFont="1" applyAlignment="1">
      <alignment vertical="center"/>
    </xf>
    <xf numFmtId="0" fontId="14" fillId="0" borderId="0" xfId="4" applyFont="1" applyAlignment="1">
      <alignment horizontal="left" vertical="center"/>
    </xf>
    <xf numFmtId="169" fontId="14" fillId="0" borderId="0" xfId="10" applyNumberFormat="1" applyFont="1" applyAlignment="1">
      <alignment horizontal="left" vertical="center"/>
    </xf>
    <xf numFmtId="0" fontId="14" fillId="0" borderId="0" xfId="7" applyFont="1" applyAlignment="1">
      <alignment vertical="center"/>
    </xf>
    <xf numFmtId="170" fontId="14" fillId="0" borderId="2" xfId="4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left" vertical="center"/>
    </xf>
    <xf numFmtId="0" fontId="14" fillId="0" borderId="0" xfId="7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169" fontId="14" fillId="0" borderId="0" xfId="0" applyNumberFormat="1" applyFont="1" applyAlignment="1">
      <alignment vertical="center"/>
    </xf>
    <xf numFmtId="169" fontId="14" fillId="0" borderId="1" xfId="0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0" fontId="14" fillId="0" borderId="1" xfId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177" fontId="14" fillId="0" borderId="0" xfId="33528" applyNumberFormat="1" applyFont="1" applyAlignment="1">
      <alignment vertical="center"/>
    </xf>
    <xf numFmtId="178" fontId="14" fillId="0" borderId="2" xfId="0" applyNumberFormat="1" applyFont="1" applyBorder="1" applyAlignment="1">
      <alignment horizontal="right" vertical="center"/>
    </xf>
    <xf numFmtId="178" fontId="14" fillId="0" borderId="0" xfId="0" applyNumberFormat="1" applyFont="1" applyAlignment="1">
      <alignment vertical="center"/>
    </xf>
    <xf numFmtId="3" fontId="14" fillId="0" borderId="0" xfId="4" applyNumberFormat="1" applyFont="1" applyAlignment="1">
      <alignment horizontal="right" vertical="center"/>
    </xf>
    <xf numFmtId="173" fontId="14" fillId="0" borderId="0" xfId="0" applyNumberFormat="1" applyFont="1" applyAlignment="1">
      <alignment horizontal="right" vertical="center" wrapText="1"/>
    </xf>
    <xf numFmtId="43" fontId="14" fillId="0" borderId="0" xfId="33528" applyFont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</cellXfs>
  <cellStyles count="33529">
    <cellStyle name="0,0_x000d__x000a_NA_x000d__x000a_" xfId="1" xr:uid="{44470C1D-3653-4165-8F4E-8C8B31D58485}"/>
    <cellStyle name="20% - Accent1" xfId="59" builtinId="30" customBuiltin="1"/>
    <cellStyle name="20% - Accent1 2" xfId="649" xr:uid="{B876EBFC-FEBF-4896-9EEF-C7912C927A7C}"/>
    <cellStyle name="20% - Accent1 2 2" xfId="24218" xr:uid="{0C451AB0-4437-4177-9DBE-159D74F742B0}"/>
    <cellStyle name="20% - Accent1 3" xfId="24205" xr:uid="{5838DC00-4CDF-4011-9D3B-30A91878BF1B}"/>
    <cellStyle name="20% - Accent1 4" xfId="24129" xr:uid="{FA7A83B0-69D9-42EB-ABD1-094E912AC258}"/>
    <cellStyle name="20% - Accent2" xfId="63" builtinId="34" customBuiltin="1"/>
    <cellStyle name="20% - Accent2 2" xfId="653" xr:uid="{7FC59F96-6C8C-4B92-A5CE-FFCE685FC6AA}"/>
    <cellStyle name="20% - Accent2 2 2" xfId="24216" xr:uid="{292F2204-D54A-400C-B877-F0D7AEC0940B}"/>
    <cellStyle name="20% - Accent2 3" xfId="24204" xr:uid="{50400E34-BDDD-42EE-B601-76F9E3B7CE96}"/>
    <cellStyle name="20% - Accent2 4" xfId="24126" xr:uid="{6428BC5F-FEB4-4D25-901C-E71C9458E806}"/>
    <cellStyle name="20% - Accent3" xfId="67" builtinId="38" customBuiltin="1"/>
    <cellStyle name="20% - Accent3 2" xfId="657" xr:uid="{F233965C-429A-4D4D-9E59-BD15B5B60201}"/>
    <cellStyle name="20% - Accent3 2 2" xfId="24214" xr:uid="{03BCCED3-32AB-4DAC-9A4C-7E581F5439EE}"/>
    <cellStyle name="20% - Accent3 3" xfId="24203" xr:uid="{B27D7CD8-54C2-4FF7-807A-0AC1F50FF165}"/>
    <cellStyle name="20% - Accent3 4" xfId="24123" xr:uid="{321F1D9F-4723-4BCE-8CAF-381565AC4725}"/>
    <cellStyle name="20% - Accent4" xfId="71" builtinId="42" customBuiltin="1"/>
    <cellStyle name="20% - Accent4 2" xfId="661" xr:uid="{26908680-A347-4183-B6A9-2F52D42ED0D0}"/>
    <cellStyle name="20% - Accent4 2 2" xfId="24212" xr:uid="{25DD8B89-5A8F-4AFE-8C92-93EEDBED276C}"/>
    <cellStyle name="20% - Accent4 3" xfId="24202" xr:uid="{29078540-B4B5-4D58-AC94-B8B9610928E2}"/>
    <cellStyle name="20% - Accent4 4" xfId="24120" xr:uid="{C5EB2AE5-27A3-428F-96C7-90FAF6C4BD84}"/>
    <cellStyle name="20% - Accent5" xfId="75" builtinId="46" customBuiltin="1"/>
    <cellStyle name="20% - Accent5 2" xfId="665" xr:uid="{261F80AA-1DB9-4964-9F2D-75438D78EC38}"/>
    <cellStyle name="20% - Accent5 2 2" xfId="24210" xr:uid="{F2293CF6-C7F0-4BA1-B417-F750C55883C7}"/>
    <cellStyle name="20% - Accent5 3" xfId="24201" xr:uid="{3EC23FBB-3019-445B-8D96-7E440147D808}"/>
    <cellStyle name="20% - Accent5 4" xfId="24117" xr:uid="{3C8DCE20-3F67-4E4E-8E95-7B63D79B7536}"/>
    <cellStyle name="20% - Accent6" xfId="79" builtinId="50" customBuiltin="1"/>
    <cellStyle name="20% - Accent6 2" xfId="669" xr:uid="{EBD59F03-2119-416F-81C1-9C1A2344A2EC}"/>
    <cellStyle name="20% - Accent6 2 2" xfId="24208" xr:uid="{DEA769D2-3FF4-44A4-AE83-B1C6BAE88FCF}"/>
    <cellStyle name="20% - Accent6 3" xfId="24200" xr:uid="{2C791B21-1937-4092-8D95-221CFC790FA8}"/>
    <cellStyle name="20% - Accent6 4" xfId="24114" xr:uid="{41DD6254-4F74-4651-80F0-8C98D433B4C5}"/>
    <cellStyle name="40% - Accent1" xfId="60" builtinId="31" customBuiltin="1"/>
    <cellStyle name="40% - Accent1 2" xfId="650" xr:uid="{B1B70EE3-7A32-499C-9CE4-AF9D1C07C214}"/>
    <cellStyle name="40% - Accent1 2 2" xfId="24217" xr:uid="{CAD3B5F2-87C5-4E39-A083-9AE919A89ACC}"/>
    <cellStyle name="40% - Accent1 3" xfId="24199" xr:uid="{E23F0841-3E7D-4B3A-B2B6-7D4F9F8B3AE0}"/>
    <cellStyle name="40% - Accent1 4" xfId="24128" xr:uid="{DFA11DA8-9A3F-43E1-999A-364DAF93E82B}"/>
    <cellStyle name="40% - Accent2" xfId="64" builtinId="35" customBuiltin="1"/>
    <cellStyle name="40% - Accent2 2" xfId="654" xr:uid="{F09F7D6F-B77D-4F9A-8BCD-F598254DCCD1}"/>
    <cellStyle name="40% - Accent2 2 2" xfId="24215" xr:uid="{1EB91D30-F746-4C7C-85EA-6E5F4D53F793}"/>
    <cellStyle name="40% - Accent2 3" xfId="24198" xr:uid="{FA7467F6-6F1E-48E9-AB91-CA917D6A07C7}"/>
    <cellStyle name="40% - Accent2 4" xfId="24125" xr:uid="{A2059A8E-5031-4E65-8D7E-F4260B8A85CC}"/>
    <cellStyle name="40% - Accent3" xfId="68" builtinId="39" customBuiltin="1"/>
    <cellStyle name="40% - Accent3 2" xfId="658" xr:uid="{F462C250-2E30-4A92-AE9D-F9B26B772150}"/>
    <cellStyle name="40% - Accent3 2 2" xfId="24213" xr:uid="{9AAFE358-8288-4413-B78C-D9B75FE16090}"/>
    <cellStyle name="40% - Accent3 3" xfId="24197" xr:uid="{71340406-BF7A-4437-992C-75188AA92CF5}"/>
    <cellStyle name="40% - Accent3 4" xfId="24122" xr:uid="{5E0B617F-D9B5-4FEC-97E6-283F2F04D96E}"/>
    <cellStyle name="40% - Accent4" xfId="72" builtinId="43" customBuiltin="1"/>
    <cellStyle name="40% - Accent4 2" xfId="662" xr:uid="{405E0103-51CA-49C9-82B0-28F354E34DB9}"/>
    <cellStyle name="40% - Accent4 2 2" xfId="24211" xr:uid="{76F386E6-85C2-427A-96B4-249F5DBC1736}"/>
    <cellStyle name="40% - Accent4 3" xfId="24196" xr:uid="{AE779E2C-B633-404A-B80E-D8C9C13A867C}"/>
    <cellStyle name="40% - Accent4 4" xfId="24119" xr:uid="{BF3CE4E4-0463-42BB-B0E3-22022AF34CC6}"/>
    <cellStyle name="40% - Accent5" xfId="76" builtinId="47" customBuiltin="1"/>
    <cellStyle name="40% - Accent5 2" xfId="666" xr:uid="{8A9F8A87-A415-4BC1-8050-DD314152A68E}"/>
    <cellStyle name="40% - Accent5 2 2" xfId="24209" xr:uid="{9CB41F11-5F12-4AA5-88CB-B03692D7C79B}"/>
    <cellStyle name="40% - Accent5 3" xfId="24195" xr:uid="{F4C0EF43-8CD8-4714-BBFB-9B093EBD664D}"/>
    <cellStyle name="40% - Accent5 4" xfId="24116" xr:uid="{D6E53132-6894-4C39-98FD-DAC6E1FA1E50}"/>
    <cellStyle name="40% - Accent6" xfId="80" builtinId="51" customBuiltin="1"/>
    <cellStyle name="40% - Accent6 2" xfId="670" xr:uid="{7D99201A-AD14-4EBF-AF9E-27E0D583321A}"/>
    <cellStyle name="40% - Accent6 2 2" xfId="24207" xr:uid="{63A158AC-F8BA-4374-9908-D8E9A8F4942E}"/>
    <cellStyle name="40% - Accent6 3" xfId="24194" xr:uid="{D192F44A-4F5A-4871-A3C8-20D93C07E92C}"/>
    <cellStyle name="40% - Accent6 4" xfId="24113" xr:uid="{C501ACD1-7C97-4FDE-AEF7-7E23ED6DBB8C}"/>
    <cellStyle name="60% - Accent1" xfId="61" builtinId="32" customBuiltin="1"/>
    <cellStyle name="60% - Accent1 2" xfId="651" xr:uid="{01E721E9-0E08-4EBB-B07D-3E0F4D650C4C}"/>
    <cellStyle name="60% - Accent1 2 2" xfId="24230" xr:uid="{C51914DA-91B4-4BE2-84B7-F0BD989C542C}"/>
    <cellStyle name="60% - Accent1 2 3" xfId="32913" xr:uid="{6391C311-F12F-4897-ADCD-B997A8457E5C}"/>
    <cellStyle name="60% - Accent1 3" xfId="24127" xr:uid="{D4138BCE-4411-47E0-BC5A-480A1424CB94}"/>
    <cellStyle name="60% - Accent2" xfId="65" builtinId="36" customBuiltin="1"/>
    <cellStyle name="60% - Accent2 2" xfId="655" xr:uid="{8E3FA16E-617D-4D5F-8851-2507BF9301BD}"/>
    <cellStyle name="60% - Accent2 2 2" xfId="24229" xr:uid="{FB578DCC-733D-43E8-85D5-FE6FEDE4DBC7}"/>
    <cellStyle name="60% - Accent2 2 3" xfId="32915" xr:uid="{D29E682D-EDD8-480E-9C6F-D9218E774B4E}"/>
    <cellStyle name="60% - Accent2 3" xfId="24124" xr:uid="{E9E0B5B1-9706-45F3-BA0C-4AA27DEDED82}"/>
    <cellStyle name="60% - Accent3" xfId="69" builtinId="40" customBuiltin="1"/>
    <cellStyle name="60% - Accent3 2" xfId="659" xr:uid="{58FE1DE6-66C4-46C4-96AA-B4B84EEC33D2}"/>
    <cellStyle name="60% - Accent3 2 2" xfId="24228" xr:uid="{9B2DB06B-9F46-4188-B387-B0A2CBE8367A}"/>
    <cellStyle name="60% - Accent3 2 3" xfId="32917" xr:uid="{4A90FC3D-F08D-4A45-B4CE-4ED2B6EEFB24}"/>
    <cellStyle name="60% - Accent3 3" xfId="24121" xr:uid="{D907180B-34A1-44A2-B85A-F2B8CE334BAE}"/>
    <cellStyle name="60% - Accent4" xfId="73" builtinId="44" customBuiltin="1"/>
    <cellStyle name="60% - Accent4 2" xfId="663" xr:uid="{487FE55C-527B-4782-8D34-448D00FD9983}"/>
    <cellStyle name="60% - Accent4 2 2" xfId="24227" xr:uid="{C7F5A231-3C2B-4716-B701-2DE93A1861AA}"/>
    <cellStyle name="60% - Accent4 2 3" xfId="32919" xr:uid="{2C0A36A2-0000-42A7-8628-B80186E52AB1}"/>
    <cellStyle name="60% - Accent4 3" xfId="24118" xr:uid="{D1D0FB71-183E-4EB1-B0AA-A706F9037B60}"/>
    <cellStyle name="60% - Accent5" xfId="77" builtinId="48" customBuiltin="1"/>
    <cellStyle name="60% - Accent5 2" xfId="667" xr:uid="{7EE5C093-5879-4578-AB55-9A431A870D07}"/>
    <cellStyle name="60% - Accent5 2 2" xfId="24226" xr:uid="{A644B5F5-E9F6-44A6-AB4C-E5E8178865A2}"/>
    <cellStyle name="60% - Accent5 2 3" xfId="32921" xr:uid="{66CAD01C-B89D-4678-9C9B-77AC057265AA}"/>
    <cellStyle name="60% - Accent5 3" xfId="24115" xr:uid="{26870F79-2049-427A-943C-0A9DD96943BC}"/>
    <cellStyle name="60% - Accent6" xfId="81" builtinId="52" customBuiltin="1"/>
    <cellStyle name="60% - Accent6 2" xfId="671" xr:uid="{DF602759-286E-4167-87FB-40C1AF1B9BB1}"/>
    <cellStyle name="60% - Accent6 2 2" xfId="24225" xr:uid="{DDE0BEFB-4298-4E0E-ABF2-9D407A903F95}"/>
    <cellStyle name="60% - Accent6 2 3" xfId="32923" xr:uid="{F953DE5B-8CF2-47C4-BE77-D5889B5F54A7}"/>
    <cellStyle name="60% - Accent6 3" xfId="24112" xr:uid="{859A852E-49A9-4679-95FA-BF352C6EA814}"/>
    <cellStyle name="Accent1" xfId="58" builtinId="29" customBuiltin="1"/>
    <cellStyle name="Accent1 2" xfId="464" xr:uid="{919B1E51-A465-401C-9BDF-FD89BBAB6B3A}"/>
    <cellStyle name="Accent1 2 2" xfId="648" xr:uid="{4DCA8EA0-5B64-41DB-A252-E8E0C3B25B1E}"/>
    <cellStyle name="Accent1 2 3" xfId="32912" xr:uid="{64DB6097-61A8-45B5-A202-792FEC68D2BD}"/>
    <cellStyle name="Accent2" xfId="62" builtinId="33" customBuiltin="1"/>
    <cellStyle name="Accent2 2" xfId="652" xr:uid="{C751A5D0-3E68-44D4-AF3D-07F1499708C4}"/>
    <cellStyle name="Accent2 2 2" xfId="32914" xr:uid="{EA777A49-6CCE-4CB0-B68A-31863DBFBC18}"/>
    <cellStyle name="Accent3" xfId="66" builtinId="37" customBuiltin="1"/>
    <cellStyle name="Accent3 2" xfId="656" xr:uid="{4EB53E57-7FCB-459F-93B8-F46A4262A453}"/>
    <cellStyle name="Accent3 2 2" xfId="32916" xr:uid="{456E7AE8-B170-4039-9A6F-DFE0F762CCE5}"/>
    <cellStyle name="Accent4" xfId="70" builtinId="41" customBuiltin="1"/>
    <cellStyle name="Accent4 2" xfId="660" xr:uid="{B62694B9-A745-4A4A-9C22-A0D33CEF149E}"/>
    <cellStyle name="Accent4 2 2" xfId="32918" xr:uid="{8877C2A0-F76E-4E35-BFF1-B70B2F5D234B}"/>
    <cellStyle name="Accent5" xfId="74" builtinId="45" customBuiltin="1"/>
    <cellStyle name="Accent5 2" xfId="664" xr:uid="{B130968C-9C1D-4DEF-BFDB-A4B52A7FE4D0}"/>
    <cellStyle name="Accent5 2 2" xfId="32920" xr:uid="{EC5F1A4C-164A-4ACF-9576-9BCC35D0EF3D}"/>
    <cellStyle name="Accent6" xfId="78" builtinId="49" customBuiltin="1"/>
    <cellStyle name="Accent6 2" xfId="668" xr:uid="{DBA9B4B0-DFBA-41E0-A91C-EC4E53B7015F}"/>
    <cellStyle name="Accent6 2 2" xfId="32922" xr:uid="{E4A15907-B344-40E6-BF75-2009B9841499}"/>
    <cellStyle name="Bad" xfId="47" builtinId="27" customBuiltin="1"/>
    <cellStyle name="Bad 2" xfId="637" xr:uid="{A26BE955-20B3-4DA7-A465-4D5B49D7C1B0}"/>
    <cellStyle name="Bad 2 2" xfId="32902" xr:uid="{5DC6C20B-2A86-41D2-9712-536415CAAC21}"/>
    <cellStyle name="Calculation" xfId="51" builtinId="22" customBuiltin="1"/>
    <cellStyle name="Calculation 2" xfId="641" xr:uid="{3C5AC796-6411-4047-AD32-33572FA1A47B}"/>
    <cellStyle name="Calculation 2 2" xfId="32906" xr:uid="{68A48D66-8402-4EFD-862F-A0652824CAD1}"/>
    <cellStyle name="Check Cell" xfId="53" builtinId="23" customBuiltin="1"/>
    <cellStyle name="Check Cell 2" xfId="643" xr:uid="{B2EB9EC8-9551-4350-8033-83C2776EF1CB}"/>
    <cellStyle name="Check Cell 2 2" xfId="32908" xr:uid="{93207714-2381-4F4B-B80A-0FE689013D7D}"/>
    <cellStyle name="Comma" xfId="33528" builtinId="3"/>
    <cellStyle name="Comma 10" xfId="253" xr:uid="{B9554FDD-0396-417E-A119-1819BEE5CE6F}"/>
    <cellStyle name="Comma 10 10" xfId="3005" xr:uid="{C3ED6FCE-8BFF-4B69-B7E0-E8FAD56CE95C}"/>
    <cellStyle name="Comma 10 10 2" xfId="19521" xr:uid="{4F3126B6-C465-4ECB-93BA-E5917AA849F3}"/>
    <cellStyle name="Comma 10 10 2 2" xfId="11287" xr:uid="{0DE4F285-8A58-4242-B13C-29A65DA3A020}"/>
    <cellStyle name="Comma 10 10 2 3" xfId="3262" xr:uid="{CDE4965E-27EE-47A1-A0AD-17D5CA48F96E}"/>
    <cellStyle name="Comma 10 10 3" xfId="16747" xr:uid="{63F384DD-071A-440E-A848-A8F5B24F9071}"/>
    <cellStyle name="Comma 10 10 3 2" xfId="5822" xr:uid="{94A577E7-9F74-440A-9A9A-D801FB245FDD}"/>
    <cellStyle name="Comma 10 10 4" xfId="13710" xr:uid="{1148A47B-B7F9-4F36-AC54-C16306922E2C}"/>
    <cellStyle name="Comma 10 10 5" xfId="8648" xr:uid="{C75C45D5-82B6-4FFA-800E-A1D97BA6EB5B}"/>
    <cellStyle name="Comma 10 10 6" xfId="20193" xr:uid="{71B051FE-8FC8-4F63-87C9-D92D1C3F2D11}"/>
    <cellStyle name="Comma 10 10 7" xfId="85" xr:uid="{11F61BB5-58B2-4565-B766-5854159EB4A7}"/>
    <cellStyle name="Comma 10 10 7 2" xfId="172" xr:uid="{15E8F4AF-52CC-4191-9032-136BC1185D4F}"/>
    <cellStyle name="Comma 10 10 7 2 2" xfId="31740" xr:uid="{C09E8901-AFDE-451B-BFCB-ACB1854F4654}"/>
    <cellStyle name="Comma 10 10 7 2 2 2" xfId="33077" xr:uid="{862AE33C-A898-4CD3-9177-3583F0CF6543}"/>
    <cellStyle name="Comma 10 10 7 2 2 2 2" xfId="33339" xr:uid="{8453EA68-A2A6-433A-9902-A675AAAB8283}"/>
    <cellStyle name="Comma 10 10 7 2 2 2 3" xfId="33211" xr:uid="{FAD5D597-2A1B-4765-A96B-7BDDD9497077}"/>
    <cellStyle name="Comma 10 10 7 2 3" xfId="32988" xr:uid="{71C33F2B-63D9-4D7D-9D15-52090B1956C1}"/>
    <cellStyle name="Comma 10 10 7 2 3 2" xfId="33258" xr:uid="{7553B058-91BC-476F-ACBF-26B7CF974138}"/>
    <cellStyle name="Comma 10 10 7 2 3 3" xfId="33127" xr:uid="{0BEBCF4A-9AFE-435F-9D45-6D4E101E51AA}"/>
    <cellStyle name="Comma 10 10 7 2 4" xfId="33476" xr:uid="{027BA409-9752-4E4C-962B-0B8212B5C252}"/>
    <cellStyle name="Comma 10 10 7 3" xfId="139" xr:uid="{D5EB7157-92B7-479D-8693-31BDD6B77C8D}"/>
    <cellStyle name="Comma 10 10 7 3 2" xfId="33043" xr:uid="{98929CB7-5A56-4F94-AB91-B12C8F056D42}"/>
    <cellStyle name="Comma 10 10 7 3 2 2" xfId="33305" xr:uid="{65D99A88-D750-4057-BAAC-325EEB83227C}"/>
    <cellStyle name="Comma 10 10 7 3 2 3" xfId="33177" xr:uid="{B373C574-D822-4BAB-9E26-F7675413A8B4}"/>
    <cellStyle name="Comma 10 10 7 3 3" xfId="33443" xr:uid="{FB23C6A8-A25A-48C8-93B8-90A283E4334A}"/>
    <cellStyle name="Comma 10 10 7 4" xfId="22487" xr:uid="{10BF7185-2026-451B-BBB4-5F079A29DA61}"/>
    <cellStyle name="Comma 10 10 7 4 2" xfId="33271" xr:uid="{7A4CBDF5-2255-4604-977F-72B1E7C7ABDE}"/>
    <cellStyle name="Comma 10 10 7 4 3" xfId="33143" xr:uid="{572068CB-DFE2-49C0-91E2-60E7D6BE911C}"/>
    <cellStyle name="Comma 10 10 7 4 4" xfId="33408" xr:uid="{251300BE-7E49-4418-909E-50EB8B6E31BE}"/>
    <cellStyle name="Comma 10 10 7 5" xfId="33006" xr:uid="{2A2092E2-5E7A-4CAE-B715-9315BA756496}"/>
    <cellStyle name="Comma 10 10 7 6" xfId="33402" xr:uid="{635ECB11-62E2-4D4C-A059-E1F5344490D3}"/>
    <cellStyle name="Comma 10 10 8" xfId="27596" xr:uid="{38D4FC87-A156-4D24-9978-03E7EB3BA67F}"/>
    <cellStyle name="Comma 10 11" xfId="484" xr:uid="{8365245C-7B79-4E62-80DC-7F8AA4AB0E85}"/>
    <cellStyle name="Comma 10 11 2" xfId="16454" xr:uid="{B18C2CAE-2BDB-4CB6-B9BD-725B5EB2F168}"/>
    <cellStyle name="Comma 10 11 2 2" xfId="5539" xr:uid="{8C7597EB-354A-4381-A288-F276328C547A}"/>
    <cellStyle name="Comma 10 11 2 2 2" xfId="29039" xr:uid="{F942A88D-BDA5-4651-AAF5-175EB33AA776}"/>
    <cellStyle name="Comma 10 11 2 3" xfId="30805" xr:uid="{95F0D5CD-61EB-42AE-BE38-CA0518FD4391}"/>
    <cellStyle name="Comma 10 11 3" xfId="15988" xr:uid="{7F8DE00A-1760-4ADB-A6B2-91A22C588E86}"/>
    <cellStyle name="Comma 10 11 3 2" xfId="30736" xr:uid="{6945FAA4-1725-4125-8F02-5EA89FDE6DC6}"/>
    <cellStyle name="Comma 10 11 4" xfId="10925" xr:uid="{D295C6D5-8178-4316-BFE6-42DF36CBF43B}"/>
    <cellStyle name="Comma 10 11 4 2" xfId="29901" xr:uid="{8C70503F-026A-4540-93FE-A34BBE5B45B9}"/>
    <cellStyle name="Comma 10 11 5" xfId="24352" xr:uid="{4FCF6F11-D084-4E1B-B9FC-70E7BF1666D5}"/>
    <cellStyle name="Comma 10 11 5 2" xfId="32019" xr:uid="{C456A998-059E-489D-90D1-882E754A24FD}"/>
    <cellStyle name="Comma 10 11 6" xfId="25319" xr:uid="{C9041F02-A6C1-47A0-9007-9D98413B4D5A}"/>
    <cellStyle name="Comma 10 11 6 2" xfId="32192" xr:uid="{DF162BD0-6792-4409-8BBB-4CF172503F04}"/>
    <cellStyle name="Comma 10 11 7" xfId="28251" xr:uid="{2049DE04-252A-431B-9D13-ADDE27794AF0}"/>
    <cellStyle name="Comma 10 12" xfId="91" xr:uid="{D19330FB-3E54-4DFD-9CE5-29912C0A898C}"/>
    <cellStyle name="Comma 10 12 2" xfId="175" xr:uid="{9627C264-8109-4C95-AD36-E815A43D9377}"/>
    <cellStyle name="Comma 10 12 2 2" xfId="5688" xr:uid="{F1030AA2-9940-4260-A873-4DFDC9733602}"/>
    <cellStyle name="Comma 10 12 2 2 2" xfId="33342" xr:uid="{3F3A3B9B-6C3F-41C0-AD32-C50A236308C9}"/>
    <cellStyle name="Comma 10 12 2 2 3" xfId="33214" xr:uid="{E0161BD7-843B-45A8-8D2C-D964A62AFAD1}"/>
    <cellStyle name="Comma 10 12 2 3" xfId="16602" xr:uid="{AA4EAD8B-4D79-4E6A-BF3E-01BAF28B90C8}"/>
    <cellStyle name="Comma 10 12 2 4" xfId="33080" xr:uid="{E3E159DA-CC01-4F4C-A593-E0C05CDC654E}"/>
    <cellStyle name="Comma 10 12 2 5" xfId="33479" xr:uid="{5E47BD0F-692C-4D25-BD44-8AA50DB03A3A}"/>
    <cellStyle name="Comma 10 12 3" xfId="142" xr:uid="{2BD6BDD7-1547-4780-B53C-044E6A3A35C9}"/>
    <cellStyle name="Comma 10 12 3 2" xfId="13575" xr:uid="{8E661ADD-7B04-4200-8354-10FBA0E113E3}"/>
    <cellStyle name="Comma 10 12 3 2 2" xfId="33308" xr:uid="{24BDA12B-C27A-4B3F-ACD7-61ABDD37A805}"/>
    <cellStyle name="Comma 10 12 3 2 3" xfId="33180" xr:uid="{70FCF4FD-7BFE-48DE-A6B4-E883A473DE7F}"/>
    <cellStyle name="Comma 10 12 3 3" xfId="33046" xr:uid="{E6F9359B-A525-4619-81E6-179302EFB8A3}"/>
    <cellStyle name="Comma 10 12 3 4" xfId="33446" xr:uid="{4F8F628E-6C00-49AC-9CAE-01F90897D7EB}"/>
    <cellStyle name="Comma 10 12 4" xfId="11074" xr:uid="{2BC39BB5-D4AB-4B30-86FF-AA359A399BFB}"/>
    <cellStyle name="Comma 10 12 4 2" xfId="33274" xr:uid="{FBB520F0-500E-4B30-B238-63EF51E310B7}"/>
    <cellStyle name="Comma 10 12 4 3" xfId="33146" xr:uid="{A53C5884-249D-4C02-8539-E0D84AFF8F3C}"/>
    <cellStyle name="Comma 10 12 5" xfId="20084" xr:uid="{61D6EDF4-04B4-442B-BA69-D1984F2C160D}"/>
    <cellStyle name="Comma 10 12 6" xfId="33010" xr:uid="{14ECD942-F917-45A7-8454-77F844907380}"/>
    <cellStyle name="Comma 10 12 7" xfId="33411" xr:uid="{19C6FFC7-DE16-4305-9F6E-E95058D97E22}"/>
    <cellStyle name="Comma 10 13" xfId="17860" xr:uid="{F1B9FB9D-28EC-4372-8595-0874A7FA2291}"/>
    <cellStyle name="Comma 10 13 2" xfId="8200" xr:uid="{848BE8E0-F65C-4532-B77E-450391730700}"/>
    <cellStyle name="Comma 10 14" xfId="17668" xr:uid="{E5ADB2CA-8DC5-4E75-9810-3A0EEA33EC6D}"/>
    <cellStyle name="Comma 10 14 2" xfId="8109" xr:uid="{EA6A5D26-41D6-40FA-8D47-0E62D2071A8F}"/>
    <cellStyle name="Comma 10 14 2 2" xfId="29453" xr:uid="{F499D0B0-1B2B-4051-9E03-35B577B6F28A}"/>
    <cellStyle name="Comma 10 14 3" xfId="31036" xr:uid="{2C6A7DB8-D2AF-4407-B746-D50181D4FDB6}"/>
    <cellStyle name="Comma 10 15" xfId="16137" xr:uid="{CFB7BB53-F515-4D3B-9A14-BE4C130ECA65}"/>
    <cellStyle name="Comma 10 16" xfId="11135" xr:uid="{98D840B1-0971-43FC-9B61-A56D64A6CC58}"/>
    <cellStyle name="Comma 10 17" xfId="25103" xr:uid="{025CA889-DEE5-4809-818D-335F6FFF0FC2}"/>
    <cellStyle name="Comma 10 18" xfId="25170" xr:uid="{87CFC246-AE3A-4331-B79C-32E84A8FAF4A}"/>
    <cellStyle name="Comma 10 19" xfId="27725" xr:uid="{432E67BC-308A-42D8-BBE2-CA55FA446B8F}"/>
    <cellStyle name="Comma 10 2" xfId="90" xr:uid="{52E604F1-4AC1-4D1A-87FE-E6686F163C36}"/>
    <cellStyle name="Comma 10 2 10" xfId="18112" xr:uid="{D1F69982-0F52-40F5-84B1-F89FB78252C8}"/>
    <cellStyle name="Comma 10 2 10 2" xfId="8325" xr:uid="{AF160624-9598-4FA9-BC22-AE9C8C3EA66F}"/>
    <cellStyle name="Comma 10 2 11" xfId="18916" xr:uid="{82A6159C-A28D-4604-9018-B65CBCA80369}"/>
    <cellStyle name="Comma 10 2 11 2" xfId="8302" xr:uid="{2D96CB73-7F2A-4670-9924-0960212570B8}"/>
    <cellStyle name="Comma 10 2 12" xfId="93" xr:uid="{8F6165F9-7F44-448A-8B6D-63FD45AB6B11}"/>
    <cellStyle name="Comma 10 2 12 2" xfId="176" xr:uid="{71B88F55-F0EF-41AD-B07C-AA55B6820BA7}"/>
    <cellStyle name="Comma 10 2 12 2 2" xfId="8178" xr:uid="{5A824456-8EC4-4247-BDDC-C47A6A69991B}"/>
    <cellStyle name="Comma 10 2 12 2 2 2" xfId="33343" xr:uid="{E4C56EE0-8046-41B1-94AD-1507F4E3F03E}"/>
    <cellStyle name="Comma 10 2 12 2 2 3" xfId="33215" xr:uid="{3E483ABF-6604-49B5-8502-80981E54268C}"/>
    <cellStyle name="Comma 10 2 12 2 3" xfId="33081" xr:uid="{3E26C7A3-BDEB-4595-9DE7-C8F553933EB3}"/>
    <cellStyle name="Comma 10 2 12 2 4" xfId="33480" xr:uid="{F096B094-0527-4519-96EA-B1F01F41656A}"/>
    <cellStyle name="Comma 10 2 12 3" xfId="143" xr:uid="{8D7FD7FA-B1FF-45C3-A791-FB3C0AA2D4B7}"/>
    <cellStyle name="Comma 10 2 12 3 2" xfId="33047" xr:uid="{9BC05421-48A0-431E-B8F6-7ABC7CE9F257}"/>
    <cellStyle name="Comma 10 2 12 3 2 2" xfId="33309" xr:uid="{271205F4-9003-4C14-9DC0-E42A10BAF5F2}"/>
    <cellStyle name="Comma 10 2 12 3 2 3" xfId="33181" xr:uid="{1B250ABC-8B18-4E1B-B805-B17E9C738F8E}"/>
    <cellStyle name="Comma 10 2 12 3 3" xfId="33447" xr:uid="{A257A6DF-3206-4FBF-BCD0-8BE7313EB9CD}"/>
    <cellStyle name="Comma 10 2 12 4" xfId="17449" xr:uid="{F10DB990-8206-40AD-A8C6-F71AD5FCEFFE}"/>
    <cellStyle name="Comma 10 2 12 4 2" xfId="33275" xr:uid="{11E4C4F2-A078-4792-BB94-0F5207CBF10C}"/>
    <cellStyle name="Comma 10 2 12 4 3" xfId="33147" xr:uid="{AF7B7374-ACBF-488F-BEB5-63CBB22B0D2D}"/>
    <cellStyle name="Comma 10 2 12 5" xfId="33011" xr:uid="{67F7BFCB-91D7-4A6B-8C68-176803534FF1}"/>
    <cellStyle name="Comma 10 2 12 6" xfId="33412" xr:uid="{6987FA2B-C220-4889-B6EC-7F359D9651F4}"/>
    <cellStyle name="Comma 10 2 13" xfId="18566" xr:uid="{1C0B9CB9-C9CB-43C6-9E57-FAB889FC775D}"/>
    <cellStyle name="Comma 10 2 13 2" xfId="8171" xr:uid="{F44E6F35-9F72-4215-B4B8-6E1DC05FFA8B}"/>
    <cellStyle name="Comma 10 2 14" xfId="19270" xr:uid="{22A36656-DF29-48D8-8772-57B43A3E860D}"/>
    <cellStyle name="Comma 10 2 15" xfId="16102" xr:uid="{62EE81EA-60F4-4294-8C4F-8984F74F5121}"/>
    <cellStyle name="Comma 10 2 16" xfId="25068" xr:uid="{46E81612-8FE5-478D-B243-395607CDB848}"/>
    <cellStyle name="Comma 10 2 17" xfId="25205" xr:uid="{269FBEB6-CCBD-40D3-B640-0935DB49130F}"/>
    <cellStyle name="Comma 10 2 18" xfId="27792" xr:uid="{AE70D17A-0B9A-49EA-BD63-0CA6DF14A261}"/>
    <cellStyle name="Comma 10 2 19" xfId="307" xr:uid="{544BA90F-6088-430C-BE81-E1077E8E95B8}"/>
    <cellStyle name="Comma 10 2 2" xfId="174" xr:uid="{5BA5B74A-AC8A-4269-8128-194DC001B078}"/>
    <cellStyle name="Comma 10 2 2 10" xfId="10694" xr:uid="{11F983C8-EC94-49B1-8584-9339E4270FDA}"/>
    <cellStyle name="Comma 10 2 2 11" xfId="24594" xr:uid="{E8E2E7AE-259C-4566-8A1C-B6F92D25EBF5}"/>
    <cellStyle name="Comma 10 2 2 12" xfId="25550" xr:uid="{E1F97B52-B6C4-4347-8BF4-ACC7EB1BDAC3}"/>
    <cellStyle name="Comma 10 2 2 13" xfId="27872" xr:uid="{C19ED2AF-88CD-444E-B7B2-349BF8019F85}"/>
    <cellStyle name="Comma 10 2 2 14" xfId="32851" xr:uid="{6818AC93-8BDF-4304-97EA-56DAE7097D09}"/>
    <cellStyle name="Comma 10 2 2 15" xfId="811" xr:uid="{2D38874C-77B5-439C-B52A-259B0C00C2CC}"/>
    <cellStyle name="Comma 10 2 2 16" xfId="33079" xr:uid="{F6418D8E-D5C0-4643-AB8D-C024CE381472}"/>
    <cellStyle name="Comma 10 2 2 17" xfId="33478" xr:uid="{D16BCE90-4999-4585-AE32-B1141C28A578}"/>
    <cellStyle name="Comma 10 2 2 2" xfId="447" xr:uid="{685DEB3E-849D-47C0-AC64-4D095C92C43B}"/>
    <cellStyle name="Comma 10 2 2 2 10" xfId="10945" xr:uid="{41ADD987-775B-4949-8E33-010682AB861C}"/>
    <cellStyle name="Comma 10 2 2 2 11" xfId="24328" xr:uid="{2C10F203-2C87-47B4-AC43-4998A68DEAB9}"/>
    <cellStyle name="Comma 10 2 2 2 12" xfId="25299" xr:uid="{DE34061A-2637-46F2-94B8-374EE85B2EFE}"/>
    <cellStyle name="Comma 10 2 2 2 13" xfId="32869" xr:uid="{56858530-0849-4FA7-B967-5DEEFABC571A}"/>
    <cellStyle name="Comma 10 2 2 2 14" xfId="33213" xr:uid="{D6E6951C-0221-4169-B240-D349C4889D1E}"/>
    <cellStyle name="Comma 10 2 2 2 2" xfId="486" xr:uid="{501DD9A3-92FF-4BCC-9C72-5C7B3B9F170D}"/>
    <cellStyle name="Comma 10 2 2 2 2 10" xfId="24354" xr:uid="{FB22058C-5DF7-4356-B009-40567A55C87F}"/>
    <cellStyle name="Comma 10 2 2 2 2 11" xfId="25321" xr:uid="{D6A3058F-E12B-4187-A582-01C70E5BE216}"/>
    <cellStyle name="Comma 10 2 2 2 2 12" xfId="33341" xr:uid="{83C7305D-2216-4798-A8F1-76BE8562C024}"/>
    <cellStyle name="Comma 10 2 2 2 2 2" xfId="748" xr:uid="{5B6A9E4C-A23E-461D-8A37-C7AFCDFCEC67}"/>
    <cellStyle name="Comma 10 2 2 2 2 2 10" xfId="25495" xr:uid="{5B66D664-5499-49E5-A563-382379B6A90D}"/>
    <cellStyle name="Comma 10 2 2 2 2 2 2" xfId="1108" xr:uid="{57B39680-EACE-44E4-AB34-53C185D7C273}"/>
    <cellStyle name="Comma 10 2 2 2 2 2 2 2" xfId="2104" xr:uid="{42E3E427-3BED-4432-8106-1CB750486E0A}"/>
    <cellStyle name="Comma 10 2 2 2 2 2 2 2 2" xfId="21078" xr:uid="{7BAA5458-8A3E-4251-B10A-28B864842046}"/>
    <cellStyle name="Comma 10 2 2 2 2 2 2 2 2 2" xfId="12166" xr:uid="{A4347D75-4598-49BF-A4C6-A99042F23A6E}"/>
    <cellStyle name="Comma 10 2 2 2 2 2 2 2 2 3" xfId="4145" xr:uid="{DC30D7A7-82BA-4C8D-A3EC-AF27D57A543B}"/>
    <cellStyle name="Comma 10 2 2 2 2 2 2 2 3" xfId="19263" xr:uid="{900CF253-FC08-4FE3-9CA8-1CFC9D9B36E0}"/>
    <cellStyle name="Comma 10 2 2 2 2 2 2 2 3 2" xfId="6705" xr:uid="{D566DB5B-8670-4D41-8AD5-B1409B06192F}"/>
    <cellStyle name="Comma 10 2 2 2 2 2 2 2 4" xfId="14593" xr:uid="{5C788DFA-DE61-4479-ABB6-66626839612C}"/>
    <cellStyle name="Comma 10 2 2 2 2 2 2 2 5" xfId="9531" xr:uid="{C41D879C-4304-4BA4-B0D5-D31765F83FC3}"/>
    <cellStyle name="Comma 10 2 2 2 2 2 2 2 6" xfId="23291" xr:uid="{2CE67E59-A603-473C-828F-E3D26F7EE1DC}"/>
    <cellStyle name="Comma 10 2 2 2 2 2 2 2 7" xfId="26713" xr:uid="{25D573A1-950A-4E93-AB04-794940400055}"/>
    <cellStyle name="Comma 10 2 2 2 2 2 2 3" xfId="2759" xr:uid="{1401141B-D941-4435-93C8-FAA4C962EF47}"/>
    <cellStyle name="Comma 10 2 2 2 2 2 2 3 2" xfId="20425" xr:uid="{FE43F470-B3D4-42B4-9620-7AFC68DFF920}"/>
    <cellStyle name="Comma 10 2 2 2 2 2 2 3 2 2" xfId="11514" xr:uid="{644BD8BF-D990-4CE9-B7C7-AFD83D0F7372}"/>
    <cellStyle name="Comma 10 2 2 2 2 2 2 3 2 3" xfId="3491" xr:uid="{96A7B514-E0C9-4D06-9C60-0819C8A23A53}"/>
    <cellStyle name="Comma 10 2 2 2 2 2 2 3 3" xfId="16983" xr:uid="{A373BEC7-BF1D-456E-8418-EF2A8D3129FA}"/>
    <cellStyle name="Comma 10 2 2 2 2 2 2 3 3 2" xfId="6051" xr:uid="{22312776-13AC-4200-A8A0-7D0F64208E9D}"/>
    <cellStyle name="Comma 10 2 2 2 2 2 2 3 4" xfId="13939" xr:uid="{AE6785AA-6457-43D0-AE9E-5C7B0E3C87E1}"/>
    <cellStyle name="Comma 10 2 2 2 2 2 2 3 5" xfId="8877" xr:uid="{75A5E1D9-462A-4D00-AF3A-7460E0713502}"/>
    <cellStyle name="Comma 10 2 2 2 2 2 2 3 6" xfId="22639" xr:uid="{7299AB77-9237-4DB7-872D-248F35F29E16}"/>
    <cellStyle name="Comma 10 2 2 2 2 2 2 3 7" xfId="27367" xr:uid="{5936EEE4-E60C-49C3-977A-CDA7D786EF66}"/>
    <cellStyle name="Comma 10 2 2 2 2 2 2 4" xfId="21981" xr:uid="{301FAB07-EA6A-4747-80CB-3B27A0A871D5}"/>
    <cellStyle name="Comma 10 2 2 2 2 2 2 4 2" xfId="13048" xr:uid="{D795F147-53D1-4F75-9E6F-794E50FC5B0F}"/>
    <cellStyle name="Comma 10 2 2 2 2 2 2 4 3" xfId="5035" xr:uid="{7BCEA61A-F24F-4B1F-B2FD-573F6A37DDDC}"/>
    <cellStyle name="Comma 10 2 2 2 2 2 2 5" xfId="18068" xr:uid="{EBD18CC0-B8A2-435E-8871-B811D82C2BC5}"/>
    <cellStyle name="Comma 10 2 2 2 2 2 2 5 2" xfId="7595" xr:uid="{5D1F5A56-8732-49AA-B96A-EDFBB9777A90}"/>
    <cellStyle name="Comma 10 2 2 2 2 2 2 6" xfId="15483" xr:uid="{D95AF3FA-031C-4789-B39E-C4BB5D3F0FFF}"/>
    <cellStyle name="Comma 10 2 2 2 2 2 2 7" xfId="10421" xr:uid="{C9F93C75-27E1-4EC1-8979-82CA000D7647}"/>
    <cellStyle name="Comma 10 2 2 2 2 2 2 8" xfId="24868" xr:uid="{D178B647-0838-47A0-857D-A47015736648}"/>
    <cellStyle name="Comma 10 2 2 2 2 2 2 9" xfId="25823" xr:uid="{928E1541-EE8E-412F-9C00-44DEE7510C91}"/>
    <cellStyle name="Comma 10 2 2 2 2 2 3" xfId="1775" xr:uid="{4BB8706A-74EF-4CA9-873D-EAA2BCFED3E0}"/>
    <cellStyle name="Comma 10 2 2 2 2 2 3 2" xfId="21405" xr:uid="{FAE93F75-31EC-413F-8277-29C99465D25B}"/>
    <cellStyle name="Comma 10 2 2 2 2 2 3 2 2" xfId="12494" xr:uid="{B3C706EE-5B2B-4EEC-846E-C67FA1F40F2B}"/>
    <cellStyle name="Comma 10 2 2 2 2 2 3 2 3" xfId="4473" xr:uid="{74A2C68C-A204-4328-8884-394D268A8DF6}"/>
    <cellStyle name="Comma 10 2 2 2 2 2 3 3" xfId="19141" xr:uid="{8619F6FE-9B0B-48E2-9E88-AC1827703756}"/>
    <cellStyle name="Comma 10 2 2 2 2 2 3 3 2" xfId="7033" xr:uid="{6227671C-D03E-4995-AD6A-AC8ABBAA7002}"/>
    <cellStyle name="Comma 10 2 2 2 2 2 3 4" xfId="14921" xr:uid="{3E34AEE8-D44F-4408-B7A3-7643978B17DF}"/>
    <cellStyle name="Comma 10 2 2 2 2 2 3 5" xfId="9859" xr:uid="{34A28D40-CDA9-4143-8801-D6540EB17DAC}"/>
    <cellStyle name="Comma 10 2 2 2 2 2 3 6" xfId="23615" xr:uid="{6D09AEDD-28CE-46F1-903E-3389F1A094BE}"/>
    <cellStyle name="Comma 10 2 2 2 2 2 3 7" xfId="26385" xr:uid="{AFBE066E-57D2-4C4B-B728-814E0083D922}"/>
    <cellStyle name="Comma 10 2 2 2 2 2 4" xfId="2431" xr:uid="{1ACC8A0E-F846-418D-A3C1-F4BAD05C4F40}"/>
    <cellStyle name="Comma 10 2 2 2 2 2 4 2" xfId="20753" xr:uid="{4F0ABA7A-171D-40FB-A101-2A491E31D6B3}"/>
    <cellStyle name="Comma 10 2 2 2 2 2 4 2 2" xfId="11842" xr:uid="{AA432B54-B288-44A2-862B-BC3D2869B376}"/>
    <cellStyle name="Comma 10 2 2 2 2 2 4 2 3" xfId="3819" xr:uid="{6EF8E575-00B5-4075-8CBF-FE864E82E8E7}"/>
    <cellStyle name="Comma 10 2 2 2 2 2 4 3" xfId="18311" xr:uid="{292DCC91-9B73-41B3-9C00-B21564A1885D}"/>
    <cellStyle name="Comma 10 2 2 2 2 2 4 3 2" xfId="6379" xr:uid="{D617EBA8-6C8C-427C-8452-766837AA25A1}"/>
    <cellStyle name="Comma 10 2 2 2 2 2 4 4" xfId="14267" xr:uid="{D6EE718A-827C-4879-B9CB-10BA965ECEBA}"/>
    <cellStyle name="Comma 10 2 2 2 2 2 4 5" xfId="9205" xr:uid="{587CC838-B1BD-4A26-9EF3-D6B5347E1FDE}"/>
    <cellStyle name="Comma 10 2 2 2 2 2 4 6" xfId="22966" xr:uid="{C4D88524-EE88-45D7-BF5C-35FAD480B099}"/>
    <cellStyle name="Comma 10 2 2 2 2 2 4 7" xfId="27039" xr:uid="{F8543FBB-394A-4F51-89CB-7DDDE85182CD}"/>
    <cellStyle name="Comma 10 2 2 2 2 2 5" xfId="22309" xr:uid="{70BFA914-F3B3-4839-81DB-E3E35D4DE8B4}"/>
    <cellStyle name="Comma 10 2 2 2 2 2 5 2" xfId="13352" xr:uid="{BC9AAA7E-A45D-46B0-AD32-F4F078A3D17E}"/>
    <cellStyle name="Comma 10 2 2 2 2 2 5 3" xfId="5363" xr:uid="{A96E8C30-FF48-434F-B81C-1F84F8922B69}"/>
    <cellStyle name="Comma 10 2 2 2 2 2 6" xfId="17325" xr:uid="{6CBAD91E-EC41-4379-890C-628F83E1CE64}"/>
    <cellStyle name="Comma 10 2 2 2 2 2 6 2" xfId="7923" xr:uid="{61D03A15-40FE-4E86-AFEA-D233DF7CAC69}"/>
    <cellStyle name="Comma 10 2 2 2 2 2 7" xfId="15812" xr:uid="{DCB422E0-DA89-4F82-8F26-BEC193A74802}"/>
    <cellStyle name="Comma 10 2 2 2 2 2 8" xfId="10749" xr:uid="{BC200919-526D-4474-8B3C-3947315DD5D3}"/>
    <cellStyle name="Comma 10 2 2 2 2 2 9" xfId="24538" xr:uid="{E46A940A-9977-468C-A65A-FEA142AD4B53}"/>
    <cellStyle name="Comma 10 2 2 2 2 3" xfId="922" xr:uid="{F1460A01-36F5-42BA-A144-4F67E94EDB42}"/>
    <cellStyle name="Comma 10 2 2 2 2 3 2" xfId="1930" xr:uid="{07715A09-1B31-40CA-9773-4D39F3931DD4}"/>
    <cellStyle name="Comma 10 2 2 2 2 3 2 2" xfId="21252" xr:uid="{62D66F98-ACCD-46B2-BE5A-4FDE81AC4F13}"/>
    <cellStyle name="Comma 10 2 2 2 2 3 2 2 2" xfId="12340" xr:uid="{26E781E0-45A8-483C-835F-21F500D78F79}"/>
    <cellStyle name="Comma 10 2 2 2 2 3 2 2 3" xfId="4319" xr:uid="{9C532422-2DEC-44DC-959B-0B0C357DC8EC}"/>
    <cellStyle name="Comma 10 2 2 2 2 3 2 3" xfId="18835" xr:uid="{6E45ABBB-5496-4354-9719-4054B7F116ED}"/>
    <cellStyle name="Comma 10 2 2 2 2 3 2 3 2" xfId="6879" xr:uid="{715801DF-0174-47A4-B86E-F712219F3B72}"/>
    <cellStyle name="Comma 10 2 2 2 2 3 2 4" xfId="14767" xr:uid="{F211CF65-A026-47A6-AF7E-1DB57E9C64C8}"/>
    <cellStyle name="Comma 10 2 2 2 2 3 2 5" xfId="9705" xr:uid="{5DA274DD-6B5B-4598-9D2D-10142C12A1F8}"/>
    <cellStyle name="Comma 10 2 2 2 2 3 2 6" xfId="23464" xr:uid="{A6229925-904E-45CE-997B-B62039C05EC9}"/>
    <cellStyle name="Comma 10 2 2 2 2 3 2 7" xfId="26539" xr:uid="{0C2D6588-0334-4DDE-ACE7-F6A11432C11D}"/>
    <cellStyle name="Comma 10 2 2 2 2 3 3" xfId="2585" xr:uid="{3CD850B0-CCE9-49C4-BD35-F65CC12123CA}"/>
    <cellStyle name="Comma 10 2 2 2 2 3 3 2" xfId="20599" xr:uid="{DADE4EC5-A22F-4C88-8A53-8E7196CC39A1}"/>
    <cellStyle name="Comma 10 2 2 2 2 3 3 2 2" xfId="11688" xr:uid="{C74EFBFB-3E26-4D70-BAB9-70BB92B47AAF}"/>
    <cellStyle name="Comma 10 2 2 2 2 3 3 2 3" xfId="3665" xr:uid="{4F1D9533-086A-42C9-A834-D045D51B2BC8}"/>
    <cellStyle name="Comma 10 2 2 2 2 3 3 3" xfId="17150" xr:uid="{2FC8B79C-8D91-44D3-AD76-85E8F4F32D52}"/>
    <cellStyle name="Comma 10 2 2 2 2 3 3 3 2" xfId="6225" xr:uid="{93FD5413-B2B4-4120-B770-C0AC6FD32834}"/>
    <cellStyle name="Comma 10 2 2 2 2 3 3 4" xfId="14113" xr:uid="{F16CAFAC-31BE-4CBF-A6BB-C36883CEE608}"/>
    <cellStyle name="Comma 10 2 2 2 2 3 3 5" xfId="9051" xr:uid="{C2002B50-0360-47D8-832A-00BCFA9CA066}"/>
    <cellStyle name="Comma 10 2 2 2 2 3 3 6" xfId="22813" xr:uid="{14C057D3-1251-4229-BD97-09DD0FBF4382}"/>
    <cellStyle name="Comma 10 2 2 2 2 3 3 7" xfId="27193" xr:uid="{4B54D074-C799-4E4D-ADE2-4F1A5AF5C700}"/>
    <cellStyle name="Comma 10 2 2 2 2 3 4" xfId="22155" xr:uid="{8046C969-D7C4-45E1-A4DD-556A55FAC460}"/>
    <cellStyle name="Comma 10 2 2 2 2 3 4 2" xfId="13215" xr:uid="{C9D4BB55-D617-4354-8EC3-AA67AED553B5}"/>
    <cellStyle name="Comma 10 2 2 2 2 3 4 3" xfId="5209" xr:uid="{0D5A7B19-496E-4A15-958C-2FC230FB5EE6}"/>
    <cellStyle name="Comma 10 2 2 2 2 3 5" xfId="17703" xr:uid="{D74495CC-95D2-49AA-AE14-4C435C1B5B82}"/>
    <cellStyle name="Comma 10 2 2 2 2 3 5 2" xfId="7769" xr:uid="{4278D3BA-FCFB-43A1-B358-28E668EB5906}"/>
    <cellStyle name="Comma 10 2 2 2 2 3 6" xfId="15657" xr:uid="{89EB38AA-08CF-4418-B42F-98FC22D6DA2C}"/>
    <cellStyle name="Comma 10 2 2 2 2 3 7" xfId="10595" xr:uid="{5570C066-0DB1-41A9-9477-6A822455334C}"/>
    <cellStyle name="Comma 10 2 2 2 2 3 8" xfId="24694" xr:uid="{8F8B5ECF-23DE-4097-9399-69444EB77485}"/>
    <cellStyle name="Comma 10 2 2 2 2 3 9" xfId="25649" xr:uid="{4EDFEDF4-5FB3-4263-89BA-57D771BBE4C3}"/>
    <cellStyle name="Comma 10 2 2 2 2 4" xfId="1600" xr:uid="{3DB224F4-3821-41FC-AB23-70010713402D}"/>
    <cellStyle name="Comma 10 2 2 2 2 4 2" xfId="21579" xr:uid="{A0EDD818-7035-49B4-88B3-6F71EF475AC0}"/>
    <cellStyle name="Comma 10 2 2 2 2 4 2 2" xfId="12667" xr:uid="{87432D6E-A527-48A9-A2D3-8F4B8A391FBC}"/>
    <cellStyle name="Comma 10 2 2 2 2 4 2 3" xfId="4647" xr:uid="{CDEC77B1-AF41-40D0-B0EA-9D745DD8FFC6}"/>
    <cellStyle name="Comma 10 2 2 2 2 4 3" xfId="19176" xr:uid="{21ED4EE1-1322-4E47-84E7-F8B1CC1C42A6}"/>
    <cellStyle name="Comma 10 2 2 2 2 4 3 2" xfId="7207" xr:uid="{A6755C47-09A6-4923-AC8D-8EC70B9347C2}"/>
    <cellStyle name="Comma 10 2 2 2 2 4 4" xfId="15095" xr:uid="{8DE0649F-C9D4-4392-BA24-3FF2D909AF37}"/>
    <cellStyle name="Comma 10 2 2 2 2 4 5" xfId="10033" xr:uid="{C8B2B8A7-CFF9-41A5-8E21-567E33979AD6}"/>
    <cellStyle name="Comma 10 2 2 2 2 4 6" xfId="23789" xr:uid="{D0B1D7B5-C7A3-4585-91FE-433F0D1FBA8B}"/>
    <cellStyle name="Comma 10 2 2 2 2 4 7" xfId="26211" xr:uid="{F3CA9A26-AAA1-40AA-91BA-B9F36FBDB6D5}"/>
    <cellStyle name="Comma 10 2 2 2 2 5" xfId="2257" xr:uid="{A8288BE7-D67E-47D2-BA36-4621FFD28A9E}"/>
    <cellStyle name="Comma 10 2 2 2 2 5 2" xfId="20927" xr:uid="{0C3FEC80-59F7-48E2-905E-7D55ABA45EB7}"/>
    <cellStyle name="Comma 10 2 2 2 2 5 2 2" xfId="12015" xr:uid="{683AA70D-D9BC-4BB6-BF2A-5E056BF3E327}"/>
    <cellStyle name="Comma 10 2 2 2 2 5 2 3" xfId="3993" xr:uid="{1C8F2012-CE73-401C-8A24-64487168B315}"/>
    <cellStyle name="Comma 10 2 2 2 2 5 3" xfId="18091" xr:uid="{B900D8DA-DF63-4A70-AB46-0084A5FC5CAF}"/>
    <cellStyle name="Comma 10 2 2 2 2 5 3 2" xfId="6553" xr:uid="{94E667DE-4C97-4C63-8D59-E45F369F736D}"/>
    <cellStyle name="Comma 10 2 2 2 2 5 4" xfId="14441" xr:uid="{5D856B04-E005-407F-97FD-5BBC144EC6A0}"/>
    <cellStyle name="Comma 10 2 2 2 2 5 5" xfId="9379" xr:uid="{39FEABF8-4077-4994-8121-7E1A2102E0AB}"/>
    <cellStyle name="Comma 10 2 2 2 2 5 6" xfId="23140" xr:uid="{8D4FD819-76F3-4A5D-BC12-9E48D3F12C87}"/>
    <cellStyle name="Comma 10 2 2 2 2 5 7" xfId="26865" xr:uid="{5EF3C9B1-8374-42D5-9FCB-DA50DC5302B6}"/>
    <cellStyle name="Comma 10 2 2 2 2 6" xfId="22485" xr:uid="{D0446C96-64D5-4B8F-AB4B-814DF581E05F}"/>
    <cellStyle name="Comma 10 2 2 2 2 6 2" xfId="13456" xr:uid="{887D00DB-99D3-4AA3-A0D2-DE74286FDF77}"/>
    <cellStyle name="Comma 10 2 2 2 2 6 3" xfId="5537" xr:uid="{A894FA73-F46F-45B3-99BF-93F3C5F2EB07}"/>
    <cellStyle name="Comma 10 2 2 2 2 7" xfId="19273" xr:uid="{021DFE96-0DCF-42F0-AA4A-68B4E80F69A2}"/>
    <cellStyle name="Comma 10 2 2 2 2 7 2" xfId="8016" xr:uid="{0B5375F8-A8B5-4C04-9530-604BCC892169}"/>
    <cellStyle name="Comma 10 2 2 2 2 8" xfId="15986" xr:uid="{95685978-380F-4BC0-BE54-4BE3F187B4D9}"/>
    <cellStyle name="Comma 10 2 2 2 2 9" xfId="10923" xr:uid="{BA7DE671-FF81-44D2-9CF2-C224AAC23C42}"/>
    <cellStyle name="Comma 10 2 2 2 3" xfId="724" xr:uid="{D62F9E30-C561-4782-A171-7D467FD80C59}"/>
    <cellStyle name="Comma 10 2 2 2 3 10" xfId="25473" xr:uid="{0E586C83-39D7-451F-8318-A9721881E1A2}"/>
    <cellStyle name="Comma 10 2 2 2 3 2" xfId="1085" xr:uid="{40333BB5-B463-4113-8BF7-CA5FBB2F2814}"/>
    <cellStyle name="Comma 10 2 2 2 3 2 2" xfId="2082" xr:uid="{FB565F55-B586-409C-BC6E-6888E5B64C90}"/>
    <cellStyle name="Comma 10 2 2 2 3 2 2 2" xfId="21100" xr:uid="{7CB42138-7EF8-462F-A10E-336D475F1520}"/>
    <cellStyle name="Comma 10 2 2 2 3 2 2 2 2" xfId="12188" xr:uid="{B5A44627-CE41-4565-AC02-9B82E1B6E9AD}"/>
    <cellStyle name="Comma 10 2 2 2 3 2 2 2 3" xfId="4167" xr:uid="{B8415FD1-E7A3-4CFE-853A-B7D983B8AD57}"/>
    <cellStyle name="Comma 10 2 2 2 3 2 2 3" xfId="18246" xr:uid="{B0F3FCDF-6A13-4071-80FB-44BAE226F5A9}"/>
    <cellStyle name="Comma 10 2 2 2 3 2 2 3 2" xfId="6727" xr:uid="{E0A6995E-4368-4DE8-BF69-4743DB74B227}"/>
    <cellStyle name="Comma 10 2 2 2 3 2 2 4" xfId="14615" xr:uid="{320789BE-DCF4-4D8B-B7E6-7176A3F6993C}"/>
    <cellStyle name="Comma 10 2 2 2 3 2 2 5" xfId="9553" xr:uid="{2CEF2FF8-8A6C-4F37-8C09-10F3A14E4C26}"/>
    <cellStyle name="Comma 10 2 2 2 3 2 2 6" xfId="23312" xr:uid="{05080041-F7A0-4A48-8E66-1EE954035D42}"/>
    <cellStyle name="Comma 10 2 2 2 3 2 2 7" xfId="26691" xr:uid="{E9D0C2ED-ACA8-4DBA-A1DD-D8BB449999D2}"/>
    <cellStyle name="Comma 10 2 2 2 3 2 3" xfId="2737" xr:uid="{376B79DE-2AF3-47F6-BECC-B5779DE9BFB5}"/>
    <cellStyle name="Comma 10 2 2 2 3 2 3 2" xfId="20447" xr:uid="{48AC4C20-407A-4BAE-AC29-785585E3A606}"/>
    <cellStyle name="Comma 10 2 2 2 3 2 3 2 2" xfId="11536" xr:uid="{6BA1CBB6-0347-4254-BCEC-32B6FDD88253}"/>
    <cellStyle name="Comma 10 2 2 2 3 2 3 2 3" xfId="3513" xr:uid="{4E7F102B-1BCB-4500-AB93-93D9E7F8C38F}"/>
    <cellStyle name="Comma 10 2 2 2 3 2 3 3" xfId="17005" xr:uid="{1D9D8E65-A4D2-47FA-8787-E2EB40200D10}"/>
    <cellStyle name="Comma 10 2 2 2 3 2 3 3 2" xfId="6073" xr:uid="{826B349B-1431-4596-813B-0A8D4A646CE9}"/>
    <cellStyle name="Comma 10 2 2 2 3 2 3 4" xfId="13961" xr:uid="{562CC5C6-1D0D-4C80-8870-4BFEA26D4F63}"/>
    <cellStyle name="Comma 10 2 2 2 3 2 3 5" xfId="8899" xr:uid="{B8EE3F5E-CF05-4C93-82A1-DA379DBA2C9E}"/>
    <cellStyle name="Comma 10 2 2 2 3 2 3 6" xfId="22661" xr:uid="{C27BFC42-4B4B-478F-8491-ABAB98BA5EB5}"/>
    <cellStyle name="Comma 10 2 2 2 3 2 3 7" xfId="27345" xr:uid="{98C3876F-F92E-4D57-BBAC-649E617A2EC1}"/>
    <cellStyle name="Comma 10 2 2 2 3 2 4" xfId="22003" xr:uid="{E22FA4A2-45C9-411E-9F13-E99B9B8D679C}"/>
    <cellStyle name="Comma 10 2 2 2 3 2 4 2" xfId="13070" xr:uid="{B99222AD-1182-406B-8D69-9AD230D5F352}"/>
    <cellStyle name="Comma 10 2 2 2 3 2 4 3" xfId="5057" xr:uid="{8677796A-DF6D-415B-BA3F-C717C49A25C9}"/>
    <cellStyle name="Comma 10 2 2 2 3 2 5" xfId="19152" xr:uid="{411B6ACD-7B70-4152-B966-4E786A0665AB}"/>
    <cellStyle name="Comma 10 2 2 2 3 2 5 2" xfId="7617" xr:uid="{E2E127C8-71D2-4DC4-97E7-ED7887EDEBC1}"/>
    <cellStyle name="Comma 10 2 2 2 3 2 6" xfId="15505" xr:uid="{871D0839-CFBE-4DB3-8A05-57F566CEFCCD}"/>
    <cellStyle name="Comma 10 2 2 2 3 2 7" xfId="10443" xr:uid="{DF51869E-C8F1-4A7C-90EB-7E66AD1884BF}"/>
    <cellStyle name="Comma 10 2 2 2 3 2 8" xfId="24846" xr:uid="{F8C8D0C6-9746-4062-80E1-BAE10DC5FBA4}"/>
    <cellStyle name="Comma 10 2 2 2 3 2 9" xfId="25801" xr:uid="{318CBB22-A8E1-47A3-A59B-5CEB9DDDE9A0}"/>
    <cellStyle name="Comma 10 2 2 2 3 3" xfId="1753" xr:uid="{DE580743-15FB-4EB4-B360-2F678A1F0C4D}"/>
    <cellStyle name="Comma 10 2 2 2 3 3 2" xfId="21427" xr:uid="{B185441E-394A-4AE6-A424-F783F1743405}"/>
    <cellStyle name="Comma 10 2 2 2 3 3 2 2" xfId="12516" xr:uid="{AD7F48E5-66D3-4822-9CEB-E80BFCEBFB98}"/>
    <cellStyle name="Comma 10 2 2 2 3 3 2 3" xfId="4495" xr:uid="{831AAAD3-2358-4FA5-B252-433E80B1901F}"/>
    <cellStyle name="Comma 10 2 2 2 3 3 3" xfId="18103" xr:uid="{BAFAD6E6-9D1C-4734-90D6-5C6B665565E2}"/>
    <cellStyle name="Comma 10 2 2 2 3 3 3 2" xfId="7055" xr:uid="{048A6F40-2762-4B4C-9564-92E3865C4B07}"/>
    <cellStyle name="Comma 10 2 2 2 3 3 4" xfId="14943" xr:uid="{6DD98684-F892-46C6-AD46-E6734B511105}"/>
    <cellStyle name="Comma 10 2 2 2 3 3 5" xfId="9881" xr:uid="{C83D7A7B-D802-4633-9C37-EDC782DD85A5}"/>
    <cellStyle name="Comma 10 2 2 2 3 3 6" xfId="23637" xr:uid="{5E65F223-DA9F-49B9-8804-EE7FC219B5F6}"/>
    <cellStyle name="Comma 10 2 2 2 3 3 7" xfId="26363" xr:uid="{440DBA78-49A0-4F15-80D3-CC6792F471E1}"/>
    <cellStyle name="Comma 10 2 2 2 3 4" xfId="2409" xr:uid="{58F22A49-DCA7-4AEC-AB2B-847C91F39878}"/>
    <cellStyle name="Comma 10 2 2 2 3 4 2" xfId="20775" xr:uid="{259E17B4-FF54-4659-9F36-70CE6A8838BF}"/>
    <cellStyle name="Comma 10 2 2 2 3 4 2 2" xfId="11864" xr:uid="{FB3C7575-081A-439C-B839-C62C3C50B129}"/>
    <cellStyle name="Comma 10 2 2 2 3 4 2 3" xfId="3841" xr:uid="{A7BAF3CB-7CF5-443F-B0AF-CA89E25C2D36}"/>
    <cellStyle name="Comma 10 2 2 2 3 4 3" xfId="18107" xr:uid="{175E76BB-82B4-4451-8F27-3907D90548C5}"/>
    <cellStyle name="Comma 10 2 2 2 3 4 3 2" xfId="6401" xr:uid="{8235E0E6-E98C-4EBC-BF45-40A160795FBF}"/>
    <cellStyle name="Comma 10 2 2 2 3 4 4" xfId="14289" xr:uid="{B1C15571-37C2-4353-A7E0-F37F403BB830}"/>
    <cellStyle name="Comma 10 2 2 2 3 4 5" xfId="9227" xr:uid="{ECDDDB54-D6F2-44C1-BF29-3C9FB71AFFB3}"/>
    <cellStyle name="Comma 10 2 2 2 3 4 6" xfId="22988" xr:uid="{C28B9CD4-9E09-466A-A0C0-B0E8C5EC3DE3}"/>
    <cellStyle name="Comma 10 2 2 2 3 4 7" xfId="27017" xr:uid="{B108D8BF-AA28-4D68-B77A-3892BBC9E055}"/>
    <cellStyle name="Comma 10 2 2 2 3 5" xfId="22332" xr:uid="{ACB9964C-7050-41BF-962E-E4BE4FF8AC66}"/>
    <cellStyle name="Comma 10 2 2 2 3 5 2" xfId="13366" xr:uid="{A9DCAD37-9569-4B97-9489-53FBAB169FA7}"/>
    <cellStyle name="Comma 10 2 2 2 3 5 3" xfId="5385" xr:uid="{5C523B65-029F-4DE3-B51B-D4CF5E2EFFA9}"/>
    <cellStyle name="Comma 10 2 2 2 3 6" xfId="18388" xr:uid="{A1561A9B-DFF4-4DB1-BF5B-7E271CCB3446}"/>
    <cellStyle name="Comma 10 2 2 2 3 6 2" xfId="7945" xr:uid="{9A5B79D8-6F61-42D8-BBB1-F92934117CAE}"/>
    <cellStyle name="Comma 10 2 2 2 3 7" xfId="15834" xr:uid="{2B03D8DD-2276-43FA-B654-EDBC1E98ACAD}"/>
    <cellStyle name="Comma 10 2 2 2 3 8" xfId="10771" xr:uid="{DFC59B5C-F9FE-4D9D-AF9D-03DEA2AAB25C}"/>
    <cellStyle name="Comma 10 2 2 2 3 9" xfId="24516" xr:uid="{DF3004A0-CF0C-42A4-93E7-CB2D43E1ED3F}"/>
    <cellStyle name="Comma 10 2 2 2 4" xfId="899" xr:uid="{FF84B0BC-1200-4D91-AD2B-EEA831A5EA13}"/>
    <cellStyle name="Comma 10 2 2 2 4 2" xfId="1908" xr:uid="{6EBB0662-C90D-490D-BFE9-229CAF3A9740}"/>
    <cellStyle name="Comma 10 2 2 2 4 2 2" xfId="21273" xr:uid="{E3798F26-2958-49B3-B1BD-62AF5677DAD8}"/>
    <cellStyle name="Comma 10 2 2 2 4 2 2 2" xfId="12362" xr:uid="{6F815982-A7F7-4519-AC26-94CD92C0B58C}"/>
    <cellStyle name="Comma 10 2 2 2 4 2 2 3" xfId="4341" xr:uid="{DDC17F0B-7611-484F-ADC8-ECDA25310595}"/>
    <cellStyle name="Comma 10 2 2 2 4 2 3" xfId="19371" xr:uid="{33C04C73-7B61-4890-89D2-85E1BB7FEB17}"/>
    <cellStyle name="Comma 10 2 2 2 4 2 3 2" xfId="6901" xr:uid="{566BFC9B-2267-4389-AF31-62140650A16F}"/>
    <cellStyle name="Comma 10 2 2 2 4 2 4" xfId="14789" xr:uid="{8239A437-2789-4F7E-A74D-67646F019210}"/>
    <cellStyle name="Comma 10 2 2 2 4 2 5" xfId="9727" xr:uid="{38109220-C567-442F-B782-3A8B591E4FAD}"/>
    <cellStyle name="Comma 10 2 2 2 4 2 6" xfId="23485" xr:uid="{8C28DAD8-F5A0-404D-A680-D3EB97ED5893}"/>
    <cellStyle name="Comma 10 2 2 2 4 2 7" xfId="26517" xr:uid="{32ABE4F1-6147-4D07-9062-6B2C40CE56E0}"/>
    <cellStyle name="Comma 10 2 2 2 4 3" xfId="2563" xr:uid="{A16D7023-A2C7-4F2E-AC14-27DE2C3A5FA8}"/>
    <cellStyle name="Comma 10 2 2 2 4 3 2" xfId="20621" xr:uid="{A4E35CC5-2705-407B-A32A-18214D23EB1C}"/>
    <cellStyle name="Comma 10 2 2 2 4 3 2 2" xfId="11710" xr:uid="{E45BD52C-3856-468E-9997-C4AEA7D12E6D}"/>
    <cellStyle name="Comma 10 2 2 2 4 3 2 3" xfId="3687" xr:uid="{F7EC86FF-A079-44BE-B773-1093033B8D50}"/>
    <cellStyle name="Comma 10 2 2 2 4 3 3" xfId="17170" xr:uid="{2ED31F7B-539B-4D13-B675-582BBE713CA9}"/>
    <cellStyle name="Comma 10 2 2 2 4 3 3 2" xfId="6247" xr:uid="{970F798E-37F0-4950-BCBE-D860D56E3BFE}"/>
    <cellStyle name="Comma 10 2 2 2 4 3 4" xfId="14135" xr:uid="{0559D75E-DDB5-475E-B0A2-7E163E2C0531}"/>
    <cellStyle name="Comma 10 2 2 2 4 3 5" xfId="9073" xr:uid="{FA14792E-3AAB-4D54-A86E-A759B3D26333}"/>
    <cellStyle name="Comma 10 2 2 2 4 3 6" xfId="22835" xr:uid="{6E617590-C3B2-48DB-85B7-CDE0B8111995}"/>
    <cellStyle name="Comma 10 2 2 2 4 3 7" xfId="27171" xr:uid="{A7EA25ED-E755-4101-A2F7-463E5ECFFCC0}"/>
    <cellStyle name="Comma 10 2 2 2 4 4" xfId="22177" xr:uid="{07611281-0CD1-4CAF-8656-AF20052EBBA3}"/>
    <cellStyle name="Comma 10 2 2 2 4 4 2" xfId="13234" xr:uid="{CE4A6A83-2929-43A8-AA3F-CE92F23A0F34}"/>
    <cellStyle name="Comma 10 2 2 2 4 4 3" xfId="5231" xr:uid="{85D99A5F-6B1F-439D-B789-31C97509821D}"/>
    <cellStyle name="Comma 10 2 2 2 4 5" xfId="17339" xr:uid="{1E621530-68FA-49D3-8692-63251C5A87CA}"/>
    <cellStyle name="Comma 10 2 2 2 4 5 2" xfId="7791" xr:uid="{122DA44E-E8E0-4C63-8FEC-1888E9162BC1}"/>
    <cellStyle name="Comma 10 2 2 2 4 6" xfId="15680" xr:uid="{17134F8F-30F2-4B08-BA8E-869AC846144A}"/>
    <cellStyle name="Comma 10 2 2 2 4 7" xfId="10617" xr:uid="{01E13AA4-3F7D-475A-89C0-626438B2B50C}"/>
    <cellStyle name="Comma 10 2 2 2 4 8" xfId="24672" xr:uid="{DB1FD823-7623-4208-A762-84CDCD9C9EFE}"/>
    <cellStyle name="Comma 10 2 2 2 4 9" xfId="25627" xr:uid="{846244E8-81B3-4405-BC47-B3C1CE03AB47}"/>
    <cellStyle name="Comma 10 2 2 2 5" xfId="1576" xr:uid="{95F3B23F-6885-45DE-9165-768A762EC865}"/>
    <cellStyle name="Comma 10 2 2 2 5 2" xfId="21601" xr:uid="{E951E986-697E-4465-8A1D-0A82D2DE76D8}"/>
    <cellStyle name="Comma 10 2 2 2 5 2 2" xfId="12688" xr:uid="{9C210B15-D3D2-44C7-AD87-234DA73DB705}"/>
    <cellStyle name="Comma 10 2 2 2 5 2 3" xfId="4669" xr:uid="{EB3F2FD6-05B8-4169-B916-BA07125E020C}"/>
    <cellStyle name="Comma 10 2 2 2 5 3" xfId="23811" xr:uid="{C6574A68-8BBC-4B48-946A-1E7D3229D5C9}"/>
    <cellStyle name="Comma 10 2 2 2 5 3 2" xfId="7229" xr:uid="{45711694-A6B0-4DF3-96C1-8ED4F994CF13}"/>
    <cellStyle name="Comma 10 2 2 2 5 4" xfId="15117" xr:uid="{0482D380-7839-46E5-8DD1-143248EB0C88}"/>
    <cellStyle name="Comma 10 2 2 2 5 5" xfId="10055" xr:uid="{AE346EF6-FDF6-4D50-860A-95AF21C28B88}"/>
    <cellStyle name="Comma 10 2 2 2 5 6" xfId="23875" xr:uid="{AB81F65D-F219-466D-9AA5-573D1D545178}"/>
    <cellStyle name="Comma 10 2 2 2 5 7" xfId="26189" xr:uid="{C17B16C4-1F2F-4BDF-ABF0-E7B567BB7E38}"/>
    <cellStyle name="Comma 10 2 2 2 6" xfId="2235" xr:uid="{1567B780-684C-4D16-9D54-BD4E6730086E}"/>
    <cellStyle name="Comma 10 2 2 2 6 2" xfId="20948" xr:uid="{68DAE1E0-3D88-4CFE-B41B-DE218B60B809}"/>
    <cellStyle name="Comma 10 2 2 2 6 2 2" xfId="12037" xr:uid="{F2695BBF-F7D0-45AB-9C57-8E337EAA042F}"/>
    <cellStyle name="Comma 10 2 2 2 6 2 3" xfId="4015" xr:uid="{6ADE6344-BB3A-4D3A-B9E3-94208B13680A}"/>
    <cellStyle name="Comma 10 2 2 2 6 3" xfId="18491" xr:uid="{8C558410-4898-4E50-8B57-129D64D4F168}"/>
    <cellStyle name="Comma 10 2 2 2 6 3 2" xfId="6575" xr:uid="{125088DD-AC35-4100-8F31-087741A50DD2}"/>
    <cellStyle name="Comma 10 2 2 2 6 4" xfId="14463" xr:uid="{77BE45FA-E7EA-4DA5-A44F-F968DC97EDFA}"/>
    <cellStyle name="Comma 10 2 2 2 6 5" xfId="9401" xr:uid="{525979E4-9F3F-4DFD-AD0C-E8C84285B3E7}"/>
    <cellStyle name="Comma 10 2 2 2 6 6" xfId="23161" xr:uid="{004BE233-3D1E-4535-983D-832107B4A548}"/>
    <cellStyle name="Comma 10 2 2 2 6 7" xfId="26843" xr:uid="{79CCE713-D348-401C-8C9F-04F0E7EB416B}"/>
    <cellStyle name="Comma 10 2 2 2 7" xfId="22507" xr:uid="{654127BD-C492-4050-A437-F9A53E4EE646}"/>
    <cellStyle name="Comma 10 2 2 2 7 2" xfId="16473" xr:uid="{EF4E43E7-F9C9-4FCA-B1FD-B63E0DDAFC1C}"/>
    <cellStyle name="Comma 10 2 2 2 7 2 2" xfId="5559" xr:uid="{D1F20C39-553D-4733-8E5C-AD9C12257CE1}"/>
    <cellStyle name="Comma 10 2 2 2 7 3" xfId="18081" xr:uid="{2B5F533D-B9FA-4CD6-8332-AC6C08BACCF5}"/>
    <cellStyle name="Comma 10 2 2 2 7 4" xfId="13461" xr:uid="{A3537C75-CB70-43B5-BC9D-255C04075AAF}"/>
    <cellStyle name="Comma 10 2 2 2 7 5" xfId="8243" xr:uid="{59FDA02E-705B-46D6-BE8C-4E78580208C3}"/>
    <cellStyle name="Comma 10 2 2 2 8" xfId="18868" xr:uid="{7DD4E4F1-7393-4D05-AB72-6D9206D0F4DE}"/>
    <cellStyle name="Comma 10 2 2 2 8 2" xfId="8125" xr:uid="{11A5AE58-14BF-4E8C-83A1-7251B81021F0}"/>
    <cellStyle name="Comma 10 2 2 2 9" xfId="16008" xr:uid="{A2736A43-9529-4A57-880D-1BAABE415CCD}"/>
    <cellStyle name="Comma 10 2 2 3" xfId="1171" xr:uid="{730A4B86-2D7D-4753-9534-D80DBDA52C21}"/>
    <cellStyle name="Comma 10 2 2 3 2" xfId="2159" xr:uid="{873FD7E5-C0B3-4A54-845B-0079AD0869EB}"/>
    <cellStyle name="Comma 10 2 2 3 2 2" xfId="21023" xr:uid="{35C3F69B-DB97-4BD6-8690-B15E9B704CE2}"/>
    <cellStyle name="Comma 10 2 2 3 2 2 2" xfId="12111" xr:uid="{49C4F46E-CF53-4266-8178-57069B3046B9}"/>
    <cellStyle name="Comma 10 2 2 3 2 2 3" xfId="4090" xr:uid="{578E8746-0240-4F58-B2FC-63A2D37D25F1}"/>
    <cellStyle name="Comma 10 2 2 3 2 3" xfId="18886" xr:uid="{518B5E11-C40D-4ECA-A94F-9B0C010696CE}"/>
    <cellStyle name="Comma 10 2 2 3 2 3 2" xfId="6650" xr:uid="{56F50CCF-2907-436D-81D7-FE4707E211ED}"/>
    <cellStyle name="Comma 10 2 2 3 2 4" xfId="14538" xr:uid="{8500EF70-E423-4EE2-AEF0-A9175773874E}"/>
    <cellStyle name="Comma 10 2 2 3 2 5" xfId="9476" xr:uid="{951A6C60-A025-4224-97E0-4951FA8384ED}"/>
    <cellStyle name="Comma 10 2 2 3 2 6" xfId="23236" xr:uid="{24B044B8-7D33-4564-81CB-A57D825CB673}"/>
    <cellStyle name="Comma 10 2 2 3 2 7" xfId="26768" xr:uid="{B3D4A95C-4B71-4B7F-9E27-E2469F04EEB1}"/>
    <cellStyle name="Comma 10 2 2 3 3" xfId="2814" xr:uid="{1C172F1A-EC4F-473E-9398-89BBC3C18925}"/>
    <cellStyle name="Comma 10 2 2 3 3 2" xfId="20370" xr:uid="{A14A574D-0131-4542-91CE-9FCC2E086A16}"/>
    <cellStyle name="Comma 10 2 2 3 3 2 2" xfId="11459" xr:uid="{ED7D4997-9EE3-4F72-92E7-23883B06254E}"/>
    <cellStyle name="Comma 10 2 2 3 3 2 3" xfId="3436" xr:uid="{03303D5E-06A3-4BDD-9FE6-F9D01DA67F42}"/>
    <cellStyle name="Comma 10 2 2 3 3 3" xfId="16928" xr:uid="{E48B565E-787C-4600-878B-F0A201FA21CE}"/>
    <cellStyle name="Comma 10 2 2 3 3 3 2" xfId="5996" xr:uid="{A7628066-E163-4C68-BA20-71DB72D6753A}"/>
    <cellStyle name="Comma 10 2 2 3 3 4" xfId="13884" xr:uid="{F330157D-000E-460A-B37D-D0E225D7401D}"/>
    <cellStyle name="Comma 10 2 2 3 3 5" xfId="8822" xr:uid="{B17B31DD-7A51-4CBB-8970-0C61072D8105}"/>
    <cellStyle name="Comma 10 2 2 3 3 6" xfId="22584" xr:uid="{65CF7380-5109-4641-B56F-2B3A2E54E9FF}"/>
    <cellStyle name="Comma 10 2 2 3 3 7" xfId="27422" xr:uid="{AC60CAEB-79EA-4C0C-B318-3669013E744D}"/>
    <cellStyle name="Comma 10 2 2 3 4" xfId="21926" xr:uid="{6E77E364-807D-43CD-A233-C125296E5692}"/>
    <cellStyle name="Comma 10 2 2 3 4 2" xfId="12993" xr:uid="{3AFBC159-083E-46E6-99DD-B86070D7844E}"/>
    <cellStyle name="Comma 10 2 2 3 4 3" xfId="4980" xr:uid="{8F0203FB-030C-4D3A-B092-FDAC868BFC77}"/>
    <cellStyle name="Comma 10 2 2 3 5" xfId="17671" xr:uid="{FAB3556A-D2AE-424C-A591-1094300743CD}"/>
    <cellStyle name="Comma 10 2 2 3 5 2" xfId="7540" xr:uid="{E69B41AB-EF97-4EDC-9568-FB87E4F01E4A}"/>
    <cellStyle name="Comma 10 2 2 3 6" xfId="15428" xr:uid="{0819547A-1626-4485-9D3A-A3751AC490FD}"/>
    <cellStyle name="Comma 10 2 2 3 7" xfId="10366" xr:uid="{7C0C3DB1-2598-42D4-AC4E-A36B2583BD50}"/>
    <cellStyle name="Comma 10 2 2 3 8" xfId="24923" xr:uid="{AAF0207F-6BF5-4329-9869-817764F29F06}"/>
    <cellStyle name="Comma 10 2 2 3 9" xfId="25878" xr:uid="{DA8626C1-0BAA-4C61-9171-0848BFA8680F}"/>
    <cellStyle name="Comma 10 2 2 4" xfId="1830" xr:uid="{BE68AC9D-D892-48BB-9912-D2CBA028A1B3}"/>
    <cellStyle name="Comma 10 2 2 4 2" xfId="21350" xr:uid="{FEBDD926-F80D-4493-B8C3-01F31205AE52}"/>
    <cellStyle name="Comma 10 2 2 4 2 2" xfId="12439" xr:uid="{8D74A2F7-2752-4BBB-9EAC-960E322671FC}"/>
    <cellStyle name="Comma 10 2 2 4 2 3" xfId="4418" xr:uid="{EFCD0B83-1606-436E-A06F-0D01C3651021}"/>
    <cellStyle name="Comma 10 2 2 4 3" xfId="23560" xr:uid="{75EA6B9F-25B7-436B-ACC6-E4597CE348F9}"/>
    <cellStyle name="Comma 10 2 2 4 3 2" xfId="6978" xr:uid="{DFA08A24-0AA3-4737-BF2B-5EBDF2BE951D}"/>
    <cellStyle name="Comma 10 2 2 4 4" xfId="14866" xr:uid="{ABD9A223-5677-46DF-AAE1-9602899F469F}"/>
    <cellStyle name="Comma 10 2 2 4 5" xfId="9804" xr:uid="{71FEA7B9-14E9-4C94-A8D3-9A9DD66F794C}"/>
    <cellStyle name="Comma 10 2 2 4 6" xfId="24009" xr:uid="{1A4D3D49-3743-481B-B979-12B2E7EFED51}"/>
    <cellStyle name="Comma 10 2 2 4 7" xfId="26440" xr:uid="{6B50A297-3CD3-43C6-A4BF-5A308F74F1E1}"/>
    <cellStyle name="Comma 10 2 2 5" xfId="2486" xr:uid="{38B3072C-8630-4F89-8821-357F5B4F6405}"/>
    <cellStyle name="Comma 10 2 2 5 2" xfId="20698" xr:uid="{89EB043D-74DC-4DA4-AB0F-E145149DD786}"/>
    <cellStyle name="Comma 10 2 2 5 2 2" xfId="11787" xr:uid="{59501D9C-3F20-4B77-B716-6C918E238BE5}"/>
    <cellStyle name="Comma 10 2 2 5 2 3" xfId="3764" xr:uid="{EA7FBE67-EDA2-4B7C-8400-D9EC91584D4D}"/>
    <cellStyle name="Comma 10 2 2 5 3" xfId="17241" xr:uid="{7055B3DA-1E52-433E-9667-94E9D9DF34FE}"/>
    <cellStyle name="Comma 10 2 2 5 3 2" xfId="6324" xr:uid="{331066B7-100D-48A9-A3FD-9C8A32266921}"/>
    <cellStyle name="Comma 10 2 2 5 4" xfId="14212" xr:uid="{C14406EE-C5CE-41F4-A7E7-9ACC691B41D4}"/>
    <cellStyle name="Comma 10 2 2 5 5" xfId="9150" xr:uid="{2936306B-BCB1-463A-BDBC-2279BCB6FF1B}"/>
    <cellStyle name="Comma 10 2 2 5 6" xfId="22911" xr:uid="{25D41E4B-04DB-40DA-9F65-6D9D74E987CD}"/>
    <cellStyle name="Comma 10 2 2 5 7" xfId="27094" xr:uid="{5199D3DF-E0D5-4863-B9BF-ADFDF0FFB062}"/>
    <cellStyle name="Comma 10 2 2 6" xfId="2909" xr:uid="{646CD9DA-4171-4B64-A647-CDA8D595F651}"/>
    <cellStyle name="Comma 10 2 2 6 2" xfId="19611" xr:uid="{87E9A433-9A7E-48CD-9C49-5196D95036D6}"/>
    <cellStyle name="Comma 10 2 2 6 2 2" xfId="11376" xr:uid="{FFB05F39-5EEC-4AA6-ADC4-77C1B8A45E77}"/>
    <cellStyle name="Comma 10 2 2 6 2 3" xfId="3351" xr:uid="{6A0BBB49-C9A2-4CFD-8AF6-236F3013382B}"/>
    <cellStyle name="Comma 10 2 2 6 3" xfId="16842" xr:uid="{B85AF161-789D-4031-9EC5-1B1F50BD1C61}"/>
    <cellStyle name="Comma 10 2 2 6 3 2" xfId="5911" xr:uid="{FA472361-BB5C-4F9A-A6BD-AD715669459C}"/>
    <cellStyle name="Comma 10 2 2 6 4" xfId="13799" xr:uid="{8FF74060-C7AB-4DC9-97AB-3AFB48A2F923}"/>
    <cellStyle name="Comma 10 2 2 6 5" xfId="8737" xr:uid="{9B2B02F0-6A47-4F9B-B05A-24BA9975906D}"/>
    <cellStyle name="Comma 10 2 2 6 6" xfId="20287" xr:uid="{2B058815-43ED-4C02-B5B5-13E4BD192C4E}"/>
    <cellStyle name="Comma 10 2 2 6 7" xfId="27507" xr:uid="{8D9EAB29-914C-4D10-A8CC-FC3D62749E69}"/>
    <cellStyle name="Comma 10 2 2 7" xfId="22254" xr:uid="{2E0243F2-4EE6-43FD-ABEF-51BD2BA36412}"/>
    <cellStyle name="Comma 10 2 2 7 2" xfId="16325" xr:uid="{3CAD3062-DC49-4C10-8800-D87C3F46F215}"/>
    <cellStyle name="Comma 10 2 2 7 2 2" xfId="5308" xr:uid="{42D09E3D-F2F1-4D7A-91E3-13617DB21C16}"/>
    <cellStyle name="Comma 10 2 2 7 3" xfId="17643" xr:uid="{9BF185DB-F61F-4609-85AC-4BE23B28250C}"/>
    <cellStyle name="Comma 10 2 2 7 4" xfId="13302" xr:uid="{D61496F1-6830-4519-8047-FEE01DD6AF21}"/>
    <cellStyle name="Comma 10 2 2 7 5" xfId="8392" xr:uid="{12BAFF9C-1AAE-4008-A70E-34109ACD82F9}"/>
    <cellStyle name="Comma 10 2 2 8" xfId="18072" xr:uid="{228C1F7C-7AF1-4177-91AF-38AEDDDE34E5}"/>
    <cellStyle name="Comma 10 2 2 8 2" xfId="7868" xr:uid="{F0C9BC95-AB87-4FD7-A0BE-8FA2E5028209}"/>
    <cellStyle name="Comma 10 2 2 9" xfId="15757" xr:uid="{133DDB7E-6859-434D-9779-E987850FC4C7}"/>
    <cellStyle name="Comma 10 2 20" xfId="33009" xr:uid="{8EB5F6B3-01D2-4069-87C2-928DEB7E27EA}"/>
    <cellStyle name="Comma 10 2 21" xfId="33410" xr:uid="{09731CF1-CC45-4347-BAA9-8CCFC56D9E8D}"/>
    <cellStyle name="Comma 10 2 3" xfId="141" xr:uid="{4C1960E7-630A-45FD-AEF4-5BB2E06DB6E2}"/>
    <cellStyle name="Comma 10 2 3 10" xfId="28006" xr:uid="{F3EF6A80-3D78-43CE-AC83-AE98E8E08358}"/>
    <cellStyle name="Comma 10 2 3 11" xfId="32962" xr:uid="{4EAA7089-E1E3-4CF5-937A-797498FF3A72}"/>
    <cellStyle name="Comma 10 2 3 12" xfId="985" xr:uid="{50571A36-354A-4B07-8066-62B0C92C1C22}"/>
    <cellStyle name="Comma 10 2 3 13" xfId="33045" xr:uid="{C4358BCC-1931-4984-8B01-1476ED81E17F}"/>
    <cellStyle name="Comma 10 2 3 13 2" xfId="33508" xr:uid="{39BA8BCB-6934-4090-9412-BAA7910E4C24}"/>
    <cellStyle name="Comma 10 2 3 13 3" xfId="33524" xr:uid="{4EAA79EA-503E-4658-9FD0-4991A40EB13E}"/>
    <cellStyle name="Comma 10 2 3 14" xfId="33445" xr:uid="{EB97E50B-76BB-4B8D-8B15-7D78517E7636}"/>
    <cellStyle name="Comma 10 2 3 2" xfId="1985" xr:uid="{13C07F30-708A-4F68-B7BC-A818BF7B2D5F}"/>
    <cellStyle name="Comma 10 2 3 2 2" xfId="21197" xr:uid="{939D9D8F-E753-464A-8697-5EC1B743CC7B}"/>
    <cellStyle name="Comma 10 2 3 2 2 2" xfId="16211" xr:uid="{9F1FAFE3-888B-4267-B7DE-79D61EC1C7EC}"/>
    <cellStyle name="Comma 10 2 3 2 2 2 2" xfId="4264" xr:uid="{69CB0FB5-5A9E-4FCF-9BD6-498B38EE14C9}"/>
    <cellStyle name="Comma 10 2 3 2 2 3" xfId="17457" xr:uid="{79ABD55B-3E76-459A-89A8-FB93A1BEE36C}"/>
    <cellStyle name="Comma 10 2 3 2 2 4" xfId="12285" xr:uid="{31C32426-BC21-4091-9E07-AEDA5B9F5809}"/>
    <cellStyle name="Comma 10 2 3 2 2 5" xfId="8300" xr:uid="{19E91654-9815-4373-91B6-08702B507D11}"/>
    <cellStyle name="Comma 10 2 3 2 2 6" xfId="33307" xr:uid="{31BE93A2-E056-43C7-8CD0-255190B1EFB8}"/>
    <cellStyle name="Comma 10 2 3 2 3" xfId="23409" xr:uid="{D484209C-7893-459F-B531-F4A5CB0385CE}"/>
    <cellStyle name="Comma 10 2 3 2 3 2" xfId="6824" xr:uid="{B81A3BD9-AB50-4C96-B215-BB8D87A92485}"/>
    <cellStyle name="Comma 10 2 3 2 4" xfId="14712" xr:uid="{2EF9A287-49F7-41AA-A4D7-9C7A2B7C3F11}"/>
    <cellStyle name="Comma 10 2 3 2 5" xfId="9650" xr:uid="{130E6AC9-756A-468A-AF72-1786E92849B1}"/>
    <cellStyle name="Comma 10 2 3 2 6" xfId="23841" xr:uid="{D6489CCF-96B3-4EB0-AABA-449109D6AC84}"/>
    <cellStyle name="Comma 10 2 3 2 7" xfId="26594" xr:uid="{1BEC0EDD-8582-4C26-B2A7-A579AD3AD560}"/>
    <cellStyle name="Comma 10 2 3 2 8" xfId="33179" xr:uid="{02731062-4447-4ADA-AD10-0DB980BD2052}"/>
    <cellStyle name="Comma 10 2 3 3" xfId="2640" xr:uid="{FA6526D2-8006-4469-8CED-298A383F0E93}"/>
    <cellStyle name="Comma 10 2 3 3 2" xfId="20544" xr:uid="{D1A77F8D-0BC1-4D94-A78C-DBD64C6AA70F}"/>
    <cellStyle name="Comma 10 2 3 3 2 2" xfId="11633" xr:uid="{A0C0E991-2E5E-4300-9903-F50A87E188D0}"/>
    <cellStyle name="Comma 10 2 3 3 2 3" xfId="3610" xr:uid="{0B5AEFD4-519D-4924-95E9-D2440DED9A42}"/>
    <cellStyle name="Comma 10 2 3 3 3" xfId="22758" xr:uid="{2E501EA4-2A09-4179-9416-8E4DADFDCA40}"/>
    <cellStyle name="Comma 10 2 3 3 3 2" xfId="6170" xr:uid="{592B22A1-75FF-4F20-A547-DF03E1FC31A8}"/>
    <cellStyle name="Comma 10 2 3 3 4" xfId="14058" xr:uid="{BBC5D708-3411-4E24-B6D5-516C692BB548}"/>
    <cellStyle name="Comma 10 2 3 3 5" xfId="8996" xr:uid="{FEA2BC83-D551-42A0-84F2-AF2ED39002CC}"/>
    <cellStyle name="Comma 10 2 3 3 6" xfId="23963" xr:uid="{1B11C73F-5431-474E-83DD-29F3FD8F5B73}"/>
    <cellStyle name="Comma 10 2 3 3 7" xfId="27248" xr:uid="{82114B04-44B7-4929-A0E8-34003BE47283}"/>
    <cellStyle name="Comma 10 2 3 4" xfId="22100" xr:uid="{E5380EAB-31E3-4B1B-B5E0-5A4E2D0E6A5D}"/>
    <cellStyle name="Comma 10 2 3 4 2" xfId="16284" xr:uid="{F05BC4C5-135F-4576-99CA-A9B44A962F39}"/>
    <cellStyle name="Comma 10 2 3 4 2 2" xfId="5154" xr:uid="{55403A2B-B09F-4174-BE03-3D2E99241B73}"/>
    <cellStyle name="Comma 10 2 3 4 3" xfId="17573" xr:uid="{11A9C272-CC49-41D0-B79C-9D1EC592F1E3}"/>
    <cellStyle name="Comma 10 2 3 4 4" xfId="13161" xr:uid="{F962F2CC-9765-49B3-9288-AA4593D37EF1}"/>
    <cellStyle name="Comma 10 2 3 4 5" xfId="8274" xr:uid="{8CA8D3C1-490C-48E6-8232-691EFB192EE1}"/>
    <cellStyle name="Comma 10 2 3 5" xfId="18744" xr:uid="{52D27FFE-DC7C-4F80-A829-95241333441D}"/>
    <cellStyle name="Comma 10 2 3 5 2" xfId="7714" xr:uid="{95A76E5C-F6A3-487A-A517-3C7DADB4752C}"/>
    <cellStyle name="Comma 10 2 3 6" xfId="15602" xr:uid="{2EE02B76-8EFE-4B43-A893-798C1394A87C}"/>
    <cellStyle name="Comma 10 2 3 7" xfId="10540" xr:uid="{55A2ADD5-AFC0-48B8-B8BF-F8F06F3D7DE6}"/>
    <cellStyle name="Comma 10 2 3 8" xfId="24749" xr:uid="{AE5B2D3F-45E5-4671-9B4A-613960A02AE1}"/>
    <cellStyle name="Comma 10 2 3 9" xfId="25704" xr:uid="{0EB015C8-B63D-4FF4-8260-DD40185D2C00}"/>
    <cellStyle name="Comma 10 2 4" xfId="1656" xr:uid="{3F52C266-A27B-43E2-A471-C22E134D5E4D}"/>
    <cellStyle name="Comma 10 2 4 10" xfId="33145" xr:uid="{72449570-8D43-4B7C-B2A6-F25DDEF99E50}"/>
    <cellStyle name="Comma 10 2 4 2" xfId="546" xr:uid="{6C826356-2282-41F7-981F-A44542C3DF2C}"/>
    <cellStyle name="Comma 10 2 4 2 10" xfId="10889" xr:uid="{99F46EF8-0D5E-4BCE-ADDD-BE2E24170B13}"/>
    <cellStyle name="Comma 10 2 4 2 11" xfId="24396" xr:uid="{2F66EBE5-7506-4979-AA97-5CF64BCE5E44}"/>
    <cellStyle name="Comma 10 2 4 2 12" xfId="25355" xr:uid="{294B80D8-0176-46FF-8FE9-ADA13FFB333D}"/>
    <cellStyle name="Comma 10 2 4 2 13" xfId="33273" xr:uid="{162F8917-1E6D-4080-AC17-5A1C357A8706}"/>
    <cellStyle name="Comma 10 2 4 2 2" xfId="601" xr:uid="{C186BBCD-1B2B-4D4D-A499-B5AFB811D460}"/>
    <cellStyle name="Comma 10 2 4 2 2 10" xfId="24443" xr:uid="{1E81EFB0-D946-44E5-94EC-8B48A436AC44}"/>
    <cellStyle name="Comma 10 2 4 2 2 11" xfId="25400" xr:uid="{315A08E6-B70F-460F-B8C6-823797E2FB54}"/>
    <cellStyle name="Comma 10 2 4 2 2 2" xfId="835" xr:uid="{000E889F-16B6-46F5-B3C3-B2FF29A52EA6}"/>
    <cellStyle name="Comma 10 2 4 2 2 2 10" xfId="25574" xr:uid="{7FCBD4FA-24E8-45A9-BBB9-CDF13B1CD364}"/>
    <cellStyle name="Comma 10 2 4 2 2 2 2" xfId="1195" xr:uid="{B8CFA018-1D79-4134-903F-B93422A6A5A6}"/>
    <cellStyle name="Comma 10 2 4 2 2 2 2 2" xfId="2183" xr:uid="{83220BE7-1460-48CC-A9B4-8A0C22E543EA}"/>
    <cellStyle name="Comma 10 2 4 2 2 2 2 2 2" xfId="20999" xr:uid="{6C0B1B84-D2EF-4C47-8619-7BE63E6A20B5}"/>
    <cellStyle name="Comma 10 2 4 2 2 2 2 2 2 2" xfId="12087" xr:uid="{556B14AA-B015-4D0B-B34E-42587FE2D02A}"/>
    <cellStyle name="Comma 10 2 4 2 2 2 2 2 2 3" xfId="4066" xr:uid="{657C7D7E-1948-4069-B61B-5BB0419D7087}"/>
    <cellStyle name="Comma 10 2 4 2 2 2 2 2 3" xfId="17834" xr:uid="{57A22C47-B861-4A05-82F0-8EA57585EA68}"/>
    <cellStyle name="Comma 10 2 4 2 2 2 2 2 3 2" xfId="6626" xr:uid="{BC1D26C2-C573-4D50-970A-B2409CF6B0D8}"/>
    <cellStyle name="Comma 10 2 4 2 2 2 2 2 4" xfId="14514" xr:uid="{5BF99E2B-CFA6-40E1-83CD-DB4F69EB8AE9}"/>
    <cellStyle name="Comma 10 2 4 2 2 2 2 2 5" xfId="9452" xr:uid="{8AA9A070-A33A-4C65-BD9A-F88D55109632}"/>
    <cellStyle name="Comma 10 2 4 2 2 2 2 2 6" xfId="23212" xr:uid="{632B041E-A93C-4F4E-B952-E5C707B869C9}"/>
    <cellStyle name="Comma 10 2 4 2 2 2 2 2 7" xfId="26792" xr:uid="{3D04B3D7-3E96-42BE-AF0F-DA8B0860C971}"/>
    <cellStyle name="Comma 10 2 4 2 2 2 2 3" xfId="2838" xr:uid="{F5066585-3055-4FB5-8CA7-6ACDB1ABBF93}"/>
    <cellStyle name="Comma 10 2 4 2 2 2 2 3 2" xfId="20346" xr:uid="{B649A024-90F3-4D6F-87D7-2076EEE097FF}"/>
    <cellStyle name="Comma 10 2 4 2 2 2 2 3 2 2" xfId="11435" xr:uid="{EE435C40-B713-449D-947E-AA7963751A2D}"/>
    <cellStyle name="Comma 10 2 4 2 2 2 2 3 2 3" xfId="3412" xr:uid="{B959E6A5-A9BC-48FA-B103-65F1E67863EC}"/>
    <cellStyle name="Comma 10 2 4 2 2 2 2 3 3" xfId="16905" xr:uid="{40F8C69D-EC39-4D6B-A6A6-B79F9689A872}"/>
    <cellStyle name="Comma 10 2 4 2 2 2 2 3 3 2" xfId="5972" xr:uid="{2F80C473-2279-41F2-9E2E-C0BEC7DCC8D9}"/>
    <cellStyle name="Comma 10 2 4 2 2 2 2 3 4" xfId="13860" xr:uid="{8F634426-E677-4BCB-9148-B0DDF3BB5371}"/>
    <cellStyle name="Comma 10 2 4 2 2 2 2 3 5" xfId="8798" xr:uid="{B7583E86-403E-4434-834D-3FE10F9AF8AD}"/>
    <cellStyle name="Comma 10 2 4 2 2 2 2 3 6" xfId="22560" xr:uid="{616406FE-7FD0-4605-A044-7835F3BCE0F2}"/>
    <cellStyle name="Comma 10 2 4 2 2 2 2 3 7" xfId="27446" xr:uid="{17674F66-3D6A-47C7-9470-8C7ADA968A49}"/>
    <cellStyle name="Comma 10 2 4 2 2 2 2 4" xfId="21902" xr:uid="{D07CE68D-7761-4367-9069-FB7779C86D6A}"/>
    <cellStyle name="Comma 10 2 4 2 2 2 2 4 2" xfId="12970" xr:uid="{B6931F28-0107-4020-8C98-4DB3809E597F}"/>
    <cellStyle name="Comma 10 2 4 2 2 2 2 4 3" xfId="4956" xr:uid="{A06207AD-7FAB-4E5A-9C53-47247CB3BC89}"/>
    <cellStyle name="Comma 10 2 4 2 2 2 2 5" xfId="17445" xr:uid="{5CAE5749-8503-45A1-8697-002853431D7A}"/>
    <cellStyle name="Comma 10 2 4 2 2 2 2 5 2" xfId="7516" xr:uid="{0D52E777-70BF-4CAE-96D0-BBA53081DE44}"/>
    <cellStyle name="Comma 10 2 4 2 2 2 2 6" xfId="15404" xr:uid="{E69D36DF-6D44-4F73-A233-806DD430C0EE}"/>
    <cellStyle name="Comma 10 2 4 2 2 2 2 7" xfId="10342" xr:uid="{2C26E61A-0242-4327-AF84-FAB8ADFFFE9C}"/>
    <cellStyle name="Comma 10 2 4 2 2 2 2 8" xfId="24947" xr:uid="{D4811314-0433-42C6-8B41-FE98AA7A6E85}"/>
    <cellStyle name="Comma 10 2 4 2 2 2 2 9" xfId="25902" xr:uid="{00BEC255-FFE9-4574-8AF6-7C06A5B3BF8F}"/>
    <cellStyle name="Comma 10 2 4 2 2 2 3" xfId="1854" xr:uid="{D9F41AED-45CA-4F4E-9924-25502173E3F6}"/>
    <cellStyle name="Comma 10 2 4 2 2 2 3 2" xfId="21326" xr:uid="{9956340E-59D8-4DF2-90E7-61EF02EB56EF}"/>
    <cellStyle name="Comma 10 2 4 2 2 2 3 2 2" xfId="12415" xr:uid="{12E06FB1-05BB-4047-B179-E36F3ABE8E25}"/>
    <cellStyle name="Comma 10 2 4 2 2 2 3 2 3" xfId="4394" xr:uid="{80FABB11-1028-4BE7-9136-1572F5B86C64}"/>
    <cellStyle name="Comma 10 2 4 2 2 2 3 3" xfId="18830" xr:uid="{0AE16FE6-4F90-4B52-901D-A8456EFE63B7}"/>
    <cellStyle name="Comma 10 2 4 2 2 2 3 3 2" xfId="6954" xr:uid="{2CF65F53-5E01-49BE-A850-4EF18F198E66}"/>
    <cellStyle name="Comma 10 2 4 2 2 2 3 4" xfId="14842" xr:uid="{7FF4B5F0-2146-4F4A-AA00-5FAEC53069F6}"/>
    <cellStyle name="Comma 10 2 4 2 2 2 3 5" xfId="9780" xr:uid="{0EB28B4E-82F0-42AD-A41E-18C18EA87E26}"/>
    <cellStyle name="Comma 10 2 4 2 2 2 3 6" xfId="23536" xr:uid="{CCD15504-D5B8-48BA-96D0-D91148022128}"/>
    <cellStyle name="Comma 10 2 4 2 2 2 3 7" xfId="26464" xr:uid="{E48F9814-AD9C-4B7B-B505-E328B101DFA2}"/>
    <cellStyle name="Comma 10 2 4 2 2 2 4" xfId="2510" xr:uid="{D85ACCD4-5C95-43A0-8DA7-22F42094E66B}"/>
    <cellStyle name="Comma 10 2 4 2 2 2 4 2" xfId="20674" xr:uid="{65604189-9729-4492-8340-436D80854B69}"/>
    <cellStyle name="Comma 10 2 4 2 2 2 4 2 2" xfId="11763" xr:uid="{46C259C5-009A-4980-8894-46DB98622ED2}"/>
    <cellStyle name="Comma 10 2 4 2 2 2 4 2 3" xfId="3740" xr:uid="{160714B2-0948-47FA-8109-F38F83B9B148}"/>
    <cellStyle name="Comma 10 2 4 2 2 2 4 3" xfId="17220" xr:uid="{E984860D-F6E6-4C56-8610-2CA86713868A}"/>
    <cellStyle name="Comma 10 2 4 2 2 2 4 3 2" xfId="6300" xr:uid="{74DE8453-E696-4EAF-8BCB-79C27091D341}"/>
    <cellStyle name="Comma 10 2 4 2 2 2 4 4" xfId="14188" xr:uid="{A9F06830-A7B4-479D-9EA9-128FA65BCDCF}"/>
    <cellStyle name="Comma 10 2 4 2 2 2 4 5" xfId="9126" xr:uid="{30F842CC-8ABA-4D4A-8AF9-6D08E4E9743F}"/>
    <cellStyle name="Comma 10 2 4 2 2 2 4 6" xfId="22887" xr:uid="{803F4A9F-3183-46A9-9B57-CAA276AEB73D}"/>
    <cellStyle name="Comma 10 2 4 2 2 2 4 7" xfId="27118" xr:uid="{E12CD508-F541-48C6-BD3D-83AD349EA565}"/>
    <cellStyle name="Comma 10 2 4 2 2 2 5" xfId="22230" xr:uid="{CCD8F893-780E-44CE-9DA2-EE6311B4E9F5}"/>
    <cellStyle name="Comma 10 2 4 2 2 2 5 2" xfId="13283" xr:uid="{ABA585E8-C3C6-4765-8262-EFEB804503FA}"/>
    <cellStyle name="Comma 10 2 4 2 2 2 5 3" xfId="5284" xr:uid="{E3A1B2F7-56E8-48D7-950D-FE82477E7040}"/>
    <cellStyle name="Comma 10 2 4 2 2 2 6" xfId="17737" xr:uid="{9D642109-A74C-415D-9E62-C5F8B7D64232}"/>
    <cellStyle name="Comma 10 2 4 2 2 2 6 2" xfId="7844" xr:uid="{96A2F7E5-1406-4F5D-BE21-009382900CC7}"/>
    <cellStyle name="Comma 10 2 4 2 2 2 7" xfId="15733" xr:uid="{7BB7EDBA-9C83-49CB-88AF-5CCB37763CB9}"/>
    <cellStyle name="Comma 10 2 4 2 2 2 8" xfId="10670" xr:uid="{790FB1D5-5342-4096-B642-6E14FD38FA66}"/>
    <cellStyle name="Comma 10 2 4 2 2 2 9" xfId="24618" xr:uid="{C19187D0-98AF-4E36-8421-8E1C168DD1A6}"/>
    <cellStyle name="Comma 10 2 4 2 2 3" xfId="1009" xr:uid="{0A3EB2CC-2553-428C-A456-02A57C0602F5}"/>
    <cellStyle name="Comma 10 2 4 2 2 3 2" xfId="2009" xr:uid="{FDFD6BF7-5019-4565-A157-D7BCD70E8B14}"/>
    <cellStyle name="Comma 10 2 4 2 2 3 2 2" xfId="21173" xr:uid="{57E8D591-92BF-4B5D-A77C-EC9717B1EA7E}"/>
    <cellStyle name="Comma 10 2 4 2 2 3 2 2 2" xfId="12261" xr:uid="{3C49C92C-EC93-483F-A1D8-292EE436C944}"/>
    <cellStyle name="Comma 10 2 4 2 2 3 2 2 3" xfId="4240" xr:uid="{7BF139A7-AC2E-45C9-8E0D-A7A8C287344A}"/>
    <cellStyle name="Comma 10 2 4 2 2 3 2 3" xfId="17958" xr:uid="{3FB14032-9326-4398-809C-7391B15EC6B3}"/>
    <cellStyle name="Comma 10 2 4 2 2 3 2 3 2" xfId="6800" xr:uid="{FEFE6FDB-1ABC-486D-AB51-6B9A5379CA85}"/>
    <cellStyle name="Comma 10 2 4 2 2 3 2 4" xfId="14688" xr:uid="{3261A2AA-D5CB-4B99-8EDF-795A4F345AAF}"/>
    <cellStyle name="Comma 10 2 4 2 2 3 2 5" xfId="9626" xr:uid="{BEB790E1-53D7-42AB-B41D-2436C3045F6C}"/>
    <cellStyle name="Comma 10 2 4 2 2 3 2 6" xfId="23385" xr:uid="{77E8719B-31DF-40D0-BACE-1C6C7B544E8F}"/>
    <cellStyle name="Comma 10 2 4 2 2 3 2 7" xfId="26618" xr:uid="{6D368F6C-11A8-49E7-8C01-2DADACA7AE4E}"/>
    <cellStyle name="Comma 10 2 4 2 2 3 3" xfId="2664" xr:uid="{F371BD0B-23B7-4F8D-898C-1C941D052CA9}"/>
    <cellStyle name="Comma 10 2 4 2 2 3 3 2" xfId="20520" xr:uid="{A1E6165C-0DDD-4100-8337-E99DF64FB529}"/>
    <cellStyle name="Comma 10 2 4 2 2 3 3 2 2" xfId="11609" xr:uid="{3517ABAB-C7E7-4774-88A8-3369FF8600F3}"/>
    <cellStyle name="Comma 10 2 4 2 2 3 3 2 3" xfId="3586" xr:uid="{78834943-F7A0-4D61-B263-2733F49734D9}"/>
    <cellStyle name="Comma 10 2 4 2 2 3 3 3" xfId="17074" xr:uid="{CCD44985-F634-495A-8E0F-130A2E5DE2BF}"/>
    <cellStyle name="Comma 10 2 4 2 2 3 3 3 2" xfId="6146" xr:uid="{8A052520-2EFE-4FC2-B7C7-3E64B130CDA2}"/>
    <cellStyle name="Comma 10 2 4 2 2 3 3 4" xfId="14034" xr:uid="{8753D7B1-21E7-425A-B5BF-CB0D7AB74FDD}"/>
    <cellStyle name="Comma 10 2 4 2 2 3 3 5" xfId="8972" xr:uid="{9C100260-F171-42C9-BF90-1C5669A357F7}"/>
    <cellStyle name="Comma 10 2 4 2 2 3 3 6" xfId="22734" xr:uid="{34EDB760-0DBB-4D89-86FE-A7F7B2A824DF}"/>
    <cellStyle name="Comma 10 2 4 2 2 3 3 7" xfId="27272" xr:uid="{28969002-598F-4CE7-8E1D-40E7C7275F99}"/>
    <cellStyle name="Comma 10 2 4 2 2 3 4" xfId="22076" xr:uid="{A34DAE81-9B7F-426D-B8D6-5DCF51B66F59}"/>
    <cellStyle name="Comma 10 2 4 2 2 3 4 2" xfId="13140" xr:uid="{81C37173-DE07-4103-8E21-53FBA42D1F54}"/>
    <cellStyle name="Comma 10 2 4 2 2 3 4 3" xfId="5130" xr:uid="{3C59CE3C-5FB7-4BD6-BCA3-92E30100C397}"/>
    <cellStyle name="Comma 10 2 4 2 2 3 5" xfId="18963" xr:uid="{1D65824A-5D8A-4D35-9204-0816D1B4DCF9}"/>
    <cellStyle name="Comma 10 2 4 2 2 3 5 2" xfId="7690" xr:uid="{5B3AB6EA-5F9B-49D6-8339-1FDB911A97FB}"/>
    <cellStyle name="Comma 10 2 4 2 2 3 6" xfId="15578" xr:uid="{24BED08C-9BBD-4EFC-80C3-2A5AAC2EBAEE}"/>
    <cellStyle name="Comma 10 2 4 2 2 3 7" xfId="10516" xr:uid="{5430E80A-C863-4B59-8BED-101723CDF315}"/>
    <cellStyle name="Comma 10 2 4 2 2 3 8" xfId="24773" xr:uid="{5E477B60-0FC8-4C6C-A658-3BDF06637D85}"/>
    <cellStyle name="Comma 10 2 4 2 2 3 9" xfId="25728" xr:uid="{C04331F5-9DEE-4023-AACE-76F04949A513}"/>
    <cellStyle name="Comma 10 2 4 2 2 4" xfId="1680" xr:uid="{BDEDB1F1-47A7-4E46-8F9C-0C73D63BF4C3}"/>
    <cellStyle name="Comma 10 2 4 2 2 4 2" xfId="21500" xr:uid="{3C8ED8BB-E6A6-4892-910E-4CB2750F86EA}"/>
    <cellStyle name="Comma 10 2 4 2 2 4 2 2" xfId="12589" xr:uid="{469308BC-D06C-4810-A1F9-7BD0B53B631F}"/>
    <cellStyle name="Comma 10 2 4 2 2 4 2 3" xfId="4568" xr:uid="{6912547C-EC02-49B9-98DD-143F45B33018}"/>
    <cellStyle name="Comma 10 2 4 2 2 4 3" xfId="17965" xr:uid="{C2D402FE-7B50-4A99-BC29-347F3506ECB6}"/>
    <cellStyle name="Comma 10 2 4 2 2 4 3 2" xfId="7128" xr:uid="{6A6F59A4-0B71-492C-A045-CE1E149E70C3}"/>
    <cellStyle name="Comma 10 2 4 2 2 4 4" xfId="15016" xr:uid="{1DCE6429-4E02-420D-8E31-693FFB30FD12}"/>
    <cellStyle name="Comma 10 2 4 2 2 4 5" xfId="9954" xr:uid="{52666065-5B61-42A9-B8F8-16057813FAA5}"/>
    <cellStyle name="Comma 10 2 4 2 2 4 6" xfId="23710" xr:uid="{D8944578-7D0B-48D9-B690-A5E91A603C56}"/>
    <cellStyle name="Comma 10 2 4 2 2 4 7" xfId="26290" xr:uid="{7A8112AE-763D-4FCF-8020-9BB67852762A}"/>
    <cellStyle name="Comma 10 2 4 2 2 5" xfId="2336" xr:uid="{87997666-3DD0-496A-A33D-CC760BE487EB}"/>
    <cellStyle name="Comma 10 2 4 2 2 5 2" xfId="20848" xr:uid="{9A62A4DD-B1B1-44E9-B03B-CA1546F340AD}"/>
    <cellStyle name="Comma 10 2 4 2 2 5 2 2" xfId="11937" xr:uid="{8CA2218F-F3B4-4C1E-90C1-C885F313D144}"/>
    <cellStyle name="Comma 10 2 4 2 2 5 2 3" xfId="3914" xr:uid="{C2BE0F36-FD5D-4C86-A2D9-5019EE19B436}"/>
    <cellStyle name="Comma 10 2 4 2 2 5 3" xfId="18217" xr:uid="{29C0B07D-C8E8-4061-BDC7-60AE944B5B57}"/>
    <cellStyle name="Comma 10 2 4 2 2 5 3 2" xfId="6474" xr:uid="{36A83EDE-D3B2-4ECF-94FA-3455DE870DBC}"/>
    <cellStyle name="Comma 10 2 4 2 2 5 4" xfId="14362" xr:uid="{3A519286-704A-404B-97D3-CC6E84B7C3D2}"/>
    <cellStyle name="Comma 10 2 4 2 2 5 5" xfId="9300" xr:uid="{D65EEF04-9DB7-487D-9479-E95EED9A782A}"/>
    <cellStyle name="Comma 10 2 4 2 2 5 6" xfId="23061" xr:uid="{BF12F5BA-7A76-4BEB-A9DA-38A5FF55B7CE}"/>
    <cellStyle name="Comma 10 2 4 2 2 5 7" xfId="26944" xr:uid="{AD36D24F-6379-468E-80D4-B4E94357E10D}"/>
    <cellStyle name="Comma 10 2 4 2 2 6" xfId="22405" xr:uid="{DCE1E227-AA6E-4E54-A8B0-E2F8C082C512}"/>
    <cellStyle name="Comma 10 2 4 2 2 6 2" xfId="13418" xr:uid="{BC6E82C4-F8B5-4BCE-B6EB-B198C3551057}"/>
    <cellStyle name="Comma 10 2 4 2 2 6 3" xfId="5458" xr:uid="{E15387A3-9A8A-4806-B5F8-5470E1F80056}"/>
    <cellStyle name="Comma 10 2 4 2 2 7" xfId="17859" xr:uid="{5F79A1AA-7B26-4980-AA8B-A2E00F075724}"/>
    <cellStyle name="Comma 10 2 4 2 2 7 2" xfId="8204" xr:uid="{7E76D84E-5A66-45DB-89FE-FF8D0BC8BCA3}"/>
    <cellStyle name="Comma 10 2 4 2 2 8" xfId="15907" xr:uid="{80E4502C-0B9B-4FA9-AF8F-C9EEE8D13CD3}"/>
    <cellStyle name="Comma 10 2 4 2 2 9" xfId="10844" xr:uid="{098812EF-EA07-48E3-91B8-3117D24BC6D9}"/>
    <cellStyle name="Comma 10 2 4 2 3" xfId="787" xr:uid="{4A3A94C8-E2A2-4F04-9C80-B65B216EF606}"/>
    <cellStyle name="Comma 10 2 4 2 3 10" xfId="25529" xr:uid="{B3F151DD-9C16-4883-B0AC-7E024992DB37}"/>
    <cellStyle name="Comma 10 2 4 2 3 2" xfId="1147" xr:uid="{167C3C2A-16D9-4B03-8EF7-B1524DF3B6A6}"/>
    <cellStyle name="Comma 10 2 4 2 3 2 2" xfId="2138" xr:uid="{04FE64B0-CB38-411C-AA59-F3D62717102F}"/>
    <cellStyle name="Comma 10 2 4 2 3 2 2 2" xfId="21044" xr:uid="{B1EBE256-33ED-43B1-B18C-59A7C388991F}"/>
    <cellStyle name="Comma 10 2 4 2 3 2 2 2 2" xfId="12132" xr:uid="{6ADD9721-90EE-4A71-9372-A7AFABEEAA2A}"/>
    <cellStyle name="Comma 10 2 4 2 3 2 2 2 3" xfId="4111" xr:uid="{6FF17C90-D59A-42F5-A0A1-4F53546B596E}"/>
    <cellStyle name="Comma 10 2 4 2 3 2 2 3" xfId="17448" xr:uid="{967E2260-D004-4DE0-B333-C0A8FE9AAFDC}"/>
    <cellStyle name="Comma 10 2 4 2 3 2 2 3 2" xfId="6671" xr:uid="{F7D42C8B-B1F9-42F9-9285-FB4AC27AA21C}"/>
    <cellStyle name="Comma 10 2 4 2 3 2 2 4" xfId="14559" xr:uid="{A494619F-5539-44E5-8B6C-89C026D88FDE}"/>
    <cellStyle name="Comma 10 2 4 2 3 2 2 5" xfId="9497" xr:uid="{DEF38AD6-FC86-484C-8C2D-A39784644936}"/>
    <cellStyle name="Comma 10 2 4 2 3 2 2 6" xfId="23257" xr:uid="{1DA2D306-FC20-4ED3-8053-923F718403A6}"/>
    <cellStyle name="Comma 10 2 4 2 3 2 2 7" xfId="26747" xr:uid="{C3D73D8A-94B6-4216-AFE3-8ED87731BC2C}"/>
    <cellStyle name="Comma 10 2 4 2 3 2 3" xfId="2793" xr:uid="{A065F3B1-F81C-4B7D-BA70-0D7719C1769B}"/>
    <cellStyle name="Comma 10 2 4 2 3 2 3 2" xfId="20391" xr:uid="{43C4779A-9D56-46E0-93EE-8AAB0B68E6CD}"/>
    <cellStyle name="Comma 10 2 4 2 3 2 3 2 2" xfId="11480" xr:uid="{ECC74AA6-ECBB-4D24-8149-232EF7F380F9}"/>
    <cellStyle name="Comma 10 2 4 2 3 2 3 2 3" xfId="3457" xr:uid="{0F347CC1-01E7-4B3F-838F-D29332033C2C}"/>
    <cellStyle name="Comma 10 2 4 2 3 2 3 3" xfId="16949" xr:uid="{500233ED-AE61-4463-B313-0261FCA9551C}"/>
    <cellStyle name="Comma 10 2 4 2 3 2 3 3 2" xfId="6017" xr:uid="{BCC2D2A9-3EF3-4526-93CC-D2BFCA08BDE0}"/>
    <cellStyle name="Comma 10 2 4 2 3 2 3 4" xfId="13905" xr:uid="{639621B5-AA13-4A15-A03E-34DBFCFF9D4C}"/>
    <cellStyle name="Comma 10 2 4 2 3 2 3 5" xfId="8843" xr:uid="{AE00D2DF-11CF-49D2-8F77-FB0C8727C952}"/>
    <cellStyle name="Comma 10 2 4 2 3 2 3 6" xfId="22605" xr:uid="{B3BABE94-F66A-4585-BEC1-55BD69239199}"/>
    <cellStyle name="Comma 10 2 4 2 3 2 3 7" xfId="27401" xr:uid="{35E36D3D-F755-416B-8DC4-2779B7268F6A}"/>
    <cellStyle name="Comma 10 2 4 2 3 2 4" xfId="21947" xr:uid="{7F574D7A-6E9A-4E03-9490-BC8F2DE93863}"/>
    <cellStyle name="Comma 10 2 4 2 3 2 4 2" xfId="13014" xr:uid="{89EC53F3-8410-4B28-92E4-44D4629CF655}"/>
    <cellStyle name="Comma 10 2 4 2 3 2 4 3" xfId="5001" xr:uid="{CE530877-FFFC-4822-9E0C-1C84699BB94D}"/>
    <cellStyle name="Comma 10 2 4 2 3 2 5" xfId="18856" xr:uid="{88C642E1-A19F-414F-A15C-E99F867826FC}"/>
    <cellStyle name="Comma 10 2 4 2 3 2 5 2" xfId="7561" xr:uid="{C07F0BDF-6AE6-41CC-8A24-0CB485B195CE}"/>
    <cellStyle name="Comma 10 2 4 2 3 2 6" xfId="15449" xr:uid="{41AB0E26-D3DC-4E9B-BCEF-2C8E64866A8F}"/>
    <cellStyle name="Comma 10 2 4 2 3 2 7" xfId="10387" xr:uid="{51239C98-51A6-4B9C-978B-F3128022656A}"/>
    <cellStyle name="Comma 10 2 4 2 3 2 8" xfId="24902" xr:uid="{C738E3F0-F33E-438E-8709-7A96963CBE5B}"/>
    <cellStyle name="Comma 10 2 4 2 3 2 9" xfId="25857" xr:uid="{CDDC54EB-3FBB-487C-AEA5-9DB58BD9AA5F}"/>
    <cellStyle name="Comma 10 2 4 2 3 3" xfId="1809" xr:uid="{BD76435C-4852-43EE-8A9F-9F419D0FBA22}"/>
    <cellStyle name="Comma 10 2 4 2 3 3 2" xfId="21371" xr:uid="{9D46161F-37B0-487A-86D1-59819F0A0812}"/>
    <cellStyle name="Comma 10 2 4 2 3 3 2 2" xfId="12460" xr:uid="{8E760643-3D5D-4189-9282-EAB474CE75B2}"/>
    <cellStyle name="Comma 10 2 4 2 3 3 2 3" xfId="4439" xr:uid="{AB605839-95A7-4338-931A-1838ED48C706}"/>
    <cellStyle name="Comma 10 2 4 2 3 3 3" xfId="17690" xr:uid="{A56526DE-BAC7-4B0F-83DB-40C240E7891A}"/>
    <cellStyle name="Comma 10 2 4 2 3 3 3 2" xfId="6999" xr:uid="{9A437C57-8EB6-4EE1-B4D2-CD66133A9094}"/>
    <cellStyle name="Comma 10 2 4 2 3 3 4" xfId="14887" xr:uid="{1E5A41F1-8195-43A6-9D6F-5BE7968C8295}"/>
    <cellStyle name="Comma 10 2 4 2 3 3 5" xfId="9825" xr:uid="{2F3236C1-A599-48F1-8A00-62E709DF95A3}"/>
    <cellStyle name="Comma 10 2 4 2 3 3 6" xfId="23581" xr:uid="{E254ECFD-A32F-49E7-855D-51C4BD83B71C}"/>
    <cellStyle name="Comma 10 2 4 2 3 3 7" xfId="26419" xr:uid="{7E436FC7-E322-418C-95CE-E7BFD343E1C8}"/>
    <cellStyle name="Comma 10 2 4 2 3 4" xfId="2465" xr:uid="{C902F9AB-8004-4BAB-8D0A-404F8C59944D}"/>
    <cellStyle name="Comma 10 2 4 2 3 4 2" xfId="20719" xr:uid="{295B9C14-2E58-46B8-B14D-C8479D6659BC}"/>
    <cellStyle name="Comma 10 2 4 2 3 4 2 2" xfId="11808" xr:uid="{4761428E-9A80-418C-A1DD-8C037AF0EF16}"/>
    <cellStyle name="Comma 10 2 4 2 3 4 2 3" xfId="3785" xr:uid="{D53551AD-CB33-4A70-B5B5-A8D3ABABAE55}"/>
    <cellStyle name="Comma 10 2 4 2 3 4 3" xfId="19398" xr:uid="{52F794FC-1051-490D-AA67-68186C280AA2}"/>
    <cellStyle name="Comma 10 2 4 2 3 4 3 2" xfId="6345" xr:uid="{B3485D6D-2773-4054-84FF-40C7349934E9}"/>
    <cellStyle name="Comma 10 2 4 2 3 4 4" xfId="14233" xr:uid="{C2012FC4-03DE-4062-866A-00AC792B3A5D}"/>
    <cellStyle name="Comma 10 2 4 2 3 4 5" xfId="9171" xr:uid="{53924F5E-E14B-426E-9DC0-EBDB28CAEF40}"/>
    <cellStyle name="Comma 10 2 4 2 3 4 6" xfId="22932" xr:uid="{64235A70-A9A0-4FA8-B596-B2978D5D4C0A}"/>
    <cellStyle name="Comma 10 2 4 2 3 4 7" xfId="27073" xr:uid="{924E6540-6CC9-42EE-A3E5-BAADCF5FBD0B}"/>
    <cellStyle name="Comma 10 2 4 2 3 5" xfId="22275" xr:uid="{106D91D6-E2D5-4CD7-A72A-50831DC7D8E5}"/>
    <cellStyle name="Comma 10 2 4 2 3 5 2" xfId="13321" xr:uid="{DA097854-6751-4C8F-839A-0A26E4E4A6CA}"/>
    <cellStyle name="Comma 10 2 4 2 3 5 3" xfId="5329" xr:uid="{C00F96B1-5646-40F6-9BCD-CC8553CBA527}"/>
    <cellStyle name="Comma 10 2 4 2 3 6" xfId="18843" xr:uid="{BE39EB41-A5E5-4B42-880E-3DB075497264}"/>
    <cellStyle name="Comma 10 2 4 2 3 6 2" xfId="7889" xr:uid="{79E45DE2-CBEB-4CB9-8EC4-276FF9D29254}"/>
    <cellStyle name="Comma 10 2 4 2 3 7" xfId="15778" xr:uid="{BBBE7695-2EC1-4D7B-A4C9-0F17217DC937}"/>
    <cellStyle name="Comma 10 2 4 2 3 8" xfId="10715" xr:uid="{333FE66B-DA6B-48B6-A715-7F957B4E6E82}"/>
    <cellStyle name="Comma 10 2 4 2 3 9" xfId="24573" xr:uid="{1B892A3F-D542-4EE6-9AD0-936256B8D33D}"/>
    <cellStyle name="Comma 10 2 4 2 4" xfId="961" xr:uid="{8B290AAA-2E36-4DA4-A268-8ABF3A3CA49A}"/>
    <cellStyle name="Comma 10 2 4 2 4 2" xfId="1964" xr:uid="{E40B2C39-99D1-45E0-B2C3-C0E08409A242}"/>
    <cellStyle name="Comma 10 2 4 2 4 2 2" xfId="21218" xr:uid="{C6B97DDB-CC8E-40B5-B2F3-FCB16B674304}"/>
    <cellStyle name="Comma 10 2 4 2 4 2 2 2" xfId="12306" xr:uid="{93FC0682-05AC-4701-83BB-8D360E97DC46}"/>
    <cellStyle name="Comma 10 2 4 2 4 2 2 3" xfId="4285" xr:uid="{F2611054-688B-4D30-BC33-D4EB55548883}"/>
    <cellStyle name="Comma 10 2 4 2 4 2 3" xfId="18951" xr:uid="{8113CD38-90E3-4A9B-9873-ECD288256E4C}"/>
    <cellStyle name="Comma 10 2 4 2 4 2 3 2" xfId="6845" xr:uid="{BE70BAAC-363E-4DEC-8FF3-1D4E6FB8C3BF}"/>
    <cellStyle name="Comma 10 2 4 2 4 2 4" xfId="14733" xr:uid="{5961BF17-E43A-4363-A583-D65247640B25}"/>
    <cellStyle name="Comma 10 2 4 2 4 2 5" xfId="9671" xr:uid="{2443C4CB-94B3-48ED-AC6E-D913755522B4}"/>
    <cellStyle name="Comma 10 2 4 2 4 2 6" xfId="23430" xr:uid="{E3AB742D-C243-4042-BA8F-A9F07616AA7D}"/>
    <cellStyle name="Comma 10 2 4 2 4 2 7" xfId="26573" xr:uid="{2112A268-424C-4B91-AD6A-D2405895B40C}"/>
    <cellStyle name="Comma 10 2 4 2 4 3" xfId="2619" xr:uid="{179057BF-E2D2-45BB-A5E9-CF40A614033D}"/>
    <cellStyle name="Comma 10 2 4 2 4 3 2" xfId="20565" xr:uid="{832C3297-580F-46DA-9AFA-ECF9E64F3BF2}"/>
    <cellStyle name="Comma 10 2 4 2 4 3 2 2" xfId="11654" xr:uid="{844D34AA-139B-495C-971F-FEC4C4507ABF}"/>
    <cellStyle name="Comma 10 2 4 2 4 3 2 3" xfId="3631" xr:uid="{1A0D7AEF-16FB-4FB0-B36C-D3AB8770D0BA}"/>
    <cellStyle name="Comma 10 2 4 2 4 3 3" xfId="17118" xr:uid="{69848996-14A3-40EE-AAE9-C2422B482F68}"/>
    <cellStyle name="Comma 10 2 4 2 4 3 3 2" xfId="6191" xr:uid="{C3B44ABF-6B22-4F9E-B0E0-390E1E5067D9}"/>
    <cellStyle name="Comma 10 2 4 2 4 3 4" xfId="14079" xr:uid="{BF48BC00-4B5D-47F7-B478-78D4DA610992}"/>
    <cellStyle name="Comma 10 2 4 2 4 3 5" xfId="9017" xr:uid="{AF4D54E2-F0C9-42E6-951C-CF2B95B362F2}"/>
    <cellStyle name="Comma 10 2 4 2 4 3 6" xfId="22779" xr:uid="{DAFA871C-9A79-4CA9-936F-57D9E031A1BA}"/>
    <cellStyle name="Comma 10 2 4 2 4 3 7" xfId="27227" xr:uid="{B415A5B5-F1DA-4C7F-BBAC-CDD29B8C06A4}"/>
    <cellStyle name="Comma 10 2 4 2 4 4" xfId="22121" xr:uid="{1B728CAB-CC87-42ED-8F96-1AE45000A91D}"/>
    <cellStyle name="Comma 10 2 4 2 4 4 2" xfId="13182" xr:uid="{9FB88C76-184C-4B83-A293-864AF365C83D}"/>
    <cellStyle name="Comma 10 2 4 2 4 4 3" xfId="5175" xr:uid="{E55EAB44-10F5-4948-80AF-5F9DE4A5634A}"/>
    <cellStyle name="Comma 10 2 4 2 4 5" xfId="17695" xr:uid="{C44FECB6-0E1A-4CE2-B4B1-D4DA9264D83B}"/>
    <cellStyle name="Comma 10 2 4 2 4 5 2" xfId="7735" xr:uid="{BB687EAA-01B2-4A5D-8397-5820423FCF14}"/>
    <cellStyle name="Comma 10 2 4 2 4 6" xfId="15623" xr:uid="{EFB765BE-2BFC-44B9-88EE-15FCA4478DFF}"/>
    <cellStyle name="Comma 10 2 4 2 4 7" xfId="10561" xr:uid="{B44A7D9F-9E8D-4C00-914B-27B8CF2C2960}"/>
    <cellStyle name="Comma 10 2 4 2 4 8" xfId="24728" xr:uid="{8DE47114-127A-4B38-9436-877623E69235}"/>
    <cellStyle name="Comma 10 2 4 2 4 9" xfId="25683" xr:uid="{26DFF299-68D0-4747-9446-ACA7D4C4B188}"/>
    <cellStyle name="Comma 10 2 4 2 5" xfId="1635" xr:uid="{EF03BCBF-D433-4BC3-8314-EDEC8FB78922}"/>
    <cellStyle name="Comma 10 2 4 2 5 2" xfId="21545" xr:uid="{229DEF1F-E510-4C3C-BA4C-AA2CE893CEEB}"/>
    <cellStyle name="Comma 10 2 4 2 5 2 2" xfId="12634" xr:uid="{6C80A0DB-0922-4A6E-A881-831408D62A0E}"/>
    <cellStyle name="Comma 10 2 4 2 5 2 3" xfId="4613" xr:uid="{8CCF2298-B6AF-4303-B264-DEA5BE4811EE}"/>
    <cellStyle name="Comma 10 2 4 2 5 3" xfId="18046" xr:uid="{E9E4C70A-DB1E-42DD-A9B1-17E9D9D68C84}"/>
    <cellStyle name="Comma 10 2 4 2 5 3 2" xfId="7173" xr:uid="{2FFE1447-9BD7-4A40-98D9-8ACDBB93E2F8}"/>
    <cellStyle name="Comma 10 2 4 2 5 4" xfId="15061" xr:uid="{E0A7BE90-3E57-4F81-88C8-BBFB23704985}"/>
    <cellStyle name="Comma 10 2 4 2 5 5" xfId="9999" xr:uid="{4F9FE677-34E5-433B-A5B9-959CA5E13BCD}"/>
    <cellStyle name="Comma 10 2 4 2 5 6" xfId="23755" xr:uid="{87E0B26A-4A68-40B3-8A70-8EA775D05CBA}"/>
    <cellStyle name="Comma 10 2 4 2 5 7" xfId="26245" xr:uid="{6472E6A9-AE69-4BDE-A855-D03745487D3E}"/>
    <cellStyle name="Comma 10 2 4 2 6" xfId="2291" xr:uid="{A00FC887-172D-4034-8415-E7E9ADFFA62D}"/>
    <cellStyle name="Comma 10 2 4 2 6 2" xfId="20893" xr:uid="{FE3BB2C8-E9AD-48FA-A299-68F7907A2D95}"/>
    <cellStyle name="Comma 10 2 4 2 6 2 2" xfId="11982" xr:uid="{185A9A57-BAE0-489E-B8F0-E5DD157D4440}"/>
    <cellStyle name="Comma 10 2 4 2 6 2 3" xfId="3959" xr:uid="{2C6DC1B8-1EFA-48AD-A66F-0F0C0C93E7FC}"/>
    <cellStyle name="Comma 10 2 4 2 6 3" xfId="18004" xr:uid="{6BB32C32-D84E-4E67-828B-E09E6D4FA557}"/>
    <cellStyle name="Comma 10 2 4 2 6 3 2" xfId="6519" xr:uid="{CA5D2536-1AD5-4DB9-801A-FEC01ED86E42}"/>
    <cellStyle name="Comma 10 2 4 2 6 4" xfId="14407" xr:uid="{E0F9177E-EA83-48D9-B907-5C9A9317BECB}"/>
    <cellStyle name="Comma 10 2 4 2 6 5" xfId="9345" xr:uid="{44975832-7C1A-44CC-A38C-19E4B0251574}"/>
    <cellStyle name="Comma 10 2 4 2 6 6" xfId="23106" xr:uid="{86953991-0C3A-4BB5-8EB3-AF334BAB4B07}"/>
    <cellStyle name="Comma 10 2 4 2 6 7" xfId="26899" xr:uid="{29C5A4F6-E9C9-40BE-BEAE-1260246D366B}"/>
    <cellStyle name="Comma 10 2 4 2 7" xfId="22450" xr:uid="{273DEEDB-A099-4F72-AF33-312FB39CA128}"/>
    <cellStyle name="Comma 10 2 4 2 7 2" xfId="13441" xr:uid="{07B49ECF-467F-4598-A75E-567D1A5CFC55}"/>
    <cellStyle name="Comma 10 2 4 2 7 3" xfId="5503" xr:uid="{AA9AC6ED-A40E-470B-82A0-822CB1628AD7}"/>
    <cellStyle name="Comma 10 2 4 2 8" xfId="18096" xr:uid="{2639A19A-2E2C-4379-9B65-013C7BEBB17E}"/>
    <cellStyle name="Comma 10 2 4 2 8 2" xfId="8179" xr:uid="{136F82EE-A72D-46F1-ACAC-F4F65E680CC4}"/>
    <cellStyle name="Comma 10 2 4 2 9" xfId="15952" xr:uid="{4CCCEABA-0D3F-487F-ACDE-453E94B740EC}"/>
    <cellStyle name="Comma 10 2 4 3" xfId="23915" xr:uid="{21059160-52FF-40D7-9B95-5B9F69F39E6C}"/>
    <cellStyle name="Comma 10 2 4 3 2" xfId="21524" xr:uid="{86851118-0E4F-4A70-9E79-8CC5A0F2496E}"/>
    <cellStyle name="Comma 10 2 4 3 2 2" xfId="4592" xr:uid="{8F61259F-55AB-4255-BD1F-C69335C458B3}"/>
    <cellStyle name="Comma 10 2 4 3 3" xfId="17700" xr:uid="{1BEEBBED-6A49-4FE0-B501-D5AFD1B60CFE}"/>
    <cellStyle name="Comma 10 2 4 3 3 2" xfId="3125" xr:uid="{FE687393-45A5-49DA-9E8D-B63FC3706FE5}"/>
    <cellStyle name="Comma 10 2 4 3 4" xfId="12613" xr:uid="{429333CD-B290-402B-9D83-E6F14EFA86B5}"/>
    <cellStyle name="Comma 10 2 4 3 5" xfId="8378" xr:uid="{41AFBE76-FD74-468C-9749-9BAA8CA20F34}"/>
    <cellStyle name="Comma 10 2 4 4" xfId="23734" xr:uid="{081E2452-89BD-4570-AA4E-5D6BDE040530}"/>
    <cellStyle name="Comma 10 2 4 4 2" xfId="8055" xr:uid="{FC8410DD-E70C-4DEE-8232-76072A7EB675}"/>
    <cellStyle name="Comma 10 2 4 4 3" xfId="17293" xr:uid="{24AE7E90-5D28-4A28-8E05-2F844B21C340}"/>
    <cellStyle name="Comma 10 2 4 5" xfId="19174" xr:uid="{A800AE4A-F139-4A01-9B3A-01FEBE5E03A1}"/>
    <cellStyle name="Comma 10 2 4 5 2" xfId="7152" xr:uid="{5ACFEB86-C729-4085-94B0-A806639D8FFF}"/>
    <cellStyle name="Comma 10 2 4 6" xfId="15040" xr:uid="{8E5C9B7C-DC10-403A-B901-ED8D89A10C7C}"/>
    <cellStyle name="Comma 10 2 4 7" xfId="9978" xr:uid="{3167B6BD-8317-476A-8813-08EEAB064D80}"/>
    <cellStyle name="Comma 10 2 4 8" xfId="24105" xr:uid="{D5FB1CD2-A933-4C79-B1B6-C7540B757EBF}"/>
    <cellStyle name="Comma 10 2 4 9" xfId="26266" xr:uid="{A9A59B72-D997-43E4-AB46-3C5875D49DE3}"/>
    <cellStyle name="Comma 10 2 5" xfId="2312" xr:uid="{56401517-0E6D-4DF2-87CC-01E899D252F9}"/>
    <cellStyle name="Comma 10 2 5 2" xfId="20872" xr:uid="{BD4D1FF3-E9F1-4586-8641-024167764F2B}"/>
    <cellStyle name="Comma 10 2 5 2 2" xfId="11961" xr:uid="{D4471206-536A-4662-84CE-6231C6840B0E}"/>
    <cellStyle name="Comma 10 2 5 2 3" xfId="3938" xr:uid="{471E18C2-92DC-416D-9A25-566FFE0B6B70}"/>
    <cellStyle name="Comma 10 2 5 3" xfId="23085" xr:uid="{9C9CE088-81C3-4F8D-ABD1-D4251A2C5B6E}"/>
    <cellStyle name="Comma 10 2 5 3 2" xfId="6498" xr:uid="{258BEE44-4BDE-4463-B930-A08797047925}"/>
    <cellStyle name="Comma 10 2 5 4" xfId="14386" xr:uid="{49D7A7FA-4C0E-455F-BF96-A1582398ED1B}"/>
    <cellStyle name="Comma 10 2 5 5" xfId="9324" xr:uid="{F07F425E-F193-4DC8-99EB-BB95A93C0FB8}"/>
    <cellStyle name="Comma 10 2 5 6" xfId="24050" xr:uid="{C5DFE657-7425-4AB5-AAC3-2C95C1ADFC35}"/>
    <cellStyle name="Comma 10 2 5 7" xfId="26920" xr:uid="{4A71A649-769B-4A39-B156-90BB01B185F9}"/>
    <cellStyle name="Comma 10 2 6" xfId="1356" xr:uid="{D7B506CB-173A-4219-B153-C89DFC750D36}"/>
    <cellStyle name="Comma 10 2 6 2" xfId="21769" xr:uid="{86907228-9336-420E-92E0-386245F7F7AA}"/>
    <cellStyle name="Comma 10 2 6 2 2" xfId="12848" xr:uid="{38C3519B-188F-41B9-B235-54E0FF949F30}"/>
    <cellStyle name="Comma 10 2 6 2 3" xfId="4832" xr:uid="{41C8C248-A9BD-48EB-83C7-9570C03FFA80}"/>
    <cellStyle name="Comma 10 2 6 3" xfId="18925" xr:uid="{3728C3A2-9A5C-4B78-824C-64B104088778}"/>
    <cellStyle name="Comma 10 2 6 3 2" xfId="7392" xr:uid="{941CA081-4B6E-47C3-8517-6B86CCC9C986}"/>
    <cellStyle name="Comma 10 2 6 4" xfId="15280" xr:uid="{46373ADD-BE28-47A3-ADB4-678EC32B5F00}"/>
    <cellStyle name="Comma 10 2 6 5" xfId="10218" xr:uid="{74F5998E-95B2-4CDE-8509-F37C26E4EA97}"/>
    <cellStyle name="Comma 10 2 6 6" xfId="20211" xr:uid="{1A734912-DE6A-47D5-BAE5-30620A6CCD08}"/>
    <cellStyle name="Comma 10 2 6 7" xfId="23838" xr:uid="{727F6352-CC03-485D-A020-B01CF4580103}"/>
    <cellStyle name="Comma 10 2 6 8" xfId="26026" xr:uid="{539CD1F6-49D1-4279-BC48-235FAD9A12CC}"/>
    <cellStyle name="Comma 10 2 7" xfId="3046" xr:uid="{544B17E6-B8A0-411F-8443-5D811E4AA010}"/>
    <cellStyle name="Comma 10 2 7 2" xfId="19483" xr:uid="{51210134-6037-4870-8A98-FE1641DEA7C1}"/>
    <cellStyle name="Comma 10 2 7 2 2" xfId="11252" xr:uid="{F64D68B7-0C85-4A67-BAFB-92B109A7B94D}"/>
    <cellStyle name="Comma 10 2 7 2 3" xfId="3227" xr:uid="{11B5C794-142B-4C6E-B218-15415BABA22C}"/>
    <cellStyle name="Comma 10 2 7 3" xfId="16709" xr:uid="{415BD90D-0384-4736-A0F9-A6D2043DF93C}"/>
    <cellStyle name="Comma 10 2 7 3 2" xfId="5787" xr:uid="{6C612F73-C1ED-45BD-93A6-03EA1B4FDE95}"/>
    <cellStyle name="Comma 10 2 7 4" xfId="13675" xr:uid="{7FAADDAF-2136-4CF6-9AF3-9F129AC66D52}"/>
    <cellStyle name="Comma 10 2 7 5" xfId="8613" xr:uid="{F3E7256C-C54D-4CFC-8AD2-2FBC6F768EBB}"/>
    <cellStyle name="Comma 10 2 7 6" xfId="20169" xr:uid="{AEF8CF09-C132-4EBC-B346-8861750EABB2}"/>
    <cellStyle name="Comma 10 2 7 7" xfId="22429" xr:uid="{64AAD5CB-0C4A-4C1D-8234-285D89FCDE50}"/>
    <cellStyle name="Comma 10 2 7 8" xfId="27631" xr:uid="{40BF3E8D-1743-4CFC-A266-11F53940B925}"/>
    <cellStyle name="Comma 10 2 8" xfId="577" xr:uid="{60D7A791-9898-4B87-B05D-637E19248B89}"/>
    <cellStyle name="Comma 10 2 8 2" xfId="16414" xr:uid="{F3194206-2688-4C14-9F86-15F07D32A33F}"/>
    <cellStyle name="Comma 10 2 8 2 2" xfId="5482" xr:uid="{A6E9D2A8-D895-4653-9500-E4D76CEF65C7}"/>
    <cellStyle name="Comma 10 2 8 3" xfId="15931" xr:uid="{18E191AF-C86E-4FD9-AE06-71DB8A534234}"/>
    <cellStyle name="Comma 10 2 8 4" xfId="10868" xr:uid="{9F5BB046-B2BE-4ABF-9BC0-F66E1D64F893}"/>
    <cellStyle name="Comma 10 2 8 5" xfId="24419" xr:uid="{7905DFFB-83F8-408E-AC42-76806EB010D2}"/>
    <cellStyle name="Comma 10 2 8 6" xfId="25376" xr:uid="{BDCD6337-502D-43C4-98F6-8346BE99CDC0}"/>
    <cellStyle name="Comma 10 2 9" xfId="20048" xr:uid="{F73FA4C9-C0F0-40BB-AC8C-FBB87AB19C10}"/>
    <cellStyle name="Comma 10 2 9 2" xfId="16565" xr:uid="{BB99F2E8-9220-43E4-BAFE-2030C537B88B}"/>
    <cellStyle name="Comma 10 2 9 2 2" xfId="5653" xr:uid="{0C0F8D48-3403-4BC7-8A00-FF6E9CD7B640}"/>
    <cellStyle name="Comma 10 2 9 3" xfId="13540" xr:uid="{188424A8-EF0D-44B2-A384-1518C20459E4}"/>
    <cellStyle name="Comma 10 2 9 4" xfId="11039" xr:uid="{A31151D6-00B0-482A-B0E2-155E4FADADD5}"/>
    <cellStyle name="Comma 10 20" xfId="28139" xr:uid="{5A19E811-828A-429D-A8A9-8FBD6F2EDDA0}"/>
    <cellStyle name="Comma 10 20 2" xfId="32700" xr:uid="{CBFF5C8B-9DB4-4FDF-B311-15CAC49219F8}"/>
    <cellStyle name="Comma 10 21" xfId="32751" xr:uid="{4DE15A32-0087-4F46-9D92-EC16D2CB6EC7}"/>
    <cellStyle name="Comma 10 21 3" xfId="33403" xr:uid="{188252F9-4CD4-4D55-BC05-07EDAEC6DB38}"/>
    <cellStyle name="Comma 10 21 3 2" xfId="33527" xr:uid="{8C934466-3B9F-41C2-B370-08AA9698DDF1}"/>
    <cellStyle name="Comma 10 22" xfId="32926" xr:uid="{5F2D8D3F-59AD-4BC7-BBFC-684F81CB1D8C}"/>
    <cellStyle name="Comma 10 23" xfId="33109" xr:uid="{323E8569-CA00-496D-B1A6-CBE9AF4F6D5F}"/>
    <cellStyle name="Comma 10 3" xfId="397" xr:uid="{1DD28F42-61D8-46E5-9416-3F7F3D0B3820}"/>
    <cellStyle name="Comma 10 3 10" xfId="504" xr:uid="{424B36D9-8495-4AA2-A1F3-293FF03541CA}"/>
    <cellStyle name="Comma 10 3 10 2" xfId="16445" xr:uid="{FB3A8015-9AF2-4753-80CB-47FC9499221B}"/>
    <cellStyle name="Comma 10 3 10 2 2" xfId="5527" xr:uid="{DA8C9DE4-8DE4-4FE4-801D-62A53AA3C25B}"/>
    <cellStyle name="Comma 10 3 10 3" xfId="15976" xr:uid="{94CC3E17-A7FB-45B8-9E9D-0EC09B5EB154}"/>
    <cellStyle name="Comma 10 3 10 4" xfId="10913" xr:uid="{2FF21399-7814-4F56-A531-F205C5998780}"/>
    <cellStyle name="Comma 10 3 10 5" xfId="24368" xr:uid="{DC30F4B2-2165-4911-B471-2D08835064DD}"/>
    <cellStyle name="Comma 10 3 10 6" xfId="25331" xr:uid="{5CE315EA-C20E-4FE1-8916-1686AB437AAE}"/>
    <cellStyle name="Comma 10 3 11" xfId="19983" xr:uid="{EC26AA2E-5C9E-42FC-9487-90D409192EBE}"/>
    <cellStyle name="Comma 10 3 11 2" xfId="16500" xr:uid="{549F17D4-44FC-4396-A50F-CDE20E2527CF}"/>
    <cellStyle name="Comma 10 3 11 2 2" xfId="5592" xr:uid="{3740B497-2AB6-4444-9FA4-4973951C43BA}"/>
    <cellStyle name="Comma 10 3 11 3" xfId="13479" xr:uid="{CC34E125-92CD-416D-9040-18A1B833BC82}"/>
    <cellStyle name="Comma 10 3 11 4" xfId="10978" xr:uid="{08686C09-AE83-4E73-844D-FE74C873D548}"/>
    <cellStyle name="Comma 10 3 12" xfId="18327" xr:uid="{C3145CC9-F248-4326-B688-C61C9674BA82}"/>
    <cellStyle name="Comma 10 3 12 2" xfId="8494" xr:uid="{F04D83F4-43A6-4587-B4F8-73AA3B4D5ABA}"/>
    <cellStyle name="Comma 10 3 13" xfId="17714" xr:uid="{4D7C9D56-0070-47F4-A269-D58EA66F2028}"/>
    <cellStyle name="Comma 10 3 13 2" xfId="8074" xr:uid="{946C48DA-3E70-4A07-A8CC-3FD27E652CF5}"/>
    <cellStyle name="Comma 10 3 14" xfId="18767" xr:uid="{059AA251-BB7D-4D64-B149-E769FC471377}"/>
    <cellStyle name="Comma 10 3 14 2" xfId="8175" xr:uid="{21FCC448-E73E-4828-A121-DDC5559A8720}"/>
    <cellStyle name="Comma 10 3 15" xfId="16041" xr:uid="{D4239165-889C-4462-BDFD-3568E9CFBF82}"/>
    <cellStyle name="Comma 10 3 16" xfId="11111" xr:uid="{4958B7DA-7766-4DA8-9050-E413ECF1B193}"/>
    <cellStyle name="Comma 10 3 17" xfId="25005" xr:uid="{93E95F1F-8EB2-4447-A8F1-761979757D32}"/>
    <cellStyle name="Comma 10 3 18" xfId="25266" xr:uid="{E5F43C54-A300-485F-B6D6-C836E8E815EA}"/>
    <cellStyle name="Comma 10 3 19" xfId="27935" xr:uid="{5180D062-675A-4673-9910-294A38B0E404}"/>
    <cellStyle name="Comma 10 3 2" xfId="497" xr:uid="{62E7B323-DF1E-4BB2-A7AB-CDEF28E2ADEB}"/>
    <cellStyle name="Comma 10 3 2 10" xfId="17715" xr:uid="{5CFC467D-BA2C-4D63-9538-B97CD736B76F}"/>
    <cellStyle name="Comma 10 3 2 10 2" xfId="8028" xr:uid="{B230DC10-CC8D-41CF-9ECF-C5F7101D1C96}"/>
    <cellStyle name="Comma 10 3 2 11" xfId="15980" xr:uid="{EB43993D-2FF5-4690-9318-F94C5504BEA9}"/>
    <cellStyle name="Comma 10 3 2 12" xfId="10917" xr:uid="{64576C8E-679D-45C9-A1EC-5C5DA358B3A8}"/>
    <cellStyle name="Comma 10 3 2 13" xfId="24362" xr:uid="{49F53CB1-8BE6-4A90-BB09-EAB6570E387D}"/>
    <cellStyle name="Comma 10 3 2 14" xfId="25327" xr:uid="{EE4351C4-2DD3-4D79-B28B-6872662D0917}"/>
    <cellStyle name="Comma 10 3 2 15" xfId="28067" xr:uid="{C851611F-7A0F-4427-8571-7F08D33ADECE}"/>
    <cellStyle name="Comma 10 3 2 16" xfId="33371" xr:uid="{2F39318A-4913-42FD-B598-0D8B485AB4CA}"/>
    <cellStyle name="Comma 10 3 2 2" xfId="553" xr:uid="{7BFFB83E-1BFD-4853-B629-1A8A467E3885}"/>
    <cellStyle name="Comma 10 3 2 2 10" xfId="10884" xr:uid="{2DF499C9-5C9E-4E5C-95EA-3EF12A58BFF0}"/>
    <cellStyle name="Comma 10 3 2 2 11" xfId="24401" xr:uid="{9D2742DB-091D-4AD1-B656-1B2D5D3D6F39}"/>
    <cellStyle name="Comma 10 3 2 2 12" xfId="25360" xr:uid="{0340213F-8154-4524-9914-8BE83FFCEA88}"/>
    <cellStyle name="Comma 10 3 2 2 2" xfId="606" xr:uid="{FA8ABCB6-8AE1-46B2-B281-2BBF85BBD981}"/>
    <cellStyle name="Comma 10 3 2 2 2 10" xfId="24448" xr:uid="{4810BA11-4EA0-4291-B657-5DA780DC63E8}"/>
    <cellStyle name="Comma 10 3 2 2 2 11" xfId="25405" xr:uid="{6878F1B7-F619-4523-949F-FD2BA6980F06}"/>
    <cellStyle name="Comma 10 3 2 2 2 2" xfId="840" xr:uid="{061382BB-66DD-44DF-85D5-54F429D17554}"/>
    <cellStyle name="Comma 10 3 2 2 2 2 10" xfId="25579" xr:uid="{5E9EE2C3-40EC-4827-892F-537B3246E7CE}"/>
    <cellStyle name="Comma 10 3 2 2 2 2 2" xfId="1200" xr:uid="{825B3D80-0331-4831-9CAD-7182B61DAE00}"/>
    <cellStyle name="Comma 10 3 2 2 2 2 2 2" xfId="2188" xr:uid="{E8906A4C-9BC6-4124-8992-EE443314054D}"/>
    <cellStyle name="Comma 10 3 2 2 2 2 2 2 2" xfId="20994" xr:uid="{81D127E7-645F-4952-A223-82A9BB17FB65}"/>
    <cellStyle name="Comma 10 3 2 2 2 2 2 2 2 2" xfId="12082" xr:uid="{AF04B9F7-1D46-4D6F-9646-DD531CE6F178}"/>
    <cellStyle name="Comma 10 3 2 2 2 2 2 2 2 3" xfId="4061" xr:uid="{5270C811-5055-4071-B0D0-C1107F82FF88}"/>
    <cellStyle name="Comma 10 3 2 2 2 2 2 2 3" xfId="17702" xr:uid="{97E76627-A10A-476D-9010-64EDAE736DEB}"/>
    <cellStyle name="Comma 10 3 2 2 2 2 2 2 3 2" xfId="6621" xr:uid="{BBF575C3-BD61-4B08-835A-DBF07C7349D7}"/>
    <cellStyle name="Comma 10 3 2 2 2 2 2 2 4" xfId="14509" xr:uid="{02B9E4C6-A4D6-4773-8B89-8F031B1E7426}"/>
    <cellStyle name="Comma 10 3 2 2 2 2 2 2 5" xfId="9447" xr:uid="{6B9E71E2-7DFA-4592-B3F0-F64FF2195449}"/>
    <cellStyle name="Comma 10 3 2 2 2 2 2 2 6" xfId="23207" xr:uid="{4F78D4AD-3D8F-421A-9634-0811391666A8}"/>
    <cellStyle name="Comma 10 3 2 2 2 2 2 2 7" xfId="26797" xr:uid="{F8CBC66F-64BC-4741-B2C2-2EA580CEBFA1}"/>
    <cellStyle name="Comma 10 3 2 2 2 2 2 3" xfId="2843" xr:uid="{ED9BD60F-5366-43F4-9DCF-EAF59DEDF33C}"/>
    <cellStyle name="Comma 10 3 2 2 2 2 2 3 2" xfId="20341" xr:uid="{AEAAD018-5A1D-4D35-96CC-0EBAC64C94AF}"/>
    <cellStyle name="Comma 10 3 2 2 2 2 2 3 2 2" xfId="11430" xr:uid="{41983EC6-D67C-4CA3-8CA5-48D8ED0EB7AF}"/>
    <cellStyle name="Comma 10 3 2 2 2 2 2 3 2 3" xfId="3407" xr:uid="{8F144501-DE83-4C9F-B21B-450E5A039C4F}"/>
    <cellStyle name="Comma 10 3 2 2 2 2 2 3 3" xfId="16900" xr:uid="{EA7A29FE-2636-4E6A-92BA-61C7871F02BC}"/>
    <cellStyle name="Comma 10 3 2 2 2 2 2 3 3 2" xfId="5967" xr:uid="{A5800492-FFF3-4105-BD84-BE09C1573AC5}"/>
    <cellStyle name="Comma 10 3 2 2 2 2 2 3 4" xfId="13855" xr:uid="{3E85B84D-77F4-4163-B6EC-F83294D2A426}"/>
    <cellStyle name="Comma 10 3 2 2 2 2 2 3 5" xfId="8793" xr:uid="{433AFAAA-D10A-429D-931C-59575662BE40}"/>
    <cellStyle name="Comma 10 3 2 2 2 2 2 3 6" xfId="22555" xr:uid="{F469AA6A-971F-4787-8C3F-9BE916073B86}"/>
    <cellStyle name="Comma 10 3 2 2 2 2 2 3 7" xfId="27451" xr:uid="{3B59893E-AFA1-4B47-B7E7-8BB45F763745}"/>
    <cellStyle name="Comma 10 3 2 2 2 2 2 4" xfId="21897" xr:uid="{428BD23E-77FB-4A4D-857E-7C5610E4FBDD}"/>
    <cellStyle name="Comma 10 3 2 2 2 2 2 4 2" xfId="12965" xr:uid="{5F3F67C2-8150-46C8-8D07-1DB7FFC79489}"/>
    <cellStyle name="Comma 10 3 2 2 2 2 2 4 3" xfId="4951" xr:uid="{B5AF166C-A1C9-4FBD-B673-8C2418C3563B}"/>
    <cellStyle name="Comma 10 3 2 2 2 2 2 5" xfId="18158" xr:uid="{727EEC17-2768-4421-8BFE-53EE1C1D2F09}"/>
    <cellStyle name="Comma 10 3 2 2 2 2 2 5 2" xfId="7511" xr:uid="{93B5FAC7-E4EA-419E-851B-6A41D3ECE33D}"/>
    <cellStyle name="Comma 10 3 2 2 2 2 2 6" xfId="15399" xr:uid="{C6BE83C2-EF45-40EE-904C-64E1F8A83EA4}"/>
    <cellStyle name="Comma 10 3 2 2 2 2 2 7" xfId="10337" xr:uid="{41555C8D-55B9-441A-A187-4240F5077F01}"/>
    <cellStyle name="Comma 10 3 2 2 2 2 2 8" xfId="24952" xr:uid="{80D4D615-47A2-4443-89C4-56BC9AE38762}"/>
    <cellStyle name="Comma 10 3 2 2 2 2 2 9" xfId="25907" xr:uid="{16782BAF-2C39-4BC5-8B20-81C3BC373E6F}"/>
    <cellStyle name="Comma 10 3 2 2 2 2 3" xfId="1859" xr:uid="{944583BF-A10A-4460-BE01-65A0E545DE18}"/>
    <cellStyle name="Comma 10 3 2 2 2 2 3 2" xfId="21321" xr:uid="{B78D53DF-250F-4B1A-A7E7-9C8DE460FA27}"/>
    <cellStyle name="Comma 10 3 2 2 2 2 3 2 2" xfId="12410" xr:uid="{792A3007-CF1C-4CD7-9324-C779950E255A}"/>
    <cellStyle name="Comma 10 3 2 2 2 2 3 2 3" xfId="4389" xr:uid="{C416E451-A0C3-412C-9192-B7AD1C0D2E9F}"/>
    <cellStyle name="Comma 10 3 2 2 2 2 3 3" xfId="18430" xr:uid="{7AD7D4CD-4759-495B-BD2B-359F2333367D}"/>
    <cellStyle name="Comma 10 3 2 2 2 2 3 3 2" xfId="6949" xr:uid="{603647B5-DE13-45A5-AF19-6832E84A7412}"/>
    <cellStyle name="Comma 10 3 2 2 2 2 3 4" xfId="14837" xr:uid="{41A20641-EA81-4FA8-B6E7-3FF2C010982D}"/>
    <cellStyle name="Comma 10 3 2 2 2 2 3 5" xfId="9775" xr:uid="{6D4203CF-DDCC-41EA-9436-47E86D151943}"/>
    <cellStyle name="Comma 10 3 2 2 2 2 3 6" xfId="23531" xr:uid="{2982E3A5-7469-4A1F-80A1-C5A0B2EB4E02}"/>
    <cellStyle name="Comma 10 3 2 2 2 2 3 7" xfId="26469" xr:uid="{1066AD83-1962-4921-82B0-06BB9CF52E8B}"/>
    <cellStyle name="Comma 10 3 2 2 2 2 4" xfId="2515" xr:uid="{7E740D95-80A1-4FDC-988B-9C5064E9DB93}"/>
    <cellStyle name="Comma 10 3 2 2 2 2 4 2" xfId="20669" xr:uid="{91C89E0F-CAAD-4F56-9A86-ECF5515F467F}"/>
    <cellStyle name="Comma 10 3 2 2 2 2 4 2 2" xfId="11758" xr:uid="{3E6FEDB4-2660-4063-815F-7C6A718318C2}"/>
    <cellStyle name="Comma 10 3 2 2 2 2 4 2 3" xfId="3735" xr:uid="{35EE6FC6-0A38-4352-AD0D-41F6D96A9F05}"/>
    <cellStyle name="Comma 10 3 2 2 2 2 4 3" xfId="17215" xr:uid="{7766CC4E-57FA-44BF-8291-B625E51AFE69}"/>
    <cellStyle name="Comma 10 3 2 2 2 2 4 3 2" xfId="6295" xr:uid="{E233881B-9B37-4194-9A65-9F63188D0207}"/>
    <cellStyle name="Comma 10 3 2 2 2 2 4 4" xfId="14183" xr:uid="{8158B244-51CE-43C6-B120-7287ABB42B51}"/>
    <cellStyle name="Comma 10 3 2 2 2 2 4 5" xfId="9121" xr:uid="{63750C58-25AE-405B-A3D2-0E6CB6C6F0DF}"/>
    <cellStyle name="Comma 10 3 2 2 2 2 4 6" xfId="22882" xr:uid="{379A2247-C4F8-4289-9607-B3063F179450}"/>
    <cellStyle name="Comma 10 3 2 2 2 2 4 7" xfId="27123" xr:uid="{187FB91E-956C-4A53-BEDC-B891B122E116}"/>
    <cellStyle name="Comma 10 3 2 2 2 2 5" xfId="22225" xr:uid="{3A3D10E4-1888-4E82-AE8F-8D6FF33B402F}"/>
    <cellStyle name="Comma 10 3 2 2 2 2 5 2" xfId="13278" xr:uid="{3BC7BAC2-22C8-4FAB-83CE-9FF0627147BF}"/>
    <cellStyle name="Comma 10 3 2 2 2 2 5 3" xfId="5279" xr:uid="{AF304A0B-3D4C-4DB0-84C1-44E1B6618A31}"/>
    <cellStyle name="Comma 10 3 2 2 2 2 6" xfId="17863" xr:uid="{A3E8080D-7029-4471-BBE5-61298F418B2A}"/>
    <cellStyle name="Comma 10 3 2 2 2 2 6 2" xfId="7839" xr:uid="{E612302B-77B9-4BF0-AB22-6DCFFBD29050}"/>
    <cellStyle name="Comma 10 3 2 2 2 2 7" xfId="15728" xr:uid="{A103727C-EDCB-4688-97C6-0E6691E73644}"/>
    <cellStyle name="Comma 10 3 2 2 2 2 8" xfId="10665" xr:uid="{199C188F-4F0E-4F2C-9AA4-7714B39FCBEA}"/>
    <cellStyle name="Comma 10 3 2 2 2 2 9" xfId="24623" xr:uid="{0D884C0E-4F3D-4B3F-B126-AA6CF921BCA3}"/>
    <cellStyle name="Comma 10 3 2 2 2 3" xfId="1014" xr:uid="{3A4616E6-C44B-41AA-8164-547B1CF8DF51}"/>
    <cellStyle name="Comma 10 3 2 2 2 3 2" xfId="2014" xr:uid="{8089E259-7893-4683-9495-FAF929CCA94A}"/>
    <cellStyle name="Comma 10 3 2 2 2 3 2 2" xfId="21168" xr:uid="{1EBD670D-CB95-4B6B-8A82-71A911B62199}"/>
    <cellStyle name="Comma 10 3 2 2 2 3 2 2 2" xfId="12256" xr:uid="{EA7E876C-1653-4A6E-8B1B-A2E15DF67D63}"/>
    <cellStyle name="Comma 10 3 2 2 2 3 2 2 3" xfId="4235" xr:uid="{C9152969-F1A6-4715-A906-A995CC777CF5}"/>
    <cellStyle name="Comma 10 3 2 2 2 3 2 3" xfId="18881" xr:uid="{462C56AF-42E0-4155-9FE7-C90284BF9C72}"/>
    <cellStyle name="Comma 10 3 2 2 2 3 2 3 2" xfId="6795" xr:uid="{1FB2BA07-0AA6-432E-AF13-6B66C378AD20}"/>
    <cellStyle name="Comma 10 3 2 2 2 3 2 4" xfId="14683" xr:uid="{CB6CBB03-9DC9-4A53-9C12-C7D4A9B81766}"/>
    <cellStyle name="Comma 10 3 2 2 2 3 2 5" xfId="9621" xr:uid="{76DDF1EB-F10B-4395-A57F-E31AD5B0BF05}"/>
    <cellStyle name="Comma 10 3 2 2 2 3 2 6" xfId="23380" xr:uid="{8B6C2B05-1B1D-46D0-9698-1F6A4FC9542A}"/>
    <cellStyle name="Comma 10 3 2 2 2 3 2 7" xfId="26623" xr:uid="{CDA2956E-7BDF-4282-8C37-67F1BB6F9B28}"/>
    <cellStyle name="Comma 10 3 2 2 2 3 3" xfId="2669" xr:uid="{1542ADF3-53F6-408B-A5C0-0FF246A5B1B6}"/>
    <cellStyle name="Comma 10 3 2 2 2 3 3 2" xfId="20515" xr:uid="{F50FB585-744A-4B7B-AEA0-C20530654072}"/>
    <cellStyle name="Comma 10 3 2 2 2 3 3 2 2" xfId="11604" xr:uid="{D086B4F3-E252-4215-9AE8-42617A1B758D}"/>
    <cellStyle name="Comma 10 3 2 2 2 3 3 2 3" xfId="3581" xr:uid="{C6941491-B04A-4AF3-A379-73726CA9225B}"/>
    <cellStyle name="Comma 10 3 2 2 2 3 3 3" xfId="17069" xr:uid="{72E6B97D-EF66-4A7B-BBE1-5353757A967E}"/>
    <cellStyle name="Comma 10 3 2 2 2 3 3 3 2" xfId="6141" xr:uid="{3B199DA5-A739-422F-BCFF-179F3804E89E}"/>
    <cellStyle name="Comma 10 3 2 2 2 3 3 4" xfId="14029" xr:uid="{9E9C5FE4-A1B9-4FE9-8E1B-4BEB128B0ED9}"/>
    <cellStyle name="Comma 10 3 2 2 2 3 3 5" xfId="8967" xr:uid="{8E939587-3A82-4D8B-B0CB-79AB8A3B34CD}"/>
    <cellStyle name="Comma 10 3 2 2 2 3 3 6" xfId="22729" xr:uid="{AB9E30D7-3506-4CAC-B349-DBFE5165ED29}"/>
    <cellStyle name="Comma 10 3 2 2 2 3 3 7" xfId="27277" xr:uid="{3EA88341-8D12-4E52-AAAD-D51D0DCFF7D4}"/>
    <cellStyle name="Comma 10 3 2 2 2 3 4" xfId="22071" xr:uid="{D7C6931F-FCF0-4004-AF2B-4D51B9996F75}"/>
    <cellStyle name="Comma 10 3 2 2 2 3 4 2" xfId="13135" xr:uid="{715E549F-28C6-4FBA-A398-C8808A65B803}"/>
    <cellStyle name="Comma 10 3 2 2 2 3 4 3" xfId="5125" xr:uid="{3942EE2C-0DE5-48AF-825A-5EED38A98931}"/>
    <cellStyle name="Comma 10 3 2 2 2 3 5" xfId="18039" xr:uid="{8BBFB0B1-7A8E-4C7E-9980-8B19C48DA18C}"/>
    <cellStyle name="Comma 10 3 2 2 2 3 5 2" xfId="7685" xr:uid="{B6EF5AC7-F0AF-4FBD-BE51-C98E5FADF04A}"/>
    <cellStyle name="Comma 10 3 2 2 2 3 6" xfId="15573" xr:uid="{21BB1D3E-DA6F-4717-BEB6-21E7B22B75C0}"/>
    <cellStyle name="Comma 10 3 2 2 2 3 7" xfId="10511" xr:uid="{BD3A8E16-38E9-4362-B07E-DE4420B4715F}"/>
    <cellStyle name="Comma 10 3 2 2 2 3 8" xfId="24778" xr:uid="{472E7B4A-7648-44D5-A392-D62D6B4A4C37}"/>
    <cellStyle name="Comma 10 3 2 2 2 3 9" xfId="25733" xr:uid="{8DD3A28D-2F36-4A14-B994-C57460FF6CC7}"/>
    <cellStyle name="Comma 10 3 2 2 2 4" xfId="1685" xr:uid="{7B7FC289-3116-468A-A722-C5916D2600EC}"/>
    <cellStyle name="Comma 10 3 2 2 2 4 2" xfId="21495" xr:uid="{FC58CF42-F0D7-49D7-BCBA-BAE8FC1FAF86}"/>
    <cellStyle name="Comma 10 3 2 2 2 4 2 2" xfId="12584" xr:uid="{F0727241-BCDC-4A7E-BB3B-D5CFC1707778}"/>
    <cellStyle name="Comma 10 3 2 2 2 4 2 3" xfId="4563" xr:uid="{AE77101D-034A-44C1-8D3C-11E55FBA8EA6}"/>
    <cellStyle name="Comma 10 3 2 2 2 4 3" xfId="18899" xr:uid="{98DA3F2D-778A-4369-994C-070F4F7AD3FB}"/>
    <cellStyle name="Comma 10 3 2 2 2 4 3 2" xfId="7123" xr:uid="{2E71630B-E590-4A7E-849F-FA59577947AE}"/>
    <cellStyle name="Comma 10 3 2 2 2 4 4" xfId="15011" xr:uid="{BAACE536-5940-4818-89D8-9769086C9741}"/>
    <cellStyle name="Comma 10 3 2 2 2 4 5" xfId="9949" xr:uid="{AF2AF6BB-A7DC-414D-B885-B055163A2455}"/>
    <cellStyle name="Comma 10 3 2 2 2 4 6" xfId="23705" xr:uid="{CE94B8CA-9503-4B79-9CA2-BC5A35EBA7DD}"/>
    <cellStyle name="Comma 10 3 2 2 2 4 7" xfId="26295" xr:uid="{38A8EF6E-E813-4016-95F4-B22D45982549}"/>
    <cellStyle name="Comma 10 3 2 2 2 5" xfId="2341" xr:uid="{B3602017-E585-460F-AACD-DAC32729F578}"/>
    <cellStyle name="Comma 10 3 2 2 2 5 2" xfId="20843" xr:uid="{07971BC4-C709-41CE-BE7C-BFC263EBFAED}"/>
    <cellStyle name="Comma 10 3 2 2 2 5 2 2" xfId="11932" xr:uid="{DD79D117-1CA6-47A2-ADA4-0870013F3F35}"/>
    <cellStyle name="Comma 10 3 2 2 2 5 2 3" xfId="3909" xr:uid="{5EF6AA4C-A89E-4643-9036-6D2B9CE55ED0}"/>
    <cellStyle name="Comma 10 3 2 2 2 5 3" xfId="18079" xr:uid="{DD390736-C269-43BB-A93A-FD21A8289BA1}"/>
    <cellStyle name="Comma 10 3 2 2 2 5 3 2" xfId="6469" xr:uid="{6CD387C4-764F-4428-8FF6-7AC8F98F7E21}"/>
    <cellStyle name="Comma 10 3 2 2 2 5 4" xfId="14357" xr:uid="{8E960DE9-0DFB-4DE7-983E-8CD699418EFC}"/>
    <cellStyle name="Comma 10 3 2 2 2 5 5" xfId="9295" xr:uid="{09A0C495-A765-4130-AF68-38344289EC4C}"/>
    <cellStyle name="Comma 10 3 2 2 2 5 6" xfId="23056" xr:uid="{E7D7370C-E57D-4B3F-99DA-D8D6A7CD408C}"/>
    <cellStyle name="Comma 10 3 2 2 2 5 7" xfId="26949" xr:uid="{4EA78128-8E34-4260-B73D-78B2EA1C50CF}"/>
    <cellStyle name="Comma 10 3 2 2 2 6" xfId="22400" xr:uid="{C20C3681-19C3-4C35-B7AA-8665C26247CC}"/>
    <cellStyle name="Comma 10 3 2 2 2 6 2" xfId="13413" xr:uid="{D4AD297D-6C2A-40CF-B2D3-6AE053086663}"/>
    <cellStyle name="Comma 10 3 2 2 2 6 3" xfId="5453" xr:uid="{FB7504D4-F99F-4FE8-B501-E5FAF0465F2E}"/>
    <cellStyle name="Comma 10 3 2 2 2 7" xfId="18065" xr:uid="{433A0DF3-38E2-455E-9DE2-A13EACE5E092}"/>
    <cellStyle name="Comma 10 3 2 2 2 7 2" xfId="8006" xr:uid="{E5E1C91E-5732-4556-9CDA-581AF8B31A26}"/>
    <cellStyle name="Comma 10 3 2 2 2 8" xfId="15902" xr:uid="{6EEC8E5A-5E0E-4258-96AC-8A3D88436483}"/>
    <cellStyle name="Comma 10 3 2 2 2 9" xfId="10839" xr:uid="{062BF2B3-6718-44C4-81A0-1B94B96E1BCF}"/>
    <cellStyle name="Comma 10 3 2 2 3" xfId="792" xr:uid="{AEADA5A4-CB70-4E19-BC7F-FF61DB239F11}"/>
    <cellStyle name="Comma 10 3 2 2 3 10" xfId="25534" xr:uid="{6FEE6E06-14DE-4CE7-9B6E-A70FF9C8AF2F}"/>
    <cellStyle name="Comma 10 3 2 2 3 2" xfId="1152" xr:uid="{EEFAC866-EDCC-4790-B7AB-533AF4DAC369}"/>
    <cellStyle name="Comma 10 3 2 2 3 2 2" xfId="2143" xr:uid="{FDD9D5C8-2D90-4892-BB3E-8DE4412833CE}"/>
    <cellStyle name="Comma 10 3 2 2 3 2 2 2" xfId="21039" xr:uid="{D8DF96C4-99A4-409E-9C6A-1074A72817B8}"/>
    <cellStyle name="Comma 10 3 2 2 3 2 2 2 2" xfId="12127" xr:uid="{BD188136-639A-4E2E-B875-A5585696849A}"/>
    <cellStyle name="Comma 10 3 2 2 3 2 2 2 3" xfId="4106" xr:uid="{D3417D15-21AC-4CBF-B434-E53CD714C739}"/>
    <cellStyle name="Comma 10 3 2 2 3 2 2 3" xfId="18160" xr:uid="{CA501A86-7509-4506-9B7E-E8865E97B1D1}"/>
    <cellStyle name="Comma 10 3 2 2 3 2 2 3 2" xfId="6666" xr:uid="{4B54EA20-42A0-4917-BD0A-3BBD60AE6E3C}"/>
    <cellStyle name="Comma 10 3 2 2 3 2 2 4" xfId="14554" xr:uid="{74F5CB72-3BAA-484B-9502-71DB7FCC2EDE}"/>
    <cellStyle name="Comma 10 3 2 2 3 2 2 5" xfId="9492" xr:uid="{BE5B5E3E-F365-4413-8A48-BC1F851EFFDD}"/>
    <cellStyle name="Comma 10 3 2 2 3 2 2 6" xfId="23252" xr:uid="{576E3558-907F-407A-B210-802654DE2C5D}"/>
    <cellStyle name="Comma 10 3 2 2 3 2 2 7" xfId="26752" xr:uid="{DF7F033F-2A30-4098-8DEB-9BEA40A4274F}"/>
    <cellStyle name="Comma 10 3 2 2 3 2 3" xfId="2798" xr:uid="{92AA611D-1F5E-46C0-B0C1-DBC45A2854EC}"/>
    <cellStyle name="Comma 10 3 2 2 3 2 3 2" xfId="20386" xr:uid="{3E8B5FEE-A831-4EEE-A118-185580095A17}"/>
    <cellStyle name="Comma 10 3 2 2 3 2 3 2 2" xfId="11475" xr:uid="{C949BCB7-1F09-4F33-915C-35605D306BBD}"/>
    <cellStyle name="Comma 10 3 2 2 3 2 3 2 3" xfId="3452" xr:uid="{A0D5AA86-38CD-443F-9804-AD8F7D4311C0}"/>
    <cellStyle name="Comma 10 3 2 2 3 2 3 3" xfId="16944" xr:uid="{E7F801D4-9C0F-453F-BBD4-64DBD64586A9}"/>
    <cellStyle name="Comma 10 3 2 2 3 2 3 3 2" xfId="6012" xr:uid="{758A4470-CC13-4DF1-96A8-1EF173ABA173}"/>
    <cellStyle name="Comma 10 3 2 2 3 2 3 4" xfId="13900" xr:uid="{47861B05-F1A1-43D2-A562-7FFD34CD5BB3}"/>
    <cellStyle name="Comma 10 3 2 2 3 2 3 5" xfId="8838" xr:uid="{EBD35D77-7393-40EB-8838-CB51B23ED575}"/>
    <cellStyle name="Comma 10 3 2 2 3 2 3 6" xfId="22600" xr:uid="{E1B4651A-2696-4233-BC91-FE6B10BAFBA6}"/>
    <cellStyle name="Comma 10 3 2 2 3 2 3 7" xfId="27406" xr:uid="{BA81CB42-612A-45F2-BAB6-6E9765A9BD7C}"/>
    <cellStyle name="Comma 10 3 2 2 3 2 4" xfId="21942" xr:uid="{44E66605-8887-4C2A-9514-72B63675FC2C}"/>
    <cellStyle name="Comma 10 3 2 2 3 2 4 2" xfId="13009" xr:uid="{0335E346-BFE0-4355-AA3F-2FF29F60B5F6}"/>
    <cellStyle name="Comma 10 3 2 2 3 2 4 3" xfId="4996" xr:uid="{FF5E6873-C322-47F5-BC70-9B0F2327AADD}"/>
    <cellStyle name="Comma 10 3 2 2 3 2 5" xfId="18454" xr:uid="{B5EC94DE-C8A8-48AE-B612-5ADAFD00C06C}"/>
    <cellStyle name="Comma 10 3 2 2 3 2 5 2" xfId="7556" xr:uid="{13DE688A-3164-4A94-9458-9B3739E69AB6}"/>
    <cellStyle name="Comma 10 3 2 2 3 2 6" xfId="15444" xr:uid="{0E46065A-7AC7-4EF7-A41E-B2227FE405CA}"/>
    <cellStyle name="Comma 10 3 2 2 3 2 7" xfId="10382" xr:uid="{B3C6B563-28E7-4395-863D-7B45AE271FDB}"/>
    <cellStyle name="Comma 10 3 2 2 3 2 8" xfId="24907" xr:uid="{65410FB4-88F4-40B6-A49D-7C5D7E4BE3BA}"/>
    <cellStyle name="Comma 10 3 2 2 3 2 9" xfId="25862" xr:uid="{56028C16-0C90-49EA-AACA-4585347B7E34}"/>
    <cellStyle name="Comma 10 3 2 2 3 3" xfId="1814" xr:uid="{ABB16AC6-E7A6-48D0-B953-45AB434C7492}"/>
    <cellStyle name="Comma 10 3 2 2 3 3 2" xfId="21366" xr:uid="{0911020D-E930-49BD-9524-C00EDCCC2D5E}"/>
    <cellStyle name="Comma 10 3 2 2 3 3 2 2" xfId="12455" xr:uid="{7E5FF987-6D8C-4D63-AEAC-619C09C956EC}"/>
    <cellStyle name="Comma 10 3 2 2 3 3 2 3" xfId="4434" xr:uid="{91F781E5-3B1F-43D6-BD7E-4A9ADC758816}"/>
    <cellStyle name="Comma 10 3 2 2 3 3 3" xfId="19009" xr:uid="{62D54402-C6C7-4A7E-94EB-8284AD4023B1}"/>
    <cellStyle name="Comma 10 3 2 2 3 3 3 2" xfId="6994" xr:uid="{360A3DCC-104C-4941-B628-79D61D216AB1}"/>
    <cellStyle name="Comma 10 3 2 2 3 3 4" xfId="14882" xr:uid="{B167AD58-9740-4995-BA88-64A8A755A9D8}"/>
    <cellStyle name="Comma 10 3 2 2 3 3 5" xfId="9820" xr:uid="{671780E0-B889-415A-81C0-40774573E075}"/>
    <cellStyle name="Comma 10 3 2 2 3 3 6" xfId="23576" xr:uid="{6300DBBD-C376-4D12-9A3B-B6390C240848}"/>
    <cellStyle name="Comma 10 3 2 2 3 3 7" xfId="26424" xr:uid="{C5CF6F47-C4A3-42DD-88E8-F20AAD1EBBBB}"/>
    <cellStyle name="Comma 10 3 2 2 3 4" xfId="2470" xr:uid="{602B555B-5005-448B-B573-DA8A782DC415}"/>
    <cellStyle name="Comma 10 3 2 2 3 4 2" xfId="20714" xr:uid="{6FFF1B8D-7609-48BB-A605-6B470141307C}"/>
    <cellStyle name="Comma 10 3 2 2 3 4 2 2" xfId="11803" xr:uid="{B8638135-1C1E-4D9A-9C1F-82DAA9EBA9DE}"/>
    <cellStyle name="Comma 10 3 2 2 3 4 2 3" xfId="3780" xr:uid="{F9AB333C-A830-48FC-91C0-93D01628DF2E}"/>
    <cellStyle name="Comma 10 3 2 2 3 4 3" xfId="17257" xr:uid="{A966913E-ACB9-4EF2-820F-66F61ED02175}"/>
    <cellStyle name="Comma 10 3 2 2 3 4 3 2" xfId="6340" xr:uid="{80BB8BE8-ED5C-47BC-81E9-4589470978A1}"/>
    <cellStyle name="Comma 10 3 2 2 3 4 4" xfId="14228" xr:uid="{0CD71EAE-85AA-4AC5-9A4C-0E8A35CF9EA0}"/>
    <cellStyle name="Comma 10 3 2 2 3 4 5" xfId="9166" xr:uid="{32D00647-3829-4C1D-9C8E-8E2E136E4EE5}"/>
    <cellStyle name="Comma 10 3 2 2 3 4 6" xfId="22927" xr:uid="{FB0134EA-544A-4591-9DAA-C8B579B5C68E}"/>
    <cellStyle name="Comma 10 3 2 2 3 4 7" xfId="27078" xr:uid="{EE93220B-C379-4DE0-B861-7E77CDD621FE}"/>
    <cellStyle name="Comma 10 3 2 2 3 5" xfId="22270" xr:uid="{0295469A-01F3-41D8-BC41-0BF8800402F9}"/>
    <cellStyle name="Comma 10 3 2 2 3 5 2" xfId="13316" xr:uid="{CBB66398-C6AD-46F8-BAB0-BED5774D9638}"/>
    <cellStyle name="Comma 10 3 2 2 3 5 3" xfId="5324" xr:uid="{608D6B8B-1070-449E-A341-F93B6E88B84B}"/>
    <cellStyle name="Comma 10 3 2 2 3 6" xfId="18441" xr:uid="{E7747004-4625-40CA-B173-FEBC65DE6E06}"/>
    <cellStyle name="Comma 10 3 2 2 3 6 2" xfId="7884" xr:uid="{8A456793-6883-44B4-8C6D-6D9F2B310B03}"/>
    <cellStyle name="Comma 10 3 2 2 3 7" xfId="15773" xr:uid="{C624C330-DD79-4D12-BC76-F8FE30AAE942}"/>
    <cellStyle name="Comma 10 3 2 2 3 8" xfId="10710" xr:uid="{631A6640-E347-470D-A63B-52B8B576E515}"/>
    <cellStyle name="Comma 10 3 2 2 3 9" xfId="24578" xr:uid="{A328F9A7-29F8-43A4-B53C-FA7C93F4A15B}"/>
    <cellStyle name="Comma 10 3 2 2 4" xfId="966" xr:uid="{8E58C5C5-8C47-4CD0-AD10-0F9EEC0B61E5}"/>
    <cellStyle name="Comma 10 3 2 2 4 2" xfId="1969" xr:uid="{EC8E3159-2784-4526-B40C-984DFF130897}"/>
    <cellStyle name="Comma 10 3 2 2 4 2 2" xfId="21213" xr:uid="{149FBBF6-4FBB-4C93-8179-ED830B3069FF}"/>
    <cellStyle name="Comma 10 3 2 2 4 2 2 2" xfId="12301" xr:uid="{2695767E-AE8F-4601-AE1C-42ADC509B5DB}"/>
    <cellStyle name="Comma 10 3 2 2 4 2 2 3" xfId="4280" xr:uid="{1E5A90DF-9D2E-4D85-B6A2-D085F450E102}"/>
    <cellStyle name="Comma 10 3 2 2 4 2 3" xfId="19094" xr:uid="{30696EA0-FB98-4A90-BD19-78B95F85A1AE}"/>
    <cellStyle name="Comma 10 3 2 2 4 2 3 2" xfId="6840" xr:uid="{A7934C14-1120-4679-9848-E03592E8E39D}"/>
    <cellStyle name="Comma 10 3 2 2 4 2 4" xfId="14728" xr:uid="{DFB52128-9751-4BAB-B7AF-1D614FD7D77E}"/>
    <cellStyle name="Comma 10 3 2 2 4 2 5" xfId="9666" xr:uid="{C23EE4CE-267F-487C-9319-CFA523BD24CD}"/>
    <cellStyle name="Comma 10 3 2 2 4 2 6" xfId="23425" xr:uid="{E5588E86-53B2-42B8-AC1C-39E3DCB52DD2}"/>
    <cellStyle name="Comma 10 3 2 2 4 2 7" xfId="26578" xr:uid="{15169ADA-B595-4031-840B-ACA467913CCA}"/>
    <cellStyle name="Comma 10 3 2 2 4 3" xfId="2624" xr:uid="{515D52F2-A4C4-4CD9-AC74-08EEABC4B647}"/>
    <cellStyle name="Comma 10 3 2 2 4 3 2" xfId="20560" xr:uid="{25521191-C8B8-42FE-AD8F-E2EF7DD9D618}"/>
    <cellStyle name="Comma 10 3 2 2 4 3 2 2" xfId="11649" xr:uid="{DF86E356-4B85-40D5-9558-6D0BB5F6EFAC}"/>
    <cellStyle name="Comma 10 3 2 2 4 3 2 3" xfId="3626" xr:uid="{94847635-CFCB-47DD-A514-55DBCD44893A}"/>
    <cellStyle name="Comma 10 3 2 2 4 3 3" xfId="17113" xr:uid="{2F55C906-E792-4B89-98E4-D4EDF0837396}"/>
    <cellStyle name="Comma 10 3 2 2 4 3 3 2" xfId="6186" xr:uid="{874B494E-4AF3-4603-A9A6-6BC219AD5969}"/>
    <cellStyle name="Comma 10 3 2 2 4 3 4" xfId="14074" xr:uid="{B5A43F8F-0BE0-474F-A227-056D5B25B0CB}"/>
    <cellStyle name="Comma 10 3 2 2 4 3 5" xfId="9012" xr:uid="{F9DB8F17-C5A7-466B-8404-D94CD9A41319}"/>
    <cellStyle name="Comma 10 3 2 2 4 3 6" xfId="22774" xr:uid="{7DC6A340-A6A9-4306-BF46-4D1180D43589}"/>
    <cellStyle name="Comma 10 3 2 2 4 3 7" xfId="27232" xr:uid="{FCCA3D1A-CFF9-46E6-872E-215F21510AB4}"/>
    <cellStyle name="Comma 10 3 2 2 4 4" xfId="22116" xr:uid="{307F0011-10B3-426C-BD77-D0602A2CF96E}"/>
    <cellStyle name="Comma 10 3 2 2 4 4 2" xfId="13177" xr:uid="{4C1B0714-8191-44DD-867A-E6340B07DD4E}"/>
    <cellStyle name="Comma 10 3 2 2 4 4 3" xfId="5170" xr:uid="{6B39C33D-8C54-4BE2-A79E-0C145BAF4861}"/>
    <cellStyle name="Comma 10 3 2 2 4 5" xfId="18562" xr:uid="{9A69BDB6-FA4E-431A-B34F-9CA9557B022A}"/>
    <cellStyle name="Comma 10 3 2 2 4 5 2" xfId="7730" xr:uid="{9DBD6EFA-9447-4BE0-B950-4A9766C234B3}"/>
    <cellStyle name="Comma 10 3 2 2 4 6" xfId="15618" xr:uid="{FA54895C-497E-4DBB-B2C0-F09208111615}"/>
    <cellStyle name="Comma 10 3 2 2 4 7" xfId="10556" xr:uid="{8D36140F-9EE2-4E87-AF52-A21BDFEFBF85}"/>
    <cellStyle name="Comma 10 3 2 2 4 8" xfId="24733" xr:uid="{4B144F9E-A1F8-4706-B186-2C20F254A5FF}"/>
    <cellStyle name="Comma 10 3 2 2 4 9" xfId="25688" xr:uid="{7E85A97E-46DB-41EC-A2CF-78869924328C}"/>
    <cellStyle name="Comma 10 3 2 2 5" xfId="1640" xr:uid="{265A676D-7E31-4405-A5D4-42204C8C0521}"/>
    <cellStyle name="Comma 10 3 2 2 5 2" xfId="21540" xr:uid="{8B1E92E7-5757-48EB-87C3-5A3F539E6D38}"/>
    <cellStyle name="Comma 10 3 2 2 5 2 2" xfId="12629" xr:uid="{480B6624-9A28-40DD-BC33-6694E5C17FC7}"/>
    <cellStyle name="Comma 10 3 2 2 5 2 3" xfId="4608" xr:uid="{96550610-7FFC-4AFE-9142-61D097BD87A9}"/>
    <cellStyle name="Comma 10 3 2 2 5 3" xfId="19131" xr:uid="{DCBF7639-145E-4561-B7F8-39BF44AEC2A8}"/>
    <cellStyle name="Comma 10 3 2 2 5 3 2" xfId="7168" xr:uid="{AA07A9DE-D344-442E-A80A-ADD037CA551E}"/>
    <cellStyle name="Comma 10 3 2 2 5 4" xfId="15056" xr:uid="{775E81F7-E8A7-4525-ADD4-9D177EC0398E}"/>
    <cellStyle name="Comma 10 3 2 2 5 5" xfId="9994" xr:uid="{BD0162F6-1C55-4641-8A3C-B9342A81D542}"/>
    <cellStyle name="Comma 10 3 2 2 5 6" xfId="23750" xr:uid="{7B04ABC0-B5BE-490D-A72B-E9AA8A5DF324}"/>
    <cellStyle name="Comma 10 3 2 2 5 7" xfId="26250" xr:uid="{9D474549-CCA0-4883-898F-EF13404A3D25}"/>
    <cellStyle name="Comma 10 3 2 2 6" xfId="2296" xr:uid="{B666E30E-2B8E-4A6A-BCAC-FBBEC57EE165}"/>
    <cellStyle name="Comma 10 3 2 2 6 2" xfId="20888" xr:uid="{5E06A341-4300-4389-812A-0BDBF2D811C9}"/>
    <cellStyle name="Comma 10 3 2 2 6 2 2" xfId="11977" xr:uid="{6F83D725-B02C-4075-9A41-48439B5B1FDD}"/>
    <cellStyle name="Comma 10 3 2 2 6 2 3" xfId="3954" xr:uid="{611D2902-D1D4-4120-95FB-C55D36396262}"/>
    <cellStyle name="Comma 10 3 2 2 6 3" xfId="19084" xr:uid="{909AE9D3-24F3-4272-B3A3-20B162F4AE8E}"/>
    <cellStyle name="Comma 10 3 2 2 6 3 2" xfId="6514" xr:uid="{1D17BA28-4105-4086-BAE3-C55549EC20C1}"/>
    <cellStyle name="Comma 10 3 2 2 6 4" xfId="14402" xr:uid="{426CC556-8C3E-438B-904F-E2A7259F1011}"/>
    <cellStyle name="Comma 10 3 2 2 6 5" xfId="9340" xr:uid="{4ACB0A05-456B-4F1A-B6A9-B8C8A7D8846F}"/>
    <cellStyle name="Comma 10 3 2 2 6 6" xfId="23101" xr:uid="{1712D065-CC0F-436E-9A4F-A36FAE3BC293}"/>
    <cellStyle name="Comma 10 3 2 2 6 7" xfId="26904" xr:uid="{045FD220-6841-4754-B163-A3A899A05CFB}"/>
    <cellStyle name="Comma 10 3 2 2 7" xfId="22445" xr:uid="{E7450942-3ED4-4C36-8038-8331777D55AF}"/>
    <cellStyle name="Comma 10 3 2 2 7 2" xfId="13436" xr:uid="{88DF4AB0-C45E-43BF-96EF-470405F8EC7C}"/>
    <cellStyle name="Comma 10 3 2 2 7 3" xfId="5498" xr:uid="{2C392440-D636-45AD-9960-3D81D0F364C1}"/>
    <cellStyle name="Comma 10 3 2 2 8" xfId="19070" xr:uid="{FAFB8979-20B8-4AD4-9061-1CA5845B3E6D}"/>
    <cellStyle name="Comma 10 3 2 2 8 2" xfId="8202" xr:uid="{E70A4586-ED85-4224-AD3E-D8DDD70CD7EB}"/>
    <cellStyle name="Comma 10 3 2 2 9" xfId="15947" xr:uid="{59B99164-FB59-476B-B01B-783DB69B4A2C}"/>
    <cellStyle name="Comma 10 3 2 3" xfId="572" xr:uid="{0D6DDC69-FD4D-43EB-931B-305A86411D17}"/>
    <cellStyle name="Comma 10 3 2 3 10" xfId="24414" xr:uid="{598E2762-1417-4B1A-87E0-656CC09451A1}"/>
    <cellStyle name="Comma 10 3 2 3 11" xfId="25371" xr:uid="{E34858EF-07E3-470E-888F-6CC83DFB40D5}"/>
    <cellStyle name="Comma 10 3 2 3 2" xfId="806" xr:uid="{60E45FA3-1419-4124-AB62-A875A6E0938D}"/>
    <cellStyle name="Comma 10 3 2 3 2 10" xfId="25545" xr:uid="{2919B920-FABA-42D4-BFE1-5AE493960E74}"/>
    <cellStyle name="Comma 10 3 2 3 2 2" xfId="1166" xr:uid="{8EAAAEDB-62C1-477A-85C0-818F74C737B0}"/>
    <cellStyle name="Comma 10 3 2 3 2 2 2" xfId="2154" xr:uid="{EEAFF4D5-5BE0-4005-A1E8-B68B5844B828}"/>
    <cellStyle name="Comma 10 3 2 3 2 2 2 2" xfId="21028" xr:uid="{1970452C-3064-4FF9-AD28-8D46F8FBAD50}"/>
    <cellStyle name="Comma 10 3 2 3 2 2 2 2 2" xfId="12116" xr:uid="{90A6337F-5A3E-4858-92EE-E67286CF40A9}"/>
    <cellStyle name="Comma 10 3 2 3 2 2 2 2 3" xfId="4095" xr:uid="{DAFB1002-2A47-4BCF-8059-809CAFEE2E03}"/>
    <cellStyle name="Comma 10 3 2 3 2 2 2 3" xfId="19251" xr:uid="{972CA9C4-7F2D-44CD-9819-83B1FF671682}"/>
    <cellStyle name="Comma 10 3 2 3 2 2 2 3 2" xfId="6655" xr:uid="{88143008-4846-4E25-A8C2-AC7DBB4C9214}"/>
    <cellStyle name="Comma 10 3 2 3 2 2 2 4" xfId="14543" xr:uid="{AAEE305B-B3DC-413C-BC06-6DFE9CFE1544}"/>
    <cellStyle name="Comma 10 3 2 3 2 2 2 5" xfId="9481" xr:uid="{088DF9F2-7AC9-4F71-BDD3-A189F439E332}"/>
    <cellStyle name="Comma 10 3 2 3 2 2 2 6" xfId="23241" xr:uid="{2DFAE779-DB10-464A-95B5-66DCCB9A3A42}"/>
    <cellStyle name="Comma 10 3 2 3 2 2 2 7" xfId="26763" xr:uid="{ED14AC08-E06E-4785-ACAD-4953ED49A361}"/>
    <cellStyle name="Comma 10 3 2 3 2 2 3" xfId="2809" xr:uid="{EE46BB72-E1D6-4642-A879-154F1093F788}"/>
    <cellStyle name="Comma 10 3 2 3 2 2 3 2" xfId="20375" xr:uid="{1D2E1A63-CA8B-42D9-AA25-979C3F40425B}"/>
    <cellStyle name="Comma 10 3 2 3 2 2 3 2 2" xfId="11464" xr:uid="{EE147AFA-C248-4A7D-8A58-96EB13D73D48}"/>
    <cellStyle name="Comma 10 3 2 3 2 2 3 2 3" xfId="3441" xr:uid="{366913ED-721C-41E8-A9B3-90956D0B344E}"/>
    <cellStyle name="Comma 10 3 2 3 2 2 3 3" xfId="16933" xr:uid="{BA4DEA17-F5F9-469A-B3D8-296F652CE566}"/>
    <cellStyle name="Comma 10 3 2 3 2 2 3 3 2" xfId="6001" xr:uid="{DB0A8916-A894-4B43-83C2-D78D3766B362}"/>
    <cellStyle name="Comma 10 3 2 3 2 2 3 4" xfId="13889" xr:uid="{ABF127FD-449F-4289-BCCF-0075BFC71ECA}"/>
    <cellStyle name="Comma 10 3 2 3 2 2 3 5" xfId="8827" xr:uid="{B9EB1337-DA6E-430A-BEE3-3C9B512363B6}"/>
    <cellStyle name="Comma 10 3 2 3 2 2 3 6" xfId="22589" xr:uid="{3C7A3B6A-B615-49F1-BDD7-241B36AAC224}"/>
    <cellStyle name="Comma 10 3 2 3 2 2 3 7" xfId="27417" xr:uid="{676B6A09-EA11-42A7-9DFA-2C42CB34CA28}"/>
    <cellStyle name="Comma 10 3 2 3 2 2 4" xfId="21931" xr:uid="{A6BCF0D0-5EA2-4FE4-8AB1-590A221A0EAC}"/>
    <cellStyle name="Comma 10 3 2 3 2 2 4 2" xfId="12998" xr:uid="{9CCADA9C-AEBE-4E82-928D-B2FDE2B52AAE}"/>
    <cellStyle name="Comma 10 3 2 3 2 2 4 3" xfId="4985" xr:uid="{1CE36FEA-AC08-4E2B-B14E-6CA6516400AF}"/>
    <cellStyle name="Comma 10 3 2 3 2 2 5" xfId="18069" xr:uid="{6F7FFC86-9042-40D6-BD6C-2FE820081C83}"/>
    <cellStyle name="Comma 10 3 2 3 2 2 5 2" xfId="7545" xr:uid="{7EAB1538-6059-4035-BB78-6724C75220C5}"/>
    <cellStyle name="Comma 10 3 2 3 2 2 6" xfId="15433" xr:uid="{34143D47-976B-4159-8E2E-2748585C9E8F}"/>
    <cellStyle name="Comma 10 3 2 3 2 2 7" xfId="10371" xr:uid="{194C50F0-CCB2-42B3-9FD1-39C204EDC99A}"/>
    <cellStyle name="Comma 10 3 2 3 2 2 8" xfId="24918" xr:uid="{DD4F3DDA-9863-4E62-A40B-821EA212EEA4}"/>
    <cellStyle name="Comma 10 3 2 3 2 2 9" xfId="25873" xr:uid="{68E75134-B400-4CF5-9E6D-4CA1557B9998}"/>
    <cellStyle name="Comma 10 3 2 3 2 3" xfId="1825" xr:uid="{919889BB-7080-4FA8-9E84-AFBA2F40B121}"/>
    <cellStyle name="Comma 10 3 2 3 2 3 2" xfId="21355" xr:uid="{2FAF6277-C018-48E7-932F-338D7CE0545D}"/>
    <cellStyle name="Comma 10 3 2 3 2 3 2 2" xfId="12444" xr:uid="{A82A365F-E390-46BB-B210-772A94DFB525}"/>
    <cellStyle name="Comma 10 3 2 3 2 3 2 3" xfId="4423" xr:uid="{66FFFE06-655E-491C-A694-856F4875F40B}"/>
    <cellStyle name="Comma 10 3 2 3 2 3 3" xfId="18687" xr:uid="{2F6FF4C0-24F9-4E4E-A4A9-011F16974360}"/>
    <cellStyle name="Comma 10 3 2 3 2 3 3 2" xfId="6983" xr:uid="{10FDF74A-0D5F-4349-9BC3-E83101C06D40}"/>
    <cellStyle name="Comma 10 3 2 3 2 3 4" xfId="14871" xr:uid="{580E1C94-ADCD-4593-B610-53E6553F2452}"/>
    <cellStyle name="Comma 10 3 2 3 2 3 5" xfId="9809" xr:uid="{CBF8003C-3815-42D1-AA2A-AEF904E678EB}"/>
    <cellStyle name="Comma 10 3 2 3 2 3 6" xfId="23565" xr:uid="{96C9B7DB-6671-4F0C-A753-C46DC6163956}"/>
    <cellStyle name="Comma 10 3 2 3 2 3 7" xfId="26435" xr:uid="{83DC103D-3466-4612-8322-3ADCEF8466DB}"/>
    <cellStyle name="Comma 10 3 2 3 2 4" xfId="2481" xr:uid="{4C1F8274-1369-4551-B720-B7ADDB1ACEA4}"/>
    <cellStyle name="Comma 10 3 2 3 2 4 2" xfId="20703" xr:uid="{9A96C825-E52F-4BC4-A127-32A74B5F6397}"/>
    <cellStyle name="Comma 10 3 2 3 2 4 2 2" xfId="11792" xr:uid="{405D9657-6349-458E-A6AE-663572F47F6D}"/>
    <cellStyle name="Comma 10 3 2 3 2 4 2 3" xfId="3769" xr:uid="{DF6391E0-87B9-40EA-99EE-E9B279722C07}"/>
    <cellStyle name="Comma 10 3 2 3 2 4 3" xfId="17246" xr:uid="{EFA78903-0B56-40D3-8B2E-086A429D226F}"/>
    <cellStyle name="Comma 10 3 2 3 2 4 3 2" xfId="6329" xr:uid="{E03609C1-3398-4E0B-A62D-730538967F6E}"/>
    <cellStyle name="Comma 10 3 2 3 2 4 4" xfId="14217" xr:uid="{77A2ACF9-C664-41DA-99D9-82553FD32EAF}"/>
    <cellStyle name="Comma 10 3 2 3 2 4 5" xfId="9155" xr:uid="{B1A225DE-735F-4F32-AAE1-FF4E32043293}"/>
    <cellStyle name="Comma 10 3 2 3 2 4 6" xfId="22916" xr:uid="{B85C2D67-87A9-485A-801D-FCAD55DB2919}"/>
    <cellStyle name="Comma 10 3 2 3 2 4 7" xfId="27089" xr:uid="{C4666F57-60D3-41E9-80DB-32D5C470962C}"/>
    <cellStyle name="Comma 10 3 2 3 2 5" xfId="22259" xr:uid="{36FAD719-16BB-4CA5-9B67-D7454237C795}"/>
    <cellStyle name="Comma 10 3 2 3 2 5 2" xfId="13306" xr:uid="{7D4F5178-7EB9-4CB0-8AA2-FF8FDA3A809F}"/>
    <cellStyle name="Comma 10 3 2 3 2 5 3" xfId="5313" xr:uid="{C5228524-E571-4741-9A00-A3A2979706F8}"/>
    <cellStyle name="Comma 10 3 2 3 2 6" xfId="17804" xr:uid="{B2094936-94F8-42EC-989A-782D42EADCCD}"/>
    <cellStyle name="Comma 10 3 2 3 2 6 2" xfId="7873" xr:uid="{6C2833A9-CB02-40F0-A633-552AD62F31CA}"/>
    <cellStyle name="Comma 10 3 2 3 2 7" xfId="15762" xr:uid="{05A35247-CE25-417B-8FCF-6453ED6A4E66}"/>
    <cellStyle name="Comma 10 3 2 3 2 8" xfId="10699" xr:uid="{20765AE0-3020-41E2-83D1-19F059AAD153}"/>
    <cellStyle name="Comma 10 3 2 3 2 9" xfId="24589" xr:uid="{A7B6354B-6A1B-4ED7-8D4D-39650B99CF2A}"/>
    <cellStyle name="Comma 10 3 2 3 3" xfId="980" xr:uid="{C5A2C45F-91D7-40B5-AD17-DE4B4C4802B0}"/>
    <cellStyle name="Comma 10 3 2 3 3 2" xfId="1980" xr:uid="{582C6D7B-4FE6-4D65-A909-0683FF64E746}"/>
    <cellStyle name="Comma 10 3 2 3 3 2 2" xfId="21202" xr:uid="{016D28B6-A10D-4053-84CC-8488461139E0}"/>
    <cellStyle name="Comma 10 3 2 3 3 2 2 2" xfId="12290" xr:uid="{895B73F7-4A2B-4035-91D9-EB0C70FAF5C6}"/>
    <cellStyle name="Comma 10 3 2 3 3 2 2 3" xfId="4269" xr:uid="{6E1BD32C-B18A-4A16-B1CD-1170510E0BB3}"/>
    <cellStyle name="Comma 10 3 2 3 3 2 3" xfId="17824" xr:uid="{02E23469-1633-4259-8F32-5EA314698CD2}"/>
    <cellStyle name="Comma 10 3 2 3 3 2 3 2" xfId="6829" xr:uid="{986219BE-8421-4B78-A916-76D1C3028107}"/>
    <cellStyle name="Comma 10 3 2 3 3 2 4" xfId="14717" xr:uid="{7D928402-BC4D-4BBB-85F3-014AD7FA61B7}"/>
    <cellStyle name="Comma 10 3 2 3 3 2 5" xfId="9655" xr:uid="{21B59EE0-04E7-458A-9C99-F37C265D7E59}"/>
    <cellStyle name="Comma 10 3 2 3 3 2 6" xfId="23414" xr:uid="{DB103099-916E-4B82-9FAA-CA8D051C2AA6}"/>
    <cellStyle name="Comma 10 3 2 3 3 2 7" xfId="26589" xr:uid="{7A57404F-5E79-4F92-A888-633E1FD1B801}"/>
    <cellStyle name="Comma 10 3 2 3 3 3" xfId="2635" xr:uid="{D46BFC4F-BA5C-463B-8F49-2D1DC0219FFF}"/>
    <cellStyle name="Comma 10 3 2 3 3 3 2" xfId="20549" xr:uid="{06DEB31C-8B98-46AE-BD1D-61C44A5AC15E}"/>
    <cellStyle name="Comma 10 3 2 3 3 3 2 2" xfId="11638" xr:uid="{20712D07-F850-49E3-B434-AC1D51467DA1}"/>
    <cellStyle name="Comma 10 3 2 3 3 3 2 3" xfId="3615" xr:uid="{55267A80-15E5-433A-93C8-81A650CF4B98}"/>
    <cellStyle name="Comma 10 3 2 3 3 3 3" xfId="17102" xr:uid="{FEFA3AB0-DBFD-49D0-9AC2-F2E40ECA6D7C}"/>
    <cellStyle name="Comma 10 3 2 3 3 3 3 2" xfId="6175" xr:uid="{08B0D219-7C7B-4237-8C93-6EF92653FAD1}"/>
    <cellStyle name="Comma 10 3 2 3 3 3 4" xfId="14063" xr:uid="{7C18B201-19C1-4325-9D8C-1E43492D0A66}"/>
    <cellStyle name="Comma 10 3 2 3 3 3 5" xfId="9001" xr:uid="{21258BFC-3EB6-4585-B9A1-FDC31E4F45A8}"/>
    <cellStyle name="Comma 10 3 2 3 3 3 6" xfId="22763" xr:uid="{E1ACB66E-21B8-407A-8A0B-84CEA6D998CD}"/>
    <cellStyle name="Comma 10 3 2 3 3 3 7" xfId="27243" xr:uid="{7B377A86-D37E-4062-B2A2-4A887DC370FD}"/>
    <cellStyle name="Comma 10 3 2 3 3 4" xfId="22105" xr:uid="{6817F711-7495-4EE4-963C-F5C626AE2732}"/>
    <cellStyle name="Comma 10 3 2 3 3 4 2" xfId="13166" xr:uid="{DB56C235-2CEB-447F-8F8F-F35D269FDA72}"/>
    <cellStyle name="Comma 10 3 2 3 3 4 3" xfId="5159" xr:uid="{88CC7755-14BF-4520-AD6E-63CAF0DEA9B5}"/>
    <cellStyle name="Comma 10 3 2 3 3 5" xfId="18884" xr:uid="{9B414FA0-57CD-424B-B82F-10E4C913D48D}"/>
    <cellStyle name="Comma 10 3 2 3 3 5 2" xfId="7719" xr:uid="{A68AEAFC-E73E-4BA5-9CAC-F6151D70A3F4}"/>
    <cellStyle name="Comma 10 3 2 3 3 6" xfId="15607" xr:uid="{9090225F-5379-4EE5-8E54-6644FA04583A}"/>
    <cellStyle name="Comma 10 3 2 3 3 7" xfId="10545" xr:uid="{F2051F20-CB42-4D1F-982A-0F588C2A4EA4}"/>
    <cellStyle name="Comma 10 3 2 3 3 8" xfId="24744" xr:uid="{439E8431-4CBD-4601-A51C-BDBA443F6C0F}"/>
    <cellStyle name="Comma 10 3 2 3 3 9" xfId="25699" xr:uid="{1C64D7C3-96C3-4401-9C80-11B6C5F80745}"/>
    <cellStyle name="Comma 10 3 2 3 4" xfId="1651" xr:uid="{878B8CC8-F04A-4AA6-8431-9F4B3CE34E81}"/>
    <cellStyle name="Comma 10 3 2 3 4 2" xfId="21529" xr:uid="{14C35B4F-3759-43C9-AE49-63526B3B3372}"/>
    <cellStyle name="Comma 10 3 2 3 4 2 2" xfId="12618" xr:uid="{B1FAF1AE-93F0-43B5-9578-165729881086}"/>
    <cellStyle name="Comma 10 3 2 3 4 2 3" xfId="4597" xr:uid="{49CBDAAF-D579-4113-A155-6D695EDD88DE}"/>
    <cellStyle name="Comma 10 3 2 3 4 3" xfId="18986" xr:uid="{D72C51B5-D70A-4C20-BE7D-CBB7602352C5}"/>
    <cellStyle name="Comma 10 3 2 3 4 3 2" xfId="7157" xr:uid="{63FEECD4-5448-40E6-B6E1-E2F72FEA23B6}"/>
    <cellStyle name="Comma 10 3 2 3 4 4" xfId="15045" xr:uid="{C221A91E-BD5D-49B7-93B6-9B97CC2A7DDD}"/>
    <cellStyle name="Comma 10 3 2 3 4 5" xfId="9983" xr:uid="{D12056B6-F487-4D77-8D79-6878C98020C8}"/>
    <cellStyle name="Comma 10 3 2 3 4 6" xfId="23739" xr:uid="{6DBF2913-86D4-4725-BCB0-56EF16F69B9B}"/>
    <cellStyle name="Comma 10 3 2 3 4 7" xfId="26261" xr:uid="{67A068BB-7862-4731-99B5-A0C7B7B102E4}"/>
    <cellStyle name="Comma 10 3 2 3 5" xfId="2307" xr:uid="{A2353DAB-2249-4393-8797-1A37FEE0B3FE}"/>
    <cellStyle name="Comma 10 3 2 3 5 2" xfId="20877" xr:uid="{3C47F9E6-3A84-41BA-B4E3-4DFD526ED907}"/>
    <cellStyle name="Comma 10 3 2 3 5 2 2" xfId="11966" xr:uid="{6DD9D00B-A3F1-4D57-9576-E9694929FE24}"/>
    <cellStyle name="Comma 10 3 2 3 5 2 3" xfId="3943" xr:uid="{2FF0ED31-2669-470F-B967-3E83EA351396}"/>
    <cellStyle name="Comma 10 3 2 3 5 3" xfId="18342" xr:uid="{CC02D277-9198-48D6-81F4-7FE37D0A40E4}"/>
    <cellStyle name="Comma 10 3 2 3 5 3 2" xfId="6503" xr:uid="{9A5AFB7F-DBD3-4145-8F32-BD34F7A03934}"/>
    <cellStyle name="Comma 10 3 2 3 5 4" xfId="14391" xr:uid="{B001EB10-9A8F-4903-94EB-25FACA9B89E2}"/>
    <cellStyle name="Comma 10 3 2 3 5 5" xfId="9329" xr:uid="{61B8D5B3-44BB-4571-B1DE-E1CCD9B80E3C}"/>
    <cellStyle name="Comma 10 3 2 3 5 6" xfId="23090" xr:uid="{4C4CC8AF-B662-443B-8721-E0B0EA92D041}"/>
    <cellStyle name="Comma 10 3 2 3 5 7" xfId="26915" xr:uid="{4BA66896-EE2E-483B-B4F8-D3D33D8BA228}"/>
    <cellStyle name="Comma 10 3 2 3 6" xfId="22434" xr:uid="{491681C2-45E6-4969-AFAD-27BA3CAD3CD8}"/>
    <cellStyle name="Comma 10 3 2 3 6 2" xfId="13431" xr:uid="{783274FB-7274-4F73-9746-653BA9545940}"/>
    <cellStyle name="Comma 10 3 2 3 6 3" xfId="5487" xr:uid="{030ED363-5EFC-429C-A98C-393099A56BB9}"/>
    <cellStyle name="Comma 10 3 2 3 7" xfId="18849" xr:uid="{0375176B-5532-45BB-A156-CFB637308D80}"/>
    <cellStyle name="Comma 10 3 2 3 7 2" xfId="8022" xr:uid="{8B16E47C-0037-4EF0-80D8-05CEE8EB763B}"/>
    <cellStyle name="Comma 10 3 2 3 8" xfId="15936" xr:uid="{28302145-DE05-41A9-863E-4E99B4D249B7}"/>
    <cellStyle name="Comma 10 3 2 3 9" xfId="10873" xr:uid="{09AAD050-22D9-4AA6-96B9-732D081BCC81}"/>
    <cellStyle name="Comma 10 3 2 4" xfId="614" xr:uid="{D91A1DDA-7EBF-4E7E-A956-0B49768D7131}"/>
    <cellStyle name="Comma 10 3 2 4 10" xfId="24455" xr:uid="{714527C0-1203-47AB-A545-98DE2F3FD111}"/>
    <cellStyle name="Comma 10 3 2 4 11" xfId="25412" xr:uid="{97C96209-F07B-4FC6-8F7E-C0F134FB23FD}"/>
    <cellStyle name="Comma 10 3 2 4 2" xfId="847" xr:uid="{74BD990B-C520-4DE6-963B-B8CE75BFE15C}"/>
    <cellStyle name="Comma 10 3 2 4 2 10" xfId="25586" xr:uid="{7133389F-701C-4E14-BC2F-64A68CD06B07}"/>
    <cellStyle name="Comma 10 3 2 4 2 2" xfId="1207" xr:uid="{0170AC4B-21BA-421C-96C9-0C406A90C3D9}"/>
    <cellStyle name="Comma 10 3 2 4 2 2 2" xfId="2195" xr:uid="{06EA2BE6-B356-41AB-A449-7E865EB1A040}"/>
    <cellStyle name="Comma 10 3 2 4 2 2 2 2" xfId="20987" xr:uid="{C332AD05-5556-4A54-9C70-0A67F4946D44}"/>
    <cellStyle name="Comma 10 3 2 4 2 2 2 2 2" xfId="12075" xr:uid="{62F88A61-9A47-4381-BC34-591DCF60994A}"/>
    <cellStyle name="Comma 10 3 2 4 2 2 2 2 3" xfId="4054" xr:uid="{4EFC2D1F-43FB-4378-B3AC-262D170BA2C8}"/>
    <cellStyle name="Comma 10 3 2 4 2 2 2 3" xfId="18836" xr:uid="{5D47FD85-9BDA-4298-95C6-6C49FAEC2982}"/>
    <cellStyle name="Comma 10 3 2 4 2 2 2 3 2" xfId="6614" xr:uid="{0D62EC52-6BD5-41EE-9173-D001AB9EBCD3}"/>
    <cellStyle name="Comma 10 3 2 4 2 2 2 4" xfId="14502" xr:uid="{4799806E-3D4F-472A-85BE-8772820A5EC8}"/>
    <cellStyle name="Comma 10 3 2 4 2 2 2 5" xfId="9440" xr:uid="{C1D19F12-80F6-49A3-8A2E-3E1934D91949}"/>
    <cellStyle name="Comma 10 3 2 4 2 2 2 6" xfId="23200" xr:uid="{AC4AB6CE-3163-477F-8B16-59D6F730B21A}"/>
    <cellStyle name="Comma 10 3 2 4 2 2 2 7" xfId="26804" xr:uid="{1DBAFB97-C1C3-49E7-B73E-778CDE724F4F}"/>
    <cellStyle name="Comma 10 3 2 4 2 2 3" xfId="2850" xr:uid="{843FB8F6-9623-4F73-9D24-4F2C71EDB2A4}"/>
    <cellStyle name="Comma 10 3 2 4 2 2 3 2" xfId="20334" xr:uid="{E92D20D5-D6E7-4513-92DB-930B0965244A}"/>
    <cellStyle name="Comma 10 3 2 4 2 2 3 2 2" xfId="11423" xr:uid="{B2B197F1-9FC1-4EF1-887D-6354B8E88BA9}"/>
    <cellStyle name="Comma 10 3 2 4 2 2 3 2 3" xfId="3400" xr:uid="{CFF98437-A4AA-4D2F-A19A-FF304CB06F0A}"/>
    <cellStyle name="Comma 10 3 2 4 2 2 3 3" xfId="16893" xr:uid="{9B0E5DF3-DBC1-41C6-B3FD-3317E706D104}"/>
    <cellStyle name="Comma 10 3 2 4 2 2 3 3 2" xfId="5960" xr:uid="{E63073EC-154E-4DCA-9FC4-1C1CE926C859}"/>
    <cellStyle name="Comma 10 3 2 4 2 2 3 4" xfId="13848" xr:uid="{26F0C64F-CF99-4AF4-97E4-183B00F3606A}"/>
    <cellStyle name="Comma 10 3 2 4 2 2 3 5" xfId="8786" xr:uid="{92BBBCE6-673E-4F72-9A13-543FE832913D}"/>
    <cellStyle name="Comma 10 3 2 4 2 2 3 6" xfId="22548" xr:uid="{9314DD65-C23B-4302-97AA-9FDE6A829563}"/>
    <cellStyle name="Comma 10 3 2 4 2 2 3 7" xfId="27458" xr:uid="{4FD761F7-3683-4EBE-A606-CDAC662653CD}"/>
    <cellStyle name="Comma 10 3 2 4 2 2 4" xfId="21890" xr:uid="{6F795C3F-C96E-4A77-9F5B-14D2EFB196A3}"/>
    <cellStyle name="Comma 10 3 2 4 2 2 4 2" xfId="12958" xr:uid="{CBE3EEC7-7E0C-4EF8-BC27-7796D2609C87}"/>
    <cellStyle name="Comma 10 3 2 4 2 2 4 3" xfId="4944" xr:uid="{3BCA512F-6913-46A5-B790-6749CD6EE2C1}"/>
    <cellStyle name="Comma 10 3 2 4 2 2 5" xfId="18426" xr:uid="{F9EB1692-F25B-418F-9AB5-F2B3CAD5954A}"/>
    <cellStyle name="Comma 10 3 2 4 2 2 5 2" xfId="7504" xr:uid="{8CA3C797-6BEC-4E8C-BE08-95E6D28E0C14}"/>
    <cellStyle name="Comma 10 3 2 4 2 2 6" xfId="15392" xr:uid="{7C175172-A33A-4A53-B9F5-94FB993645CE}"/>
    <cellStyle name="Comma 10 3 2 4 2 2 7" xfId="10330" xr:uid="{F86A356E-2A77-4B30-B8DE-D46C040A3CE3}"/>
    <cellStyle name="Comma 10 3 2 4 2 2 8" xfId="24959" xr:uid="{E017FA97-94D3-48F9-BAF4-CBFC593402D9}"/>
    <cellStyle name="Comma 10 3 2 4 2 2 9" xfId="25914" xr:uid="{F274BD95-6186-4BF9-A6F0-DF2E43B0DF3A}"/>
    <cellStyle name="Comma 10 3 2 4 2 3" xfId="1866" xr:uid="{0D68BF19-E62E-465F-B466-7B687DD99FDB}"/>
    <cellStyle name="Comma 10 3 2 4 2 3 2" xfId="21314" xr:uid="{34C9EA7D-1E3B-492C-84B5-BE751CC31319}"/>
    <cellStyle name="Comma 10 3 2 4 2 3 2 2" xfId="12403" xr:uid="{D52A9E57-5DF2-4A6F-AFE3-D529EDD4FDB1}"/>
    <cellStyle name="Comma 10 3 2 4 2 3 2 3" xfId="4382" xr:uid="{CE801E6E-5D52-4048-A9B4-42CA580EFEEB}"/>
    <cellStyle name="Comma 10 3 2 4 2 3 3" xfId="18955" xr:uid="{167788AB-10AA-47D5-BBC0-516394BB7A4D}"/>
    <cellStyle name="Comma 10 3 2 4 2 3 3 2" xfId="6942" xr:uid="{9175F047-07DF-441D-8B91-7A0258210BEA}"/>
    <cellStyle name="Comma 10 3 2 4 2 3 4" xfId="14830" xr:uid="{08475B24-7D4C-40A4-86E4-85AF767C6E4C}"/>
    <cellStyle name="Comma 10 3 2 4 2 3 5" xfId="9768" xr:uid="{9B73A9CC-3B5B-4D27-9C0C-8F6D0D5F588E}"/>
    <cellStyle name="Comma 10 3 2 4 2 3 6" xfId="23524" xr:uid="{8F174DE2-818E-4216-9FAF-16E24960BCEF}"/>
    <cellStyle name="Comma 10 3 2 4 2 3 7" xfId="26476" xr:uid="{567A1CE8-87D9-4661-8831-55173191D8B3}"/>
    <cellStyle name="Comma 10 3 2 4 2 4" xfId="2522" xr:uid="{C7E446B9-55A3-478C-BE54-476DCF70170A}"/>
    <cellStyle name="Comma 10 3 2 4 2 4 2" xfId="20662" xr:uid="{EC9802E0-B6B2-442E-8251-ED44FCF0ECF6}"/>
    <cellStyle name="Comma 10 3 2 4 2 4 2 2" xfId="11751" xr:uid="{6FA272F9-41FF-4ADB-8E91-87457365C4D6}"/>
    <cellStyle name="Comma 10 3 2 4 2 4 2 3" xfId="3728" xr:uid="{DA471139-AE5F-488E-AD4F-93BAC76E8D76}"/>
    <cellStyle name="Comma 10 3 2 4 2 4 3" xfId="17208" xr:uid="{5602F01C-B2C3-436B-B026-4D68722B5339}"/>
    <cellStyle name="Comma 10 3 2 4 2 4 3 2" xfId="6288" xr:uid="{CBFE6122-C5F3-4E75-A364-C4B59E495ABB}"/>
    <cellStyle name="Comma 10 3 2 4 2 4 4" xfId="14176" xr:uid="{CF268833-953F-40AF-A4CF-4A7A1F3023E2}"/>
    <cellStyle name="Comma 10 3 2 4 2 4 5" xfId="9114" xr:uid="{74831B81-EEA1-4CD7-8F34-59802DE8997F}"/>
    <cellStyle name="Comma 10 3 2 4 2 4 6" xfId="22875" xr:uid="{5E2048F7-2C63-401A-87F5-9FA5557ECFAC}"/>
    <cellStyle name="Comma 10 3 2 4 2 4 7" xfId="27130" xr:uid="{B8C67AA1-07FC-4699-8747-1DC97BE46754}"/>
    <cellStyle name="Comma 10 3 2 4 2 5" xfId="22218" xr:uid="{3AF75268-8104-4963-AEC1-C7FB75040504}"/>
    <cellStyle name="Comma 10 3 2 4 2 5 2" xfId="13271" xr:uid="{8DFF1408-2D16-4184-BAEA-3D6A2C3C5DF3}"/>
    <cellStyle name="Comma 10 3 2 4 2 5 3" xfId="5272" xr:uid="{C8409796-C124-445A-BE7E-7D8A6691896D}"/>
    <cellStyle name="Comma 10 3 2 4 2 6" xfId="19225" xr:uid="{C96025E8-C721-4922-A8BD-DF39D599D6E1}"/>
    <cellStyle name="Comma 10 3 2 4 2 6 2" xfId="7832" xr:uid="{58D9DB41-A326-4B1D-913D-1287837A2BEB}"/>
    <cellStyle name="Comma 10 3 2 4 2 7" xfId="15721" xr:uid="{53C39306-7021-4804-93AF-C9A919E63E48}"/>
    <cellStyle name="Comma 10 3 2 4 2 8" xfId="10658" xr:uid="{EB8F48A2-4B87-47F5-A4F5-683D26F7423C}"/>
    <cellStyle name="Comma 10 3 2 4 2 9" xfId="24630" xr:uid="{DE03FA60-0E5A-40F3-8F7B-A2916FC2461D}"/>
    <cellStyle name="Comma 10 3 2 4 3" xfId="1021" xr:uid="{978974F0-DED1-4D85-927A-3152F7E9BD08}"/>
    <cellStyle name="Comma 10 3 2 4 3 2" xfId="2021" xr:uid="{9453CF3B-5143-4571-A094-3C06677F72EB}"/>
    <cellStyle name="Comma 10 3 2 4 3 2 2" xfId="21161" xr:uid="{22AF84B2-0C45-4990-8393-BE132EC42AE5}"/>
    <cellStyle name="Comma 10 3 2 4 3 2 2 2" xfId="12249" xr:uid="{9E5AB2D9-0281-408C-B484-25204875B870}"/>
    <cellStyle name="Comma 10 3 2 4 3 2 2 3" xfId="4228" xr:uid="{B4C2266F-D2B4-40B5-8DCC-CBAF17848D3D}"/>
    <cellStyle name="Comma 10 3 2 4 3 2 3" xfId="18741" xr:uid="{1A6C23D0-4B3D-4352-8C0E-E0C3C92BE8B0}"/>
    <cellStyle name="Comma 10 3 2 4 3 2 3 2" xfId="6788" xr:uid="{B6D9D87F-ABC3-4771-981F-CD9E49E0A48D}"/>
    <cellStyle name="Comma 10 3 2 4 3 2 4" xfId="14676" xr:uid="{BA843C51-1D26-4D62-952C-11033FCF9F65}"/>
    <cellStyle name="Comma 10 3 2 4 3 2 5" xfId="9614" xr:uid="{4B26337C-14D8-46CB-A2AB-3AF63F887F5C}"/>
    <cellStyle name="Comma 10 3 2 4 3 2 6" xfId="23373" xr:uid="{170BB8D9-50D4-4793-B743-5046E806ADEA}"/>
    <cellStyle name="Comma 10 3 2 4 3 2 7" xfId="26630" xr:uid="{B36C34F5-5BA3-498F-97D3-001EEF7FD4FC}"/>
    <cellStyle name="Comma 10 3 2 4 3 3" xfId="2676" xr:uid="{AAA8FB7F-2A36-44EE-A206-47BF5A4E19A8}"/>
    <cellStyle name="Comma 10 3 2 4 3 3 2" xfId="20508" xr:uid="{1347EAE0-12D1-4749-9A4C-9A4CFEA1B7DC}"/>
    <cellStyle name="Comma 10 3 2 4 3 3 2 2" xfId="11597" xr:uid="{6FAED038-EA97-4DD9-B635-2EC5E8AE90B1}"/>
    <cellStyle name="Comma 10 3 2 4 3 3 2 3" xfId="3574" xr:uid="{A1100856-8049-413A-9FEE-432E30CEA3F8}"/>
    <cellStyle name="Comma 10 3 2 4 3 3 3" xfId="17062" xr:uid="{FFC2FF02-E5A5-4424-9A36-9E5EDFE3DCEA}"/>
    <cellStyle name="Comma 10 3 2 4 3 3 3 2" xfId="6134" xr:uid="{331BB2A8-D38F-469E-9AA2-7EE6D72A8CA6}"/>
    <cellStyle name="Comma 10 3 2 4 3 3 4" xfId="14022" xr:uid="{08AD848F-30A6-4D8E-8D61-CB3F8B500D2F}"/>
    <cellStyle name="Comma 10 3 2 4 3 3 5" xfId="8960" xr:uid="{5B20B438-95D6-4304-A7D7-971CBBA1377A}"/>
    <cellStyle name="Comma 10 3 2 4 3 3 6" xfId="22722" xr:uid="{5002A806-D309-4F49-9790-1AD1ABED1958}"/>
    <cellStyle name="Comma 10 3 2 4 3 3 7" xfId="27284" xr:uid="{87866A5B-53A5-4688-B4E4-2ED9B70BB0BF}"/>
    <cellStyle name="Comma 10 3 2 4 3 4" xfId="22064" xr:uid="{0082113A-0AEE-4620-8085-B4B247355798}"/>
    <cellStyle name="Comma 10 3 2 4 3 4 2" xfId="13128" xr:uid="{317361DF-B768-4C10-90B9-9197E6F7A87B}"/>
    <cellStyle name="Comma 10 3 2 4 3 4 3" xfId="5118" xr:uid="{9A5F6721-CF24-4669-B792-7E265E361C46}"/>
    <cellStyle name="Comma 10 3 2 4 3 5" xfId="18282" xr:uid="{D31B52BC-01AA-4FA6-B9D2-47EF7FDFA8AB}"/>
    <cellStyle name="Comma 10 3 2 4 3 5 2" xfId="7678" xr:uid="{3B9EE0AD-3DD2-471D-8B05-253768A2E02C}"/>
    <cellStyle name="Comma 10 3 2 4 3 6" xfId="15566" xr:uid="{B99E8B97-DC47-4658-8944-C0602DD06700}"/>
    <cellStyle name="Comma 10 3 2 4 3 7" xfId="10504" xr:uid="{7607A530-2685-4E47-8484-6A3A654020BE}"/>
    <cellStyle name="Comma 10 3 2 4 3 8" xfId="24785" xr:uid="{2A94C6CE-4C2B-4823-8213-C280783EAD8E}"/>
    <cellStyle name="Comma 10 3 2 4 3 9" xfId="25740" xr:uid="{BFFA1277-A98C-40F3-9496-FC52183D8A4B}"/>
    <cellStyle name="Comma 10 3 2 4 4" xfId="1692" xr:uid="{C855269D-B2E1-4E95-A155-F9B62C9AB9C1}"/>
    <cellStyle name="Comma 10 3 2 4 4 2" xfId="21488" xr:uid="{12E82B91-FB4C-4174-9D1C-EC5363F363BA}"/>
    <cellStyle name="Comma 10 3 2 4 4 2 2" xfId="12577" xr:uid="{FC7495BA-3B3D-4C96-8D5F-00CDB65D2009}"/>
    <cellStyle name="Comma 10 3 2 4 4 2 3" xfId="4556" xr:uid="{273E74CA-4C92-4617-A26D-5FC807BD4ECA}"/>
    <cellStyle name="Comma 10 3 2 4 4 3" xfId="18759" xr:uid="{E579E5E4-7DEC-4CFB-B3D9-0B2DEC5BA98E}"/>
    <cellStyle name="Comma 10 3 2 4 4 3 2" xfId="7116" xr:uid="{8DA1D157-29C5-476C-9938-6A74D64E5855}"/>
    <cellStyle name="Comma 10 3 2 4 4 4" xfId="15004" xr:uid="{ABF7ED13-F489-4DDC-A185-04836FEE2439}"/>
    <cellStyle name="Comma 10 3 2 4 4 5" xfId="9942" xr:uid="{37EF8100-80C5-4751-8D2C-0048E0949F88}"/>
    <cellStyle name="Comma 10 3 2 4 4 6" xfId="23698" xr:uid="{35111C58-1877-4280-B83F-E529AFB0FA27}"/>
    <cellStyle name="Comma 10 3 2 4 4 7" xfId="26302" xr:uid="{B8E728A5-A2D3-4EA5-B82D-67BB1AB29D66}"/>
    <cellStyle name="Comma 10 3 2 4 5" xfId="2348" xr:uid="{9F712BC1-E2B9-4C05-A86A-7A51848BE941}"/>
    <cellStyle name="Comma 10 3 2 4 5 2" xfId="20836" xr:uid="{24FB1B65-7DD2-4108-AD5E-4C9E756CA6CF}"/>
    <cellStyle name="Comma 10 3 2 4 5 2 2" xfId="11925" xr:uid="{2A8196E9-B500-40E9-A2EB-DA17351EF815}"/>
    <cellStyle name="Comma 10 3 2 4 5 2 3" xfId="3902" xr:uid="{6830F353-76F4-43AB-B0EA-5E1EF730E091}"/>
    <cellStyle name="Comma 10 3 2 4 5 3" xfId="17489" xr:uid="{382CCDDA-0EDC-4BED-85E1-84925C69F4CB}"/>
    <cellStyle name="Comma 10 3 2 4 5 3 2" xfId="6462" xr:uid="{A50866B7-03FE-4E53-847D-32F0557CC54A}"/>
    <cellStyle name="Comma 10 3 2 4 5 4" xfId="14350" xr:uid="{1248A1A9-7425-4287-9DDC-2EE1FCC34674}"/>
    <cellStyle name="Comma 10 3 2 4 5 5" xfId="9288" xr:uid="{879D2AFD-AE17-4DE9-95FC-10E0486E5466}"/>
    <cellStyle name="Comma 10 3 2 4 5 6" xfId="23049" xr:uid="{E401EAB4-1EF2-4E54-AD59-F298A6424583}"/>
    <cellStyle name="Comma 10 3 2 4 5 7" xfId="26956" xr:uid="{0822FCE1-E061-4038-AE65-5B7338B58BC5}"/>
    <cellStyle name="Comma 10 3 2 4 6" xfId="22393" xr:uid="{37D90C2D-64CE-4463-BCD4-DDFAE5E61960}"/>
    <cellStyle name="Comma 10 3 2 4 6 2" xfId="13406" xr:uid="{94CE443C-89F8-4E92-835B-CAC2950CA9E5}"/>
    <cellStyle name="Comma 10 3 2 4 6 3" xfId="5446" xr:uid="{4FC48934-22A4-437B-AF3A-75BE676AE820}"/>
    <cellStyle name="Comma 10 3 2 4 7" xfId="18114" xr:uid="{D22E10B5-B6FB-4A44-B7CD-8C63F8B995EF}"/>
    <cellStyle name="Comma 10 3 2 4 7 2" xfId="8031" xr:uid="{B32DB569-920B-4DAB-8AA0-DDDADA8E6BBD}"/>
    <cellStyle name="Comma 10 3 2 4 8" xfId="15895" xr:uid="{EDC4315E-0FA4-4843-8132-A3B999617338}"/>
    <cellStyle name="Comma 10 3 2 4 9" xfId="10832" xr:uid="{0131441F-160B-42DA-B7E7-7D4570EA8F8F}"/>
    <cellStyle name="Comma 10 3 2 5" xfId="755" xr:uid="{0F74CBA5-0008-410F-A286-3C5991D14B74}"/>
    <cellStyle name="Comma 10 3 2 5 10" xfId="25501" xr:uid="{7F841D96-04CC-44D7-A1A1-A15C39510241}"/>
    <cellStyle name="Comma 10 3 2 5 2" xfId="1115" xr:uid="{5342EACA-48A2-4BE4-A780-6B5D26DFCFEB}"/>
    <cellStyle name="Comma 10 3 2 5 2 2" xfId="2110" xr:uid="{B6361BEA-C2BE-4A81-9D75-BB27C7CD06E9}"/>
    <cellStyle name="Comma 10 3 2 5 2 2 2" xfId="21072" xr:uid="{FB09212B-7E1A-4EC6-9293-3F107CA4236D}"/>
    <cellStyle name="Comma 10 3 2 5 2 2 2 2" xfId="12160" xr:uid="{642B4AF4-B7C9-4BD9-89E8-35A23187A580}"/>
    <cellStyle name="Comma 10 3 2 5 2 2 2 3" xfId="4139" xr:uid="{3D1943DA-DED1-4960-A6F9-51F3F81354E5}"/>
    <cellStyle name="Comma 10 3 2 5 2 2 3" xfId="17574" xr:uid="{FCA510EE-73E6-4451-A2E6-2566178C1FDE}"/>
    <cellStyle name="Comma 10 3 2 5 2 2 3 2" xfId="6699" xr:uid="{7EEDDB49-B0BE-4AE6-8E58-47996CAC8B5E}"/>
    <cellStyle name="Comma 10 3 2 5 2 2 4" xfId="14587" xr:uid="{2519F72B-4B07-4D84-A0BF-F4DE032D17E1}"/>
    <cellStyle name="Comma 10 3 2 5 2 2 5" xfId="9525" xr:uid="{FA271840-AB71-460B-8168-6984146A3D91}"/>
    <cellStyle name="Comma 10 3 2 5 2 2 6" xfId="23285" xr:uid="{4D699123-9751-47F5-BC64-49C3B314C769}"/>
    <cellStyle name="Comma 10 3 2 5 2 2 7" xfId="26719" xr:uid="{D0ABA105-CBA9-4D8E-B599-C198787A23C4}"/>
    <cellStyle name="Comma 10 3 2 5 2 3" xfId="2765" xr:uid="{F7AA13D0-25FB-4E36-87AF-CD9B0EF0E784}"/>
    <cellStyle name="Comma 10 3 2 5 2 3 2" xfId="20419" xr:uid="{E915786C-11E9-48CA-9EF8-35D2E20FD538}"/>
    <cellStyle name="Comma 10 3 2 5 2 3 2 2" xfId="11508" xr:uid="{E191E9D5-5F37-4255-8AC1-CEA31947DAB6}"/>
    <cellStyle name="Comma 10 3 2 5 2 3 2 3" xfId="3485" xr:uid="{CD157291-8461-447E-A3AB-EE8E42ADFF6F}"/>
    <cellStyle name="Comma 10 3 2 5 2 3 3" xfId="16977" xr:uid="{1C92195E-E5D1-4BC3-A09D-74B412605C26}"/>
    <cellStyle name="Comma 10 3 2 5 2 3 3 2" xfId="6045" xr:uid="{EC52887C-D69A-4878-9039-45E2234743DF}"/>
    <cellStyle name="Comma 10 3 2 5 2 3 4" xfId="13933" xr:uid="{210C75C1-31CA-4BB4-84DA-C13AEDA344F3}"/>
    <cellStyle name="Comma 10 3 2 5 2 3 5" xfId="8871" xr:uid="{8A245CDB-0DB5-4D1B-B167-3F884F803512}"/>
    <cellStyle name="Comma 10 3 2 5 2 3 6" xfId="22633" xr:uid="{ACB5CA76-70D6-4697-9ACE-1068FEEBD3B7}"/>
    <cellStyle name="Comma 10 3 2 5 2 3 7" xfId="27373" xr:uid="{CAAC78CD-3733-42BE-ACF6-7922267917D2}"/>
    <cellStyle name="Comma 10 3 2 5 2 4" xfId="21975" xr:uid="{311F0936-6D8D-4863-88A3-DAE8C3C52DC6}"/>
    <cellStyle name="Comma 10 3 2 5 2 4 2" xfId="13042" xr:uid="{6AFD457C-2281-4034-8CB3-6E3510BB1725}"/>
    <cellStyle name="Comma 10 3 2 5 2 4 3" xfId="5029" xr:uid="{4A841B17-903A-4C08-8A7B-8F9899D6F53D}"/>
    <cellStyle name="Comma 10 3 2 5 2 5" xfId="17478" xr:uid="{76BCD7CD-7A41-4C41-AB56-ED3097236D5C}"/>
    <cellStyle name="Comma 10 3 2 5 2 5 2" xfId="7589" xr:uid="{520A9B2A-5245-4033-AEE8-EC6720C8A7F4}"/>
    <cellStyle name="Comma 10 3 2 5 2 6" xfId="15477" xr:uid="{6DF81204-E2FC-46C1-8E73-CA61D4C3D79E}"/>
    <cellStyle name="Comma 10 3 2 5 2 7" xfId="10415" xr:uid="{70ECD950-F032-40D4-9B6E-5EC5DE37F785}"/>
    <cellStyle name="Comma 10 3 2 5 2 8" xfId="24874" xr:uid="{B57F1B09-819D-45BC-9C6E-1886DCD7E026}"/>
    <cellStyle name="Comma 10 3 2 5 2 9" xfId="25829" xr:uid="{7D196AB5-A1E7-43B6-926E-B0A5B34A0D18}"/>
    <cellStyle name="Comma 10 3 2 5 3" xfId="1781" xr:uid="{33B1F580-A98A-4534-93AA-5491AF9774E7}"/>
    <cellStyle name="Comma 10 3 2 5 3 2" xfId="21399" xr:uid="{303B497E-2A5A-4BA8-A8B8-EA3434F7BD64}"/>
    <cellStyle name="Comma 10 3 2 5 3 2 2" xfId="12488" xr:uid="{6717AA79-2A39-4218-9F5E-6E79C26366B0}"/>
    <cellStyle name="Comma 10 3 2 5 3 2 3" xfId="4467" xr:uid="{CDC0341A-0714-45C3-AA8F-EFD30903EFCD}"/>
    <cellStyle name="Comma 10 3 2 5 3 3" xfId="18573" xr:uid="{AF8A451D-A58E-46F3-B398-702F44E4EDC5}"/>
    <cellStyle name="Comma 10 3 2 5 3 3 2" xfId="7027" xr:uid="{DD0A52DD-E810-4F6F-A9B6-CD9280968CFB}"/>
    <cellStyle name="Comma 10 3 2 5 3 4" xfId="14915" xr:uid="{42DC9CEF-2AA0-4381-BA32-245C4FEC8291}"/>
    <cellStyle name="Comma 10 3 2 5 3 5" xfId="9853" xr:uid="{AB0A7023-87DB-44E6-8BAF-0B67C7B6EEC7}"/>
    <cellStyle name="Comma 10 3 2 5 3 6" xfId="23609" xr:uid="{C074C503-992E-40D3-A3DA-72BF77325284}"/>
    <cellStyle name="Comma 10 3 2 5 3 7" xfId="26391" xr:uid="{8438CBD6-7D78-4C92-B701-CF3CD8E57A02}"/>
    <cellStyle name="Comma 10 3 2 5 4" xfId="2437" xr:uid="{A758421A-AA7B-4DE9-A771-CD8C2AA45B0D}"/>
    <cellStyle name="Comma 10 3 2 5 4 2" xfId="20747" xr:uid="{4236DE07-D9A8-442C-8B55-E606F4D1CDA1}"/>
    <cellStyle name="Comma 10 3 2 5 4 2 2" xfId="11836" xr:uid="{6902E93F-7214-4C0C-8B20-54388C768FB4}"/>
    <cellStyle name="Comma 10 3 2 5 4 2 3" xfId="3813" xr:uid="{73A9CD28-43A8-466C-A3BF-700E326437E1}"/>
    <cellStyle name="Comma 10 3 2 5 4 3" xfId="19321" xr:uid="{DF8D3DF8-33B7-4C3F-8E5B-F75CC5B6DE35}"/>
    <cellStyle name="Comma 10 3 2 5 4 3 2" xfId="6373" xr:uid="{FE653D3E-B24D-4BD9-BC63-8B50D0B46B86}"/>
    <cellStyle name="Comma 10 3 2 5 4 4" xfId="14261" xr:uid="{93BF4933-3A50-4754-A0E1-F32285ABEE94}"/>
    <cellStyle name="Comma 10 3 2 5 4 5" xfId="9199" xr:uid="{BA715758-75D9-4055-ACF3-98E950363DB4}"/>
    <cellStyle name="Comma 10 3 2 5 4 6" xfId="22960" xr:uid="{BFEEC0B5-8327-4D8A-AA27-6B30C8633380}"/>
    <cellStyle name="Comma 10 3 2 5 4 7" xfId="27045" xr:uid="{879ACE74-E8BD-45FE-9F65-8F66B0B6CCBA}"/>
    <cellStyle name="Comma 10 3 2 5 5" xfId="22303" xr:uid="{EC28BA88-2F3E-474F-A9EB-9362A6EFB3BF}"/>
    <cellStyle name="Comma 10 3 2 5 5 2" xfId="13347" xr:uid="{D62722DA-3233-48CC-B69E-2E103A7E0424}"/>
    <cellStyle name="Comma 10 3 2 5 5 3" xfId="5357" xr:uid="{1EE562A7-B175-4DC5-8F14-1BE1DEAA34A5}"/>
    <cellStyle name="Comma 10 3 2 5 6" xfId="19271" xr:uid="{D27C22AF-97E4-49C2-943C-6FE2910D7D5F}"/>
    <cellStyle name="Comma 10 3 2 5 6 2" xfId="7917" xr:uid="{5D2A3D9A-B3FE-4774-96D0-FBF7983EBDF3}"/>
    <cellStyle name="Comma 10 3 2 5 7" xfId="15806" xr:uid="{5AF31581-BBC0-4DA4-A5B7-C09E47F02E37}"/>
    <cellStyle name="Comma 10 3 2 5 8" xfId="10743" xr:uid="{CD84AD13-786F-4224-87E2-CFBFE8B50088}"/>
    <cellStyle name="Comma 10 3 2 5 9" xfId="24544" xr:uid="{B1AB9573-5628-40DA-8EFF-FA5A707D29B9}"/>
    <cellStyle name="Comma 10 3 2 6" xfId="929" xr:uid="{EE9C3C9D-A88C-4792-8592-5D6820BA487D}"/>
    <cellStyle name="Comma 10 3 2 6 2" xfId="1936" xr:uid="{4BD6FE89-6A0B-4E3D-99FD-77E381EB80B1}"/>
    <cellStyle name="Comma 10 3 2 6 2 2" xfId="21246" xr:uid="{011A82DB-862F-48A7-B493-70383B4570E4}"/>
    <cellStyle name="Comma 10 3 2 6 2 2 2" xfId="12334" xr:uid="{25B53F69-8B30-40A2-8BF4-0FB961403E70}"/>
    <cellStyle name="Comma 10 3 2 6 2 2 3" xfId="4313" xr:uid="{E4F07142-EF7B-4BBE-822E-C05550CABF4B}"/>
    <cellStyle name="Comma 10 3 2 6 2 3" xfId="17634" xr:uid="{A6DC2AB8-DF79-41D0-BC06-E1429E6E1FB7}"/>
    <cellStyle name="Comma 10 3 2 6 2 3 2" xfId="6873" xr:uid="{21DDB9B0-5654-4204-84AC-94FE5E25B59A}"/>
    <cellStyle name="Comma 10 3 2 6 2 4" xfId="14761" xr:uid="{CF7B4257-0107-456E-A92B-818B0437650E}"/>
    <cellStyle name="Comma 10 3 2 6 2 5" xfId="9699" xr:uid="{837EA7E3-36CC-4440-AFAE-CBE56E80F08C}"/>
    <cellStyle name="Comma 10 3 2 6 2 6" xfId="23458" xr:uid="{E3F6F21E-9CF1-436F-BF0E-1EF12C17817E}"/>
    <cellStyle name="Comma 10 3 2 6 2 7" xfId="26545" xr:uid="{33DD67EB-A9DA-4CCF-8F02-E7B1D65BDFEC}"/>
    <cellStyle name="Comma 10 3 2 6 3" xfId="2591" xr:uid="{CC97212F-5311-4EAC-B09C-6F806C64B241}"/>
    <cellStyle name="Comma 10 3 2 6 3 2" xfId="20593" xr:uid="{F4B58210-7FE7-4E28-896D-AAC696E2A4A1}"/>
    <cellStyle name="Comma 10 3 2 6 3 2 2" xfId="11682" xr:uid="{797EB0AB-4B3F-445E-BB39-A36D9A442E20}"/>
    <cellStyle name="Comma 10 3 2 6 3 2 3" xfId="3659" xr:uid="{579FEFB2-0294-4BF1-8310-2C9798B708C7}"/>
    <cellStyle name="Comma 10 3 2 6 3 3" xfId="17145" xr:uid="{A12F2DB1-A59E-4DAD-BC67-3F46AC37FAD2}"/>
    <cellStyle name="Comma 10 3 2 6 3 3 2" xfId="6219" xr:uid="{62D45415-BA4B-4D2B-A220-A6D2B31B46D6}"/>
    <cellStyle name="Comma 10 3 2 6 3 4" xfId="14107" xr:uid="{3100FE67-083F-47BD-8E5A-BCFAD4DD91FF}"/>
    <cellStyle name="Comma 10 3 2 6 3 5" xfId="9045" xr:uid="{648EFEC5-CA5A-4513-8FC5-0F88E06F5ED1}"/>
    <cellStyle name="Comma 10 3 2 6 3 6" xfId="22807" xr:uid="{6B6156B9-F14B-4300-9665-AB7CC6F85823}"/>
    <cellStyle name="Comma 10 3 2 6 3 7" xfId="27199" xr:uid="{86736DF9-9AE5-4F69-8204-DEEBB1628123}"/>
    <cellStyle name="Comma 10 3 2 6 4" xfId="22149" xr:uid="{99BA90BB-B66D-48D3-88BD-F24CD2EF8B72}"/>
    <cellStyle name="Comma 10 3 2 6 4 2" xfId="13209" xr:uid="{06331457-057B-47F8-BA1F-D248FAF984F3}"/>
    <cellStyle name="Comma 10 3 2 6 4 3" xfId="5203" xr:uid="{D3448134-B6DB-4B80-9D34-4C095952E543}"/>
    <cellStyle name="Comma 10 3 2 6 5" xfId="17877" xr:uid="{E5D5FA69-B79C-4952-A399-8485B6485096}"/>
    <cellStyle name="Comma 10 3 2 6 5 2" xfId="7763" xr:uid="{723602EA-02AE-4FB3-B921-94BC15EF50A8}"/>
    <cellStyle name="Comma 10 3 2 6 6" xfId="15651" xr:uid="{72BDE63B-6A16-47A4-AAD0-C1165D5DD292}"/>
    <cellStyle name="Comma 10 3 2 6 7" xfId="10589" xr:uid="{5611F9F2-6592-43F2-AE92-8BDA7E0206E6}"/>
    <cellStyle name="Comma 10 3 2 6 8" xfId="24700" xr:uid="{EF4EABF2-DACD-4F53-A656-EDA862DFF2C1}"/>
    <cellStyle name="Comma 10 3 2 6 9" xfId="25655" xr:uid="{8AAA30A5-B310-4EA1-9EE2-EE781A28135B}"/>
    <cellStyle name="Comma 10 3 2 7" xfId="1606" xr:uid="{6EF71A36-65DB-4876-BA75-C5FA93220B66}"/>
    <cellStyle name="Comma 10 3 2 7 2" xfId="21573" xr:uid="{D296FBEF-49E0-46E5-9B72-98F55E475661}"/>
    <cellStyle name="Comma 10 3 2 7 2 2" xfId="12661" xr:uid="{C8278488-38F6-4346-B3A5-B2F7D57603AB}"/>
    <cellStyle name="Comma 10 3 2 7 2 3" xfId="4641" xr:uid="{303B29FB-5B00-4326-9AF4-E38C8B6EBE74}"/>
    <cellStyle name="Comma 10 3 2 7 3" xfId="18018" xr:uid="{E74C34FC-2411-4AD1-BDA8-55E0D6970408}"/>
    <cellStyle name="Comma 10 3 2 7 3 2" xfId="7201" xr:uid="{3B25A55A-9D1B-4996-A92D-C85D2B1797AA}"/>
    <cellStyle name="Comma 10 3 2 7 4" xfId="15089" xr:uid="{0B74D7F7-FD08-4428-A3DE-D9F05D5C4528}"/>
    <cellStyle name="Comma 10 3 2 7 5" xfId="10027" xr:uid="{7C4C87D0-A663-4A4E-964F-A79052CF9C99}"/>
    <cellStyle name="Comma 10 3 2 7 6" xfId="23783" xr:uid="{3F06EA60-7E30-40FC-B19D-9A42F75C7950}"/>
    <cellStyle name="Comma 10 3 2 7 7" xfId="26217" xr:uid="{648D0A24-903A-440C-9397-CD8B71D2F743}"/>
    <cellStyle name="Comma 10 3 2 8" xfId="2263" xr:uid="{0BE9F0C7-E849-4D28-A9AF-29D3BE5AC994}"/>
    <cellStyle name="Comma 10 3 2 8 2" xfId="20921" xr:uid="{650000FB-73A7-4D98-BC93-73E31954DDF5}"/>
    <cellStyle name="Comma 10 3 2 8 2 2" xfId="12009" xr:uid="{17FCD8AF-6FEE-45EA-ADB2-CBDA7783B839}"/>
    <cellStyle name="Comma 10 3 2 8 2 3" xfId="3987" xr:uid="{DD9974E4-8482-4D31-80D1-511E354401A4}"/>
    <cellStyle name="Comma 10 3 2 8 3" xfId="18157" xr:uid="{BE27CAED-0E9B-42F0-BDF8-5957291396C9}"/>
    <cellStyle name="Comma 10 3 2 8 3 2" xfId="6547" xr:uid="{6C600816-816A-4B56-A2B1-3F7E89D13916}"/>
    <cellStyle name="Comma 10 3 2 8 4" xfId="14435" xr:uid="{8D897346-9878-4998-BC4C-EA06830D5A7B}"/>
    <cellStyle name="Comma 10 3 2 8 5" xfId="9373" xr:uid="{64C925EB-B499-4673-8CF0-FBCCDA6C7CB0}"/>
    <cellStyle name="Comma 10 3 2 8 6" xfId="23134" xr:uid="{E6C46C5E-C2A6-486B-828C-F617C3C0BBA6}"/>
    <cellStyle name="Comma 10 3 2 8 7" xfId="26871" xr:uid="{38EEA4B1-7051-4E66-AEE4-F6719CB1811C}"/>
    <cellStyle name="Comma 10 3 2 9" xfId="22479" xr:uid="{7AAAE4AA-760E-46ED-883E-44877F6B5B3F}"/>
    <cellStyle name="Comma 10 3 2 9 2" xfId="13453" xr:uid="{07051FE4-195B-4D78-BA3F-D3BD2ADA34E4}"/>
    <cellStyle name="Comma 10 3 2 9 3" xfId="5531" xr:uid="{B9385020-0DCD-4133-88A7-7B45FC2CF2AB}"/>
    <cellStyle name="Comma 10 3 20" xfId="33244" xr:uid="{CC5AA408-D96E-4AAB-8BD4-F022775B6464}"/>
    <cellStyle name="Comma 10 3 3" xfId="544" xr:uid="{481BAA4A-B6D8-47F0-9E9A-B1886383FBBD}"/>
    <cellStyle name="Comma 10 3 3 10" xfId="10890" xr:uid="{E56907F2-F105-4843-B8A2-9C5FD0BF7EF5}"/>
    <cellStyle name="Comma 10 3 3 11" xfId="24395" xr:uid="{4419F722-6021-4D7A-82D1-8C0D772CF8DD}"/>
    <cellStyle name="Comma 10 3 3 12" xfId="25354" xr:uid="{F1D0C0C0-F0BB-4869-9DA8-364D9B1CC661}"/>
    <cellStyle name="Comma 10 3 3 2" xfId="600" xr:uid="{3E1040D8-ACAE-4F2E-AD3B-35E255F16E5E}"/>
    <cellStyle name="Comma 10 3 3 2 10" xfId="24442" xr:uid="{C94F0F67-1858-4696-ADD7-E2C622118EEC}"/>
    <cellStyle name="Comma 10 3 3 2 11" xfId="25399" xr:uid="{FA999442-555E-4D69-BB32-C20FEA552EC8}"/>
    <cellStyle name="Comma 10 3 3 2 2" xfId="834" xr:uid="{68F02918-5381-4B50-B36B-98ED3A45D205}"/>
    <cellStyle name="Comma 10 3 3 2 2 10" xfId="25573" xr:uid="{58D792E4-AABA-4FFD-B919-30E2A70F1237}"/>
    <cellStyle name="Comma 10 3 3 2 2 2" xfId="1194" xr:uid="{A633C849-28E0-4742-B8D2-82A649216D22}"/>
    <cellStyle name="Comma 10 3 3 2 2 2 2" xfId="2182" xr:uid="{25888815-8D01-4E9F-BD37-3378F36DF2E9}"/>
    <cellStyle name="Comma 10 3 3 2 2 2 2 2" xfId="21000" xr:uid="{2EFF3ACE-9DBD-4558-BE57-56EA271575E3}"/>
    <cellStyle name="Comma 10 3 3 2 2 2 2 2 2" xfId="12088" xr:uid="{AFD025BE-A94A-4650-9CDF-4DF4A4CEC448}"/>
    <cellStyle name="Comma 10 3 3 2 2 2 2 2 3" xfId="4067" xr:uid="{87F7D4E4-33D2-4018-B46D-E5A71A277A4E}"/>
    <cellStyle name="Comma 10 3 3 2 2 2 2 3" xfId="18641" xr:uid="{8A17AE98-AC6C-4B13-B0C6-1C495E19A5A2}"/>
    <cellStyle name="Comma 10 3 3 2 2 2 2 3 2" xfId="6627" xr:uid="{4675F1F5-F6E4-4508-8381-CF1E50833C57}"/>
    <cellStyle name="Comma 10 3 3 2 2 2 2 4" xfId="14515" xr:uid="{C4FA7825-2C56-4D81-9013-107F813AA93A}"/>
    <cellStyle name="Comma 10 3 3 2 2 2 2 5" xfId="9453" xr:uid="{EDB32A37-EEDA-42E5-B301-466CAFE48EBA}"/>
    <cellStyle name="Comma 10 3 3 2 2 2 2 6" xfId="23213" xr:uid="{08E055C3-C786-4571-9919-82E2317D49E4}"/>
    <cellStyle name="Comma 10 3 3 2 2 2 2 7" xfId="26791" xr:uid="{0EBDA651-E144-43AC-9C16-9A6C4340E79C}"/>
    <cellStyle name="Comma 10 3 3 2 2 2 3" xfId="2837" xr:uid="{2A9BEA7C-E6BF-4B70-B0B3-9D1B61CFFCCB}"/>
    <cellStyle name="Comma 10 3 3 2 2 2 3 2" xfId="20347" xr:uid="{D95B04B3-C6FA-4CE0-91FB-6F836FB60C2F}"/>
    <cellStyle name="Comma 10 3 3 2 2 2 3 2 2" xfId="11436" xr:uid="{655A3559-44DF-42AA-9417-7667A488F405}"/>
    <cellStyle name="Comma 10 3 3 2 2 2 3 2 3" xfId="3413" xr:uid="{813B4BF1-D808-4EBD-A786-69EBD7E52C58}"/>
    <cellStyle name="Comma 10 3 3 2 2 2 3 3" xfId="16906" xr:uid="{505B67DD-6582-4547-AF3C-80E497A70817}"/>
    <cellStyle name="Comma 10 3 3 2 2 2 3 3 2" xfId="5973" xr:uid="{D9E0C416-2505-4ED6-8945-2DDAC7145232}"/>
    <cellStyle name="Comma 10 3 3 2 2 2 3 4" xfId="13861" xr:uid="{6151C8D5-A896-4FE1-A646-F38BDB4C2777}"/>
    <cellStyle name="Comma 10 3 3 2 2 2 3 5" xfId="8799" xr:uid="{E291C2D5-9567-45F1-AD0B-168858FAFDE0}"/>
    <cellStyle name="Comma 10 3 3 2 2 2 3 6" xfId="22561" xr:uid="{CBB18070-8D45-4AF6-A481-A4ADC9FD741F}"/>
    <cellStyle name="Comma 10 3 3 2 2 2 3 7" xfId="27445" xr:uid="{A14FAB50-C343-4278-971A-D4CB2ECB8CD6}"/>
    <cellStyle name="Comma 10 3 3 2 2 2 4" xfId="21903" xr:uid="{BB649A10-4970-4AB8-A6AC-9CEA3569AA9A}"/>
    <cellStyle name="Comma 10 3 3 2 2 2 4 2" xfId="12971" xr:uid="{8F6D7157-0B2E-4BE4-951C-7776DC490BF5}"/>
    <cellStyle name="Comma 10 3 3 2 2 2 4 3" xfId="4957" xr:uid="{2B640E82-6242-4764-ADAB-16C2F322E57C}"/>
    <cellStyle name="Comma 10 3 3 2 2 2 5" xfId="18092" xr:uid="{EBF8637D-EE2F-4A8C-B927-E9DA81728E7C}"/>
    <cellStyle name="Comma 10 3 3 2 2 2 5 2" xfId="7517" xr:uid="{98505352-6628-4A9A-9EE9-F8FD188844AE}"/>
    <cellStyle name="Comma 10 3 3 2 2 2 6" xfId="15405" xr:uid="{B42C521F-E777-4B21-A595-494CB4AE524A}"/>
    <cellStyle name="Comma 10 3 3 2 2 2 7" xfId="10343" xr:uid="{E6A6869B-2C4F-4FE5-A9C7-87C126D2BB6E}"/>
    <cellStyle name="Comma 10 3 3 2 2 2 8" xfId="24946" xr:uid="{16C1F2DD-30BE-43A6-97F3-AE33267D363D}"/>
    <cellStyle name="Comma 10 3 3 2 2 2 9" xfId="25901" xr:uid="{8FF3D7F4-276A-483A-8348-2D110626AE82}"/>
    <cellStyle name="Comma 10 3 3 2 2 3" xfId="1853" xr:uid="{54CF2FFF-A68D-4AD9-AEE8-7C3F1D2E2560}"/>
    <cellStyle name="Comma 10 3 3 2 2 3 2" xfId="21327" xr:uid="{09AF31B6-88B4-4B34-A6CA-7B9FDB9FA873}"/>
    <cellStyle name="Comma 10 3 3 2 2 3 2 2" xfId="12416" xr:uid="{D3E3CFED-D2EA-4D55-B360-5104E670A39B}"/>
    <cellStyle name="Comma 10 3 3 2 2 3 2 3" xfId="4395" xr:uid="{BD481E73-E4BF-4A89-B771-432748913477}"/>
    <cellStyle name="Comma 10 3 3 2 2 3 3" xfId="17760" xr:uid="{C4FB42B7-6EB5-4B7F-8949-8986372E25AA}"/>
    <cellStyle name="Comma 10 3 3 2 2 3 3 2" xfId="6955" xr:uid="{0AC764F8-5E1B-4103-8FBD-0966AE0C1FC7}"/>
    <cellStyle name="Comma 10 3 3 2 2 3 4" xfId="14843" xr:uid="{4E46D5E1-66A1-41C0-8511-892A30AE519C}"/>
    <cellStyle name="Comma 10 3 3 2 2 3 5" xfId="9781" xr:uid="{9B5CFCB9-9CF9-4F1A-9E97-6A16ED653D6D}"/>
    <cellStyle name="Comma 10 3 3 2 2 3 6" xfId="23537" xr:uid="{9820EE1E-8324-446A-BE6A-A9E03A23CA19}"/>
    <cellStyle name="Comma 10 3 3 2 2 3 7" xfId="26463" xr:uid="{F86D36AE-4FF1-4A1E-A4E2-E8C2F1E7014C}"/>
    <cellStyle name="Comma 10 3 3 2 2 4" xfId="2509" xr:uid="{705E5C5F-FA53-41DE-8F04-F2AC0CE6AF03}"/>
    <cellStyle name="Comma 10 3 3 2 2 4 2" xfId="20675" xr:uid="{B38BEF88-E278-439D-AB2F-1426C491129C}"/>
    <cellStyle name="Comma 10 3 3 2 2 4 2 2" xfId="11764" xr:uid="{992F9A6E-9BFA-4257-B6C1-874B27579888}"/>
    <cellStyle name="Comma 10 3 3 2 2 4 2 3" xfId="3741" xr:uid="{C5586DA6-DCC1-47EF-B3F4-DE0252D32FC8}"/>
    <cellStyle name="Comma 10 3 3 2 2 4 3" xfId="17221" xr:uid="{6BC93174-5DFF-4915-99DA-2A21F54FFA40}"/>
    <cellStyle name="Comma 10 3 3 2 2 4 3 2" xfId="6301" xr:uid="{DF78D441-6075-4FE3-867D-F3C3A3DCB2EB}"/>
    <cellStyle name="Comma 10 3 3 2 2 4 4" xfId="14189" xr:uid="{CD45283F-39CD-4757-94EF-897AA123BC31}"/>
    <cellStyle name="Comma 10 3 3 2 2 4 5" xfId="9127" xr:uid="{F9D75C6A-1A96-402B-8B6C-B00436802E3F}"/>
    <cellStyle name="Comma 10 3 3 2 2 4 6" xfId="22888" xr:uid="{4BF17267-57AD-47D9-97C8-E2937686EFD2}"/>
    <cellStyle name="Comma 10 3 3 2 2 4 7" xfId="27117" xr:uid="{123B2981-00A6-4C59-9AD4-64183857FDC8}"/>
    <cellStyle name="Comma 10 3 3 2 2 5" xfId="22231" xr:uid="{993C96F9-F369-41F0-8902-1290BD585FE0}"/>
    <cellStyle name="Comma 10 3 3 2 2 5 2" xfId="13284" xr:uid="{1E39D977-53A5-4549-87CD-66175E5F7BB7}"/>
    <cellStyle name="Comma 10 3 3 2 2 5 3" xfId="5285" xr:uid="{F80D8283-B71F-420D-9FED-5BB019F31C97}"/>
    <cellStyle name="Comma 10 3 3 2 2 6" xfId="18539" xr:uid="{127D8DF9-2D91-4D03-9A41-347FBC7E7FFE}"/>
    <cellStyle name="Comma 10 3 3 2 2 6 2" xfId="7845" xr:uid="{0792C5F0-D276-4BE4-8F16-E0A26C9AEBA1}"/>
    <cellStyle name="Comma 10 3 3 2 2 7" xfId="15734" xr:uid="{2FA0F2CC-76F0-4452-839C-3529529BBB8A}"/>
    <cellStyle name="Comma 10 3 3 2 2 8" xfId="10671" xr:uid="{92316F00-9AF5-4EB4-A349-1FEEFDA5B661}"/>
    <cellStyle name="Comma 10 3 3 2 2 9" xfId="24617" xr:uid="{9E40DA1D-16AB-4663-A01C-8D6B0FA4CCF0}"/>
    <cellStyle name="Comma 10 3 3 2 3" xfId="1008" xr:uid="{05B53C45-7E37-4CF3-8054-77725BE5AC1C}"/>
    <cellStyle name="Comma 10 3 3 2 3 2" xfId="2008" xr:uid="{3DAA5F9C-45C5-4D37-BED1-B9172FCD6EB5}"/>
    <cellStyle name="Comma 10 3 3 2 3 2 2" xfId="21174" xr:uid="{DBA1EF9C-C2EF-45DB-9C9C-FD45FE9055F5}"/>
    <cellStyle name="Comma 10 3 3 2 3 2 2 2" xfId="12262" xr:uid="{D95B246E-AAF6-44FC-8558-63399AAF57F7}"/>
    <cellStyle name="Comma 10 3 3 2 3 2 2 3" xfId="4241" xr:uid="{0743C9B5-C11E-4F40-A341-CF9B8A9D8B76}"/>
    <cellStyle name="Comma 10 3 3 2 3 2 3" xfId="18376" xr:uid="{0C9FDDD1-3A3E-4DAA-8841-51862F860A78}"/>
    <cellStyle name="Comma 10 3 3 2 3 2 3 2" xfId="6801" xr:uid="{483F427F-C5A6-4CC4-9798-3DE2C67EFE08}"/>
    <cellStyle name="Comma 10 3 3 2 3 2 4" xfId="14689" xr:uid="{65B15933-65CD-4AF0-86A1-D18874D3B904}"/>
    <cellStyle name="Comma 10 3 3 2 3 2 5" xfId="9627" xr:uid="{8FBBEBFC-E9C4-45CA-B48F-C8882E1EE6B8}"/>
    <cellStyle name="Comma 10 3 3 2 3 2 6" xfId="23386" xr:uid="{2FB173C8-E7D0-4660-927A-9AE642239083}"/>
    <cellStyle name="Comma 10 3 3 2 3 2 7" xfId="26617" xr:uid="{A1357011-4DCD-4333-8331-11CF1FD45868}"/>
    <cellStyle name="Comma 10 3 3 2 3 3" xfId="2663" xr:uid="{84255B93-B11C-4142-85CB-216E32B1E366}"/>
    <cellStyle name="Comma 10 3 3 2 3 3 2" xfId="20521" xr:uid="{8C7CC5AB-3F24-49AC-AD91-7D9EEE36820C}"/>
    <cellStyle name="Comma 10 3 3 2 3 3 2 2" xfId="11610" xr:uid="{F3349016-02CC-40FA-9325-60FC48DD0A47}"/>
    <cellStyle name="Comma 10 3 3 2 3 3 2 3" xfId="3587" xr:uid="{1B4DFE68-A785-4296-BCEB-9ADB6DEDC9D1}"/>
    <cellStyle name="Comma 10 3 3 2 3 3 3" xfId="17075" xr:uid="{8BECF392-C0EA-47AD-B9AE-A0D5164C5917}"/>
    <cellStyle name="Comma 10 3 3 2 3 3 3 2" xfId="6147" xr:uid="{013D422C-AA4C-43C3-8D9F-44A97004F6F9}"/>
    <cellStyle name="Comma 10 3 3 2 3 3 4" xfId="14035" xr:uid="{AF56A8B1-8652-49CE-85EF-AAB768BCFCF8}"/>
    <cellStyle name="Comma 10 3 3 2 3 3 5" xfId="8973" xr:uid="{51601D29-771F-4651-93B9-E0AD2B08D4C6}"/>
    <cellStyle name="Comma 10 3 3 2 3 3 6" xfId="22735" xr:uid="{CC42585F-2F2C-4156-B9B0-AB219B83D865}"/>
    <cellStyle name="Comma 10 3 3 2 3 3 7" xfId="27271" xr:uid="{13069526-1B88-45FC-86D2-A353501CD05B}"/>
    <cellStyle name="Comma 10 3 3 2 3 4" xfId="22077" xr:uid="{030C71EF-113E-40DA-BFDC-A63B7EDB3582}"/>
    <cellStyle name="Comma 10 3 3 2 3 4 2" xfId="13141" xr:uid="{E9D3965A-007A-4CCE-9F9D-AB0922DEB0FD}"/>
    <cellStyle name="Comma 10 3 3 2 3 4 3" xfId="5131" xr:uid="{3C2D22C0-174C-43F6-84C4-C9DE48BDEC8D}"/>
    <cellStyle name="Comma 10 3 3 2 3 5" xfId="17886" xr:uid="{020F1204-11CE-46C5-A2FA-3225F7981524}"/>
    <cellStyle name="Comma 10 3 3 2 3 5 2" xfId="7691" xr:uid="{DF35F3E1-B5EC-4C37-BE5E-36DEC88FAF11}"/>
    <cellStyle name="Comma 10 3 3 2 3 6" xfId="15579" xr:uid="{9F663DA4-55C3-4024-873D-2501BBD0A20B}"/>
    <cellStyle name="Comma 10 3 3 2 3 7" xfId="10517" xr:uid="{0531429D-D861-4E77-A5F0-32F13FA4EEBA}"/>
    <cellStyle name="Comma 10 3 3 2 3 8" xfId="24772" xr:uid="{711B4A1D-ED18-4F52-A459-81E475D2E6DE}"/>
    <cellStyle name="Comma 10 3 3 2 3 9" xfId="25727" xr:uid="{9D85EB4D-1F01-42DC-A428-FCE1011F709B}"/>
    <cellStyle name="Comma 10 3 3 2 4" xfId="1679" xr:uid="{30B72AB1-3EAF-4A1D-BF7C-049E39256CB1}"/>
    <cellStyle name="Comma 10 3 3 2 4 2" xfId="21501" xr:uid="{FF285FC1-DE13-42E6-9BB5-B9E55EEBA567}"/>
    <cellStyle name="Comma 10 3 3 2 4 2 2" xfId="12590" xr:uid="{4E505D59-A219-4706-A83F-0A26B724381E}"/>
    <cellStyle name="Comma 10 3 3 2 4 2 3" xfId="4569" xr:uid="{21ECA70C-EF0E-40FC-9809-90833ECC01E6}"/>
    <cellStyle name="Comma 10 3 3 2 4 3" xfId="18394" xr:uid="{DC7C0C16-ADF5-46A8-86F6-2D4C9C254F67}"/>
    <cellStyle name="Comma 10 3 3 2 4 3 2" xfId="7129" xr:uid="{CCE480E1-39F9-44B6-B443-AB7B9AD659AC}"/>
    <cellStyle name="Comma 10 3 3 2 4 4" xfId="15017" xr:uid="{5F705A1B-039D-407F-99D1-03D0BF463383}"/>
    <cellStyle name="Comma 10 3 3 2 4 5" xfId="9955" xr:uid="{BF7DED92-4565-4A67-8EBA-520DA2ED88F5}"/>
    <cellStyle name="Comma 10 3 3 2 4 6" xfId="23711" xr:uid="{0A455E1F-3A4D-40B1-A297-7AAF4EC621EE}"/>
    <cellStyle name="Comma 10 3 3 2 4 7" xfId="26289" xr:uid="{FD813369-42C4-4456-8118-2F6D0A608350}"/>
    <cellStyle name="Comma 10 3 3 2 5" xfId="2335" xr:uid="{F096DECE-797E-4F36-A3B1-622B9DD0C52D}"/>
    <cellStyle name="Comma 10 3 3 2 5 2" xfId="20849" xr:uid="{003057CE-6468-470F-828D-24982F346C71}"/>
    <cellStyle name="Comma 10 3 3 2 5 2 2" xfId="11938" xr:uid="{4E6205E2-3E18-424C-8805-EA006C81D621}"/>
    <cellStyle name="Comma 10 3 3 2 5 2 3" xfId="3915" xr:uid="{37B5C679-CD44-4F1E-9048-2CC837E7E839}"/>
    <cellStyle name="Comma 10 3 3 2 5 3" xfId="19250" xr:uid="{75BBA833-539B-4207-BD32-F5154A654F6E}"/>
    <cellStyle name="Comma 10 3 3 2 5 3 2" xfId="6475" xr:uid="{DBEC5271-4131-460D-BF72-C325B1257ED7}"/>
    <cellStyle name="Comma 10 3 3 2 5 4" xfId="14363" xr:uid="{328E7151-498F-43C8-AC87-2EB74E7C3BCC}"/>
    <cellStyle name="Comma 10 3 3 2 5 5" xfId="9301" xr:uid="{D57CED40-C8FB-4BE5-838A-EC23AEDB398B}"/>
    <cellStyle name="Comma 10 3 3 2 5 6" xfId="23062" xr:uid="{235E265B-BD50-4CC9-8472-982C1F1ABD68}"/>
    <cellStyle name="Comma 10 3 3 2 5 7" xfId="26943" xr:uid="{F82E9C44-1E5E-406A-8E71-1B3404485D53}"/>
    <cellStyle name="Comma 10 3 3 2 6" xfId="22406" xr:uid="{98A81C7A-86CB-46B1-9683-E016EDB280FE}"/>
    <cellStyle name="Comma 10 3 3 2 6 2" xfId="13419" xr:uid="{F2572A04-0843-4093-A8B9-320B68E7B767}"/>
    <cellStyle name="Comma 10 3 3 2 6 3" xfId="5459" xr:uid="{E080CE19-8038-48EE-8B1E-DF60BA30D664}"/>
    <cellStyle name="Comma 10 3 3 2 7" xfId="18636" xr:uid="{7DB72EC5-6DBD-4EEE-8CE5-789A20C81C18}"/>
    <cellStyle name="Comma 10 3 3 2 7 2" xfId="8181" xr:uid="{BEBDCE50-2A01-4192-9715-F858FD2F3363}"/>
    <cellStyle name="Comma 10 3 3 2 8" xfId="15908" xr:uid="{7DA3E45C-9DDA-49D9-9FCE-83FAA17AA552}"/>
    <cellStyle name="Comma 10 3 3 2 9" xfId="10845" xr:uid="{45322DB9-0567-44BD-A932-4E9516396F93}"/>
    <cellStyle name="Comma 10 3 3 3" xfId="786" xr:uid="{12199D90-E210-4CEA-9C5F-1CBE98A13828}"/>
    <cellStyle name="Comma 10 3 3 3 10" xfId="25528" xr:uid="{55FA7F6B-98E7-4CBB-B707-CF9A0B76AA25}"/>
    <cellStyle name="Comma 10 3 3 3 2" xfId="1146" xr:uid="{379335A8-40D5-4CBD-91FF-464DFDEFE7D3}"/>
    <cellStyle name="Comma 10 3 3 3 2 2" xfId="2137" xr:uid="{F1B6FA41-B8FE-4A25-AA26-6DE578991170}"/>
    <cellStyle name="Comma 10 3 3 3 2 2 2" xfId="21045" xr:uid="{38424E9E-89EF-460F-BF12-ABD85F0472C9}"/>
    <cellStyle name="Comma 10 3 3 3 2 2 2 2" xfId="12133" xr:uid="{F3262090-A7D9-4A03-9071-6158861678B7}"/>
    <cellStyle name="Comma 10 3 3 3 2 2 2 3" xfId="4112" xr:uid="{9B2D239E-4D4A-4996-BD8C-FFA965FF30D5}"/>
    <cellStyle name="Comma 10 3 3 3 2 2 3" xfId="18094" xr:uid="{DCD3805F-654F-4251-8D05-CC36CECFA844}"/>
    <cellStyle name="Comma 10 3 3 3 2 2 3 2" xfId="6672" xr:uid="{CC892991-4154-4DE8-AC9C-B3184AD9C791}"/>
    <cellStyle name="Comma 10 3 3 3 2 2 4" xfId="14560" xr:uid="{8C4933A3-366E-471B-AA66-DEEE05C4482F}"/>
    <cellStyle name="Comma 10 3 3 3 2 2 5" xfId="9498" xr:uid="{1F07F808-E4F0-469F-B8B7-1E12B40997D9}"/>
    <cellStyle name="Comma 10 3 3 3 2 2 6" xfId="23258" xr:uid="{C9C46B99-0256-4184-B7C7-4D70BC7DD873}"/>
    <cellStyle name="Comma 10 3 3 3 2 2 7" xfId="26746" xr:uid="{810E0B12-EF56-4696-8763-FDD3240E5F7A}"/>
    <cellStyle name="Comma 10 3 3 3 2 3" xfId="2792" xr:uid="{F2813758-F6D2-4604-956E-80AF9FA66087}"/>
    <cellStyle name="Comma 10 3 3 3 2 3 2" xfId="20392" xr:uid="{A497FF0C-43A8-4834-9244-327DCECF1620}"/>
    <cellStyle name="Comma 10 3 3 3 2 3 2 2" xfId="11481" xr:uid="{D2C21B36-0DAF-4A69-B374-EE890F1766B2}"/>
    <cellStyle name="Comma 10 3 3 3 2 3 2 3" xfId="3458" xr:uid="{E2A7D9EF-693E-4395-97D6-FA8FA61DA64A}"/>
    <cellStyle name="Comma 10 3 3 3 2 3 3" xfId="16950" xr:uid="{D5FD7B14-3AC7-4A2F-9F99-9852427357FA}"/>
    <cellStyle name="Comma 10 3 3 3 2 3 3 2" xfId="6018" xr:uid="{33079BAC-1B2F-482E-921F-776632CBDFD2}"/>
    <cellStyle name="Comma 10 3 3 3 2 3 4" xfId="13906" xr:uid="{2B9048D1-3918-43E3-B4B3-F4D4DD13B883}"/>
    <cellStyle name="Comma 10 3 3 3 2 3 5" xfId="8844" xr:uid="{F052A079-BDFC-45A9-9410-E0598E844664}"/>
    <cellStyle name="Comma 10 3 3 3 2 3 6" xfId="22606" xr:uid="{51E34D4B-E6AA-4965-9461-ADDC34DFF4BE}"/>
    <cellStyle name="Comma 10 3 3 3 2 3 7" xfId="27400" xr:uid="{C42D8A81-77BB-40FA-9844-7B0417363C0C}"/>
    <cellStyle name="Comma 10 3 3 3 2 4" xfId="21948" xr:uid="{CC139994-24D6-4934-AE5E-E5553051AE7C}"/>
    <cellStyle name="Comma 10 3 3 3 2 4 2" xfId="13015" xr:uid="{0DB90DEB-8638-4EBE-A104-BA8170116044}"/>
    <cellStyle name="Comma 10 3 3 3 2 4 3" xfId="5002" xr:uid="{14C2F1BA-5D1B-4117-A7CC-80FAC5201614}"/>
    <cellStyle name="Comma 10 3 3 3 2 5" xfId="17783" xr:uid="{3DF9B1FF-5008-41D3-B811-57D7829ABCDF}"/>
    <cellStyle name="Comma 10 3 3 3 2 5 2" xfId="7562" xr:uid="{ADC63AD7-FC12-474B-A3AC-1B8118A3FAB0}"/>
    <cellStyle name="Comma 10 3 3 3 2 6" xfId="15450" xr:uid="{17FA41F4-2AC1-44BE-A5E6-CD45DF87E225}"/>
    <cellStyle name="Comma 10 3 3 3 2 7" xfId="10388" xr:uid="{8176168E-E361-4F49-86E9-5D3757ED67FB}"/>
    <cellStyle name="Comma 10 3 3 3 2 8" xfId="24901" xr:uid="{B913A077-DBCA-4E75-B0B9-5FBBF9C33839}"/>
    <cellStyle name="Comma 10 3 3 3 2 9" xfId="25856" xr:uid="{C30B6BEF-6E5D-4264-A7BA-90CE8E4DA027}"/>
    <cellStyle name="Comma 10 3 3 3 3" xfId="1808" xr:uid="{1C96E77D-4D87-42C5-8315-195EBE0A20FE}"/>
    <cellStyle name="Comma 10 3 3 3 3 2" xfId="21372" xr:uid="{6D8F6397-E987-4A04-8AE0-17DC161C97D1}"/>
    <cellStyle name="Comma 10 3 3 3 3 2 2" xfId="12461" xr:uid="{5F75DC51-70B9-413B-862C-51C4F682E65B}"/>
    <cellStyle name="Comma 10 3 3 3 3 2 3" xfId="4440" xr:uid="{F8D4C088-14A2-48D9-9287-B7F00CE8EE0E}"/>
    <cellStyle name="Comma 10 3 3 3 3 3" xfId="18493" xr:uid="{0D785249-B9C8-43ED-9378-12A684E04877}"/>
    <cellStyle name="Comma 10 3 3 3 3 3 2" xfId="7000" xr:uid="{C76EA3BB-6234-459C-A542-EF5F9033A891}"/>
    <cellStyle name="Comma 10 3 3 3 3 4" xfId="14888" xr:uid="{D35B0E39-97DD-45DF-89C2-4E08788B2D79}"/>
    <cellStyle name="Comma 10 3 3 3 3 5" xfId="9826" xr:uid="{9370178C-47D1-4755-BE77-AA77CE284FE7}"/>
    <cellStyle name="Comma 10 3 3 3 3 6" xfId="23582" xr:uid="{A7E715CE-13B7-4500-A06B-AB3BE9F0881E}"/>
    <cellStyle name="Comma 10 3 3 3 3 7" xfId="26418" xr:uid="{CDFE7029-696D-4F01-80BE-CD8BE4D5F2A9}"/>
    <cellStyle name="Comma 10 3 3 3 4" xfId="2464" xr:uid="{1F8D51C2-C9A0-4B8B-BD12-A73EEC49A208}"/>
    <cellStyle name="Comma 10 3 3 3 4 2" xfId="20720" xr:uid="{AD8F52C9-C834-4D74-9109-83778B905D09}"/>
    <cellStyle name="Comma 10 3 3 3 4 2 2" xfId="11809" xr:uid="{0E94E7C1-175D-45D4-935C-C5C6771B3D50}"/>
    <cellStyle name="Comma 10 3 3 3 4 2 3" xfId="3786" xr:uid="{57B5A044-3845-4664-AB4D-75AA1692561A}"/>
    <cellStyle name="Comma 10 3 3 3 4 3" xfId="19318" xr:uid="{482C0C2A-EC0F-4820-9466-1447741DECEA}"/>
    <cellStyle name="Comma 10 3 3 3 4 3 2" xfId="6346" xr:uid="{B8EC0862-E34C-4575-952E-E5767E2F67BF}"/>
    <cellStyle name="Comma 10 3 3 3 4 4" xfId="14234" xr:uid="{B1455CDF-38EC-4D9E-BE1B-C77FBD9F1D31}"/>
    <cellStyle name="Comma 10 3 3 3 4 5" xfId="9172" xr:uid="{B473232A-1083-4F7F-A0C1-3C7F52565A6B}"/>
    <cellStyle name="Comma 10 3 3 3 4 6" xfId="22933" xr:uid="{DE1EA571-56D4-4AA2-A9E1-5EB767FC7A1A}"/>
    <cellStyle name="Comma 10 3 3 3 4 7" xfId="27072" xr:uid="{4B01AE57-E3E9-4DA3-AD55-61FF867EFC3C}"/>
    <cellStyle name="Comma 10 3 3 3 5" xfId="22276" xr:uid="{B7318043-FFDA-490E-94C0-F4FC63B43614}"/>
    <cellStyle name="Comma 10 3 3 3 5 2" xfId="13322" xr:uid="{941E1950-C588-4434-9180-1A201C59D51E}"/>
    <cellStyle name="Comma 10 3 3 3 5 3" xfId="5330" xr:uid="{FB5C9632-7D75-4E9D-83D4-04552F27717C}"/>
    <cellStyle name="Comma 10 3 3 3 6" xfId="17773" xr:uid="{D95987FA-A635-49E7-A4CC-75FE4AD4BD3C}"/>
    <cellStyle name="Comma 10 3 3 3 6 2" xfId="7890" xr:uid="{F5BBB5D6-ED3C-476D-BC64-90F2DC88104D}"/>
    <cellStyle name="Comma 10 3 3 3 7" xfId="15779" xr:uid="{EE6E31CB-BCC3-4F12-9648-D4541BE2AF1B}"/>
    <cellStyle name="Comma 10 3 3 3 8" xfId="10716" xr:uid="{22F5A971-4C36-4A4E-8113-CA411AE594AC}"/>
    <cellStyle name="Comma 10 3 3 3 9" xfId="24572" xr:uid="{0C88B37D-2397-4555-931D-98530919E568}"/>
    <cellStyle name="Comma 10 3 3 4" xfId="960" xr:uid="{4325E228-C3DE-4836-9E9C-000415D1A41D}"/>
    <cellStyle name="Comma 10 3 3 4 2" xfId="1963" xr:uid="{2762961E-8DD0-46E4-8C09-B8BB3551E32A}"/>
    <cellStyle name="Comma 10 3 3 4 2 2" xfId="21219" xr:uid="{36989E2B-717C-4205-8FDC-A8486820FB9F}"/>
    <cellStyle name="Comma 10 3 3 4 2 2 2" xfId="12307" xr:uid="{0DEF440E-AB58-453B-AAAB-5ED7D249C821}"/>
    <cellStyle name="Comma 10 3 3 4 2 2 3" xfId="4286" xr:uid="{17A24C1C-2A49-46AF-810D-9259CDA519F0}"/>
    <cellStyle name="Comma 10 3 3 4 2 3" xfId="17872" xr:uid="{5C286DA2-7251-434D-A2B9-CDAAA353E47D}"/>
    <cellStyle name="Comma 10 3 3 4 2 3 2" xfId="6846" xr:uid="{7EF3ABE2-33FB-49F7-8008-5B748195D6A4}"/>
    <cellStyle name="Comma 10 3 3 4 2 4" xfId="14734" xr:uid="{69FAA527-8542-4CEB-8AD5-FEA71F9C6AAB}"/>
    <cellStyle name="Comma 10 3 3 4 2 5" xfId="9672" xr:uid="{7EF242B4-7A56-48EA-B142-387B91E2F3F9}"/>
    <cellStyle name="Comma 10 3 3 4 2 6" xfId="23431" xr:uid="{A3A4AB9E-9764-40D9-8191-4329D9F8EE79}"/>
    <cellStyle name="Comma 10 3 3 4 2 7" xfId="26572" xr:uid="{5115F277-F3CD-4238-AFBD-6E98E4D8D600}"/>
    <cellStyle name="Comma 10 3 3 4 3" xfId="2618" xr:uid="{D0C32BEB-759D-4AF4-8A6A-CEBC28996ED0}"/>
    <cellStyle name="Comma 10 3 3 4 3 2" xfId="20566" xr:uid="{C482D85F-6DD0-4739-B599-B12AB29CBB16}"/>
    <cellStyle name="Comma 10 3 3 4 3 2 2" xfId="11655" xr:uid="{3CAF3260-DA7F-4502-A43F-A2668A0ED40E}"/>
    <cellStyle name="Comma 10 3 3 4 3 2 3" xfId="3632" xr:uid="{4588AF99-5249-4207-B8F1-242A5003000D}"/>
    <cellStyle name="Comma 10 3 3 4 3 3" xfId="17119" xr:uid="{9BD3FACE-E7D7-451E-8892-FFF5E8C6BEDE}"/>
    <cellStyle name="Comma 10 3 3 4 3 3 2" xfId="6192" xr:uid="{E756EC13-7348-4B92-AF9B-A23B7BCD9388}"/>
    <cellStyle name="Comma 10 3 3 4 3 4" xfId="14080" xr:uid="{87ACFA4A-20FF-41F8-AF08-A71A63C9E077}"/>
    <cellStyle name="Comma 10 3 3 4 3 5" xfId="9018" xr:uid="{0653C046-DDE3-4D96-AE09-8AAE9130B9F8}"/>
    <cellStyle name="Comma 10 3 3 4 3 6" xfId="22780" xr:uid="{8945D370-D646-4F0E-98B4-AB4413F30C46}"/>
    <cellStyle name="Comma 10 3 3 4 3 7" xfId="27226" xr:uid="{9E09A0FB-8064-4C79-BF3D-D95856D16083}"/>
    <cellStyle name="Comma 10 3 3 4 4" xfId="22122" xr:uid="{ED2630D9-7F69-4032-9F3B-8C3DA1A64DB0}"/>
    <cellStyle name="Comma 10 3 3 4 4 2" xfId="13183" xr:uid="{CDAC046A-5E7A-4E2E-830B-6A8A3B7A5023}"/>
    <cellStyle name="Comma 10 3 3 4 4 3" xfId="5176" xr:uid="{8085D928-19DF-4101-8ACB-22D3BB7001F5}"/>
    <cellStyle name="Comma 10 3 3 4 5" xfId="18498" xr:uid="{C11B4CA5-648F-42E7-9480-361EDD28CB36}"/>
    <cellStyle name="Comma 10 3 3 4 5 2" xfId="7736" xr:uid="{1F530398-FC3F-42EA-9F97-99455F19B95E}"/>
    <cellStyle name="Comma 10 3 3 4 6" xfId="15624" xr:uid="{3CA7D994-CBEC-46F8-BA8F-A961FB5E5361}"/>
    <cellStyle name="Comma 10 3 3 4 7" xfId="10562" xr:uid="{111D070D-0551-4C36-A897-D184C788F501}"/>
    <cellStyle name="Comma 10 3 3 4 8" xfId="24727" xr:uid="{0B4E1A7C-606E-42FB-BCED-5F87F88002EE}"/>
    <cellStyle name="Comma 10 3 3 4 9" xfId="25682" xr:uid="{B4EC2E16-F006-4C5A-86C7-2E615C62E1BD}"/>
    <cellStyle name="Comma 10 3 3 5" xfId="1634" xr:uid="{2A274C07-9F0A-42DE-AE01-BEF727763BC0}"/>
    <cellStyle name="Comma 10 3 3 5 2" xfId="21546" xr:uid="{4BB5A6C9-5B05-4C56-AA3B-B2D453E3C06B}"/>
    <cellStyle name="Comma 10 3 3 5 2 2" xfId="12635" xr:uid="{6599A781-9FD0-4E08-AA76-078A655997DB}"/>
    <cellStyle name="Comma 10 3 3 5 2 3" xfId="4614" xr:uid="{9AA02309-9E58-474F-8A9F-887195180C79}"/>
    <cellStyle name="Comma 10 3 3 5 3" xfId="18852" xr:uid="{7DBF8308-AB7B-4F2B-A4A8-18C93BC426B0}"/>
    <cellStyle name="Comma 10 3 3 5 3 2" xfId="7174" xr:uid="{76F0921E-EB97-46DD-AD47-0E7199F4FE8F}"/>
    <cellStyle name="Comma 10 3 3 5 4" xfId="15062" xr:uid="{FE129233-359E-4A15-8593-65A5E3365413}"/>
    <cellStyle name="Comma 10 3 3 5 5" xfId="10000" xr:uid="{437917AA-E877-4017-B509-DE9EBC46FFB1}"/>
    <cellStyle name="Comma 10 3 3 5 6" xfId="23756" xr:uid="{4AFF128C-F21B-4378-8C6A-ACAABE20FFD6}"/>
    <cellStyle name="Comma 10 3 3 5 7" xfId="26244" xr:uid="{F9E0B162-F6AF-433D-A9E1-02EC0F1A2332}"/>
    <cellStyle name="Comma 10 3 3 6" xfId="2290" xr:uid="{43C82F9C-6053-4208-9230-6CCE9EAC26BD}"/>
    <cellStyle name="Comma 10 3 3 6 2" xfId="20894" xr:uid="{52BC086D-9846-4BE5-8B2F-13318924026E}"/>
    <cellStyle name="Comma 10 3 3 6 2 2" xfId="11983" xr:uid="{0AAE79E3-9098-4D26-AA69-5F16373AA886}"/>
    <cellStyle name="Comma 10 3 3 6 2 3" xfId="3960" xr:uid="{8B1B7B59-CB11-43E6-9DF1-3082A0A9AEF9}"/>
    <cellStyle name="Comma 10 3 3 6 3" xfId="18807" xr:uid="{C1B97858-DE7F-437D-98F3-121BCFD2F69B}"/>
    <cellStyle name="Comma 10 3 3 6 3 2" xfId="6520" xr:uid="{239729AA-AAB7-4AE1-B19C-40078721B92B}"/>
    <cellStyle name="Comma 10 3 3 6 4" xfId="14408" xr:uid="{A7D92F81-6492-41F0-81F6-26499FA340D8}"/>
    <cellStyle name="Comma 10 3 3 6 5" xfId="9346" xr:uid="{22878ECE-60B5-430B-9E5A-619BBFB1F385}"/>
    <cellStyle name="Comma 10 3 3 6 6" xfId="23107" xr:uid="{107D6949-635C-431E-B081-C6E15186A1BB}"/>
    <cellStyle name="Comma 10 3 3 6 7" xfId="26898" xr:uid="{537B228C-4D61-44F8-8A32-C18C630178D4}"/>
    <cellStyle name="Comma 10 3 3 7" xfId="22451" xr:uid="{E925C67F-1C95-450B-8CFA-50A25C6EB544}"/>
    <cellStyle name="Comma 10 3 3 7 2" xfId="13442" xr:uid="{B209176A-25CD-4501-93F2-4BB8AAD1DC5E}"/>
    <cellStyle name="Comma 10 3 3 7 3" xfId="5504" xr:uid="{2996AC8A-C1B2-4165-B842-17232FC6111C}"/>
    <cellStyle name="Comma 10 3 3 8" xfId="17461" xr:uid="{1921C1F7-2DF5-4CE1-BC6D-D12FABE4CE1F}"/>
    <cellStyle name="Comma 10 3 3 8 2" xfId="8076" xr:uid="{3BF3691F-846F-4401-B331-7DC8DD2C2960}"/>
    <cellStyle name="Comma 10 3 3 9" xfId="15953" xr:uid="{2B3C607B-EC82-4CB9-AF94-E0A51B1D4632}"/>
    <cellStyle name="Comma 10 3 4" xfId="759" xr:uid="{07C7E371-E3B3-4EEA-B771-0B3B4E2D5D71}"/>
    <cellStyle name="Comma 10 3 4 10" xfId="25505" xr:uid="{D9C259BB-CE09-4EAF-BB08-AF26D3B9D1E8}"/>
    <cellStyle name="Comma 10 3 4 2" xfId="1119" xr:uid="{6CC87A0E-A357-42B7-8220-DF3F688D3721}"/>
    <cellStyle name="Comma 10 3 4 2 2" xfId="2114" xr:uid="{EEDD11C7-26C3-4D66-BC71-21EE8DBFA78C}"/>
    <cellStyle name="Comma 10 3 4 2 2 2" xfId="21068" xr:uid="{F08AFA77-03EC-4A14-A11E-43AFFEFA9E50}"/>
    <cellStyle name="Comma 10 3 4 2 2 2 2" xfId="12156" xr:uid="{4EDC4C28-F5EA-434F-8B79-6EBF6A3912AB}"/>
    <cellStyle name="Comma 10 3 4 2 2 2 3" xfId="4135" xr:uid="{704DC2DA-735B-4C0C-9020-5256C755F3AE}"/>
    <cellStyle name="Comma 10 3 4 2 2 3" xfId="18098" xr:uid="{8B9579ED-4B06-40E3-9055-B3D267D2FBC6}"/>
    <cellStyle name="Comma 10 3 4 2 2 3 2" xfId="6695" xr:uid="{FA233F77-9768-4DAA-B212-BF2360271C86}"/>
    <cellStyle name="Comma 10 3 4 2 2 4" xfId="14583" xr:uid="{4B113B3E-D7B6-4A30-9015-86662568D924}"/>
    <cellStyle name="Comma 10 3 4 2 2 5" xfId="9521" xr:uid="{AE00463E-0660-4532-920B-5C9A63A12549}"/>
    <cellStyle name="Comma 10 3 4 2 2 6" xfId="23281" xr:uid="{653C61AF-FA1E-4922-8B65-A4A308111192}"/>
    <cellStyle name="Comma 10 3 4 2 2 7" xfId="26723" xr:uid="{655A7808-CFAD-4C4C-94FC-6AC59AAC2045}"/>
    <cellStyle name="Comma 10 3 4 2 3" xfId="2769" xr:uid="{E38E59A7-B44F-4396-9862-344FBED5C657}"/>
    <cellStyle name="Comma 10 3 4 2 3 2" xfId="20415" xr:uid="{8659D63C-EE38-4202-83AE-F258C27C57FC}"/>
    <cellStyle name="Comma 10 3 4 2 3 2 2" xfId="11504" xr:uid="{5C040CF5-C852-498C-8B9C-F9617A1FE943}"/>
    <cellStyle name="Comma 10 3 4 2 3 2 3" xfId="3481" xr:uid="{C13155EA-BA2D-4661-B83B-834847B243A9}"/>
    <cellStyle name="Comma 10 3 4 2 3 3" xfId="16973" xr:uid="{46EBEBF2-245A-451F-B5F3-CCB5E0298135}"/>
    <cellStyle name="Comma 10 3 4 2 3 3 2" xfId="6041" xr:uid="{A91865EA-0CCA-4969-8230-E1B97BCF49CF}"/>
    <cellStyle name="Comma 10 3 4 2 3 4" xfId="13929" xr:uid="{06CF1897-45BA-48D0-9C4F-6ACDD1E68B8F}"/>
    <cellStyle name="Comma 10 3 4 2 3 5" xfId="8867" xr:uid="{FA4024FB-975A-4A17-875F-D8A89A07E47C}"/>
    <cellStyle name="Comma 10 3 4 2 3 6" xfId="22629" xr:uid="{9956CEB8-D5D4-4C54-ADE7-4B5942549F5A}"/>
    <cellStyle name="Comma 10 3 4 2 3 7" xfId="27377" xr:uid="{E6AA2E19-2515-4D60-965D-F5E5A2BCA786}"/>
    <cellStyle name="Comma 10 3 4 2 4" xfId="21971" xr:uid="{5881C353-6C6A-41DD-895B-BE15509B925B}"/>
    <cellStyle name="Comma 10 3 4 2 4 2" xfId="13038" xr:uid="{AFE12D54-2ED2-47F2-AB7F-AE3C39EF69BD}"/>
    <cellStyle name="Comma 10 3 4 2 4 3" xfId="5025" xr:uid="{389CA9F4-F183-4312-9436-5B7F051A88F1}"/>
    <cellStyle name="Comma 10 3 4 2 5" xfId="17997" xr:uid="{4B4FBC7B-095F-4FDA-BE27-B4494F293DD8}"/>
    <cellStyle name="Comma 10 3 4 2 5 2" xfId="7585" xr:uid="{DBDC7CCA-66AD-486E-A28F-067E22F674D5}"/>
    <cellStyle name="Comma 10 3 4 2 6" xfId="15473" xr:uid="{5C7B9D7A-F4A9-44E5-AFCB-90B6190E4B5C}"/>
    <cellStyle name="Comma 10 3 4 2 7" xfId="10411" xr:uid="{D048C2E4-28F9-44FB-9CA5-443EE2D17C20}"/>
    <cellStyle name="Comma 10 3 4 2 8" xfId="24878" xr:uid="{420B3E1B-FA66-4C0A-AC28-3ECC91260028}"/>
    <cellStyle name="Comma 10 3 4 2 9" xfId="25833" xr:uid="{95B05000-25A7-46AE-9DCB-0BBDA8C51EA7}"/>
    <cellStyle name="Comma 10 3 4 3" xfId="1785" xr:uid="{8A065058-4411-4050-9D25-01174E0541B1}"/>
    <cellStyle name="Comma 10 3 4 3 2" xfId="21395" xr:uid="{6ABA09ED-E75B-40F2-B8F6-B3B44A3A3139}"/>
    <cellStyle name="Comma 10 3 4 3 2 2" xfId="12484" xr:uid="{52B168B4-7127-4FFF-9B06-91153A7E2F9E}"/>
    <cellStyle name="Comma 10 3 4 3 2 3" xfId="4463" xr:uid="{64BBE828-FD1B-4D6A-8C0C-8A54E595DCB6}"/>
    <cellStyle name="Comma 10 3 4 3 3" xfId="17880" xr:uid="{855FD5FD-051A-4A1B-9794-15C050B5E51F}"/>
    <cellStyle name="Comma 10 3 4 3 3 2" xfId="7023" xr:uid="{9C2DDCAE-8825-42C7-B5A8-21B334C9049C}"/>
    <cellStyle name="Comma 10 3 4 3 4" xfId="14911" xr:uid="{BC057FF2-43DF-4CC2-B173-3B13A0F8EB21}"/>
    <cellStyle name="Comma 10 3 4 3 5" xfId="9849" xr:uid="{FD9381A8-440C-4BC1-9B10-031EB0006E7A}"/>
    <cellStyle name="Comma 10 3 4 3 6" xfId="23605" xr:uid="{887785B7-E4DE-4BF0-9250-43716CF44A1E}"/>
    <cellStyle name="Comma 10 3 4 3 7" xfId="26395" xr:uid="{60B14585-0D8E-4D1D-8F3C-1709B955FF5B}"/>
    <cellStyle name="Comma 10 3 4 4" xfId="2441" xr:uid="{56453F69-DCD1-4594-B161-236E4BC63A7E}"/>
    <cellStyle name="Comma 10 3 4 4 2" xfId="20743" xr:uid="{E07A664C-52B8-460A-8196-F307098E26A8}"/>
    <cellStyle name="Comma 10 3 4 4 2 2" xfId="11832" xr:uid="{0AF3615A-6CB3-4832-83A4-69943B96677F}"/>
    <cellStyle name="Comma 10 3 4 4 2 3" xfId="3809" xr:uid="{04F51EF5-83E5-4D97-B62D-E10E94D5D7CA}"/>
    <cellStyle name="Comma 10 3 4 4 3" xfId="19303" xr:uid="{CB7AC0B2-D126-4771-8213-2C82E1DA9CCD}"/>
    <cellStyle name="Comma 10 3 4 4 3 2" xfId="6369" xr:uid="{552DA380-17C6-4CA4-9366-1E0CF7BE2BA2}"/>
    <cellStyle name="Comma 10 3 4 4 4" xfId="14257" xr:uid="{AAF27050-2BD0-4DF9-AC22-2BE136DA66FE}"/>
    <cellStyle name="Comma 10 3 4 4 5" xfId="9195" xr:uid="{09FA2DD7-DF01-47EA-9055-DEB8CA2D318C}"/>
    <cellStyle name="Comma 10 3 4 4 6" xfId="22956" xr:uid="{1B6B2E3C-9E66-4FF0-98C4-24CE30993E67}"/>
    <cellStyle name="Comma 10 3 4 4 7" xfId="27049" xr:uid="{675655C7-E646-49A6-B594-8EBB863F0A51}"/>
    <cellStyle name="Comma 10 3 4 5" xfId="22299" xr:uid="{D34BC9B3-008D-4007-A53F-1D99F6C44A1B}"/>
    <cellStyle name="Comma 10 3 4 5 2" xfId="13343" xr:uid="{873F9D1E-07EC-4BBB-8D2A-E80FEB09456F}"/>
    <cellStyle name="Comma 10 3 4 5 3" xfId="5353" xr:uid="{6EE47E1C-BCCF-46CB-946C-B4B1A973984F}"/>
    <cellStyle name="Comma 10 3 4 6" xfId="17304" xr:uid="{CC310C9D-817D-4EF0-B591-F6C460E93195}"/>
    <cellStyle name="Comma 10 3 4 6 2" xfId="7913" xr:uid="{AE400CAD-5B15-4A82-BA8B-EE4F77B8E4A4}"/>
    <cellStyle name="Comma 10 3 4 7" xfId="15802" xr:uid="{1441ADD4-85DF-426D-85AC-D759284376DD}"/>
    <cellStyle name="Comma 10 3 4 8" xfId="10739" xr:uid="{1470AA2B-A12D-4C7E-9AF2-2DA43796844D}"/>
    <cellStyle name="Comma 10 3 4 9" xfId="24548" xr:uid="{1BF65800-D620-4EA3-80E5-E96CE3AA875F}"/>
    <cellStyle name="Comma 10 3 5" xfId="933" xr:uid="{E0C62234-629B-44A3-8312-7649E8E3FDE4}"/>
    <cellStyle name="Comma 10 3 5 2" xfId="1940" xr:uid="{8885CA35-B749-4EE5-ADD8-1437665535CE}"/>
    <cellStyle name="Comma 10 3 5 2 2" xfId="21242" xr:uid="{72D9C8D1-C292-4A5E-9C91-ADB406032485}"/>
    <cellStyle name="Comma 10 3 5 2 2 2" xfId="12330" xr:uid="{41694D40-EC5A-48B8-A5B7-AFD36DE3BBBB}"/>
    <cellStyle name="Comma 10 3 5 2 2 3" xfId="4309" xr:uid="{99DADFBC-C516-4D4B-9038-1CEE670D431F}"/>
    <cellStyle name="Comma 10 3 5 2 3" xfId="18224" xr:uid="{D9CC3C95-9285-4EA7-8D2A-70C128FFBB70}"/>
    <cellStyle name="Comma 10 3 5 2 3 2" xfId="6869" xr:uid="{A737FC16-8282-427C-B023-382C9935A120}"/>
    <cellStyle name="Comma 10 3 5 2 4" xfId="14757" xr:uid="{592C8F08-CEFF-4357-BF66-46FA14742D0B}"/>
    <cellStyle name="Comma 10 3 5 2 5" xfId="9695" xr:uid="{C2CD702B-5213-4F31-8BA0-54AD5970E4F2}"/>
    <cellStyle name="Comma 10 3 5 2 6" xfId="23454" xr:uid="{CE8D7749-E943-421A-BE02-81DC6FF3BDAE}"/>
    <cellStyle name="Comma 10 3 5 2 7" xfId="26549" xr:uid="{5ACA2C8C-8288-4A4D-8342-1BD1E427F28A}"/>
    <cellStyle name="Comma 10 3 5 3" xfId="2595" xr:uid="{508176BA-7B02-4484-A92B-31D7717589DD}"/>
    <cellStyle name="Comma 10 3 5 3 2" xfId="20589" xr:uid="{AE51063C-75DD-4919-A0FC-99F453799633}"/>
    <cellStyle name="Comma 10 3 5 3 2 2" xfId="11678" xr:uid="{A768677B-989F-4BB6-A511-F8AEBCF6344A}"/>
    <cellStyle name="Comma 10 3 5 3 2 3" xfId="3655" xr:uid="{EE2DA21D-B9DB-4A79-A53F-E100FB373F88}"/>
    <cellStyle name="Comma 10 3 5 3 3" xfId="17141" xr:uid="{95539D9D-13A2-491A-AA0E-604F132048F5}"/>
    <cellStyle name="Comma 10 3 5 3 3 2" xfId="6215" xr:uid="{665FC8B8-772D-46A0-9868-FBF19501FD03}"/>
    <cellStyle name="Comma 10 3 5 3 4" xfId="14103" xr:uid="{B3899594-23A6-44AA-A8F6-F45A7DBD934B}"/>
    <cellStyle name="Comma 10 3 5 3 5" xfId="9041" xr:uid="{07838881-D136-4A4E-85D4-BEA933E9F773}"/>
    <cellStyle name="Comma 10 3 5 3 6" xfId="22803" xr:uid="{DBEC7F57-C5EF-4625-811E-601D223D766C}"/>
    <cellStyle name="Comma 10 3 5 3 7" xfId="27203" xr:uid="{98DC383C-F872-40DA-8D7C-2EFA137212D7}"/>
    <cellStyle name="Comma 10 3 5 4" xfId="22145" xr:uid="{C5878765-7B73-40AF-8B51-A8B67952AA99}"/>
    <cellStyle name="Comma 10 3 5 4 2" xfId="13205" xr:uid="{FB6508A3-3FCB-4EC9-A1CA-8725563EBA4F}"/>
    <cellStyle name="Comma 10 3 5 4 3" xfId="5199" xr:uid="{F25EF274-995E-4CEB-AC99-A7103F297CCC}"/>
    <cellStyle name="Comma 10 3 5 5" xfId="17766" xr:uid="{6C9DFB15-302F-4C7B-B3A0-D8DDE6BCF125}"/>
    <cellStyle name="Comma 10 3 5 5 2" xfId="7759" xr:uid="{07EBFA19-73A5-4EE7-B026-B117CA131084}"/>
    <cellStyle name="Comma 10 3 5 6" xfId="15647" xr:uid="{BC09E01A-3967-4958-856B-2CA1D0A0EEC7}"/>
    <cellStyle name="Comma 10 3 5 7" xfId="10585" xr:uid="{A8B5150F-F9D3-4EB9-8232-B60BD2AAE761}"/>
    <cellStyle name="Comma 10 3 5 8" xfId="24704" xr:uid="{175A111E-A816-4721-BE0B-F55DBB674F1C}"/>
    <cellStyle name="Comma 10 3 5 9" xfId="25659" xr:uid="{AE642457-3E06-4A64-8431-FDB588D44B39}"/>
    <cellStyle name="Comma 10 3 6" xfId="1610" xr:uid="{19E778D1-7C2B-4597-B0C9-1B644F94AE46}"/>
    <cellStyle name="Comma 10 3 6 2" xfId="21569" xr:uid="{70F27519-BCB6-45BB-886A-A018E8D1A34B}"/>
    <cellStyle name="Comma 10 3 6 2 2" xfId="12657" xr:uid="{4DE3ADC6-06CC-45BD-953A-4EEDB8D1D6D6}"/>
    <cellStyle name="Comma 10 3 6 2 3" xfId="4637" xr:uid="{E5DA32D6-7DE6-43B1-8262-855A38F1C390}"/>
    <cellStyle name="Comma 10 3 6 3" xfId="23779" xr:uid="{B4CFB595-A909-4C59-BE68-1261E6D331D9}"/>
    <cellStyle name="Comma 10 3 6 3 2" xfId="7197" xr:uid="{7CDC5E8F-40EC-4406-A101-3284FF30D0CF}"/>
    <cellStyle name="Comma 10 3 6 4" xfId="15085" xr:uid="{6B2E402E-81A4-41A8-B0E8-BF6E9BD70FBF}"/>
    <cellStyle name="Comma 10 3 6 5" xfId="10023" xr:uid="{69386112-B847-47CE-9B4E-02094EC39EB4}"/>
    <cellStyle name="Comma 10 3 6 6" xfId="23934" xr:uid="{E07A0B37-9789-4377-90D6-E2466EFF6CF2}"/>
    <cellStyle name="Comma 10 3 6 7" xfId="26221" xr:uid="{DD2A89D8-FAD4-4F4E-8441-4CEEC6884115}"/>
    <cellStyle name="Comma 10 3 7" xfId="2267" xr:uid="{000EEE2B-BEE0-49B5-B336-FC78E8F98CD6}"/>
    <cellStyle name="Comma 10 3 7 2" xfId="20917" xr:uid="{D0441527-8C98-428C-8104-12FE87431C6C}"/>
    <cellStyle name="Comma 10 3 7 2 2" xfId="12005" xr:uid="{73619CE4-03B3-4580-96BA-2462B99544A9}"/>
    <cellStyle name="Comma 10 3 7 2 3" xfId="3983" xr:uid="{0EEEF38E-65E0-4D2C-878A-DAC17A2EA521}"/>
    <cellStyle name="Comma 10 3 7 3" xfId="18825" xr:uid="{1AEB5534-90FC-4CBA-A87A-807172E1B800}"/>
    <cellStyle name="Comma 10 3 7 3 2" xfId="6543" xr:uid="{7E9A4BCB-83E8-4C19-8A3E-6ED8367B1706}"/>
    <cellStyle name="Comma 10 3 7 4" xfId="14431" xr:uid="{E729E4AD-99D3-44E6-8D14-F6B5BE5AD313}"/>
    <cellStyle name="Comma 10 3 7 5" xfId="9369" xr:uid="{883971A2-D3F1-40D9-9508-2C2BB34E69A2}"/>
    <cellStyle name="Comma 10 3 7 6" xfId="23130" xr:uid="{FAAB493C-1D11-46D4-BB3B-BA6B877FE4A2}"/>
    <cellStyle name="Comma 10 3 7 7" xfId="26875" xr:uid="{F5A0EE42-D972-41E7-AF43-2D7C5361300E}"/>
    <cellStyle name="Comma 10 3 8" xfId="1538" xr:uid="{BD4DD069-A49F-4C4E-BF58-F79C44574EF0}"/>
    <cellStyle name="Comma 10 3 8 2" xfId="19656" xr:uid="{21C0A7E4-2671-4B08-B16A-63D9ACAAC0E9}"/>
    <cellStyle name="Comma 10 3 8 2 2" xfId="12717" xr:uid="{21FC3521-67F3-4643-8C6C-BDA0E8DC0209}"/>
    <cellStyle name="Comma 10 3 8 2 3" xfId="4699" xr:uid="{1790D079-4983-475B-ACD7-C04481DFB0B1}"/>
    <cellStyle name="Comma 10 3 8 3" xfId="19139" xr:uid="{4D761E95-A849-4555-9472-EA5EDB66E2EA}"/>
    <cellStyle name="Comma 10 3 8 3 2" xfId="7259" xr:uid="{36EC1DED-B700-4B28-B8A3-ECBEE46F2ABC}"/>
    <cellStyle name="Comma 10 3 8 4" xfId="15147" xr:uid="{27FC6E95-6536-4E82-A841-F0C01EAE30F6}"/>
    <cellStyle name="Comma 10 3 8 5" xfId="10085" xr:uid="{5F927DD9-D280-45C7-9D5E-77AB04ECF5B2}"/>
    <cellStyle name="Comma 10 3 8 6" xfId="21630" xr:uid="{91AEB88D-C234-4F66-A5BC-C62D010D6CEA}"/>
    <cellStyle name="Comma 10 3 8 7" xfId="26159" xr:uid="{EF048E1C-F5D4-4AEE-AC04-6113D5B290B4}"/>
    <cellStyle name="Comma 10 3 9" xfId="3112" xr:uid="{E0FE5443-76DF-4EC9-A905-B77ECCBB6FED}"/>
    <cellStyle name="Comma 10 3 9 2" xfId="19417" xr:uid="{73DAEED1-711F-4945-89D3-33982EF7B1AE}"/>
    <cellStyle name="Comma 10 3 9 2 2" xfId="11191" xr:uid="{C4F4A8BA-05FC-433B-AF23-E3FC383A4F37}"/>
    <cellStyle name="Comma 10 3 9 2 3" xfId="3166" xr:uid="{9990CE2A-AC30-449D-8AA9-62868DE676D2}"/>
    <cellStyle name="Comma 10 3 9 3" xfId="16644" xr:uid="{D8C84DB4-0746-4E58-A652-BCD9C4903225}"/>
    <cellStyle name="Comma 10 3 9 3 2" xfId="5726" xr:uid="{7165A0BF-21FF-489B-BC42-F7706528B8DD}"/>
    <cellStyle name="Comma 10 3 9 4" xfId="13614" xr:uid="{284A2DBD-176A-4F40-91B0-AB42BE109136}"/>
    <cellStyle name="Comma 10 3 9 5" xfId="8552" xr:uid="{DB5C45D0-F87C-48F3-B96E-FD3479D89CF5}"/>
    <cellStyle name="Comma 10 3 9 6" xfId="20125" xr:uid="{CAEBF974-28CF-47A4-A449-25EBEA98D8CE}"/>
    <cellStyle name="Comma 10 3 9 7" xfId="22475" xr:uid="{A23D04A9-BB4E-41B2-96BC-69B1B6C3C64E}"/>
    <cellStyle name="Comma 10 3 9 8" xfId="27692" xr:uid="{E846BFA7-DB70-46F1-82D4-57782EE2F7C0}"/>
    <cellStyle name="Comma 10 4" xfId="124" xr:uid="{631969BE-ADAE-4AB5-A694-9EEF5B207AEB}"/>
    <cellStyle name="Comma 10 4 10" xfId="11107" xr:uid="{EDE2E8AF-F59E-451E-B860-6F1E06E575E5}"/>
    <cellStyle name="Comma 10 4 11" xfId="24356" xr:uid="{B5628FA1-14D6-4157-B1DA-8281F0B3CF15}"/>
    <cellStyle name="Comma 10 4 12" xfId="25322" xr:uid="{41C0D189-7458-40D7-AFF2-CC34293B54E3}"/>
    <cellStyle name="Comma 10 4 13" xfId="27837" xr:uid="{834BE72A-A6E9-4489-B7F1-24D6226104B8}"/>
    <cellStyle name="Comma 10 4 14" xfId="490" xr:uid="{46CB134D-3CCA-4601-8968-FEBA795F0FC2}"/>
    <cellStyle name="Comma 10 4 15" xfId="33030" xr:uid="{48A2275F-A3BF-4AC8-AD60-82A2620A7AE9}"/>
    <cellStyle name="Comma 10 4 16" xfId="33429" xr:uid="{93FBAD20-689A-4FA2-AFC6-AE80998467F2}"/>
    <cellStyle name="Comma 10 4 2" xfId="193" xr:uid="{399DCC93-EAED-41D4-AB96-6238834E09BF}"/>
    <cellStyle name="Comma 10 4 2 10" xfId="25496" xr:uid="{74596B41-B8FF-4828-A16A-9292CC41BF05}"/>
    <cellStyle name="Comma 10 4 2 11" xfId="28141" xr:uid="{B7F31D1D-711A-4FB9-9A14-40E1CCE7F3FD}"/>
    <cellStyle name="Comma 10 4 2 11 2" xfId="32702" xr:uid="{E7D1FAD0-4457-4575-A29D-C12F8C180CA5}"/>
    <cellStyle name="Comma 10 4 2 12" xfId="749" xr:uid="{3C16AB5C-E881-4B3B-8D4E-96DD1F4DECB2}"/>
    <cellStyle name="Comma 10 4 2 13" xfId="33098" xr:uid="{9E30254B-845F-40BE-953D-82032C9D5836}"/>
    <cellStyle name="Comma 10 4 2 14" xfId="33497" xr:uid="{6ABEDA3C-DCAC-482B-A0C1-E872016CFBAE}"/>
    <cellStyle name="Comma 10 4 2 2" xfId="1109" xr:uid="{0DC050EE-7912-4350-990E-95FE52AC573A}"/>
    <cellStyle name="Comma 10 4 2 2 10" xfId="33232" xr:uid="{7F63DE38-012E-4913-A2C8-92D60070C676}"/>
    <cellStyle name="Comma 10 4 2 2 2" xfId="2105" xr:uid="{707E83B6-ECAF-4D11-A2ED-F98810F2BA89}"/>
    <cellStyle name="Comma 10 4 2 2 2 2" xfId="21077" xr:uid="{2FF1770A-FC05-4E35-8EDC-7B53C62AE422}"/>
    <cellStyle name="Comma 10 4 2 2 2 2 2" xfId="12165" xr:uid="{36F48B84-4A64-411F-855C-0DABB85F11CC}"/>
    <cellStyle name="Comma 10 4 2 2 2 2 3" xfId="4144" xr:uid="{8B6A240C-A682-49DB-855A-312002CAB75E}"/>
    <cellStyle name="Comma 10 4 2 2 2 3" xfId="19373" xr:uid="{DF5C091F-B7ED-4E38-A920-F97ABA245131}"/>
    <cellStyle name="Comma 10 4 2 2 2 3 2" xfId="6704" xr:uid="{72F4960D-1B80-49C1-9F35-2122E2FE8F6F}"/>
    <cellStyle name="Comma 10 4 2 2 2 4" xfId="14592" xr:uid="{0ADA2C6D-F961-4E50-9753-C50B28F0D651}"/>
    <cellStyle name="Comma 10 4 2 2 2 5" xfId="9530" xr:uid="{7F22833C-5FEC-444D-94F1-327B657BAFC0}"/>
    <cellStyle name="Comma 10 4 2 2 2 6" xfId="23290" xr:uid="{C5670784-78F0-4347-B056-AB86AEFEFAF8}"/>
    <cellStyle name="Comma 10 4 2 2 2 7" xfId="26714" xr:uid="{424010E6-A352-4D44-B299-216EFF6D2D7E}"/>
    <cellStyle name="Comma 10 4 2 2 2 8" xfId="33360" xr:uid="{1F3B23A8-EE97-4B60-97CB-2B7D8BE42B29}"/>
    <cellStyle name="Comma 10 4 2 2 3" xfId="2760" xr:uid="{65447D7A-11B4-464A-8CF7-E13518DE152A}"/>
    <cellStyle name="Comma 10 4 2 2 3 2" xfId="20424" xr:uid="{3B0806F9-50B6-4959-A274-0D42E30C3B61}"/>
    <cellStyle name="Comma 10 4 2 2 3 2 2" xfId="11513" xr:uid="{C5E4D985-314B-484B-A183-3F814BCB0CAE}"/>
    <cellStyle name="Comma 10 4 2 2 3 2 3" xfId="3490" xr:uid="{C5B8E859-F66B-4D5F-88F6-1FFD69D0123B}"/>
    <cellStyle name="Comma 10 4 2 2 3 3" xfId="16982" xr:uid="{FB3EF8E3-186F-4B85-9977-B94771180EAF}"/>
    <cellStyle name="Comma 10 4 2 2 3 3 2" xfId="6050" xr:uid="{1C6C641F-CDDF-4EE5-B243-C446576CA1B0}"/>
    <cellStyle name="Comma 10 4 2 2 3 4" xfId="13938" xr:uid="{4E585024-A96F-4730-865A-B2E9BB8EA711}"/>
    <cellStyle name="Comma 10 4 2 2 3 5" xfId="8876" xr:uid="{ACAFBBC9-A125-4CB3-9DA4-6C3D6A80E64E}"/>
    <cellStyle name="Comma 10 4 2 2 3 6" xfId="22638" xr:uid="{2638DECE-0EDC-44FE-A8E4-013F5D6C1EB4}"/>
    <cellStyle name="Comma 10 4 2 2 3 7" xfId="27368" xr:uid="{B2962C65-53A6-40BE-B69D-6C0F14D9736C}"/>
    <cellStyle name="Comma 10 4 2 2 4" xfId="21980" xr:uid="{448F82F0-1D45-4F38-85C0-0FCB2E328192}"/>
    <cellStyle name="Comma 10 4 2 2 4 2" xfId="13047" xr:uid="{B4337E95-473D-4BA5-AFB4-344D2352A6BE}"/>
    <cellStyle name="Comma 10 4 2 2 4 3" xfId="5034" xr:uid="{49F0B422-1098-4BD0-979B-968704B4E36C}"/>
    <cellStyle name="Comma 10 4 2 2 5" xfId="17420" xr:uid="{182EFB26-EAA4-4F48-BC98-EEFD7E91825F}"/>
    <cellStyle name="Comma 10 4 2 2 5 2" xfId="7594" xr:uid="{ED414010-3FD1-4F98-B016-C54E8E71872D}"/>
    <cellStyle name="Comma 10 4 2 2 6" xfId="15482" xr:uid="{A5275DF2-0049-418B-B0C0-424D898A36AE}"/>
    <cellStyle name="Comma 10 4 2 2 7" xfId="10420" xr:uid="{7CC71F5B-D8D6-4D6C-B296-C909A7509495}"/>
    <cellStyle name="Comma 10 4 2 2 8" xfId="24869" xr:uid="{69933BF4-93DE-47C6-8420-C06C129C0095}"/>
    <cellStyle name="Comma 10 4 2 2 9" xfId="25824" xr:uid="{521E1492-8CE6-4020-870D-455AE2705868}"/>
    <cellStyle name="Comma 10 4 2 3" xfId="1776" xr:uid="{2552C79A-5207-4C4A-802B-20775D91C14F}"/>
    <cellStyle name="Comma 10 4 2 3 2" xfId="21404" xr:uid="{896381EA-8C75-4968-AA0C-66B110775F50}"/>
    <cellStyle name="Comma 10 4 2 3 2 2" xfId="12493" xr:uid="{ECED377A-7257-44D2-B8B5-B9F12DA08F36}"/>
    <cellStyle name="Comma 10 4 2 3 2 3" xfId="4472" xr:uid="{A95BEFF2-6100-4EA9-BFC0-C902B7B682A9}"/>
    <cellStyle name="Comma 10 4 2 3 3" xfId="19286" xr:uid="{3DC91272-9DE8-497D-B5F4-3827847A8413}"/>
    <cellStyle name="Comma 10 4 2 3 3 2" xfId="7032" xr:uid="{33455C96-4EB1-4D43-AD93-A9A07DC9EDE0}"/>
    <cellStyle name="Comma 10 4 2 3 4" xfId="14920" xr:uid="{1F109955-C371-44E0-B404-6BB93749A8BC}"/>
    <cellStyle name="Comma 10 4 2 3 5" xfId="9858" xr:uid="{2AD33C14-77FB-4118-BE36-45F38A8A770C}"/>
    <cellStyle name="Comma 10 4 2 3 6" xfId="23614" xr:uid="{4B2502FE-80E1-4B15-B69B-28BF2F7727EE}"/>
    <cellStyle name="Comma 10 4 2 3 7" xfId="26386" xr:uid="{3482D0ED-530F-45B8-BE4A-027C549AFB67}"/>
    <cellStyle name="Comma 10 4 2 4" xfId="2432" xr:uid="{79B6C27A-17A0-4177-B603-6570BFA32BB3}"/>
    <cellStyle name="Comma 10 4 2 4 2" xfId="20752" xr:uid="{92043973-B726-47F7-9FD7-156D4D6B4AB5}"/>
    <cellStyle name="Comma 10 4 2 4 2 2" xfId="11841" xr:uid="{E413A43A-D7C4-4331-B9E1-453FD3A84BD1}"/>
    <cellStyle name="Comma 10 4 2 4 2 3" xfId="3818" xr:uid="{7E353EF8-BAC1-4A5C-9836-37D5A8708FBC}"/>
    <cellStyle name="Comma 10 4 2 4 3" xfId="18248" xr:uid="{D5FF8AC0-EC01-4AEA-88A0-4600B18E14B2}"/>
    <cellStyle name="Comma 10 4 2 4 3 2" xfId="6378" xr:uid="{70683B57-542D-41E0-A8A3-C87F06076230}"/>
    <cellStyle name="Comma 10 4 2 4 4" xfId="14266" xr:uid="{0FB4AF5D-78F2-410B-A878-A4CD632B609D}"/>
    <cellStyle name="Comma 10 4 2 4 5" xfId="9204" xr:uid="{A72F4CC0-2C3E-46E6-843D-00326D94BDAE}"/>
    <cellStyle name="Comma 10 4 2 4 6" xfId="22965" xr:uid="{B3A6F839-1A92-4BB9-89D3-798DD7177DD7}"/>
    <cellStyle name="Comma 10 4 2 4 7" xfId="27040" xr:uid="{1438067B-24F3-4F01-93A7-20F86B30DBD4}"/>
    <cellStyle name="Comma 10 4 2 5" xfId="22308" xr:uid="{928E53CF-5421-4352-9CC1-E5FEF53B7467}"/>
    <cellStyle name="Comma 10 4 2 5 2" xfId="13351" xr:uid="{EF112E41-3FC5-4D90-B4D4-607D66B824D7}"/>
    <cellStyle name="Comma 10 4 2 5 3" xfId="5362" xr:uid="{6E7AACAF-0082-4B3F-919C-4FD0EDE9D906}"/>
    <cellStyle name="Comma 10 4 2 6" xfId="18380" xr:uid="{5C6662D2-5FA7-4765-8087-E2CC8F912AAC}"/>
    <cellStyle name="Comma 10 4 2 6 2" xfId="7922" xr:uid="{10FD76BD-BAB1-44A9-9845-5AEEDC1573F0}"/>
    <cellStyle name="Comma 10 4 2 7" xfId="15811" xr:uid="{E2E70ABB-B1FD-4D50-9E73-223026BABB4B}"/>
    <cellStyle name="Comma 10 4 2 8" xfId="10748" xr:uid="{CF3439D7-53F8-4F44-A914-229CCF8A2E90}"/>
    <cellStyle name="Comma 10 4 2 9" xfId="24539" xr:uid="{C9470857-E7AB-44FD-821A-C5176C79F15D}"/>
    <cellStyle name="Comma 10 4 3" xfId="160" xr:uid="{346E8D38-974D-4C45-9E25-16068889C18B}"/>
    <cellStyle name="Comma 10 4 3 10" xfId="28137" xr:uid="{C399BC84-A984-4B13-B96A-4D330868F5D7}"/>
    <cellStyle name="Comma 10 4 3 10 2" xfId="32698" xr:uid="{2FBB6BCF-5DFF-4DF2-94FF-187856220A22}"/>
    <cellStyle name="Comma 10 4 3 11" xfId="923" xr:uid="{EB8A5E27-37B8-42C5-A4D5-C60AD10F2B36}"/>
    <cellStyle name="Comma 10 4 3 12" xfId="33064" xr:uid="{D5CC3239-1195-4575-A7FD-057DE728DBE3}"/>
    <cellStyle name="Comma 10 4 3 13" xfId="33464" xr:uid="{F96D3D65-BA47-4044-B113-BFB3EDF3D5C5}"/>
    <cellStyle name="Comma 10 4 3 2" xfId="1931" xr:uid="{40602B2A-008D-4416-9A7E-5A7A81B11F06}"/>
    <cellStyle name="Comma 10 4 3 2 2" xfId="21251" xr:uid="{7CB43612-3081-47DF-8B3A-B2D55B5995A8}"/>
    <cellStyle name="Comma 10 4 3 2 2 2" xfId="12339" xr:uid="{461A26C8-BB9D-42AB-9AFE-4D9FC83DA608}"/>
    <cellStyle name="Comma 10 4 3 2 2 3" xfId="4318" xr:uid="{A1134D01-70FE-4B0D-8F1D-8D3E4C18CFF7}"/>
    <cellStyle name="Comma 10 4 3 2 2 4" xfId="33326" xr:uid="{C4A1F59A-C4EE-4F13-9863-60E6093AF56B}"/>
    <cellStyle name="Comma 10 4 3 2 3" xfId="18030" xr:uid="{04F5C9E7-4380-4860-9CD2-A23CE12F7CB4}"/>
    <cellStyle name="Comma 10 4 3 2 3 2" xfId="6878" xr:uid="{3BE5D8D0-8246-4ADB-B619-B4939CD6F604}"/>
    <cellStyle name="Comma 10 4 3 2 4" xfId="14766" xr:uid="{DA9AF1C9-0A14-4DF5-957F-7DE1A7114E33}"/>
    <cellStyle name="Comma 10 4 3 2 5" xfId="9704" xr:uid="{5C7EE11C-5961-4762-A0C7-7D33321E186E}"/>
    <cellStyle name="Comma 10 4 3 2 6" xfId="23463" xr:uid="{41E253AD-38CB-48C3-A9DC-9A17E1499ABE}"/>
    <cellStyle name="Comma 10 4 3 2 7" xfId="26540" xr:uid="{FC30388A-8002-48DA-9C83-42BAC78EA75A}"/>
    <cellStyle name="Comma 10 4 3 2 8" xfId="33198" xr:uid="{1FF7613C-C872-420D-B198-835229F2660B}"/>
    <cellStyle name="Comma 10 4 3 3" xfId="2586" xr:uid="{EBE0890A-798C-4B82-84DF-99B788FDE55D}"/>
    <cellStyle name="Comma 10 4 3 3 2" xfId="20598" xr:uid="{EA8AC724-AF79-42D0-8138-C63DADD33BB8}"/>
    <cellStyle name="Comma 10 4 3 3 2 2" xfId="11687" xr:uid="{7FF3DA97-4F10-4AA5-9413-94339907ADCB}"/>
    <cellStyle name="Comma 10 4 3 3 2 3" xfId="3664" xr:uid="{2CC2E2F2-56AA-4982-A384-051470ECAA1C}"/>
    <cellStyle name="Comma 10 4 3 3 3" xfId="17149" xr:uid="{52B556A6-BBC8-46BD-928E-C1F5DDA7C4B0}"/>
    <cellStyle name="Comma 10 4 3 3 3 2" xfId="6224" xr:uid="{CA2D8F49-D748-44AE-993A-FECB9C8A0331}"/>
    <cellStyle name="Comma 10 4 3 3 4" xfId="14112" xr:uid="{F5525BD0-C84D-4112-8060-FC5090416865}"/>
    <cellStyle name="Comma 10 4 3 3 5" xfId="9050" xr:uid="{7453D5B4-AF26-4968-A52C-90023DD2B119}"/>
    <cellStyle name="Comma 10 4 3 3 6" xfId="22812" xr:uid="{BAD1C65C-3F3F-414D-AEFE-452831CFFCAB}"/>
    <cellStyle name="Comma 10 4 3 3 7" xfId="27194" xr:uid="{6E9FB071-8482-42C9-BDA3-70310475802D}"/>
    <cellStyle name="Comma 10 4 3 4" xfId="22154" xr:uid="{06B31502-07C2-4AF4-9A5F-0EB132FB0A27}"/>
    <cellStyle name="Comma 10 4 3 4 2" xfId="13214" xr:uid="{9BCC2125-0E19-4F6A-BD92-7262452628D5}"/>
    <cellStyle name="Comma 10 4 3 4 3" xfId="5208" xr:uid="{0F89A187-02B3-4A27-AAAE-B422B4685E27}"/>
    <cellStyle name="Comma 10 4 3 5" xfId="18771" xr:uid="{457E4D1B-6953-41BB-BFEE-1D0F0EA4AA9D}"/>
    <cellStyle name="Comma 10 4 3 5 2" xfId="7768" xr:uid="{E59B2C54-DC87-4C16-983A-6B28FCE8C2D1}"/>
    <cellStyle name="Comma 10 4 3 6" xfId="15656" xr:uid="{F5715955-2DE5-424E-9B8E-DACC64E7F009}"/>
    <cellStyle name="Comma 10 4 3 7" xfId="10594" xr:uid="{8056803B-4BA7-4FD9-8794-21B1EBF8A0AE}"/>
    <cellStyle name="Comma 10 4 3 8" xfId="24695" xr:uid="{0AD54E84-5492-46FB-BEAC-4AE492C46888}"/>
    <cellStyle name="Comma 10 4 3 9" xfId="25650" xr:uid="{A5F8C75B-408A-428C-AA2C-394C2DDA10C0}"/>
    <cellStyle name="Comma 10 4 4" xfId="1601" xr:uid="{BF883338-01E8-4398-8EEB-6D78FF3B09E2}"/>
    <cellStyle name="Comma 10 4 4 2" xfId="21578" xr:uid="{0C69A3FF-4859-4024-ADA5-CA21BDD1A3A3}"/>
    <cellStyle name="Comma 10 4 4 2 2" xfId="12666" xr:uid="{EA87768F-675E-4899-8B48-8B3772AF971D}"/>
    <cellStyle name="Comma 10 4 4 2 3" xfId="4646" xr:uid="{A1811CA5-CD99-4FE3-B5E0-23240445E3E0}"/>
    <cellStyle name="Comma 10 4 4 2 4" xfId="33292" xr:uid="{11669FC6-4B44-47E9-A1A7-DC23B2937FCB}"/>
    <cellStyle name="Comma 10 4 4 3" xfId="18153" xr:uid="{B29E3DD3-7D8D-485E-A401-1F6B1FC910D9}"/>
    <cellStyle name="Comma 10 4 4 3 2" xfId="7206" xr:uid="{4F9047FA-C01E-413C-91B7-327FE32FDEED}"/>
    <cellStyle name="Comma 10 4 4 4" xfId="15094" xr:uid="{4C15E3E4-C8ED-4B01-8BFD-9EF8DC47BE3B}"/>
    <cellStyle name="Comma 10 4 4 5" xfId="10032" xr:uid="{5260FD73-4C6E-4FA0-A673-FE0B5B4E75C1}"/>
    <cellStyle name="Comma 10 4 4 6" xfId="23788" xr:uid="{4ED32BC2-302E-4FC7-B395-31F28AEAF51B}"/>
    <cellStyle name="Comma 10 4 4 7" xfId="26212" xr:uid="{6CA22D72-9445-4D69-8089-DBA121CC1A84}"/>
    <cellStyle name="Comma 10 4 4 8" xfId="33164" xr:uid="{33B632C7-A557-45E1-90A7-D9666701A91A}"/>
    <cellStyle name="Comma 10 4 5" xfId="2258" xr:uid="{FFF21E8B-B818-48F9-B9FF-79428E6F40DC}"/>
    <cellStyle name="Comma 10 4 5 2" xfId="20926" xr:uid="{BE90F186-DC68-48E3-86F7-F04AF71A05F6}"/>
    <cellStyle name="Comma 10 4 5 2 2" xfId="12014" xr:uid="{C38869BC-9DED-4B0A-91BD-2034DBED8FF1}"/>
    <cellStyle name="Comma 10 4 5 2 3" xfId="3992" xr:uid="{C0B315EA-B16E-486A-8EB7-E83D62208054}"/>
    <cellStyle name="Comma 10 4 5 3" xfId="17444" xr:uid="{1EB5C363-AA65-4EC2-B1F2-674787797C04}"/>
    <cellStyle name="Comma 10 4 5 3 2" xfId="6552" xr:uid="{594C60CF-C9A8-48EF-B9BA-1E9A7A2758F2}"/>
    <cellStyle name="Comma 10 4 5 4" xfId="14440" xr:uid="{F57FE0D9-44CB-4072-8AC4-CEFA9C2A4DB4}"/>
    <cellStyle name="Comma 10 4 5 5" xfId="9378" xr:uid="{0BCB2922-6E4B-47CE-962C-A38CD80169EC}"/>
    <cellStyle name="Comma 10 4 5 6" xfId="23139" xr:uid="{012C61F7-1015-4405-ADEB-FC9E8CB7A3B9}"/>
    <cellStyle name="Comma 10 4 5 7" xfId="26866" xr:uid="{D587D394-2989-4F88-A5BC-F99C15B61A1D}"/>
    <cellStyle name="Comma 10 4 6" xfId="22484" xr:uid="{78B22173-5114-4BED-8C94-77FAD3DA3EB8}"/>
    <cellStyle name="Comma 10 4 6 2" xfId="16453" xr:uid="{7369D5E2-F7B4-4278-B3E8-F9D6C6B8D02A}"/>
    <cellStyle name="Comma 10 4 6 2 2" xfId="5536" xr:uid="{E70DE41C-61ED-440F-93CA-17154EE834A6}"/>
    <cellStyle name="Comma 10 4 6 3" xfId="13455" xr:uid="{C7815C98-FD48-4962-8834-98E522AE44CD}"/>
    <cellStyle name="Comma 10 4 6 4" xfId="10922" xr:uid="{6A7BA532-32DE-4615-AA14-C2B12ADF658A}"/>
    <cellStyle name="Comma 10 4 7" xfId="19127" xr:uid="{01F24CEF-8D0B-40EF-BFBA-5995A900F7FC}"/>
    <cellStyle name="Comma 10 4 7 2" xfId="8061" xr:uid="{923BE210-54CD-4063-A01B-53BBA40BEEF6}"/>
    <cellStyle name="Comma 10 4 8" xfId="19269" xr:uid="{D6839E10-38DF-4D9D-A4C6-C0C50B35FFF0}"/>
    <cellStyle name="Comma 10 4 9" xfId="15985" xr:uid="{2DE695D9-361A-47F5-BC2A-2B09F504887C}"/>
    <cellStyle name="Comma 10 5" xfId="746" xr:uid="{75F52C5A-F822-432D-970E-AF9A6A201582}"/>
    <cellStyle name="Comma 10 5 10" xfId="25493" xr:uid="{09A4302E-EE7A-4FB0-8CCC-60BE1DC0C208}"/>
    <cellStyle name="Comma 10 5 10 2" xfId="32222" xr:uid="{C91EBAE6-FD4C-4C49-940E-99BDA0A3606D}"/>
    <cellStyle name="Comma 10 5 11" xfId="27971" xr:uid="{90287CAF-5621-4879-B0FE-9827C83F5A45}"/>
    <cellStyle name="Comma 10 5 12" xfId="28285" xr:uid="{A1D2C8E6-C4E8-4C62-AF9C-B5F0F1EDAD10}"/>
    <cellStyle name="Comma 10 5 2" xfId="1106" xr:uid="{0A68C16A-A88D-48EC-A65C-09CFC51256A7}"/>
    <cellStyle name="Comma 10 5 2 10" xfId="28340" xr:uid="{E07C28A4-E172-4A2F-8EEB-8E3AB988B182}"/>
    <cellStyle name="Comma 10 5 2 2" xfId="2102" xr:uid="{B5C93B1A-9C7C-4E5B-A5B4-980825E24EED}"/>
    <cellStyle name="Comma 10 5 2 2 2" xfId="21080" xr:uid="{6E0018EA-D00C-44B8-BA35-2600FA5F19B8}"/>
    <cellStyle name="Comma 10 5 2 2 2 2" xfId="12168" xr:uid="{8E131C37-86AE-495C-BFDC-6C9FB6F5DAD9}"/>
    <cellStyle name="Comma 10 5 2 2 2 2 2" xfId="30120" xr:uid="{9839C07D-85AA-46AC-B368-8FC2B841CCFB}"/>
    <cellStyle name="Comma 10 5 2 2 2 3" xfId="4147" xr:uid="{CA9C3CAF-EA9D-4392-94DB-D64C90B64DEA}"/>
    <cellStyle name="Comma 10 5 2 2 2 3 2" xfId="28826" xr:uid="{2A7DFEF5-C5F3-40CC-851A-DCBF115BCDF6}"/>
    <cellStyle name="Comma 10 5 2 2 2 4" xfId="31525" xr:uid="{7B9E2E14-BBAA-4996-AB52-965BA7B7CB58}"/>
    <cellStyle name="Comma 10 5 2 2 3" xfId="18701" xr:uid="{8D86EA62-4946-4A9B-84DA-4C6448C8165A}"/>
    <cellStyle name="Comma 10 5 2 2 3 2" xfId="6707" xr:uid="{06BC0AC0-10C0-41B3-A688-95A783940618}"/>
    <cellStyle name="Comma 10 5 2 2 3 2 2" xfId="29247" xr:uid="{F9A04219-63B0-4A88-88AB-6A312535C6C2}"/>
    <cellStyle name="Comma 10 5 2 2 3 3" xfId="31170" xr:uid="{1827F36C-F62C-4977-8C2E-F370CAF9A418}"/>
    <cellStyle name="Comma 10 5 2 2 4" xfId="14595" xr:uid="{C246B675-0135-444C-BC2A-46DEB8243686}"/>
    <cellStyle name="Comma 10 5 2 2 4 2" xfId="30523" xr:uid="{C547D47D-55EA-4197-9779-EE6FEC5A6611}"/>
    <cellStyle name="Comma 10 5 2 2 5" xfId="9533" xr:uid="{0F2B8A3A-10AD-4DD4-94F4-D3A86C44DD24}"/>
    <cellStyle name="Comma 10 5 2 2 5 2" xfId="29688" xr:uid="{06D0C8C8-6C2A-4EA2-A6B7-20ED33311A8A}"/>
    <cellStyle name="Comma 10 5 2 2 6" xfId="23293" xr:uid="{EA8DA1D3-61BC-4D7E-BCDA-EE77733F42BF}"/>
    <cellStyle name="Comma 10 5 2 2 6 2" xfId="31869" xr:uid="{D36E8198-E75B-47A1-9547-4B304275789E}"/>
    <cellStyle name="Comma 10 5 2 2 7" xfId="26711" xr:uid="{69276F9B-0A27-46D5-973C-3F34EEF9FBB3}"/>
    <cellStyle name="Comma 10 5 2 2 7 2" xfId="32405" xr:uid="{F6ED35E5-52C2-4D30-8D3B-34B993E1FB17}"/>
    <cellStyle name="Comma 10 5 2 2 8" xfId="28473" xr:uid="{5A1CB9F0-F67F-45A2-8E2E-E51AB38F3A1D}"/>
    <cellStyle name="Comma 10 5 2 3" xfId="2757" xr:uid="{BAC19653-9CAB-48D7-AF45-5D75D242E67F}"/>
    <cellStyle name="Comma 10 5 2 3 2" xfId="20427" xr:uid="{BE79E734-96D7-401E-80A2-E41BE8EB3040}"/>
    <cellStyle name="Comma 10 5 2 3 2 2" xfId="11516" xr:uid="{AA1B2179-2788-44A2-BBA1-00E2E39B0CBA}"/>
    <cellStyle name="Comma 10 5 2 3 2 2 2" xfId="30014" xr:uid="{B354CEE9-6D08-4B9A-8894-9662EF571A50}"/>
    <cellStyle name="Comma 10 5 2 3 2 3" xfId="3493" xr:uid="{F06FD56A-480D-4F00-B74C-B25586069C0D}"/>
    <cellStyle name="Comma 10 5 2 3 2 3 2" xfId="28720" xr:uid="{93E57F89-F384-4E5E-97DA-FAFD7335B6AC}"/>
    <cellStyle name="Comma 10 5 2 3 2 4" xfId="31419" xr:uid="{8ABCB99E-9167-43EF-8E00-7577CBD61E9D}"/>
    <cellStyle name="Comma 10 5 2 3 3" xfId="16985" xr:uid="{BFF574AF-6793-4AE9-9A44-CB11AABE96A4}"/>
    <cellStyle name="Comma 10 5 2 3 3 2" xfId="6053" xr:uid="{34FEFB66-995E-40E0-99B5-0EE2AEEADEDA}"/>
    <cellStyle name="Comma 10 5 2 3 3 2 2" xfId="29141" xr:uid="{C328335E-A3AF-4BB3-AEDF-5E1015A1E4AB}"/>
    <cellStyle name="Comma 10 5 2 3 3 3" xfId="30905" xr:uid="{94603C46-C3AF-4C86-9EE3-0FA0D81F0789}"/>
    <cellStyle name="Comma 10 5 2 3 4" xfId="13941" xr:uid="{274AE424-F14D-441F-B3AC-BBF691D47604}"/>
    <cellStyle name="Comma 10 5 2 3 4 2" xfId="30417" xr:uid="{863AA841-64FF-41ED-84C3-914AC9E4005E}"/>
    <cellStyle name="Comma 10 5 2 3 5" xfId="8879" xr:uid="{B1737BA8-038F-406F-BF79-B361AB9F4194}"/>
    <cellStyle name="Comma 10 5 2 3 5 2" xfId="29582" xr:uid="{D49C6602-4948-4AE6-B94F-0646CDF772AB}"/>
    <cellStyle name="Comma 10 5 2 3 6" xfId="22641" xr:uid="{26B4EFC9-2443-4A81-9D0D-E0860F74677B}"/>
    <cellStyle name="Comma 10 5 2 3 6 2" xfId="31763" xr:uid="{EE068914-38CC-4DD9-9C83-886CF23BEDC6}"/>
    <cellStyle name="Comma 10 5 2 3 7" xfId="27365" xr:uid="{787B80D9-88EC-408D-B7EC-006D2480A8ED}"/>
    <cellStyle name="Comma 10 5 2 3 7 2" xfId="32511" xr:uid="{CCEC1497-C251-4371-B39B-F42E2294B7BA}"/>
    <cellStyle name="Comma 10 5 2 3 8" xfId="28579" xr:uid="{19D53C99-6D6E-48CF-8A47-A141BC04C857}"/>
    <cellStyle name="Comma 10 5 2 4" xfId="21983" xr:uid="{3C831E96-365A-4C72-9037-825B9E5FCDF8}"/>
    <cellStyle name="Comma 10 5 2 4 2" xfId="13050" xr:uid="{50EC2C52-8CAE-4E74-BC8E-D0EA1345E78F}"/>
    <cellStyle name="Comma 10 5 2 4 2 2" xfId="30249" xr:uid="{96D37ABE-730A-4F95-B52F-4942C0A8BD04}"/>
    <cellStyle name="Comma 10 5 2 4 3" xfId="5037" xr:uid="{AD0D6EC7-97D0-467A-83B7-260D76AD3317}"/>
    <cellStyle name="Comma 10 5 2 4 3 2" xfId="28955" xr:uid="{F7B1DAB3-3AB0-4732-A991-1FB38B876DBC}"/>
    <cellStyle name="Comma 10 5 2 4 4" xfId="31656" xr:uid="{99487C9D-DA13-44AC-B24E-1DAA684E81F3}"/>
    <cellStyle name="Comma 10 5 2 5" xfId="17801" xr:uid="{2C176C0C-F5CD-49F7-BBAC-62C48E989DD4}"/>
    <cellStyle name="Comma 10 5 2 5 2" xfId="7597" xr:uid="{943A4ABC-47A0-4E5F-9AA3-5030BFACB4FA}"/>
    <cellStyle name="Comma 10 5 2 5 2 2" xfId="29376" xr:uid="{EE184FFA-33D1-4E18-8732-077E46F5699D}"/>
    <cellStyle name="Comma 10 5 2 5 3" xfId="31056" xr:uid="{4B6113E1-8444-438C-A0F6-D4402699AFD6}"/>
    <cellStyle name="Comma 10 5 2 6" xfId="15485" xr:uid="{6C61211E-E7FA-4EC7-823B-4D4D8A604C22}"/>
    <cellStyle name="Comma 10 5 2 6 2" xfId="30652" xr:uid="{BE0F72EA-4B06-47E5-8192-462BA3DE194D}"/>
    <cellStyle name="Comma 10 5 2 7" xfId="10423" xr:uid="{EBF684CE-9D94-4398-A38D-AA2BBE5ACF21}"/>
    <cellStyle name="Comma 10 5 2 7 2" xfId="29817" xr:uid="{0485D8DE-0B13-4158-8C8B-E848260B5122}"/>
    <cellStyle name="Comma 10 5 2 8" xfId="24866" xr:uid="{45628F06-3B9C-41CB-9819-CDE18223D67B}"/>
    <cellStyle name="Comma 10 5 2 8 2" xfId="32104" xr:uid="{5F580C94-548A-465C-BB13-EAB2FA49B0CF}"/>
    <cellStyle name="Comma 10 5 2 9" xfId="25821" xr:uid="{1387B317-74F6-41FF-BFBD-C86F4FD43F45}"/>
    <cellStyle name="Comma 10 5 2 9 2" xfId="32276" xr:uid="{E8F540D3-C8C5-4428-9258-24E1107571BB}"/>
    <cellStyle name="Comma 10 5 3" xfId="1773" xr:uid="{98E9F21F-CF5C-4989-92DD-79B9A4B4DE1D}"/>
    <cellStyle name="Comma 10 5 3 2" xfId="21407" xr:uid="{0CAF001A-43E6-4217-B7A3-D8BDE00EEB81}"/>
    <cellStyle name="Comma 10 5 3 2 2" xfId="12496" xr:uid="{690C4432-C04C-47E5-BD24-5379B552C5E9}"/>
    <cellStyle name="Comma 10 5 3 2 2 2" xfId="30174" xr:uid="{1E4AEAA1-9F61-4973-B5D0-CC8BF312165A}"/>
    <cellStyle name="Comma 10 5 3 2 3" xfId="4475" xr:uid="{81DABFD6-6702-4F56-99CE-5A92D6F0E7F4}"/>
    <cellStyle name="Comma 10 5 3 2 3 2" xfId="28880" xr:uid="{DE5BFF59-6484-4234-A614-23650DB59F03}"/>
    <cellStyle name="Comma 10 5 3 2 4" xfId="31579" xr:uid="{0855B337-DBD9-42A2-ABCB-DD97B122E9B5}"/>
    <cellStyle name="Comma 10 5 3 3" xfId="17659" xr:uid="{CD7041CC-2158-484C-8CE4-56994A8D36A5}"/>
    <cellStyle name="Comma 10 5 3 3 2" xfId="7035" xr:uid="{5CC7E166-DC8F-48D2-8965-C6B540481C03}"/>
    <cellStyle name="Comma 10 5 3 3 2 2" xfId="29301" xr:uid="{93EF8462-CA07-4FD2-B470-53CFCB674CBF}"/>
    <cellStyle name="Comma 10 5 3 3 3" xfId="31033" xr:uid="{1713831D-AC00-4080-8B23-464B68B76D3D}"/>
    <cellStyle name="Comma 10 5 3 4" xfId="14923" xr:uid="{A3DFD43D-12FB-4788-8353-779B819CB3B4}"/>
    <cellStyle name="Comma 10 5 3 4 2" xfId="30577" xr:uid="{B4612B47-B3D5-4C16-8E18-71A39A4834CB}"/>
    <cellStyle name="Comma 10 5 3 5" xfId="9861" xr:uid="{7EF2A3D1-AFA4-4EAD-B6BF-5AA243A4F8F3}"/>
    <cellStyle name="Comma 10 5 3 5 2" xfId="29742" xr:uid="{8FA10765-4379-4240-98EE-03F014A10547}"/>
    <cellStyle name="Comma 10 5 3 6" xfId="23617" xr:uid="{17C00264-2303-4AE7-ACC4-DF1BDF1F5B9E}"/>
    <cellStyle name="Comma 10 5 3 6 2" xfId="31923" xr:uid="{9134BF0C-8873-4100-87A8-B7F2020D438E}"/>
    <cellStyle name="Comma 10 5 3 7" xfId="26383" xr:uid="{9FE11367-FB71-46F8-8FCF-79BEFD4FDA31}"/>
    <cellStyle name="Comma 10 5 3 7 2" xfId="32351" xr:uid="{265E4A9A-BD30-417D-82F3-C4668F61F57B}"/>
    <cellStyle name="Comma 10 5 3 8" xfId="28419" xr:uid="{50921AC6-4121-43CD-A544-B08E83DB114E}"/>
    <cellStyle name="Comma 10 5 4" xfId="2429" xr:uid="{A1A579D4-6FE6-4F4C-AF85-1CDDC7CF6360}"/>
    <cellStyle name="Comma 10 5 4 2" xfId="20755" xr:uid="{DB384D65-F238-41CD-942F-3EE3C8C0F664}"/>
    <cellStyle name="Comma 10 5 4 2 2" xfId="11844" xr:uid="{0F79E0FA-6155-4EC1-BDA0-AE7535F33F26}"/>
    <cellStyle name="Comma 10 5 4 2 2 2" xfId="30068" xr:uid="{D26FD37B-38A4-4ABF-BBAE-606F37638F27}"/>
    <cellStyle name="Comma 10 5 4 2 3" xfId="3821" xr:uid="{3E296835-24BD-4944-B6B5-EB88928EA0E5}"/>
    <cellStyle name="Comma 10 5 4 2 3 2" xfId="28774" xr:uid="{F5A679AA-0423-4EA9-A677-5C79839E2F03}"/>
    <cellStyle name="Comma 10 5 4 2 4" xfId="31473" xr:uid="{D93CDB85-35FA-400B-B218-7F3B733A572E}"/>
    <cellStyle name="Comma 10 5 4 3" xfId="19237" xr:uid="{826B0C4E-57C4-4B9F-BD24-6FE04DBE8D3D}"/>
    <cellStyle name="Comma 10 5 4 3 2" xfId="6381" xr:uid="{D0E6629E-F310-4384-BB04-4B5DA92A8408}"/>
    <cellStyle name="Comma 10 5 4 3 2 2" xfId="29195" xr:uid="{4079EA21-18A8-49BB-BE62-9E9697A8AB7E}"/>
    <cellStyle name="Comma 10 5 4 3 3" xfId="31237" xr:uid="{B4CA2465-534D-4BD0-B62D-5A42DE951459}"/>
    <cellStyle name="Comma 10 5 4 4" xfId="14269" xr:uid="{73E47CF1-DBED-4E2F-91B6-F49A6A76998B}"/>
    <cellStyle name="Comma 10 5 4 4 2" xfId="30471" xr:uid="{9CB03269-7A63-4E08-BE95-270DDC5A787F}"/>
    <cellStyle name="Comma 10 5 4 5" xfId="9207" xr:uid="{CD2DF973-0C01-457E-A34D-E3CD2A1BE60F}"/>
    <cellStyle name="Comma 10 5 4 5 2" xfId="29636" xr:uid="{94A72DBD-954D-438F-906E-4C6D7D92CA46}"/>
    <cellStyle name="Comma 10 5 4 6" xfId="22968" xr:uid="{171960D7-CFCE-4BB4-916E-EFD4D7BEFA07}"/>
    <cellStyle name="Comma 10 5 4 6 2" xfId="31817" xr:uid="{98A4A683-28A7-4ED7-BA84-67E76194ABA1}"/>
    <cellStyle name="Comma 10 5 4 7" xfId="27037" xr:uid="{5D1E0B52-95C6-4E80-9384-C0EA71ED3E9F}"/>
    <cellStyle name="Comma 10 5 4 7 2" xfId="32457" xr:uid="{1386C037-E627-4451-A330-2BF85504DF62}"/>
    <cellStyle name="Comma 10 5 4 8" xfId="28525" xr:uid="{0D27E0BB-2E12-47B0-80FA-5CDD23C1CCBB}"/>
    <cellStyle name="Comma 10 5 5" xfId="22311" xr:uid="{501BD5E2-5DCF-46E4-A611-68FFB46D9273}"/>
    <cellStyle name="Comma 10 5 5 2" xfId="13354" xr:uid="{5B331A06-43F9-47DC-A520-8762214E51A3}"/>
    <cellStyle name="Comma 10 5 5 2 2" xfId="30300" xr:uid="{F8037E40-6D7D-4DEB-BE1F-C0F7C2C1F740}"/>
    <cellStyle name="Comma 10 5 5 3" xfId="5365" xr:uid="{AB8B0D9F-4857-4241-B887-F42F5084CDA2}"/>
    <cellStyle name="Comma 10 5 5 3 2" xfId="29009" xr:uid="{2514D255-6905-42C8-A53B-2F1EEB9A9EB3}"/>
    <cellStyle name="Comma 10 5 5 4" xfId="31710" xr:uid="{452D3D81-F5AA-487F-B40C-C0D75140F6C2}"/>
    <cellStyle name="Comma 10 5 6" xfId="18845" xr:uid="{B2745692-0D68-4CE9-A0AB-62CC096AD05C}"/>
    <cellStyle name="Comma 10 5 6 2" xfId="7925" xr:uid="{7C24EB5C-3313-4F68-9027-0F748E69A4B7}"/>
    <cellStyle name="Comma 10 5 6 2 2" xfId="29430" xr:uid="{2E0FA4DD-8172-466E-A605-C3DA3C28B750}"/>
    <cellStyle name="Comma 10 5 6 3" xfId="31187" xr:uid="{758EC9DE-DB86-40FD-A7DD-11962F982557}"/>
    <cellStyle name="Comma 10 5 7" xfId="15814" xr:uid="{70AB95A4-B015-436C-8E7F-D74F4DCB0E80}"/>
    <cellStyle name="Comma 10 5 7 2" xfId="30706" xr:uid="{4CB1AD03-67A6-411D-804C-D052D7267F34}"/>
    <cellStyle name="Comma 10 5 8" xfId="10751" xr:uid="{B4233D83-57E8-40E0-A20E-7A9724D3FA69}"/>
    <cellStyle name="Comma 10 5 8 2" xfId="29871" xr:uid="{18C1CF88-5619-49BE-8E2C-59DD3CC8D480}"/>
    <cellStyle name="Comma 10 5 9" xfId="24536" xr:uid="{35A46AAB-3A57-4232-A2B4-6F47C3990CAD}"/>
    <cellStyle name="Comma 10 5 9 2" xfId="32050" xr:uid="{01493903-FC28-40A3-9CE6-20EC81DE4D73}"/>
    <cellStyle name="Comma 10 6" xfId="920" xr:uid="{38187A3D-3A1A-488A-A759-F5CFFB6F867A}"/>
    <cellStyle name="Comma 10 6 10" xfId="28096" xr:uid="{24FE5AF6-EB22-4CF6-8831-F9F0FBC00AB9}"/>
    <cellStyle name="Comma 10 6 10 2" xfId="32674" xr:uid="{58FC9ABB-D388-4B93-A9B7-99A4DE51FD5B}"/>
    <cellStyle name="Comma 10 6 11" xfId="28310" xr:uid="{A8363352-2DEB-46EB-A16A-D06B6C24F583}"/>
    <cellStyle name="Comma 10 6 2" xfId="1928" xr:uid="{E0D41534-0480-4AA4-99A3-21972E8B695C}"/>
    <cellStyle name="Comma 10 6 2 2" xfId="21254" xr:uid="{7E165326-5ADE-4AE3-A27F-57DBA2EFADE6}"/>
    <cellStyle name="Comma 10 6 2 2 2" xfId="12342" xr:uid="{8C1966A4-DC9E-4C74-9383-7E4A77E03224}"/>
    <cellStyle name="Comma 10 6 2 2 2 2" xfId="30150" xr:uid="{68B4E908-D408-4243-A63E-D459819C83A8}"/>
    <cellStyle name="Comma 10 6 2 2 3" xfId="4321" xr:uid="{5AD9D6ED-299A-4B1D-9DB5-9C0CF26459CC}"/>
    <cellStyle name="Comma 10 6 2 2 3 2" xfId="28856" xr:uid="{4E528675-56FD-4AEE-AD63-DB7ABF00F777}"/>
    <cellStyle name="Comma 10 6 2 2 4" xfId="31555" xr:uid="{E617555B-3838-48E0-8E9B-4E958F4B5913}"/>
    <cellStyle name="Comma 10 6 2 3" xfId="18570" xr:uid="{82784AA7-7593-4304-B49B-F38E7358D972}"/>
    <cellStyle name="Comma 10 6 2 3 2" xfId="6881" xr:uid="{A55C3FE1-E221-41AD-A052-FB4E7418869B}"/>
    <cellStyle name="Comma 10 6 2 3 2 2" xfId="29277" xr:uid="{15F782B8-E549-4B7A-A044-1DFF6B4A4F08}"/>
    <cellStyle name="Comma 10 6 2 3 3" xfId="31146" xr:uid="{C19E92E3-E9C7-45CD-B644-20FD9DF5F4ED}"/>
    <cellStyle name="Comma 10 6 2 4" xfId="14769" xr:uid="{24902B2F-15F7-4221-BEE5-A04DFEBC0575}"/>
    <cellStyle name="Comma 10 6 2 4 2" xfId="30553" xr:uid="{8005B09E-D6CB-44C5-8787-6027133DA257}"/>
    <cellStyle name="Comma 10 6 2 5" xfId="9707" xr:uid="{60825A80-533D-4C8C-8581-D71D8F4D1934}"/>
    <cellStyle name="Comma 10 6 2 5 2" xfId="29718" xr:uid="{EE21525D-BD28-4634-8114-D4D7469F2263}"/>
    <cellStyle name="Comma 10 6 2 6" xfId="23466" xr:uid="{09E4077F-AFD9-4965-A403-4800D97607D6}"/>
    <cellStyle name="Comma 10 6 2 6 2" xfId="31899" xr:uid="{B479B9D9-BE48-49C8-8776-1E497802817F}"/>
    <cellStyle name="Comma 10 6 2 7" xfId="26537" xr:uid="{8A43B5EE-FFE3-4F6B-8065-A1085335E551}"/>
    <cellStyle name="Comma 10 6 2 7 2" xfId="32375" xr:uid="{CDEA1E36-FFA1-48F6-9A07-E3994903359F}"/>
    <cellStyle name="Comma 10 6 2 8" xfId="28443" xr:uid="{112A6BBD-AFD9-4493-B763-DBF8270985DA}"/>
    <cellStyle name="Comma 10 6 3" xfId="2583" xr:uid="{D4268C93-2EF6-4490-A535-5A0DF8E000D4}"/>
    <cellStyle name="Comma 10 6 3 2" xfId="20601" xr:uid="{8A490DAE-26F3-4A29-80E6-E8ED557A2F99}"/>
    <cellStyle name="Comma 10 6 3 2 2" xfId="11690" xr:uid="{2EB12766-87F5-4C2F-A136-4DD277BCA83E}"/>
    <cellStyle name="Comma 10 6 3 2 2 2" xfId="30044" xr:uid="{8748C6E7-DFDB-43D4-84E6-17F45C6DD642}"/>
    <cellStyle name="Comma 10 6 3 2 3" xfId="3667" xr:uid="{8C45FC77-251C-4299-B239-99987105C98A}"/>
    <cellStyle name="Comma 10 6 3 2 3 2" xfId="28750" xr:uid="{ED75A465-9C8A-4B50-A573-79F13988E832}"/>
    <cellStyle name="Comma 10 6 3 2 4" xfId="31449" xr:uid="{5E96D57A-D18A-4673-AAE0-EA8D3B52DA9C}"/>
    <cellStyle name="Comma 10 6 3 3" xfId="17152" xr:uid="{1BA9102A-484C-4D49-AE1F-588629A907B8}"/>
    <cellStyle name="Comma 10 6 3 3 2" xfId="6227" xr:uid="{A2EF2FB6-0390-4139-B359-6632010938E2}"/>
    <cellStyle name="Comma 10 6 3 3 2 2" xfId="29171" xr:uid="{064B0485-A502-4BBD-84C7-B41051B5187D}"/>
    <cellStyle name="Comma 10 6 3 3 3" xfId="30934" xr:uid="{18E1521C-436F-40C1-8A92-D75F1ACE5347}"/>
    <cellStyle name="Comma 10 6 3 4" xfId="14115" xr:uid="{AF8FF36D-0EFD-4B7F-848B-98B90F3E1716}"/>
    <cellStyle name="Comma 10 6 3 4 2" xfId="30447" xr:uid="{8A2E248C-7680-4A86-BB1F-96B4A5AA3405}"/>
    <cellStyle name="Comma 10 6 3 5" xfId="9053" xr:uid="{6BD9D752-7302-4D53-9700-27031BE00EB0}"/>
    <cellStyle name="Comma 10 6 3 5 2" xfId="29612" xr:uid="{95EC5EBC-0170-40DA-A1A4-245B7DFC5834}"/>
    <cellStyle name="Comma 10 6 3 6" xfId="22815" xr:uid="{1EE6D4E2-D424-44C3-B931-2FD9652CD97A}"/>
    <cellStyle name="Comma 10 6 3 6 2" xfId="31793" xr:uid="{044EAFD3-9202-4CF0-8581-A2714480F049}"/>
    <cellStyle name="Comma 10 6 3 7" xfId="27191" xr:uid="{C75EE477-0250-4B14-8D07-84B5436370F0}"/>
    <cellStyle name="Comma 10 6 3 7 2" xfId="32481" xr:uid="{7CE5B05B-D6E9-4D8B-BFC0-AE308D181962}"/>
    <cellStyle name="Comma 10 6 3 8" xfId="28549" xr:uid="{902D7E34-10B3-4D8F-B833-6E0B5262A994}"/>
    <cellStyle name="Comma 10 6 4" xfId="22157" xr:uid="{4C87F4E7-1B46-419C-A266-916987E42291}"/>
    <cellStyle name="Comma 10 6 4 2" xfId="13217" xr:uid="{D855DEB3-1F5D-48C1-BC6B-CE85502C85C7}"/>
    <cellStyle name="Comma 10 6 4 2 2" xfId="30278" xr:uid="{1675B75A-5F27-4BAB-BD57-1A44DF5E97B8}"/>
    <cellStyle name="Comma 10 6 4 3" xfId="5211" xr:uid="{F58145DD-D50B-4255-88BA-336EA129AB29}"/>
    <cellStyle name="Comma 10 6 4 3 2" xfId="28985" xr:uid="{56483722-C23E-425B-A172-786B34F03B9E}"/>
    <cellStyle name="Comma 10 6 4 4" xfId="31686" xr:uid="{86B0C680-E5A6-4893-9A14-2B3E14FA7BAE}"/>
    <cellStyle name="Comma 10 6 5" xfId="17452" xr:uid="{54F1F871-9154-4F01-A6A3-A1CFA1651FDF}"/>
    <cellStyle name="Comma 10 6 5 2" xfId="7771" xr:uid="{E1542832-78E7-4FCC-B51C-90A010CC5741}"/>
    <cellStyle name="Comma 10 6 5 2 2" xfId="29406" xr:uid="{FA25BE15-87B5-4C34-B946-195524D81AA3}"/>
    <cellStyle name="Comma 10 6 5 3" xfId="30994" xr:uid="{9A23994D-FC5C-429C-B9E4-CC060C97E574}"/>
    <cellStyle name="Comma 10 6 6" xfId="15659" xr:uid="{DD6BB00E-43F4-4459-9B4E-9217E2F975EA}"/>
    <cellStyle name="Comma 10 6 6 2" xfId="30682" xr:uid="{CEF2DDA6-3CC5-4B32-81CF-4487B9D9389F}"/>
    <cellStyle name="Comma 10 6 7" xfId="10597" xr:uid="{D4C95361-30F9-4727-A892-815F255EA8D6}"/>
    <cellStyle name="Comma 10 6 7 2" xfId="29847" xr:uid="{06B66C49-1CF9-4B6A-B069-7BA2860DA4FC}"/>
    <cellStyle name="Comma 10 6 8" xfId="24692" xr:uid="{2550B9B3-98D7-4129-8B52-C6E16E90215A}"/>
    <cellStyle name="Comma 10 6 8 2" xfId="32074" xr:uid="{F9859128-3CB0-4643-8208-F3D7675D2147}"/>
    <cellStyle name="Comma 10 6 9" xfId="25647" xr:uid="{2A8F0BA0-EE4E-4B3C-B3C5-B274ED256168}"/>
    <cellStyle name="Comma 10 6 9 2" xfId="32246" xr:uid="{9734AD56-7C40-4095-B2CD-CA4FC7825A9F}"/>
    <cellStyle name="Comma 10 7" xfId="1598" xr:uid="{E932F0DE-9F69-4A9E-8E33-2C98BC307137}"/>
    <cellStyle name="Comma 10 7 2" xfId="21581" xr:uid="{4171B91A-89ED-4151-B33D-0A6DA58E8BD9}"/>
    <cellStyle name="Comma 10 7 2 2" xfId="12669" xr:uid="{E41D529F-C0E3-4A3A-8917-443E7FC444ED}"/>
    <cellStyle name="Comma 10 7 2 2 2" xfId="30204" xr:uid="{53529B41-8A5C-4F61-9D42-100EB3DE8F50}"/>
    <cellStyle name="Comma 10 7 2 3" xfId="4649" xr:uid="{DCE3263B-8433-4AF0-BBFE-683291E9BB49}"/>
    <cellStyle name="Comma 10 7 2 3 2" xfId="28910" xr:uid="{515EC96F-625A-4062-9CE5-6B03470C740A}"/>
    <cellStyle name="Comma 10 7 2 4" xfId="31609" xr:uid="{EB9BFE14-379E-49B3-810D-97BA8EBB0CCA}"/>
    <cellStyle name="Comma 10 7 3" xfId="23791" xr:uid="{3C9765F9-92D5-42BC-BBB2-53D08C67886E}"/>
    <cellStyle name="Comma 10 7 3 2" xfId="7209" xr:uid="{5F45EDB7-C3BD-45A8-89C6-4594C1C59A06}"/>
    <cellStyle name="Comma 10 7 3 2 2" xfId="29331" xr:uid="{E1CC4E04-EAEB-4762-A120-8758D5BC3180}"/>
    <cellStyle name="Comma 10 7 3 3" xfId="31953" xr:uid="{3032E2BE-BBD2-4C9F-927F-8DB5D7CACB0D}"/>
    <cellStyle name="Comma 10 7 4" xfId="15097" xr:uid="{4603D2A6-7B31-4BDC-9B7E-ED293AEDB44C}"/>
    <cellStyle name="Comma 10 7 4 2" xfId="30607" xr:uid="{764037BF-B1C4-442B-B4A7-5A985C312A99}"/>
    <cellStyle name="Comma 10 7 5" xfId="10035" xr:uid="{26053C52-F708-42DD-8DFD-50B43EC87F00}"/>
    <cellStyle name="Comma 10 7 5 2" xfId="29772" xr:uid="{16A8D1BF-6BF3-4E2F-BC0E-CFAE1282F963}"/>
    <cellStyle name="Comma 10 7 6" xfId="24070" xr:uid="{6A76CE8A-661D-4881-BCBA-1F77543232E1}"/>
    <cellStyle name="Comma 10 7 7" xfId="26209" xr:uid="{9D3C8BD7-A668-46F4-90C7-6DA46750D2C8}"/>
    <cellStyle name="Comma 10 7 7 2" xfId="32321" xr:uid="{2FD207F2-B627-4878-B9AD-FDFF7622743E}"/>
    <cellStyle name="Comma 10 7 8" xfId="28145" xr:uid="{51895EB3-E381-48D4-846B-368841E143ED}"/>
    <cellStyle name="Comma 10 7 8 2" xfId="32706" xr:uid="{3A3564FB-9C59-4AED-94EC-DD19130F17AF}"/>
    <cellStyle name="Comma 10 7 9" xfId="28389" xr:uid="{CEA66E61-09ED-4E73-B03A-4F9A0671FFF5}"/>
    <cellStyle name="Comma 10 8" xfId="2255" xr:uid="{62507CB5-1351-4B4C-B07B-8C8DFFF7E8F9}"/>
    <cellStyle name="Comma 10 8 2" xfId="20929" xr:uid="{E21E3259-6383-4EC2-943D-BD7CF1DA1895}"/>
    <cellStyle name="Comma 10 8 2 2" xfId="12017" xr:uid="{8EA5CD7F-0BD4-4E90-89F2-D1AD23F64DC9}"/>
    <cellStyle name="Comma 10 8 2 2 2" xfId="30098" xr:uid="{C2033501-FAF6-4018-80D5-EBAC2905B4B9}"/>
    <cellStyle name="Comma 10 8 2 3" xfId="3995" xr:uid="{023EACDD-4CA5-4C25-B279-23A451CDD81B}"/>
    <cellStyle name="Comma 10 8 2 3 2" xfId="28804" xr:uid="{966FE8D1-4D6A-4115-BCBF-86DEF440C3C3}"/>
    <cellStyle name="Comma 10 8 2 4" xfId="31503" xr:uid="{A6C69968-25F5-46C1-99A2-63083E16AD26}"/>
    <cellStyle name="Comma 10 8 3" xfId="17826" xr:uid="{90913CD8-5180-4037-A957-52C814489100}"/>
    <cellStyle name="Comma 10 8 3 2" xfId="6555" xr:uid="{0EF6585A-64D4-4F5B-87BE-27BC2A488CE6}"/>
    <cellStyle name="Comma 10 8 3 2 2" xfId="29225" xr:uid="{798D9EA2-13F8-4774-8284-37F102AC0EE7}"/>
    <cellStyle name="Comma 10 8 3 3" xfId="31060" xr:uid="{2D69F98A-6825-42A2-B39A-9B14DF284D72}"/>
    <cellStyle name="Comma 10 8 4" xfId="14443" xr:uid="{BCE63CD9-0639-4DCC-8FB6-699AB4469A2A}"/>
    <cellStyle name="Comma 10 8 4 2" xfId="30501" xr:uid="{5DB7F994-B630-4EE4-A98F-13FE0FBBDB1B}"/>
    <cellStyle name="Comma 10 8 5" xfId="9381" xr:uid="{6A3D48B9-94E1-455B-9E5B-9D8A8C7726D3}"/>
    <cellStyle name="Comma 10 8 5 2" xfId="29666" xr:uid="{325CBCAF-70F9-4640-BFA3-7D6B6A59ED7D}"/>
    <cellStyle name="Comma 10 8 6" xfId="23142" xr:uid="{995A46AF-4405-4DE8-B9CD-09979343EF6C}"/>
    <cellStyle name="Comma 10 8 6 2" xfId="31847" xr:uid="{70C3624D-6DA1-43AC-ACF0-3AD44CBA217A}"/>
    <cellStyle name="Comma 10 8 7" xfId="26863" xr:uid="{45FF529A-6CDC-44B3-8F47-021B308720C8}"/>
    <cellStyle name="Comma 10 8 7 2" xfId="32427" xr:uid="{39ADF0D7-4A47-4639-879E-2DA0513398FB}"/>
    <cellStyle name="Comma 10 8 8" xfId="28495" xr:uid="{13C7401D-4968-453B-A2D7-74F399A87BCE}"/>
    <cellStyle name="Comma 10 9" xfId="1317" xr:uid="{F3E755EC-1F8C-4132-A87A-30D9FE82AF36}"/>
    <cellStyle name="Comma 10 9 2" xfId="19847" xr:uid="{D09F6608-B3FB-478A-92B7-247C1164ED36}"/>
    <cellStyle name="Comma 10 9 2 2" xfId="12878" xr:uid="{73E8B16F-5EC9-4DE6-84E3-F3E923CBA568}"/>
    <cellStyle name="Comma 10 9 2 3" xfId="4862" xr:uid="{6348092B-BE52-48EA-B3EC-56A32010C396}"/>
    <cellStyle name="Comma 10 9 3" xfId="18452" xr:uid="{F5EDD9CD-D5AE-4ABC-9B97-B621E1DD9EF2}"/>
    <cellStyle name="Comma 10 9 3 2" xfId="7422" xr:uid="{95427D23-9D6C-4ABF-B3D0-6A4179AEFE17}"/>
    <cellStyle name="Comma 10 9 4" xfId="15310" xr:uid="{002E9749-8A53-4072-A779-1B925F3D4179}"/>
    <cellStyle name="Comma 10 9 5" xfId="10248" xr:uid="{978B10A7-652C-40D3-9573-B3AC453923EF}"/>
    <cellStyle name="Comma 10 9 6" xfId="21801" xr:uid="{C2424AB6-D884-42A0-BD63-6FDB601B938D}"/>
    <cellStyle name="Comma 10 9 7" xfId="25996" xr:uid="{582C4357-9D5B-438C-AB0F-44562023CB63}"/>
    <cellStyle name="Comma 106" xfId="287" xr:uid="{E8B55279-F335-4B9F-9899-7848CB8358E0}"/>
    <cellStyle name="Comma 106 10" xfId="11048" xr:uid="{93BF5A87-C9AF-4700-8A39-8D889EEA5BAC}"/>
    <cellStyle name="Comma 106 11" xfId="25077" xr:uid="{D00E7A52-4920-4953-9226-D774EC33E602}"/>
    <cellStyle name="Comma 106 12" xfId="25196" xr:uid="{DB536B33-832E-4EDF-8264-FBDC55DDCC41}"/>
    <cellStyle name="Comma 106 13" xfId="27863" xr:uid="{D67F0203-B8E5-4F1A-9D54-A399BF26F783}"/>
    <cellStyle name="Comma 106 2" xfId="317" xr:uid="{34A645B4-E559-4C49-9FE4-CA2E3647E07D}"/>
    <cellStyle name="Comma 106 2 10" xfId="25059" xr:uid="{CB0C7A81-23E2-4A50-9F3E-24AA69EFA331}"/>
    <cellStyle name="Comma 106 2 11" xfId="25214" xr:uid="{4A64D6D1-261C-459F-86AC-CEA8314C6098}"/>
    <cellStyle name="Comma 106 2 2" xfId="1262" xr:uid="{8B7BF5E1-B10E-47D5-B468-31A5CCE3B12A}"/>
    <cellStyle name="Comma 106 2 2 2" xfId="19891" xr:uid="{2BCAFDD5-0F06-4E4A-BFE5-612EB577102B}"/>
    <cellStyle name="Comma 106 2 2 2 2" xfId="16241" xr:uid="{51A90B51-3BE5-4E5F-97A3-751360FF75AE}"/>
    <cellStyle name="Comma 106 2 2 2 2 2" xfId="4901" xr:uid="{D7B57D42-6D57-4207-BADC-5C842F4BBE6E}"/>
    <cellStyle name="Comma 106 2 2 2 3" xfId="12916" xr:uid="{EDA62199-C2A1-48DE-A67E-EE9EFFAF1C58}"/>
    <cellStyle name="Comma 106 2 2 2 4" xfId="8425" xr:uid="{C066296A-BD1E-4690-89EB-95601ABC1AE3}"/>
    <cellStyle name="Comma 106 2 2 3" xfId="18584" xr:uid="{3D0AE502-1025-4917-9868-412D5FBED232}"/>
    <cellStyle name="Comma 106 2 2 3 2" xfId="8024" xr:uid="{27B3B1F0-B009-4840-88B5-63AD41570607}"/>
    <cellStyle name="Comma 106 2 2 4" xfId="18853" xr:uid="{943B1F79-2DD3-419E-BB0F-4D3B07332388}"/>
    <cellStyle name="Comma 106 2 2 4 2" xfId="7461" xr:uid="{21308C36-63E8-4877-9575-B1E5B2BB1FE6}"/>
    <cellStyle name="Comma 106 2 2 5" xfId="15349" xr:uid="{0FC11548-0B26-4C7C-B8B8-786C661E5EE7}"/>
    <cellStyle name="Comma 106 2 2 6" xfId="10287" xr:uid="{42D8C627-1FE6-4A07-93A1-9F14CB811DAD}"/>
    <cellStyle name="Comma 106 2 2 7" xfId="23884" xr:uid="{A4D3A6C7-B821-464E-B2E3-DFFA83773EFF}"/>
    <cellStyle name="Comma 106 2 2 8" xfId="25957" xr:uid="{0DC905CB-CD2F-464D-8F99-7FE99EFDC88C}"/>
    <cellStyle name="Comma 106 2 2 9" xfId="28015" xr:uid="{07366A04-D954-45A5-9D8E-EDE99EBC859A}"/>
    <cellStyle name="Comma 106 2 3" xfId="3055" xr:uid="{6EFB5C61-A7DD-42F4-98C9-71C299132EB7}"/>
    <cellStyle name="Comma 106 2 3 2" xfId="19474" xr:uid="{DE763239-4C29-487F-8CAF-8475160EA112}"/>
    <cellStyle name="Comma 106 2 3 2 2" xfId="11243" xr:uid="{BFF05A9D-2CF2-4555-8116-968FB87B32BE}"/>
    <cellStyle name="Comma 106 2 3 2 3" xfId="3218" xr:uid="{E16FFAE8-C295-44FC-8723-979716B73BB9}"/>
    <cellStyle name="Comma 106 2 3 3" xfId="16700" xr:uid="{49161D43-8D69-42AB-850D-C1E53B0C9BC9}"/>
    <cellStyle name="Comma 106 2 3 3 2" xfId="5778" xr:uid="{0F237CB4-AD83-474F-836F-D90081AF0819}"/>
    <cellStyle name="Comma 106 2 3 4" xfId="13666" xr:uid="{E81D61C8-92DB-4322-9C81-3AD3C7A27655}"/>
    <cellStyle name="Comma 106 2 3 5" xfId="8604" xr:uid="{E75ED540-6119-45BE-AD97-66D36259D8BD}"/>
    <cellStyle name="Comma 106 2 3 6" xfId="24103" xr:uid="{CD821026-D274-4A87-A791-F46C2ECA98F9}"/>
    <cellStyle name="Comma 106 2 3 7" xfId="27640" xr:uid="{D6174AE7-1F90-40D9-AD3D-1A11ED632F73}"/>
    <cellStyle name="Comma 106 2 3 8" xfId="27881" xr:uid="{2B0027CA-2727-41E0-BCEA-0CF50C6E1236}"/>
    <cellStyle name="Comma 106 2 4" xfId="2895" xr:uid="{835F09E2-F766-45E0-A4D6-7CF33F99E182}"/>
    <cellStyle name="Comma 106 2 4 2" xfId="16187" xr:uid="{4D2430EC-E5BE-481F-9F79-850ABB3692C0}"/>
    <cellStyle name="Comma 106 2 4 2 2" xfId="3362" xr:uid="{FB496C19-1600-4B13-B837-7F7572CDBDC0}"/>
    <cellStyle name="Comma 106 2 4 3" xfId="13810" xr:uid="{D9C2FBE7-DE52-4A4A-8943-CD3E7E1B5886}"/>
    <cellStyle name="Comma 106 2 4 4" xfId="8748" xr:uid="{5AA281E6-8B55-4928-95E2-E3777531C351}"/>
    <cellStyle name="Comma 106 2 4 5" xfId="19623" xr:uid="{10ED2A33-6E97-4259-8ABE-4D453BCB5017}"/>
    <cellStyle name="Comma 106 2 4 6" xfId="27496" xr:uid="{8373F732-DB63-4112-8A34-B8930663C1CC}"/>
    <cellStyle name="Comma 106 2 5" xfId="20039" xr:uid="{CF7A2679-94C7-4E50-90BE-AD84D60B26CF}"/>
    <cellStyle name="Comma 106 2 5 2" xfId="16556" xr:uid="{11E6806A-48C4-4AE0-B533-8929A76E0BDA}"/>
    <cellStyle name="Comma 106 2 5 2 2" xfId="5644" xr:uid="{BC5AF948-EBAC-4BA8-A829-89F422E3C284}"/>
    <cellStyle name="Comma 106 2 5 3" xfId="13531" xr:uid="{13D5F479-F1E6-416A-8E3B-E41D9E37E14E}"/>
    <cellStyle name="Comma 106 2 5 4" xfId="8423" xr:uid="{BE9EACF7-A7DF-40DD-9334-F169C457F53E}"/>
    <cellStyle name="Comma 106 2 6" xfId="19362" xr:uid="{00AE316A-FDB8-4234-80D5-57B773825E87}"/>
    <cellStyle name="Comma 106 2 6 2" xfId="8142" xr:uid="{9664FA67-95D6-4D79-BC39-AA28C1DA0600}"/>
    <cellStyle name="Comma 106 2 7" xfId="16856" xr:uid="{F06AA487-D6D3-4CE8-96A0-0E592EE1DDCE}"/>
    <cellStyle name="Comma 106 2 7 2" xfId="5922" xr:uid="{7D09CA32-2C60-4B09-8ECD-54510EE0B71C}"/>
    <cellStyle name="Comma 106 2 8" xfId="16093" xr:uid="{0E3B55C2-A5D7-4CEC-BEDC-75D25FF19A47}"/>
    <cellStyle name="Comma 106 2 9" xfId="11030" xr:uid="{396F7602-7847-49C6-84F6-0F9E03F9F473}"/>
    <cellStyle name="Comma 106 3" xfId="2917" xr:uid="{41005667-AC4D-4AD5-983D-3EC93AB566FD}"/>
    <cellStyle name="Comma 106 3 10" xfId="27997" xr:uid="{FC20CA12-D166-4E59-8F08-77B4F460B78E}"/>
    <cellStyle name="Comma 106 3 2" xfId="23945" xr:uid="{F9F2D6DD-DF8C-4E6A-ADFB-1BBC22857AE8}"/>
    <cellStyle name="Comma 106 3 2 2" xfId="19140" xr:uid="{4B6EDE80-6515-4381-8BBA-9BF3B98E4AC4}"/>
    <cellStyle name="Comma 106 3 2 2 2" xfId="8087" xr:uid="{B59DB88F-6B9B-4319-8BA0-57F43902955F}"/>
    <cellStyle name="Comma 106 3 2 3" xfId="16185" xr:uid="{F69B14E8-9E10-4C5E-B34A-572F7DFC6C71}"/>
    <cellStyle name="Comma 106 3 2 3 2" xfId="3344" xr:uid="{7B8ED564-7B6B-47B5-ACE3-3F2D23BD768E}"/>
    <cellStyle name="Comma 106 3 2 4" xfId="11369" xr:uid="{1F5962CD-CD79-47B7-9F0B-E3D6BD1A37CC}"/>
    <cellStyle name="Comma 106 3 2 5" xfId="8290" xr:uid="{890FC0A0-9CD1-41FE-B360-376270B6CBDA}"/>
    <cellStyle name="Comma 106 3 3" xfId="18688" xr:uid="{D32B0834-8C2E-4A49-B8E4-DCEFD5933C0B}"/>
    <cellStyle name="Comma 106 3 3 2" xfId="8485" xr:uid="{BB9A6141-8756-41E6-91AE-1DFAA523AD3A}"/>
    <cellStyle name="Comma 106 3 4" xfId="19068" xr:uid="{84C48F8E-7169-4697-8BEC-4E33192A0F7C}"/>
    <cellStyle name="Comma 106 3 4 2" xfId="8215" xr:uid="{80DAD7D8-5BD0-4D8F-AF4A-98ADD1F60599}"/>
    <cellStyle name="Comma 106 3 5" xfId="16834" xr:uid="{CB42026E-DFFD-4B7E-A4C3-BA293842C0A2}"/>
    <cellStyle name="Comma 106 3 5 2" xfId="5904" xr:uid="{9A086D83-C578-4273-8707-7C343F5CE0C0}"/>
    <cellStyle name="Comma 106 3 6" xfId="13792" xr:uid="{AC1BCBC1-D66F-4E2A-8340-D090ECFC3CC8}"/>
    <cellStyle name="Comma 106 3 7" xfId="8730" xr:uid="{97CDEA47-97B7-4041-AE92-54E71E92A5FD}"/>
    <cellStyle name="Comma 106 3 8" xfId="24084" xr:uid="{07A39590-9E33-4CA5-B56E-80730B0609EB}"/>
    <cellStyle name="Comma 106 3 9" xfId="27514" xr:uid="{91905E60-B701-49E2-A733-1528F68070B9}"/>
    <cellStyle name="Comma 106 4" xfId="3032" xr:uid="{BFA6AC94-6928-401B-8BD4-FEBDEE3B4E96}"/>
    <cellStyle name="Comma 106 4 2" xfId="19494" xr:uid="{F955B396-2161-4E7E-9F17-A5F898DD9736}"/>
    <cellStyle name="Comma 106 4 2 2" xfId="16173" xr:uid="{394C13DC-9441-426C-B36A-45B74B7ED2D9}"/>
    <cellStyle name="Comma 106 4 2 2 2" xfId="3236" xr:uid="{8B6CDF06-7D76-4C04-9DB7-77A97D119750}"/>
    <cellStyle name="Comma 106 4 2 3" xfId="11261" xr:uid="{BC57D42C-B4DB-4FCD-A56E-6C1AC9477FDD}"/>
    <cellStyle name="Comma 106 4 2 4" xfId="8285" xr:uid="{2FF42DE4-B59E-4FAF-8D91-DB348E194010}"/>
    <cellStyle name="Comma 106 4 3" xfId="18353" xr:uid="{A3CBB139-41B8-41AC-B525-41583D68F6E2}"/>
    <cellStyle name="Comma 106 4 3 2" xfId="8041" xr:uid="{28E4E90E-E513-4967-97D7-A4D367FF8B19}"/>
    <cellStyle name="Comma 106 4 4" xfId="16720" xr:uid="{DC378374-85AF-4DEB-BBC4-420F80ED8C4C}"/>
    <cellStyle name="Comma 106 4 4 2" xfId="5796" xr:uid="{40670E51-62CB-4260-B1F4-5DA5BB3653EE}"/>
    <cellStyle name="Comma 106 4 5" xfId="13684" xr:uid="{0D16CADF-ED59-48A0-BE4F-19C5ABA9BA20}"/>
    <cellStyle name="Comma 106 4 6" xfId="8622" xr:uid="{C6801CB4-E516-4A7F-851E-25F92639409A}"/>
    <cellStyle name="Comma 106 4 7" xfId="23902" xr:uid="{2C4BAA36-108B-4591-B048-1F98BF5388AC}"/>
    <cellStyle name="Comma 106 4 8" xfId="27622" xr:uid="{4E243544-75C2-4C25-8E69-7539444718BB}"/>
    <cellStyle name="Comma 106 5" xfId="1447" xr:uid="{741C7679-F668-45F0-A6EE-74E4E25BAF0C}"/>
    <cellStyle name="Comma 106 5 2" xfId="16233" xr:uid="{AC2FE56A-CECE-4AE2-9D50-9464B77202C3}"/>
    <cellStyle name="Comma 106 5 2 2" xfId="4768" xr:uid="{27481A2D-3D83-42FC-BCDA-C93A946C58B6}"/>
    <cellStyle name="Comma 106 5 3" xfId="15216" xr:uid="{18FF8294-21C9-4D40-9A55-0820E09F5536}"/>
    <cellStyle name="Comma 106 5 4" xfId="10154" xr:uid="{C6EDD2E0-1E95-4BB7-980A-D03A2949F194}"/>
    <cellStyle name="Comma 106 5 5" xfId="24288" xr:uid="{DD695700-6ADE-4E36-AFD6-F9BAA6F92019}"/>
    <cellStyle name="Comma 106 5 6" xfId="26090" xr:uid="{29739942-2CF8-45A6-A87B-1088BDD30AFF}"/>
    <cellStyle name="Comma 106 6" xfId="20059" xr:uid="{A0A17134-9B7F-43BD-A2AE-47F2FAD95C11}"/>
    <cellStyle name="Comma 106 6 2" xfId="16576" xr:uid="{E9981CA0-8136-4686-B40F-4C853AB5060C}"/>
    <cellStyle name="Comma 106 6 2 2" xfId="5662" xr:uid="{BCEDA406-7899-4ACC-9F28-3419E6B6EA70}"/>
    <cellStyle name="Comma 106 6 3" xfId="13549" xr:uid="{947DC417-BAF7-4F4B-A7D8-5C26166A5D84}"/>
    <cellStyle name="Comma 106 6 4" xfId="8479" xr:uid="{5550C380-47D2-4A7F-9A6E-A3D4A3EE141A}"/>
    <cellStyle name="Comma 106 7" xfId="19106" xr:uid="{EEA4D009-0B93-48FF-8FF1-3717E3EA8A82}"/>
    <cellStyle name="Comma 106 7 2" xfId="8165" xr:uid="{DADB4D7C-3E2A-4E66-8FF6-97E0A5E2351F}"/>
    <cellStyle name="Comma 106 8" xfId="19026" xr:uid="{B046384B-4DC6-4FD2-8968-D10F13192CAB}"/>
    <cellStyle name="Comma 106 8 2" xfId="7328" xr:uid="{89AB222D-E62A-40A2-A6A5-9AA3A722F3B9}"/>
    <cellStyle name="Comma 106 9" xfId="16111" xr:uid="{9D40B9E9-6713-4943-A78F-E5B69E641145}"/>
    <cellStyle name="Comma 108" xfId="498" xr:uid="{5087D195-E1F4-46C6-AD96-1DF473353227}"/>
    <cellStyle name="Comma 108 10" xfId="18417" xr:uid="{B32223CF-201E-46E0-A873-252311F5F178}"/>
    <cellStyle name="Comma 108 10 2" xfId="8148" xr:uid="{CCF01E7D-5139-40F9-9E52-DE4DD439C550}"/>
    <cellStyle name="Comma 108 11" xfId="15979" xr:uid="{A7146AB0-0712-489B-AF1A-02A1AEE9A511}"/>
    <cellStyle name="Comma 108 12" xfId="10916" xr:uid="{509B4A3B-1629-4293-819C-934409E7929E}"/>
    <cellStyle name="Comma 108 13" xfId="24363" xr:uid="{F489BE50-83CB-4229-A467-9B8F2E0E5513}"/>
    <cellStyle name="Comma 108 14" xfId="25328" xr:uid="{5C407F38-FC54-48B7-8E8B-6683AE29DDDB}"/>
    <cellStyle name="Comma 108 2" xfId="282" xr:uid="{24B2A4D9-28BC-4F6E-9DDD-EFC57777007B}"/>
    <cellStyle name="Comma 108 2 10" xfId="562" xr:uid="{A70F6AF2-F15D-41FF-9943-69B5BDA4A392}"/>
    <cellStyle name="Comma 108 2 10 2" xfId="16424" xr:uid="{E6E7B4EA-949B-4F40-A1A3-F245828D145E}"/>
    <cellStyle name="Comma 108 2 10 2 2" xfId="5493" xr:uid="{05FD823F-95E2-4E72-9CF5-26F98FA44EA6}"/>
    <cellStyle name="Comma 108 2 10 3" xfId="15942" xr:uid="{EA9F42DF-3FEB-4375-915D-BC4E9C1FA350}"/>
    <cellStyle name="Comma 108 2 10 4" xfId="10879" xr:uid="{CE332367-3D9C-446E-8C2A-81A578CEE49E}"/>
    <cellStyle name="Comma 108 2 10 5" xfId="24406" xr:uid="{E439B25F-8E4C-4BCE-9841-33D6EDD59893}"/>
    <cellStyle name="Comma 108 2 10 6" xfId="25365" xr:uid="{12721C42-17EA-4C6A-9734-F25280D119D9}"/>
    <cellStyle name="Comma 108 2 11" xfId="20062" xr:uid="{28950E3E-2D2A-412D-8B03-9AE39939EF06}"/>
    <cellStyle name="Comma 108 2 11 2" xfId="16579" xr:uid="{AC8D1D26-41F0-45BF-B2B4-0CCF314C2424}"/>
    <cellStyle name="Comma 108 2 11 2 2" xfId="5665" xr:uid="{B01D6671-0780-48FF-AAC3-1951D2AFAC4A}"/>
    <cellStyle name="Comma 108 2 11 2 2 2" xfId="29062" xr:uid="{471C78DF-BF8F-4A5C-9EE1-DD865FC04B21}"/>
    <cellStyle name="Comma 108 2 11 2 3" xfId="30827" xr:uid="{9AA5191E-91A1-4E10-9E46-A0056C518991}"/>
    <cellStyle name="Comma 108 2 11 3" xfId="13552" xr:uid="{1950CC1D-A352-4818-A50E-5C7A9F207628}"/>
    <cellStyle name="Comma 108 2 11 3 2" xfId="30338" xr:uid="{F23CB020-4232-45BB-8D11-6F704D8BB151}"/>
    <cellStyle name="Comma 108 2 11 4" xfId="8237" xr:uid="{11D0C393-8F9A-4EBB-96CB-089A1733B4D2}"/>
    <cellStyle name="Comma 108 2 11 4 2" xfId="29468" xr:uid="{25C292BF-3EC6-40B0-87BA-E8D0ED56842A}"/>
    <cellStyle name="Comma 108 2 11 5" xfId="31346" xr:uid="{DD7CDCC7-144D-45B0-88F2-AB668C1963CC}"/>
    <cellStyle name="Comma 108 2 12" xfId="17413" xr:uid="{A9C3C74C-A09F-46CD-9487-A34EEE749F1D}"/>
    <cellStyle name="Comma 108 2 12 2" xfId="8121" xr:uid="{263F3281-1537-436B-A2B7-178409C4211B}"/>
    <cellStyle name="Comma 108 2 13" xfId="16114" xr:uid="{136CB7CA-9F1D-40F6-98A5-C5CA63EB89A4}"/>
    <cellStyle name="Comma 108 2 13 2" xfId="30759" xr:uid="{0B6DF3C0-71DF-4CF0-A654-99CD748F0347}"/>
    <cellStyle name="Comma 108 2 14" xfId="11051" xr:uid="{B93E1EA5-F0E7-45C2-8967-A7A09966ED90}"/>
    <cellStyle name="Comma 108 2 14 2" xfId="29924" xr:uid="{26EDC6BB-FE41-4F23-B12B-D21C4F605D5A}"/>
    <cellStyle name="Comma 108 2 15" xfId="25080" xr:uid="{9EAF6C1B-0D4C-4810-97BC-AE317A13D281}"/>
    <cellStyle name="Comma 108 2 15 2" xfId="32141" xr:uid="{1576A032-08B9-477C-8721-099D132C05D8}"/>
    <cellStyle name="Comma 108 2 16" xfId="25193" xr:uid="{B9C0A868-2958-4C30-A2D2-A22F08C3CFAD}"/>
    <cellStyle name="Comma 108 2 16 2" xfId="32169" xr:uid="{31BD29FA-32C6-4BD0-A3EC-443EC0AF5265}"/>
    <cellStyle name="Comma 108 2 17" xfId="27860" xr:uid="{E0E99DF2-BFCA-4BBC-B5DC-0DFE820625D9}"/>
    <cellStyle name="Comma 108 2 17 2" xfId="32618" xr:uid="{10CEEB01-C17B-4F9E-8D02-A27C79B51522}"/>
    <cellStyle name="Comma 108 2 18" xfId="28218" xr:uid="{DE9502CB-81BF-4BBE-9C9E-A05D33A94997}"/>
    <cellStyle name="Comma 108 2 2" xfId="611" xr:uid="{EA168A37-F68D-4D8B-9EC0-E2AD8446E171}"/>
    <cellStyle name="Comma 108 2 2 10" xfId="15897" xr:uid="{BB33B050-A61F-4B9F-9E4C-385D2AAAEE37}"/>
    <cellStyle name="Comma 108 2 2 11" xfId="10834" xr:uid="{329589C6-AED5-4DF0-AB8F-0862399EACB7}"/>
    <cellStyle name="Comma 108 2 2 12" xfId="24453" xr:uid="{B124B9B8-296B-4A9C-9734-0FF98C1B0157}"/>
    <cellStyle name="Comma 108 2 2 13" xfId="25410" xr:uid="{F036A3D7-AE2E-4B95-9833-BAABD1FC7E64}"/>
    <cellStyle name="Comma 108 2 2 14" xfId="27994" xr:uid="{2BBCE50A-8253-4010-8E0F-87100EE19CD1}"/>
    <cellStyle name="Comma 108 2 2 14 2" xfId="32646" xr:uid="{14864C01-8267-4B1B-A24D-3C4615482ECE}"/>
    <cellStyle name="Comma 108 2 2 2" xfId="845" xr:uid="{6143E9B6-5F0A-441F-818E-293661D473F9}"/>
    <cellStyle name="Comma 108 2 2 2 10" xfId="24628" xr:uid="{E51C2C8C-DA80-411D-9F8C-2ADF0EA0BB38}"/>
    <cellStyle name="Comma 108 2 2 2 11" xfId="25584" xr:uid="{9E29C8CD-CA4A-4FD4-BA3B-8BF368DF8640}"/>
    <cellStyle name="Comma 108 2 2 2 2" xfId="1205" xr:uid="{6E3016C5-793A-4809-A84E-CB862459D297}"/>
    <cellStyle name="Comma 108 2 2 2 2 10" xfId="25912" xr:uid="{DCBBD385-652E-491D-BD70-AC9543DA2DB2}"/>
    <cellStyle name="Comma 108 2 2 2 2 2" xfId="2193" xr:uid="{796607C9-2910-474D-8F19-8CEE57407438}"/>
    <cellStyle name="Comma 108 2 2 2 2 2 2" xfId="20989" xr:uid="{6B6683B8-43A3-4CD5-BCD2-4A853002EAD9}"/>
    <cellStyle name="Comma 108 2 2 2 2 2 2 2" xfId="12077" xr:uid="{069DDD05-C81D-4A11-A34C-A940EC7F399A}"/>
    <cellStyle name="Comma 108 2 2 2 2 2 2 3" xfId="4056" xr:uid="{5B4E2D0D-497B-4946-A0A4-81EDA525CA24}"/>
    <cellStyle name="Comma 108 2 2 2 2 2 3" xfId="18571" xr:uid="{E14CD0C1-A9A5-4F82-B6D7-8B384F3DF78A}"/>
    <cellStyle name="Comma 108 2 2 2 2 2 3 2" xfId="6616" xr:uid="{A3879E09-076B-4DFB-BFAA-CCD9C9A47776}"/>
    <cellStyle name="Comma 108 2 2 2 2 2 4" xfId="14504" xr:uid="{4BB56C08-DEB8-4412-A8B6-3514B0CB7515}"/>
    <cellStyle name="Comma 108 2 2 2 2 2 5" xfId="9442" xr:uid="{58679889-6B5A-48C5-9034-4C37509AF5A8}"/>
    <cellStyle name="Comma 108 2 2 2 2 2 6" xfId="23202" xr:uid="{7F253E2E-7D8D-4F85-A4F5-AE96DF385042}"/>
    <cellStyle name="Comma 108 2 2 2 2 2 7" xfId="26802" xr:uid="{F2F47B83-7241-4E88-B8DF-036C5467749C}"/>
    <cellStyle name="Comma 108 2 2 2 2 3" xfId="2848" xr:uid="{3D023DB2-1ECE-4A61-B019-8A2D5B024A15}"/>
    <cellStyle name="Comma 108 2 2 2 2 3 2" xfId="20336" xr:uid="{6C616F18-F632-419B-8F2D-CBEF0E56AD6F}"/>
    <cellStyle name="Comma 108 2 2 2 2 3 2 2" xfId="11425" xr:uid="{B634FBB4-6B29-4F46-8E54-3E4D9F2155B7}"/>
    <cellStyle name="Comma 108 2 2 2 2 3 2 3" xfId="3402" xr:uid="{566AEC04-43B2-43C2-B5D3-9D4A9F7F53E3}"/>
    <cellStyle name="Comma 108 2 2 2 2 3 3" xfId="16895" xr:uid="{4420F787-775B-4315-A16E-72C93C7C1CB5}"/>
    <cellStyle name="Comma 108 2 2 2 2 3 3 2" xfId="5962" xr:uid="{D0B32782-F588-43CE-9FE3-0C854463B0C1}"/>
    <cellStyle name="Comma 108 2 2 2 2 3 4" xfId="13850" xr:uid="{000D67CE-586C-4865-901E-2CB7A89500AC}"/>
    <cellStyle name="Comma 108 2 2 2 2 3 5" xfId="8788" xr:uid="{9665BE1C-EAA2-4F1E-8CC2-96818CABA9C7}"/>
    <cellStyle name="Comma 108 2 2 2 2 3 6" xfId="22550" xr:uid="{98F26599-8680-4AF7-B5F8-608D9BB845CB}"/>
    <cellStyle name="Comma 108 2 2 2 2 3 7" xfId="27456" xr:uid="{597D2913-E859-44CD-93B9-B4B1B4921BA7}"/>
    <cellStyle name="Comma 108 2 2 2 2 4" xfId="1537" xr:uid="{482D87DF-B129-47EA-99D6-F60D84C97469}"/>
    <cellStyle name="Comma 108 2 2 2 2 4 2" xfId="19657" xr:uid="{613518FD-5F89-4CBB-87AC-03EB70EF6CD9}"/>
    <cellStyle name="Comma 108 2 2 2 2 4 2 2" xfId="12718" xr:uid="{33A9D8AC-381E-430B-A1B7-F46A9572F824}"/>
    <cellStyle name="Comma 108 2 2 2 2 4 2 3" xfId="4700" xr:uid="{A9B551C4-19CA-44AA-8419-E0A69F8B8AE5}"/>
    <cellStyle name="Comma 108 2 2 2 2 4 3" xfId="18721" xr:uid="{9E2D9D29-4F75-4FBD-A6D5-7C37BBABED9B}"/>
    <cellStyle name="Comma 108 2 2 2 2 4 3 2" xfId="7260" xr:uid="{8DAE0DB2-6702-4658-BA0F-47A348B8F0AF}"/>
    <cellStyle name="Comma 108 2 2 2 2 4 4" xfId="15148" xr:uid="{44D7C0B3-5B55-452E-AA53-3C9F19C69506}"/>
    <cellStyle name="Comma 108 2 2 2 2 4 5" xfId="10086" xr:uid="{D431DE3D-F793-47BE-96B0-A9AAF5BADA0C}"/>
    <cellStyle name="Comma 108 2 2 2 2 4 6" xfId="21631" xr:uid="{BC4B94AB-C3F1-449B-83EF-2A0898773934}"/>
    <cellStyle name="Comma 108 2 2 2 2 4 7" xfId="26158" xr:uid="{0E35F792-7567-4B6D-9C80-D851D28B0D10}"/>
    <cellStyle name="Comma 108 2 2 2 2 5" xfId="21892" xr:uid="{FD546447-E148-4719-BE7B-CBB7F8C3544F}"/>
    <cellStyle name="Comma 108 2 2 2 2 5 2" xfId="12960" xr:uid="{768852CD-9401-4C92-97E9-05FC2B864DA3}"/>
    <cellStyle name="Comma 108 2 2 2 2 5 3" xfId="4946" xr:uid="{2A4CA94E-275B-4346-99F8-00A8F4EB90C8}"/>
    <cellStyle name="Comma 108 2 2 2 2 6" xfId="18021" xr:uid="{608D6168-C60F-4683-8F45-4438775E1FBF}"/>
    <cellStyle name="Comma 108 2 2 2 2 6 2" xfId="7506" xr:uid="{F6C2A9B3-E623-447B-BE42-6D993EA19BC3}"/>
    <cellStyle name="Comma 108 2 2 2 2 7" xfId="15394" xr:uid="{4203E1A9-3C4A-41FF-A3CE-94884CCB254F}"/>
    <cellStyle name="Comma 108 2 2 2 2 8" xfId="10332" xr:uid="{675D2D4B-0811-484C-B07C-B7CCDDBD1EC9}"/>
    <cellStyle name="Comma 108 2 2 2 2 9" xfId="24957" xr:uid="{98A3442D-6106-402B-9A84-2976108D24CB}"/>
    <cellStyle name="Comma 108 2 2 2 3" xfId="1864" xr:uid="{E28FE3D2-A144-4CF2-8B67-AAA4E3873EC8}"/>
    <cellStyle name="Comma 108 2 2 2 3 2" xfId="21316" xr:uid="{0966B062-635C-480F-955C-FB16ABCF6433}"/>
    <cellStyle name="Comma 108 2 2 2 3 2 2" xfId="12405" xr:uid="{EC834123-30AA-48CA-9B0D-20CDA6241957}"/>
    <cellStyle name="Comma 108 2 2 2 3 2 3" xfId="4384" xr:uid="{70BCBA6F-91DA-4E54-A9CB-BF574509AA00}"/>
    <cellStyle name="Comma 108 2 2 2 3 3" xfId="18219" xr:uid="{3B2BDE04-34EC-4FBA-80FC-6671AC16D841}"/>
    <cellStyle name="Comma 108 2 2 2 3 3 2" xfId="6944" xr:uid="{22096E09-08CB-46E5-A8CA-E26AB79503E3}"/>
    <cellStyle name="Comma 108 2 2 2 3 4" xfId="14832" xr:uid="{2733E430-F179-4BA2-AD73-9567CACC980D}"/>
    <cellStyle name="Comma 108 2 2 2 3 5" xfId="9770" xr:uid="{3F16A3FB-3F28-4B98-A969-D10D84A31E86}"/>
    <cellStyle name="Comma 108 2 2 2 3 6" xfId="23526" xr:uid="{107722B8-B36D-4CE2-9FE4-8BD234F1B137}"/>
    <cellStyle name="Comma 108 2 2 2 3 7" xfId="26474" xr:uid="{F6A8B5E9-09E1-41A6-9DA5-DF7176B7372C}"/>
    <cellStyle name="Comma 108 2 2 2 4" xfId="2520" xr:uid="{34BA94BA-B271-49ED-8F8B-12C96CD53DFC}"/>
    <cellStyle name="Comma 108 2 2 2 4 2" xfId="20664" xr:uid="{CE925C85-6F44-4727-87AB-6D097D8B3D77}"/>
    <cellStyle name="Comma 108 2 2 2 4 2 2" xfId="11753" xr:uid="{72715CEB-6AA9-466B-8A26-7F1871046E4F}"/>
    <cellStyle name="Comma 108 2 2 2 4 2 3" xfId="3730" xr:uid="{44EF6AA2-BB09-41EE-9786-EF3F7C6DF9CA}"/>
    <cellStyle name="Comma 108 2 2 2 4 3" xfId="17210" xr:uid="{AE72D03A-E0ED-4FDA-AD28-A694CC502351}"/>
    <cellStyle name="Comma 108 2 2 2 4 3 2" xfId="6290" xr:uid="{AB9681BD-ED7D-4A8F-B7B3-E54BC8709CDE}"/>
    <cellStyle name="Comma 108 2 2 2 4 4" xfId="14178" xr:uid="{06EA9068-AFC4-4BFD-957B-088418B26D5C}"/>
    <cellStyle name="Comma 108 2 2 2 4 5" xfId="9116" xr:uid="{23D5C250-B19F-434F-B0F6-CDB6BF5F46DE}"/>
    <cellStyle name="Comma 108 2 2 2 4 6" xfId="22877" xr:uid="{5CCF6338-363E-46BB-900A-7455A39FB2A5}"/>
    <cellStyle name="Comma 108 2 2 2 4 7" xfId="27128" xr:uid="{8F2FC6B1-BD60-4970-8266-AB1011EE0129}"/>
    <cellStyle name="Comma 108 2 2 2 5" xfId="1403" xr:uid="{9DCA33A7-5072-4373-8A9F-72C7945093E1}"/>
    <cellStyle name="Comma 108 2 2 2 5 2" xfId="19778" xr:uid="{C3805905-9E18-4264-BE86-5E5218F725F0}"/>
    <cellStyle name="Comma 108 2 2 2 5 2 2" xfId="12815" xr:uid="{55832218-4A76-4FF7-AA28-1DB19B2B6F25}"/>
    <cellStyle name="Comma 108 2 2 2 5 2 3" xfId="4799" xr:uid="{45BCA238-3C4C-4ED8-9A1D-5B8E17F201D9}"/>
    <cellStyle name="Comma 108 2 2 2 5 3" xfId="18999" xr:uid="{1C940ED3-ACB7-4A14-9593-E56C697B6967}"/>
    <cellStyle name="Comma 108 2 2 2 5 3 2" xfId="7359" xr:uid="{96475CA7-D69E-406C-868B-249DA33AD86A}"/>
    <cellStyle name="Comma 108 2 2 2 5 4" xfId="15247" xr:uid="{394A233E-D88B-485B-BE98-7BCF89D81A22}"/>
    <cellStyle name="Comma 108 2 2 2 5 5" xfId="10185" xr:uid="{B7FE7857-DD0B-43EA-A63D-8AF95D2BEF67}"/>
    <cellStyle name="Comma 108 2 2 2 5 6" xfId="21733" xr:uid="{3F616B03-ED32-4C04-A852-140CA111C737}"/>
    <cellStyle name="Comma 108 2 2 2 5 7" xfId="26059" xr:uid="{0998CC8A-6D32-41F5-84C9-95949A5D53C3}"/>
    <cellStyle name="Comma 108 2 2 2 6" xfId="22220" xr:uid="{30A6B44E-834C-4F13-A07C-5EA2F6B6AD2F}"/>
    <cellStyle name="Comma 108 2 2 2 6 2" xfId="13273" xr:uid="{C4D94FD9-9EEA-4675-8B04-2BAADB01C174}"/>
    <cellStyle name="Comma 108 2 2 2 6 3" xfId="5274" xr:uid="{4C30A3F6-BA2E-48E4-B5CD-EFF9551F7BA6}"/>
    <cellStyle name="Comma 108 2 2 2 7" xfId="18671" xr:uid="{F6A9964F-FC31-478B-BBDF-E27414470B56}"/>
    <cellStyle name="Comma 108 2 2 2 7 2" xfId="7834" xr:uid="{8232782E-565C-4F96-9902-C063F420B3E8}"/>
    <cellStyle name="Comma 108 2 2 2 8" xfId="15723" xr:uid="{2446DD69-BFB2-4BFA-9BFB-65F0A89EC1E6}"/>
    <cellStyle name="Comma 108 2 2 2 9" xfId="10660" xr:uid="{68C0D5CF-56B7-4ED8-A6F6-5AD7FC569C75}"/>
    <cellStyle name="Comma 108 2 2 3" xfId="1019" xr:uid="{4717DAF5-8EC3-47F5-B70D-7BA2F3000651}"/>
    <cellStyle name="Comma 108 2 2 3 10" xfId="25738" xr:uid="{9BF3D51F-AAEC-4258-8F21-D526ED030072}"/>
    <cellStyle name="Comma 108 2 2 3 2" xfId="2019" xr:uid="{6247B32F-300F-4C47-8A00-30065B5E4203}"/>
    <cellStyle name="Comma 108 2 2 3 2 2" xfId="21163" xr:uid="{8F834A9E-5671-4445-9F30-174E94C95C6C}"/>
    <cellStyle name="Comma 108 2 2 3 2 2 2" xfId="12251" xr:uid="{79C83345-068D-4808-B5B6-3000704A4D97}"/>
    <cellStyle name="Comma 108 2 2 3 2 2 3" xfId="4230" xr:uid="{B02BC8D9-7B8F-4B45-BB14-B57F2F486604}"/>
    <cellStyle name="Comma 108 2 2 3 2 3" xfId="18479" xr:uid="{ACC1ACFA-2D8E-44CB-B296-2C5445FCB35E}"/>
    <cellStyle name="Comma 108 2 2 3 2 3 2" xfId="6790" xr:uid="{F884B12B-52E0-4D06-9D2C-B7A7BC82055A}"/>
    <cellStyle name="Comma 108 2 2 3 2 4" xfId="14678" xr:uid="{B4E6604E-DCD8-4B2D-8C44-1D2C21738501}"/>
    <cellStyle name="Comma 108 2 2 3 2 5" xfId="9616" xr:uid="{1A13E320-C7F9-444F-98AE-8093FBD280E7}"/>
    <cellStyle name="Comma 108 2 2 3 2 6" xfId="23375" xr:uid="{FC54AB64-23ED-461B-8D2E-1AD24896D306}"/>
    <cellStyle name="Comma 108 2 2 3 2 7" xfId="26628" xr:uid="{4F2D0FEF-9B94-4FCC-8604-99791F790CDA}"/>
    <cellStyle name="Comma 108 2 2 3 3" xfId="2674" xr:uid="{6716A6FF-1685-4E51-85D3-C23F63A90C97}"/>
    <cellStyle name="Comma 108 2 2 3 3 2" xfId="20510" xr:uid="{D156AE44-935B-4B00-B6D6-63EF94B99019}"/>
    <cellStyle name="Comma 108 2 2 3 3 2 2" xfId="11599" xr:uid="{323C640F-9572-4013-9234-7D8EF882193B}"/>
    <cellStyle name="Comma 108 2 2 3 3 2 3" xfId="3576" xr:uid="{9ABB58AF-5D07-45D5-8806-4B7A7540D3F8}"/>
    <cellStyle name="Comma 108 2 2 3 3 3" xfId="17064" xr:uid="{8D24B093-C35D-40D7-BC65-0269DB42C037}"/>
    <cellStyle name="Comma 108 2 2 3 3 3 2" xfId="6136" xr:uid="{7F76FBF8-7D41-4E7D-BE4C-3D981C29928F}"/>
    <cellStyle name="Comma 108 2 2 3 3 4" xfId="14024" xr:uid="{C940D5B4-1E4F-46CF-B0A3-77E5F01AB820}"/>
    <cellStyle name="Comma 108 2 2 3 3 5" xfId="8962" xr:uid="{67925CE2-4B72-4621-B257-C54F6E44159B}"/>
    <cellStyle name="Comma 108 2 2 3 3 6" xfId="22724" xr:uid="{928B5AC4-61E2-45F9-8961-3931375F2384}"/>
    <cellStyle name="Comma 108 2 2 3 3 7" xfId="27282" xr:uid="{5D21D916-BB47-4F6A-9A13-DC7FE79AF9D5}"/>
    <cellStyle name="Comma 108 2 2 3 4" xfId="1468" xr:uid="{66391F3C-E007-4860-8191-3F77D833767C}"/>
    <cellStyle name="Comma 108 2 2 3 4 2" xfId="19722" xr:uid="{3CCB806B-B348-4408-A29D-F95D87993148}"/>
    <cellStyle name="Comma 108 2 2 3 4 2 2" xfId="12771" xr:uid="{E2D87EBB-B724-418B-99D2-BA8DAC9AB9D1}"/>
    <cellStyle name="Comma 108 2 2 3 4 2 3" xfId="4753" xr:uid="{F30585F7-32A6-4B47-BBF2-647FD4CAB252}"/>
    <cellStyle name="Comma 108 2 2 3 4 3" xfId="18880" xr:uid="{9AB3EFBA-EF43-498B-9F63-6B133059E406}"/>
    <cellStyle name="Comma 108 2 2 3 4 3 2" xfId="7313" xr:uid="{D0E1B140-A472-4BE7-AF89-1B8FB09210C8}"/>
    <cellStyle name="Comma 108 2 2 3 4 4" xfId="15201" xr:uid="{B0E85D91-CA86-4D82-8EA2-83B8F72F91D4}"/>
    <cellStyle name="Comma 108 2 2 3 4 5" xfId="10139" xr:uid="{0106BCDA-A355-43DD-8FA0-F663E172886C}"/>
    <cellStyle name="Comma 108 2 2 3 4 6" xfId="21685" xr:uid="{DE7F244A-6776-41C9-8586-5E8B115B54D7}"/>
    <cellStyle name="Comma 108 2 2 3 4 7" xfId="26105" xr:uid="{4D1A8782-E555-4054-B3C8-A234B803BAC2}"/>
    <cellStyle name="Comma 108 2 2 3 5" xfId="22066" xr:uid="{CAB73657-C573-4DCD-8B04-832A31582AEE}"/>
    <cellStyle name="Comma 108 2 2 3 5 2" xfId="13130" xr:uid="{749DFF67-393C-4E3B-A6AF-8C94BA253180}"/>
    <cellStyle name="Comma 108 2 2 3 5 3" xfId="5120" xr:uid="{85CD3DDD-34CD-4C6A-A22F-627AC5ECB712}"/>
    <cellStyle name="Comma 108 2 2 3 6" xfId="19122" xr:uid="{D4FE73B0-2838-4701-B384-965F9A712EB1}"/>
    <cellStyle name="Comma 108 2 2 3 6 2" xfId="7680" xr:uid="{8E7D2243-71E0-469D-9F49-C081D34883A0}"/>
    <cellStyle name="Comma 108 2 2 3 7" xfId="15568" xr:uid="{D69E374D-5D53-421D-8459-F0DAC89168CB}"/>
    <cellStyle name="Comma 108 2 2 3 8" xfId="10506" xr:uid="{5C3D33D3-6076-4D56-A950-5B18ED4793FC}"/>
    <cellStyle name="Comma 108 2 2 3 9" xfId="24783" xr:uid="{8651B7C5-32A0-48F4-BA8A-482A63270018}"/>
    <cellStyle name="Comma 108 2 2 4" xfId="1690" xr:uid="{9F590473-2EA6-4BDC-A079-4D5C381987EE}"/>
    <cellStyle name="Comma 108 2 2 4 2" xfId="21490" xr:uid="{022E2435-43D3-4551-A532-710F7016A697}"/>
    <cellStyle name="Comma 108 2 2 4 2 2" xfId="12579" xr:uid="{CCB002F8-6FC2-4F7A-822F-E3353E219D02}"/>
    <cellStyle name="Comma 108 2 2 4 2 3" xfId="4558" xr:uid="{B1C3B11A-37ED-464C-BD03-0B2F8638F47C}"/>
    <cellStyle name="Comma 108 2 2 4 3" xfId="23700" xr:uid="{079B7FDE-8D46-4ABE-8A69-A89CD133E070}"/>
    <cellStyle name="Comma 108 2 2 4 3 2" xfId="7118" xr:uid="{3CF385B6-9FDA-47C9-8582-0380D41F4BFA}"/>
    <cellStyle name="Comma 108 2 2 4 4" xfId="15006" xr:uid="{375FFD26-585F-4397-B6C4-EE9C71A98E1B}"/>
    <cellStyle name="Comma 108 2 2 4 5" xfId="9944" xr:uid="{BC63B811-873B-4E44-83E8-4AD726C9DE33}"/>
    <cellStyle name="Comma 108 2 2 4 6" xfId="23876" xr:uid="{BC2EFCBF-ED9A-4FC6-944E-86CCA929972B}"/>
    <cellStyle name="Comma 108 2 2 4 6 2" xfId="31973" xr:uid="{F449A695-9F08-4F15-8053-94E19D2911B4}"/>
    <cellStyle name="Comma 108 2 2 4 7" xfId="26300" xr:uid="{48F20B42-8128-4A18-9B48-2EF3BC180C09}"/>
    <cellStyle name="Comma 108 2 2 5" xfId="2346" xr:uid="{4F439315-A2D0-42E6-BDD1-176B77CBB7D1}"/>
    <cellStyle name="Comma 108 2 2 5 2" xfId="20838" xr:uid="{F2A0BCAF-030C-4CB6-90A1-54638B4FF37C}"/>
    <cellStyle name="Comma 108 2 2 5 2 2" xfId="11927" xr:uid="{86A6C133-2C4C-4F92-A6AE-EAA6EC9F8B0A}"/>
    <cellStyle name="Comma 108 2 2 5 2 3" xfId="3904" xr:uid="{FF2F6E0C-5343-4FD2-A435-AAA857FF2464}"/>
    <cellStyle name="Comma 108 2 2 5 3" xfId="19164" xr:uid="{27B0A230-E631-4C24-860F-7BB200A11058}"/>
    <cellStyle name="Comma 108 2 2 5 3 2" xfId="6464" xr:uid="{FD9C0449-35AC-4251-BF5F-1D57BB2AFA29}"/>
    <cellStyle name="Comma 108 2 2 5 4" xfId="14352" xr:uid="{74A6DFC1-09F9-4B11-80F6-E8C0FF5DB50C}"/>
    <cellStyle name="Comma 108 2 2 5 5" xfId="9290" xr:uid="{91C601DA-D756-40C0-86CE-73B17622E53A}"/>
    <cellStyle name="Comma 108 2 2 5 6" xfId="23051" xr:uid="{DD8A66E0-51ED-4836-8D82-4F6D16E5FC61}"/>
    <cellStyle name="Comma 108 2 2 5 7" xfId="26954" xr:uid="{FCE6A326-852C-4854-B75E-F18F9D867894}"/>
    <cellStyle name="Comma 108 2 2 6" xfId="1319" xr:uid="{5D111603-8075-4E46-9F2D-33D65FB64230}"/>
    <cellStyle name="Comma 108 2 2 6 2" xfId="19845" xr:uid="{041B9B40-C409-42DC-A2DB-A7332C1B909C}"/>
    <cellStyle name="Comma 108 2 2 6 2 2" xfId="12876" xr:uid="{8C03497F-4CA9-4FB0-A6DD-A3EAD3C4DF0B}"/>
    <cellStyle name="Comma 108 2 2 6 2 3" xfId="4860" xr:uid="{D045035F-EA19-4B8B-94EB-CA85C9FD48B6}"/>
    <cellStyle name="Comma 108 2 2 6 3" xfId="18715" xr:uid="{9C9C7119-90CE-4C3F-8358-7017F3F7E33B}"/>
    <cellStyle name="Comma 108 2 2 6 3 2" xfId="7420" xr:uid="{6A755364-83DD-482B-BD00-9A183D183F28}"/>
    <cellStyle name="Comma 108 2 2 6 4" xfId="15308" xr:uid="{CBB95CCD-BC59-4B2E-8BC2-90CF0841EB59}"/>
    <cellStyle name="Comma 108 2 2 6 5" xfId="10246" xr:uid="{075C24B4-4EED-4A65-B2A2-DC572756FF6B}"/>
    <cellStyle name="Comma 108 2 2 6 6" xfId="21799" xr:uid="{EBDC2FDB-4B84-4B3C-B190-A45626C2916E}"/>
    <cellStyle name="Comma 108 2 2 6 7" xfId="25998" xr:uid="{C4DAD8C7-B822-43F5-996F-A4EF01225C7C}"/>
    <cellStyle name="Comma 108 2 2 7" xfId="2936" xr:uid="{42872B11-6FE3-4060-A627-7AFB4504A161}"/>
    <cellStyle name="Comma 108 2 2 7 2" xfId="19587" xr:uid="{72E2D199-E952-472B-AA5B-5BA9E317F2C3}"/>
    <cellStyle name="Comma 108 2 2 7 2 2" xfId="11351" xr:uid="{5416D620-F8F2-4644-BEEC-6461B6DB357E}"/>
    <cellStyle name="Comma 108 2 2 7 2 2 2" xfId="29983" xr:uid="{4EE7593A-6276-4541-BCCA-43D9C1CFF4E5}"/>
    <cellStyle name="Comma 108 2 2 7 2 3" xfId="3326" xr:uid="{F9EDC398-1D62-4130-9A01-675C4250E30D}"/>
    <cellStyle name="Comma 108 2 2 7 2 3 2" xfId="28689" xr:uid="{BE4E7AC7-52F7-4296-8EEC-C2F0D695DE9B}"/>
    <cellStyle name="Comma 108 2 2 7 2 4" xfId="31289" xr:uid="{A1B40A14-6B0E-4A6F-866D-C14638A54F8E}"/>
    <cellStyle name="Comma 108 2 2 7 3" xfId="16815" xr:uid="{AF2D1E9B-265E-4E2B-AB77-2FD4F56DA3BE}"/>
    <cellStyle name="Comma 108 2 2 7 3 2" xfId="5886" xr:uid="{84A98E3F-D2B6-4219-A010-2ADF07AE31E2}"/>
    <cellStyle name="Comma 108 2 2 7 3 2 2" xfId="29110" xr:uid="{531DB41D-4763-405A-A8FB-BB132301136B}"/>
    <cellStyle name="Comma 108 2 2 7 3 3" xfId="30875" xr:uid="{CE4D24B0-4ECF-4596-B393-4617488A10A0}"/>
    <cellStyle name="Comma 108 2 2 7 4" xfId="13774" xr:uid="{357A06BF-584C-4B2F-AEC3-2CC2C51AA875}"/>
    <cellStyle name="Comma 108 2 2 7 4 2" xfId="30386" xr:uid="{6F2CFF3F-3FD6-412C-A402-E99F792CAC38}"/>
    <cellStyle name="Comma 108 2 2 7 5" xfId="8712" xr:uid="{82A7F595-457C-46C2-996A-72561D02804F}"/>
    <cellStyle name="Comma 108 2 2 7 5 2" xfId="29551" xr:uid="{72AB8035-4D1C-4995-A2A6-9E0BB6230E41}"/>
    <cellStyle name="Comma 108 2 2 7 6" xfId="20266" xr:uid="{FDD1EBDC-FCFF-414B-844C-2D83DC37CD4E}"/>
    <cellStyle name="Comma 108 2 2 7 6 2" xfId="31388" xr:uid="{FE9F76CE-A7BA-4D22-B625-656D25D386A0}"/>
    <cellStyle name="Comma 108 2 2 7 7" xfId="27532" xr:uid="{FB5E5129-1826-47DF-AB5C-AD9836691311}"/>
    <cellStyle name="Comma 108 2 2 7 7 2" xfId="32542" xr:uid="{83F15079-6182-46F7-A855-0FED0134E8CA}"/>
    <cellStyle name="Comma 108 2 2 7 8" xfId="28611" xr:uid="{083C3E3E-9211-4F46-94FA-FD60EF643985}"/>
    <cellStyle name="Comma 108 2 2 8" xfId="22395" xr:uid="{A9A9B514-21E1-4074-8AAC-3EDFDC08B0EA}"/>
    <cellStyle name="Comma 108 2 2 8 2" xfId="16395" xr:uid="{6826F860-368A-4AFC-A3F1-836A984C104F}"/>
    <cellStyle name="Comma 108 2 2 8 2 2" xfId="5448" xr:uid="{23768539-A206-4658-A5DA-DD0676BD6DBD}"/>
    <cellStyle name="Comma 108 2 2 8 3" xfId="17713" xr:uid="{B59B92D0-BD8F-43BD-A6D7-0A66A87A91F0}"/>
    <cellStyle name="Comma 108 2 2 8 3 2" xfId="31041" xr:uid="{FF4A5959-32FE-4D43-B3F3-BCEF2222BEC4}"/>
    <cellStyle name="Comma 108 2 2 8 4" xfId="13408" xr:uid="{CD0DB02D-4FE7-4BF8-8FAB-2BFCBE2664C4}"/>
    <cellStyle name="Comma 108 2 2 8 5" xfId="8322" xr:uid="{1028EC9B-A929-432C-BF5A-09CDF8AB0F00}"/>
    <cellStyle name="Comma 108 2 2 8 5 2" xfId="29482" xr:uid="{A96C2DB8-AD44-41A9-9418-18446EFC0123}"/>
    <cellStyle name="Comma 108 2 2 9" xfId="17587" xr:uid="{AD28496A-8082-4688-AC51-37F1559E87D0}"/>
    <cellStyle name="Comma 108 2 2 9 2" xfId="8081" xr:uid="{95D387C3-EF11-4827-ACCA-166B29E57943}"/>
    <cellStyle name="Comma 108 2 3" xfId="799" xr:uid="{30934281-D411-45A2-AE46-DB21139AE6CE}"/>
    <cellStyle name="Comma 108 2 3 10" xfId="24583" xr:uid="{965975EC-4086-4BFE-A55F-4005D90D305E}"/>
    <cellStyle name="Comma 108 2 3 11" xfId="25539" xr:uid="{1002B8EB-DAAB-46EE-A9E5-51856DE27292}"/>
    <cellStyle name="Comma 108 2 3 2" xfId="1159" xr:uid="{854D969D-7DD1-44C6-8DCC-EDC6626D95FD}"/>
    <cellStyle name="Comma 108 2 3 2 10" xfId="25867" xr:uid="{AEDF9CFF-3953-4E9B-8384-6A18695D4B99}"/>
    <cellStyle name="Comma 108 2 3 2 2" xfId="2148" xr:uid="{BEC7BD8C-21EA-44BB-915A-597C0424E789}"/>
    <cellStyle name="Comma 108 2 3 2 2 2" xfId="21034" xr:uid="{27BEE1C2-538E-4FEC-BF13-2D35D13D5941}"/>
    <cellStyle name="Comma 108 2 3 2 2 2 2" xfId="12122" xr:uid="{06B74412-BAE0-4A80-8A1F-0BDB2CA2FE41}"/>
    <cellStyle name="Comma 108 2 3 2 2 2 3" xfId="4101" xr:uid="{E594DBFF-4B3E-4A3C-BBD1-DDE6F9E906E0}"/>
    <cellStyle name="Comma 108 2 3 2 2 3" xfId="18024" xr:uid="{C2FDE2BE-DEC7-4A16-975B-B9EBD556017F}"/>
    <cellStyle name="Comma 108 2 3 2 2 3 2" xfId="6661" xr:uid="{FAC58C1C-639B-4C60-9D9E-92419A9C90F6}"/>
    <cellStyle name="Comma 108 2 3 2 2 4" xfId="14549" xr:uid="{4C4D1619-B2F7-4DA2-BE0D-2843F15A4471}"/>
    <cellStyle name="Comma 108 2 3 2 2 5" xfId="9487" xr:uid="{6E6C403F-2ECE-44EC-A9DD-640BB6ACB12D}"/>
    <cellStyle name="Comma 108 2 3 2 2 6" xfId="23247" xr:uid="{F60FD567-98C5-4E55-9075-85740AD829BA}"/>
    <cellStyle name="Comma 108 2 3 2 2 7" xfId="26757" xr:uid="{741A9FCF-6444-4DB7-86D7-46E703553A3B}"/>
    <cellStyle name="Comma 108 2 3 2 3" xfId="2803" xr:uid="{BA2A254F-94ED-4400-93CE-DB47AB8715C2}"/>
    <cellStyle name="Comma 108 2 3 2 3 2" xfId="20381" xr:uid="{FF06D471-B340-4412-AA9E-F129B2035401}"/>
    <cellStyle name="Comma 108 2 3 2 3 2 2" xfId="11470" xr:uid="{666EDFCD-4FC9-4A7C-8F55-AABCD6EFBE68}"/>
    <cellStyle name="Comma 108 2 3 2 3 2 3" xfId="3447" xr:uid="{4ED129F1-9459-4966-AD4F-12389E4CEC47}"/>
    <cellStyle name="Comma 108 2 3 2 3 3" xfId="16939" xr:uid="{4A9D0B8F-90E8-4C5C-992F-2A5C81EAEA3D}"/>
    <cellStyle name="Comma 108 2 3 2 3 3 2" xfId="6007" xr:uid="{F2DE998A-2AD1-486A-9DF5-ED13CAD08FF2}"/>
    <cellStyle name="Comma 108 2 3 2 3 4" xfId="13895" xr:uid="{E6825E72-DE0D-43C6-AFD2-74FB4F574A85}"/>
    <cellStyle name="Comma 108 2 3 2 3 5" xfId="8833" xr:uid="{DAD9FB4D-6C48-464F-97AE-6AF6E974D412}"/>
    <cellStyle name="Comma 108 2 3 2 3 6" xfId="22595" xr:uid="{2786BB9E-1EFD-45C6-98FB-27B9353022CD}"/>
    <cellStyle name="Comma 108 2 3 2 3 7" xfId="27411" xr:uid="{66A08E7E-23B3-418A-9F6E-00B10D045A5A}"/>
    <cellStyle name="Comma 108 2 3 2 4" xfId="1522" xr:uid="{F104A12D-6669-40A9-A518-4E0EDBA9AD6D}"/>
    <cellStyle name="Comma 108 2 3 2 4 2" xfId="19670" xr:uid="{37617763-CD9E-4B5E-84CC-49CE6E6EAC5D}"/>
    <cellStyle name="Comma 108 2 3 2 4 2 2" xfId="12730" xr:uid="{6D974CAD-7B7B-4562-A3C6-27DCA79A6217}"/>
    <cellStyle name="Comma 108 2 3 2 4 2 3" xfId="4712" xr:uid="{4C34595C-59B0-49FA-9155-AA35704B7073}"/>
    <cellStyle name="Comma 108 2 3 2 4 3" xfId="18191" xr:uid="{FDA2369C-D3CB-4F51-9362-A378CAF00218}"/>
    <cellStyle name="Comma 108 2 3 2 4 3 2" xfId="7272" xr:uid="{71B73E92-5DFD-4828-A81B-1615639F954D}"/>
    <cellStyle name="Comma 108 2 3 2 4 4" xfId="15160" xr:uid="{659C17F4-B432-4797-ABC6-63112E134F4F}"/>
    <cellStyle name="Comma 108 2 3 2 4 5" xfId="10098" xr:uid="{856727A6-8BD7-47CE-9823-0E87C0B2A19F}"/>
    <cellStyle name="Comma 108 2 3 2 4 6" xfId="21643" xr:uid="{2CE8FC17-CBF0-45E2-B997-86231245A589}"/>
    <cellStyle name="Comma 108 2 3 2 4 7" xfId="26146" xr:uid="{199A7604-56EB-4C7B-826B-EEA290A65400}"/>
    <cellStyle name="Comma 108 2 3 2 5" xfId="21937" xr:uid="{84886EC9-C620-43A3-AC35-566D5B652725}"/>
    <cellStyle name="Comma 108 2 3 2 5 2" xfId="13004" xr:uid="{ED70C070-2D42-4F88-98F9-228AAAC7C14B}"/>
    <cellStyle name="Comma 108 2 3 2 5 3" xfId="4991" xr:uid="{5E67C781-151B-4FE7-B20E-5933AAD8AC12}"/>
    <cellStyle name="Comma 108 2 3 2 6" xfId="18207" xr:uid="{B31460EA-8E19-4912-ADE8-E437920993C9}"/>
    <cellStyle name="Comma 108 2 3 2 6 2" xfId="7551" xr:uid="{A2D14F06-E24D-422F-9BD4-7E6012732A84}"/>
    <cellStyle name="Comma 108 2 3 2 7" xfId="15439" xr:uid="{4583F63D-04B8-454B-A00E-813907C97F37}"/>
    <cellStyle name="Comma 108 2 3 2 8" xfId="10377" xr:uid="{AA84A39B-3D16-4130-A499-D5DB5657790B}"/>
    <cellStyle name="Comma 108 2 3 2 9" xfId="24912" xr:uid="{B4EF6FC0-18F0-492C-8463-78D85A087CC4}"/>
    <cellStyle name="Comma 108 2 3 3" xfId="1819" xr:uid="{C01218C0-7458-44CD-9E5F-62FB109CD53D}"/>
    <cellStyle name="Comma 108 2 3 3 2" xfId="21361" xr:uid="{94960166-752E-434A-B86E-206A11EDA422}"/>
    <cellStyle name="Comma 108 2 3 3 2 2" xfId="12450" xr:uid="{71FB36E7-90F8-4A06-9CC5-3688C5C77C77}"/>
    <cellStyle name="Comma 108 2 3 3 2 3" xfId="4429" xr:uid="{FB13BC1A-B485-46B2-80A5-BDFCCC865494}"/>
    <cellStyle name="Comma 108 2 3 3 3" xfId="18016" xr:uid="{88686CA5-7E72-45FA-974C-E7D13071FB28}"/>
    <cellStyle name="Comma 108 2 3 3 3 2" xfId="6989" xr:uid="{51470C4A-DF4F-48A0-BF98-51D1968578FB}"/>
    <cellStyle name="Comma 108 2 3 3 4" xfId="14877" xr:uid="{CAC917F6-78C5-4DDC-B8D3-6B492CEF16C2}"/>
    <cellStyle name="Comma 108 2 3 3 5" xfId="9815" xr:uid="{0168EFF1-2AB0-42A9-82A5-C0067BF14D1D}"/>
    <cellStyle name="Comma 108 2 3 3 6" xfId="23571" xr:uid="{563571C8-2A7A-469D-8FCB-E954E0FFDE4B}"/>
    <cellStyle name="Comma 108 2 3 3 7" xfId="26429" xr:uid="{39A84E6A-17FE-4CEE-8C4E-5764269025B0}"/>
    <cellStyle name="Comma 108 2 3 4" xfId="2475" xr:uid="{B1FD756B-21AC-41CF-9686-91B41FC77946}"/>
    <cellStyle name="Comma 108 2 3 4 2" xfId="20709" xr:uid="{2793987A-865B-4B5F-9F30-473C18CFD3CD}"/>
    <cellStyle name="Comma 108 2 3 4 2 2" xfId="11798" xr:uid="{10973751-16A8-4559-AACB-92DA54D0D6B3}"/>
    <cellStyle name="Comma 108 2 3 4 2 3" xfId="3775" xr:uid="{6308DFEC-72A9-474D-86C5-35E5F56B3DB5}"/>
    <cellStyle name="Comma 108 2 3 4 3" xfId="17252" xr:uid="{98199791-D904-431E-8BCF-4D5F3549017F}"/>
    <cellStyle name="Comma 108 2 3 4 3 2" xfId="6335" xr:uid="{1EDE1767-934A-48BF-97FF-262E80E74471}"/>
    <cellStyle name="Comma 108 2 3 4 4" xfId="14223" xr:uid="{8AA0FFA2-2229-4A75-927C-D9F71806C86F}"/>
    <cellStyle name="Comma 108 2 3 4 5" xfId="9161" xr:uid="{DE3D27A7-2635-4960-92A0-E1B2948978C3}"/>
    <cellStyle name="Comma 108 2 3 4 6" xfId="22922" xr:uid="{A459020F-7417-4774-ACF2-6458C42D77CD}"/>
    <cellStyle name="Comma 108 2 3 4 7" xfId="27083" xr:uid="{523F15F7-DBA2-4DAF-AEB4-B47E1D1543D3}"/>
    <cellStyle name="Comma 108 2 3 5" xfId="1391" xr:uid="{48801F57-4DF2-4EBC-95F2-E7E581E5F3A8}"/>
    <cellStyle name="Comma 108 2 3 5 2" xfId="19787" xr:uid="{4BE03104-2ED7-40B8-B33D-CBEC3CE58080}"/>
    <cellStyle name="Comma 108 2 3 5 2 2" xfId="12823" xr:uid="{547D331E-7526-4CF7-A8F1-A114F483B7B1}"/>
    <cellStyle name="Comma 108 2 3 5 2 3" xfId="4807" xr:uid="{BDA3D545-06FF-4F85-A106-681D507D8692}"/>
    <cellStyle name="Comma 108 2 3 5 3" xfId="17284" xr:uid="{6F52087A-EF2D-4BFE-82E4-7E906358C801}"/>
    <cellStyle name="Comma 108 2 3 5 3 2" xfId="7367" xr:uid="{F40C322E-66BF-451E-969D-E71C151FA2A8}"/>
    <cellStyle name="Comma 108 2 3 5 4" xfId="15255" xr:uid="{211B4902-9D6F-413C-84E8-99E4B0147D78}"/>
    <cellStyle name="Comma 108 2 3 5 5" xfId="10193" xr:uid="{D6DCCFB9-C05F-41DC-9F3D-117B96D141F3}"/>
    <cellStyle name="Comma 108 2 3 5 6" xfId="21743" xr:uid="{DE8DE050-DBFF-4021-9280-C49FFA6D921D}"/>
    <cellStyle name="Comma 108 2 3 5 7" xfId="26051" xr:uid="{93788598-58AA-4A24-AE29-98A5948CCD61}"/>
    <cellStyle name="Comma 108 2 3 6" xfId="22265" xr:uid="{9F72BDF3-06D8-4E85-9693-F8606B63B24D}"/>
    <cellStyle name="Comma 108 2 3 6 2" xfId="13311" xr:uid="{E9D29AE1-E6C3-462F-858E-0F8D23F3C898}"/>
    <cellStyle name="Comma 108 2 3 6 3" xfId="5319" xr:uid="{7CE5AB74-9E9F-48AC-B75C-1D9DED684C64}"/>
    <cellStyle name="Comma 108 2 3 7" xfId="18349" xr:uid="{70C32B5E-03E8-4DDC-88E9-B48073DBB8B7}"/>
    <cellStyle name="Comma 108 2 3 7 2" xfId="7879" xr:uid="{B44150BB-774B-43FB-A22C-A96D22F65CA8}"/>
    <cellStyle name="Comma 108 2 3 8" xfId="15768" xr:uid="{D03CFF8D-7FC7-4184-B3A8-9A362EAFF7A7}"/>
    <cellStyle name="Comma 108 2 3 9" xfId="10705" xr:uid="{3448C51E-C8E3-40FF-9B2D-58C8D50DEE1D}"/>
    <cellStyle name="Comma 108 2 4" xfId="973" xr:uid="{8E2C9EE7-6017-4C6F-9D0E-469B85E49526}"/>
    <cellStyle name="Comma 108 2 4 10" xfId="25693" xr:uid="{FD9EC02F-5573-4D11-9056-D9A91DC80CD7}"/>
    <cellStyle name="Comma 108 2 4 2" xfId="1974" xr:uid="{BBDEAD94-EBA2-46D5-9515-44AF4020C601}"/>
    <cellStyle name="Comma 108 2 4 2 2" xfId="21208" xr:uid="{553F14A4-253C-4A61-859D-E8DFD8AC9B27}"/>
    <cellStyle name="Comma 108 2 4 2 2 2" xfId="12296" xr:uid="{E4136536-EAEC-4DD8-8A7F-6B019BCFAC72}"/>
    <cellStyle name="Comma 108 2 4 2 2 3" xfId="4275" xr:uid="{2AEA0CF5-B43B-4DE6-B748-8BE864AA9F80}"/>
    <cellStyle name="Comma 108 2 4 2 3" xfId="17899" xr:uid="{12E7057D-AEEB-4553-BBB6-26DE203538D4}"/>
    <cellStyle name="Comma 108 2 4 2 3 2" xfId="6835" xr:uid="{800FF6C5-ADC4-4DF4-AF74-D533AD9BA097}"/>
    <cellStyle name="Comma 108 2 4 2 4" xfId="14723" xr:uid="{6BE2A25E-4988-42B7-BA0A-B6E167131A51}"/>
    <cellStyle name="Comma 108 2 4 2 5" xfId="9661" xr:uid="{F31B4B72-D562-4847-BBF7-81C788B6FCC7}"/>
    <cellStyle name="Comma 108 2 4 2 6" xfId="23420" xr:uid="{31455403-D7AC-4206-9845-D8BDB41CB78F}"/>
    <cellStyle name="Comma 108 2 4 2 7" xfId="26583" xr:uid="{D171D727-23E9-407E-B6BD-285B9FC5137A}"/>
    <cellStyle name="Comma 108 2 4 3" xfId="2629" xr:uid="{69967761-D574-4A02-9D7A-4362ED86F54B}"/>
    <cellStyle name="Comma 108 2 4 3 2" xfId="20555" xr:uid="{F1411902-D4A7-4DC1-A2FE-2923D493D0EA}"/>
    <cellStyle name="Comma 108 2 4 3 2 2" xfId="11644" xr:uid="{E0C6BC13-3C55-4061-9C26-F0080E37DDA3}"/>
    <cellStyle name="Comma 108 2 4 3 2 3" xfId="3621" xr:uid="{5B76A762-EFC4-4FA1-9F72-E07D1CC48E30}"/>
    <cellStyle name="Comma 108 2 4 3 3" xfId="17108" xr:uid="{E1754048-E9D1-493D-8766-E42DE3DF176A}"/>
    <cellStyle name="Comma 108 2 4 3 3 2" xfId="6181" xr:uid="{C019130E-FF43-4BA5-A1B3-4DE3D3D0B148}"/>
    <cellStyle name="Comma 108 2 4 3 4" xfId="14069" xr:uid="{9D6AD1C0-2585-4334-9AC2-1C57ACD23877}"/>
    <cellStyle name="Comma 108 2 4 3 5" xfId="9007" xr:uid="{60CA0A6B-C0FF-4B2F-9848-1C0451F1C9A1}"/>
    <cellStyle name="Comma 108 2 4 3 6" xfId="22769" xr:uid="{50D20A83-EDBB-422F-804E-4E8704670CE0}"/>
    <cellStyle name="Comma 108 2 4 3 7" xfId="27237" xr:uid="{C35DB901-B67D-4751-843E-91C34CB6FF74}"/>
    <cellStyle name="Comma 108 2 4 4" xfId="1453" xr:uid="{77CA215D-EC79-4481-A3D0-9873300B3C00}"/>
    <cellStyle name="Comma 108 2 4 4 2" xfId="19735" xr:uid="{45359229-8777-4F89-AC5A-F4FF0B415052}"/>
    <cellStyle name="Comma 108 2 4 4 2 2" xfId="12783" xr:uid="{D8E28DA4-E292-4BFA-BF40-287D92896A2B}"/>
    <cellStyle name="Comma 108 2 4 4 2 3" xfId="4765" xr:uid="{6D2301A5-26A1-4FE4-BDC0-0B24D5C63583}"/>
    <cellStyle name="Comma 108 2 4 4 3" xfId="18059" xr:uid="{563F369D-6745-4547-A328-8F0AFC99EDDC}"/>
    <cellStyle name="Comma 108 2 4 4 3 2" xfId="7325" xr:uid="{968159B0-24FE-48DC-9954-271FDA5DD0EB}"/>
    <cellStyle name="Comma 108 2 4 4 4" xfId="15213" xr:uid="{E75A8EF4-D410-4D04-9F76-7C6F5B6C5BD5}"/>
    <cellStyle name="Comma 108 2 4 4 5" xfId="10151" xr:uid="{5B182E2F-8ED8-472C-BD4D-0592380F8639}"/>
    <cellStyle name="Comma 108 2 4 4 6" xfId="21699" xr:uid="{267E12BB-E7F2-43EC-BF41-30C59077EF36}"/>
    <cellStyle name="Comma 108 2 4 4 7" xfId="26093" xr:uid="{1AA224D5-FA52-4AB8-8441-B7D8C8BE5D3B}"/>
    <cellStyle name="Comma 108 2 4 5" xfId="22111" xr:uid="{C6C37E43-509B-4B9A-94F4-73126090AFE5}"/>
    <cellStyle name="Comma 108 2 4 5 2" xfId="13172" xr:uid="{1CF40F9C-E359-455E-9755-A849348E4B19}"/>
    <cellStyle name="Comma 108 2 4 5 3" xfId="5165" xr:uid="{AD0BE0CB-778B-4935-810A-4AEC5854C441}"/>
    <cellStyle name="Comma 108 2 4 6" xfId="18693" xr:uid="{334A09C4-17D4-4ABA-9463-BBD20B21211A}"/>
    <cellStyle name="Comma 108 2 4 6 2" xfId="7725" xr:uid="{E0677FD8-C3F0-45D1-B2CB-40EBD35567A2}"/>
    <cellStyle name="Comma 108 2 4 7" xfId="15613" xr:uid="{7796BF7E-142C-457E-A8E8-1508C7A6400D}"/>
    <cellStyle name="Comma 108 2 4 8" xfId="10551" xr:uid="{4446C360-718A-46BF-A00E-11CE904703F6}"/>
    <cellStyle name="Comma 108 2 4 9" xfId="24738" xr:uid="{3AA71525-3371-4B21-A2F8-BB07B87804D8}"/>
    <cellStyle name="Comma 108 2 5" xfId="1645" xr:uid="{9F9810EE-2F06-450C-87FB-93AB78EFA73A}"/>
    <cellStyle name="Comma 108 2 5 2" xfId="21535" xr:uid="{BE0B55FD-989E-41BF-8885-F2A509EDE2FF}"/>
    <cellStyle name="Comma 108 2 5 2 2" xfId="12624" xr:uid="{C8C52D1D-38D5-4E89-B042-4FC28098BD53}"/>
    <cellStyle name="Comma 108 2 5 2 3" xfId="4603" xr:uid="{2F93F4EC-218B-4BCD-819A-918B18CEE910}"/>
    <cellStyle name="Comma 108 2 5 3" xfId="23745" xr:uid="{B199C978-89BA-437B-86CB-CE777FAF0670}"/>
    <cellStyle name="Comma 108 2 5 3 2" xfId="7163" xr:uid="{131D0AF2-AA58-4F5F-963B-E442A303BA6C}"/>
    <cellStyle name="Comma 108 2 5 4" xfId="15051" xr:uid="{48E23E9B-BF27-4085-B464-CCBF2E8FD9B0}"/>
    <cellStyle name="Comma 108 2 5 5" xfId="9989" xr:uid="{DB102EE5-AE54-4042-BFB6-9442A5CCA10B}"/>
    <cellStyle name="Comma 108 2 5 6" xfId="24010" xr:uid="{42936505-CE9F-4D96-ADB9-123B233CA2DF}"/>
    <cellStyle name="Comma 108 2 5 6 2" xfId="31992" xr:uid="{ED09D328-CD61-4D8C-9897-025864A47E07}"/>
    <cellStyle name="Comma 108 2 5 7" xfId="26255" xr:uid="{0C337AF1-738E-492C-8FCE-F968C78C527D}"/>
    <cellStyle name="Comma 108 2 6" xfId="2301" xr:uid="{2604E18C-683D-475B-B4F8-2D2B79099D72}"/>
    <cellStyle name="Comma 108 2 6 2" xfId="20883" xr:uid="{600B64B0-C55D-4213-A487-E75EACDBFA76}"/>
    <cellStyle name="Comma 108 2 6 2 2" xfId="11972" xr:uid="{6708077C-EE7F-46BB-A097-5231145F6554}"/>
    <cellStyle name="Comma 108 2 6 2 3" xfId="3949" xr:uid="{BA2816A0-6978-4712-825A-FEBD6382C4C2}"/>
    <cellStyle name="Comma 108 2 6 3" xfId="18274" xr:uid="{3191F638-C550-4A9E-867F-C5F2C0F536FF}"/>
    <cellStyle name="Comma 108 2 6 3 2" xfId="6509" xr:uid="{D429B391-DF6A-4256-832B-AA9F9370DE30}"/>
    <cellStyle name="Comma 108 2 6 4" xfId="14397" xr:uid="{A445CE66-0E8A-4BEA-84A9-57F8E290907D}"/>
    <cellStyle name="Comma 108 2 6 5" xfId="9335" xr:uid="{1D7216E2-8F84-4163-9090-0F8257113440}"/>
    <cellStyle name="Comma 108 2 6 6" xfId="23096" xr:uid="{8A5BC390-E0BA-48E7-B27E-A14AC87B9BDE}"/>
    <cellStyle name="Comma 108 2 6 7" xfId="26909" xr:uid="{1F59FA5C-AE00-498F-A34F-AF3EE07D3F54}"/>
    <cellStyle name="Comma 108 2 7" xfId="1306" xr:uid="{C169E1C9-01CC-475A-A992-1544423E6053}"/>
    <cellStyle name="Comma 108 2 7 2" xfId="19857" xr:uid="{460B4E6B-EFDB-48E7-9230-F8F8D71E2245}"/>
    <cellStyle name="Comma 108 2 7 2 2" xfId="12887" xr:uid="{AD6279FA-1D75-4ED1-AE5F-049DB8787C1D}"/>
    <cellStyle name="Comma 108 2 7 2 3" xfId="4871" xr:uid="{3BBF2E06-20F1-4BF8-B964-B40EA6B19A21}"/>
    <cellStyle name="Comma 108 2 7 3" xfId="18521" xr:uid="{0663AA74-CA15-432D-A0B3-A02169D5A496}"/>
    <cellStyle name="Comma 108 2 7 3 2" xfId="7431" xr:uid="{20C48FCB-13EE-49C3-ABFE-686C1512AF86}"/>
    <cellStyle name="Comma 108 2 7 4" xfId="15319" xr:uid="{8EBFB062-7F00-4EB1-B1EB-1133114311F3}"/>
    <cellStyle name="Comma 108 2 7 5" xfId="10257" xr:uid="{10FE5C12-E38A-4B17-A1C8-8D1FACD6420F}"/>
    <cellStyle name="Comma 108 2 7 6" xfId="21811" xr:uid="{251DFA53-75CD-4CD3-B840-08DED552808B}"/>
    <cellStyle name="Comma 108 2 7 7" xfId="25987" xr:uid="{1ABD7708-FB94-4FB6-BDC8-6D93F9C70AB6}"/>
    <cellStyle name="Comma 108 2 8" xfId="1466" xr:uid="{75B02003-22C0-44C8-BD30-68DE04D142BB}"/>
    <cellStyle name="Comma 108 2 8 2" xfId="19724" xr:uid="{6A1B0993-F5BA-47D0-98E1-B9022867C864}"/>
    <cellStyle name="Comma 108 2 8 2 2" xfId="12773" xr:uid="{8937816B-2A1E-40C4-8543-477E93D59AE7}"/>
    <cellStyle name="Comma 108 2 8 2 2 2" xfId="30213" xr:uid="{90A7D8DB-FB80-48C6-A839-059E87216004}"/>
    <cellStyle name="Comma 108 2 8 2 3" xfId="4755" xr:uid="{B753CA11-958C-4B3B-A1B3-C87BC522E2C3}"/>
    <cellStyle name="Comma 108 2 8 2 3 2" xfId="28919" xr:uid="{D29D2443-06EC-442B-9099-BBEB48CA9B34}"/>
    <cellStyle name="Comma 108 2 8 2 4" xfId="31307" xr:uid="{0FFC361D-39AA-4053-8906-31671063EF14}"/>
    <cellStyle name="Comma 108 2 8 3" xfId="18614" xr:uid="{109BAFA5-C553-433A-9227-80CB7D7CA66E}"/>
    <cellStyle name="Comma 108 2 8 3 2" xfId="7315" xr:uid="{A01E2B6E-F4ED-461E-AE2A-8DF7F2B94824}"/>
    <cellStyle name="Comma 108 2 8 3 2 2" xfId="29340" xr:uid="{37928DAD-4063-494E-9CFD-DDDD814B9AE2}"/>
    <cellStyle name="Comma 108 2 8 3 3" xfId="31154" xr:uid="{B5BA1935-78E4-467F-A2B7-A30A033D1934}"/>
    <cellStyle name="Comma 108 2 8 4" xfId="15203" xr:uid="{6E6B3436-FDAF-43EE-9840-E0DD4E4064C1}"/>
    <cellStyle name="Comma 108 2 8 4 2" xfId="30616" xr:uid="{CA742B3C-E93E-42DF-8B43-643DF1194A09}"/>
    <cellStyle name="Comma 108 2 8 5" xfId="10141" xr:uid="{357B8D6A-9EFB-4B50-8551-F743B36335AA}"/>
    <cellStyle name="Comma 108 2 8 5 2" xfId="29781" xr:uid="{B7ED8592-E47B-4E32-BC6A-F6388E6F3001}"/>
    <cellStyle name="Comma 108 2 8 6" xfId="21687" xr:uid="{9D81C58F-9465-4A27-AAE4-0E9B92A51889}"/>
    <cellStyle name="Comma 108 2 8 6 2" xfId="31619" xr:uid="{010507B2-721A-4C56-BA8B-FEA30136F2A9}"/>
    <cellStyle name="Comma 108 2 8 7" xfId="26103" xr:uid="{443E4781-6FEA-4E25-9C11-5FF62B71F604}"/>
    <cellStyle name="Comma 108 2 8 7 2" xfId="32312" xr:uid="{060D5013-7939-4074-9418-4E7BDEF13BC8}"/>
    <cellStyle name="Comma 108 2 8 8" xfId="28379" xr:uid="{B337C956-33C7-4855-815B-D797736E8471}"/>
    <cellStyle name="Comma 108 2 9" xfId="3028" xr:uid="{E1CF8206-9F69-42BA-A333-C7946B28B658}"/>
    <cellStyle name="Comma 108 2 9 2" xfId="19498" xr:uid="{8C95DDC7-EC6F-447E-84EF-3DE8C5A9D5A2}"/>
    <cellStyle name="Comma 108 2 9 2 2" xfId="11264" xr:uid="{CF4FA42A-CB9A-4127-BE9E-E01771C27928}"/>
    <cellStyle name="Comma 108 2 9 2 2 2" xfId="29964" xr:uid="{F3ADE702-B188-4DA8-AF06-97A1ED6CA8A8}"/>
    <cellStyle name="Comma 108 2 9 2 3" xfId="3239" xr:uid="{2AE0A148-358C-4DE8-BCEE-D53825CCF924}"/>
    <cellStyle name="Comma 108 2 9 2 3 2" xfId="28670" xr:uid="{314D866A-1F86-472B-808B-6571925BDC78}"/>
    <cellStyle name="Comma 108 2 9 2 4" xfId="31270" xr:uid="{47DF6EFD-1DA3-4B08-8B93-EAFAC6A6C3AB}"/>
    <cellStyle name="Comma 108 2 9 3" xfId="16724" xr:uid="{C782F563-F0A7-44F1-8723-11EA62D6324E}"/>
    <cellStyle name="Comma 108 2 9 3 2" xfId="5799" xr:uid="{EB836CA8-73E9-407A-B8BF-99ED7DD424DA}"/>
    <cellStyle name="Comma 108 2 9 3 2 2" xfId="29091" xr:uid="{ED1CF46A-50FA-4764-901C-966CD0294D19}"/>
    <cellStyle name="Comma 108 2 9 3 3" xfId="30856" xr:uid="{9A731F64-E5C3-4786-8A22-AE76AF8B8E58}"/>
    <cellStyle name="Comma 108 2 9 4" xfId="13687" xr:uid="{847881AD-2BBA-4513-BCEA-90B69C094206}"/>
    <cellStyle name="Comma 108 2 9 4 2" xfId="30367" xr:uid="{5764D3D3-8ADD-489E-A12F-D8AB99294EEC}"/>
    <cellStyle name="Comma 108 2 9 5" xfId="8625" xr:uid="{FAE23F44-AECE-4968-820C-53D4C8364994}"/>
    <cellStyle name="Comma 108 2 9 5 2" xfId="29532" xr:uid="{68281B45-FCA2-4992-BDCC-83A20A33825C}"/>
    <cellStyle name="Comma 108 2 9 6" xfId="20180" xr:uid="{4CF2BF28-1ABF-4186-AA9F-6AA464731D34}"/>
    <cellStyle name="Comma 108 2 9 6 2" xfId="31372" xr:uid="{AB62E902-C13E-4CB6-98C9-4AF5BDBBA023}"/>
    <cellStyle name="Comma 108 2 9 7" xfId="22440" xr:uid="{2A950B2E-504B-49A3-972E-9A872F43BF51}"/>
    <cellStyle name="Comma 108 2 9 8" xfId="27619" xr:uid="{4C0E9B9A-90EF-4459-87D1-319F99C9B98C}"/>
    <cellStyle name="Comma 108 2 9 8 2" xfId="32561" xr:uid="{2F911373-6B99-4F1D-B4FC-6D4E206F7666}"/>
    <cellStyle name="Comma 108 2 9 9" xfId="28630" xr:uid="{5CF15BCC-1420-4FCE-A7A6-99781D892761}"/>
    <cellStyle name="Comma 108 3" xfId="573" xr:uid="{4C038CA5-27D0-4DB7-A5FE-36252EB35C3B}"/>
    <cellStyle name="Comma 108 3 10" xfId="10872" xr:uid="{FEC4FA34-1755-4CE6-88E3-AF589536E9DE}"/>
    <cellStyle name="Comma 108 3 11" xfId="24415" xr:uid="{3D5CC9C7-D708-439F-9F1B-E756A628AFB1}"/>
    <cellStyle name="Comma 108 3 12" xfId="25372" xr:uid="{7A52F813-50B7-4E11-BDF8-572712BE0294}"/>
    <cellStyle name="Comma 108 3 2" xfId="807" xr:uid="{7544C2AA-7350-499D-9F0B-59E6CA561CEB}"/>
    <cellStyle name="Comma 108 3 2 10" xfId="24590" xr:uid="{8F1D74B3-927D-4B4D-B5F5-36E96CD087A7}"/>
    <cellStyle name="Comma 108 3 2 11" xfId="25546" xr:uid="{9A4D7CED-81B9-4B57-AED3-36C28D1BA23C}"/>
    <cellStyle name="Comma 108 3 2 2" xfId="1167" xr:uid="{E8DD99C6-BB44-48CF-A660-F7A8A1D5CE1C}"/>
    <cellStyle name="Comma 108 3 2 2 10" xfId="25874" xr:uid="{C1ADF75D-1C14-41B2-AF32-9258AA7E28E9}"/>
    <cellStyle name="Comma 108 3 2 2 2" xfId="2155" xr:uid="{63CABB9C-2765-4C32-A0C6-9EDA34BB651C}"/>
    <cellStyle name="Comma 108 3 2 2 2 2" xfId="21027" xr:uid="{7C02B62D-B0A5-41C8-AF64-77B02BF32F8C}"/>
    <cellStyle name="Comma 108 3 2 2 2 2 2" xfId="12115" xr:uid="{9AF1ABCD-AB9C-426B-AA6D-B9D5FBD70076}"/>
    <cellStyle name="Comma 108 3 2 2 2 2 3" xfId="4094" xr:uid="{2C159772-B752-45CB-A436-31D3C536AC27}"/>
    <cellStyle name="Comma 108 3 2 2 2 3" xfId="18218" xr:uid="{6901F815-ABCE-4E03-ACB1-4A70E602FFEB}"/>
    <cellStyle name="Comma 108 3 2 2 2 3 2" xfId="6654" xr:uid="{D4813B2C-E6D2-4C05-AA3C-60F6725F7C5E}"/>
    <cellStyle name="Comma 108 3 2 2 2 4" xfId="14542" xr:uid="{93FCE9EA-8026-44D9-8FF5-2C6F5EE73554}"/>
    <cellStyle name="Comma 108 3 2 2 2 5" xfId="9480" xr:uid="{D61429E1-3786-425E-A143-7B8C5DA67026}"/>
    <cellStyle name="Comma 108 3 2 2 2 6" xfId="23240" xr:uid="{2CDE1069-9500-436B-A4F3-14CCA040313A}"/>
    <cellStyle name="Comma 108 3 2 2 2 7" xfId="26764" xr:uid="{9D549661-C7CA-4AE7-9CBB-204DD20D1D27}"/>
    <cellStyle name="Comma 108 3 2 2 3" xfId="2810" xr:uid="{3E2825D0-1AEC-42BA-97B1-9A348C8F0C4E}"/>
    <cellStyle name="Comma 108 3 2 2 3 2" xfId="20374" xr:uid="{08D5F28C-FCF5-4953-B69E-0ACBD4734F1B}"/>
    <cellStyle name="Comma 108 3 2 2 3 2 2" xfId="11463" xr:uid="{05C07EB8-284B-4F88-B7C8-27244F79F1B4}"/>
    <cellStyle name="Comma 108 3 2 2 3 2 3" xfId="3440" xr:uid="{C4FDE028-DB88-49FF-A8C5-8CDAF900F5DE}"/>
    <cellStyle name="Comma 108 3 2 2 3 3" xfId="16932" xr:uid="{EC2DFB8B-D11D-40A5-8A98-54F898795323}"/>
    <cellStyle name="Comma 108 3 2 2 3 3 2" xfId="6000" xr:uid="{8FC1B55B-93BA-45AE-9291-26D8B555A22B}"/>
    <cellStyle name="Comma 108 3 2 2 3 4" xfId="13888" xr:uid="{8BE35E26-1DAB-4F59-9F44-8DA98C609428}"/>
    <cellStyle name="Comma 108 3 2 2 3 5" xfId="8826" xr:uid="{5ACFA8CD-F42C-4C16-9BEC-A1D363D0527C}"/>
    <cellStyle name="Comma 108 3 2 2 3 6" xfId="22588" xr:uid="{077A8BD3-8326-49F6-961F-09410527AB72}"/>
    <cellStyle name="Comma 108 3 2 2 3 7" xfId="27418" xr:uid="{D403C072-4ACD-48C5-AEF8-69FBFFA46CB5}"/>
    <cellStyle name="Comma 108 3 2 2 4" xfId="1526" xr:uid="{B1A35906-B3DE-4E4B-983C-FEC6515013FF}"/>
    <cellStyle name="Comma 108 3 2 2 4 2" xfId="19666" xr:uid="{1CA7FB16-EEE1-4744-B5AA-1C0B206F96CB}"/>
    <cellStyle name="Comma 108 3 2 2 4 2 2" xfId="12727" xr:uid="{80E67348-EA10-4EAE-98B1-B4BBF33B3AAE}"/>
    <cellStyle name="Comma 108 3 2 2 4 2 3" xfId="4709" xr:uid="{DAAC4509-E8EB-4924-8A51-0FFFC733A33A}"/>
    <cellStyle name="Comma 108 3 2 2 4 3" xfId="18595" xr:uid="{3FC78DFC-5216-4DC7-8C33-0C07FD4EE16E}"/>
    <cellStyle name="Comma 108 3 2 2 4 3 2" xfId="7269" xr:uid="{41697A5B-BE07-4171-A6DA-608CB0A37654}"/>
    <cellStyle name="Comma 108 3 2 2 4 4" xfId="15157" xr:uid="{10579D0B-60F6-4953-B0D2-076F2771440A}"/>
    <cellStyle name="Comma 108 3 2 2 4 5" xfId="10095" xr:uid="{FA9B209B-4392-41C5-BD19-936DB5642B7D}"/>
    <cellStyle name="Comma 108 3 2 2 4 6" xfId="21640" xr:uid="{58EA1CF6-35E1-4170-96A2-821F11D6BC5D}"/>
    <cellStyle name="Comma 108 3 2 2 4 7" xfId="26149" xr:uid="{3AE3CA27-7A34-4829-808F-B3D7C0FEC779}"/>
    <cellStyle name="Comma 108 3 2 2 5" xfId="21930" xr:uid="{971EF03F-84D0-4B69-8FC6-C607D72E8326}"/>
    <cellStyle name="Comma 108 3 2 2 5 2" xfId="12997" xr:uid="{E50583F3-46A9-430F-9965-998423729A33}"/>
    <cellStyle name="Comma 108 3 2 2 5 3" xfId="4984" xr:uid="{D90A56AD-C5BC-4AFA-964C-D0F3D33E118B}"/>
    <cellStyle name="Comma 108 3 2 2 6" xfId="17895" xr:uid="{0173CCF6-AF17-4A1B-8126-FB08D3F073C3}"/>
    <cellStyle name="Comma 108 3 2 2 6 2" xfId="7544" xr:uid="{E634F4CC-2E03-4A31-A4DB-229F1F3C7332}"/>
    <cellStyle name="Comma 108 3 2 2 7" xfId="15432" xr:uid="{E9DA42C1-D407-4966-B4AB-29B3E21F86DF}"/>
    <cellStyle name="Comma 108 3 2 2 8" xfId="10370" xr:uid="{88598417-2694-48AA-AF51-AAF253F0E4EF}"/>
    <cellStyle name="Comma 108 3 2 2 9" xfId="24919" xr:uid="{FC8D780C-F0CA-412A-9661-AB05FCB0203E}"/>
    <cellStyle name="Comma 108 3 2 3" xfId="1826" xr:uid="{DD77F374-851D-468E-A990-3A2062AA6C4D}"/>
    <cellStyle name="Comma 108 3 2 3 2" xfId="21354" xr:uid="{38BFA7EB-4581-4518-868A-DF9DCC012453}"/>
    <cellStyle name="Comma 108 3 2 3 2 2" xfId="12443" xr:uid="{B44D5EAA-53B4-4AF9-BD77-D6CCF14C2984}"/>
    <cellStyle name="Comma 108 3 2 3 2 3" xfId="4422" xr:uid="{AD96D6FD-D698-4975-AB06-E80AAA684778}"/>
    <cellStyle name="Comma 108 3 2 3 3" xfId="19096" xr:uid="{2DC86965-1031-4A0E-A378-6C00C691F575}"/>
    <cellStyle name="Comma 108 3 2 3 3 2" xfId="6982" xr:uid="{BC9394EA-B1E4-4B50-B981-03C48686564B}"/>
    <cellStyle name="Comma 108 3 2 3 4" xfId="14870" xr:uid="{9A5B2C48-226D-4B96-B946-46DC7EFD0D88}"/>
    <cellStyle name="Comma 108 3 2 3 5" xfId="9808" xr:uid="{E3D957EA-F9D5-4BA3-B338-58C3C292E7A2}"/>
    <cellStyle name="Comma 108 3 2 3 6" xfId="23564" xr:uid="{4EA28572-F68F-4F0B-800F-7D05DCA460CE}"/>
    <cellStyle name="Comma 108 3 2 3 7" xfId="26436" xr:uid="{5B330EA1-2542-4B08-BED8-87CFCA4C4A87}"/>
    <cellStyle name="Comma 108 3 2 4" xfId="2482" xr:uid="{FDA64E82-22CF-452F-8B15-1C80E69A84D5}"/>
    <cellStyle name="Comma 108 3 2 4 2" xfId="20702" xr:uid="{C0429AAA-7E51-4B74-8A5D-DD83657C28A9}"/>
    <cellStyle name="Comma 108 3 2 4 2 2" xfId="11791" xr:uid="{B75CF886-D12D-4F95-A053-A26C9D9FB076}"/>
    <cellStyle name="Comma 108 3 2 4 2 3" xfId="3768" xr:uid="{7B0D69A1-678D-4006-8C4F-18F897A59790}"/>
    <cellStyle name="Comma 108 3 2 4 3" xfId="17245" xr:uid="{B3B8C944-5B38-4D87-9B19-D0332F651D34}"/>
    <cellStyle name="Comma 108 3 2 4 3 2" xfId="6328" xr:uid="{00BF0B2B-B3AB-4121-A1AD-D6F3F5F385D3}"/>
    <cellStyle name="Comma 108 3 2 4 4" xfId="14216" xr:uid="{334C42F1-F6CC-4F51-B29B-400FE8C1C4CF}"/>
    <cellStyle name="Comma 108 3 2 4 5" xfId="9154" xr:uid="{623EEBD6-9A02-4740-90A9-AA0F18135C31}"/>
    <cellStyle name="Comma 108 3 2 4 6" xfId="22915" xr:uid="{00A12B49-CC0B-4959-8B22-AB484A99B80E}"/>
    <cellStyle name="Comma 108 3 2 4 7" xfId="27090" xr:uid="{5C1CD356-A1EE-434A-A07C-EABC02E84A7C}"/>
    <cellStyle name="Comma 108 3 2 5" xfId="1396" xr:uid="{955C2C0C-2EB9-41BE-902B-86939E89E68F}"/>
    <cellStyle name="Comma 108 3 2 5 2" xfId="19783" xr:uid="{DCED752E-FE2A-42E6-8C94-C45B1FCC1F3C}"/>
    <cellStyle name="Comma 108 3 2 5 2 2" xfId="12819" xr:uid="{72CAFE22-FE1B-40EE-AF02-DE5243A8A704}"/>
    <cellStyle name="Comma 108 3 2 5 2 3" xfId="4803" xr:uid="{77790D8D-2262-4D96-9BBA-81DC08D6D000}"/>
    <cellStyle name="Comma 108 3 2 5 3" xfId="19057" xr:uid="{055497E3-C9EA-4E19-B608-58A511A17DD0}"/>
    <cellStyle name="Comma 108 3 2 5 3 2" xfId="7363" xr:uid="{315D63E8-2904-4929-8AFE-AE29568CAA03}"/>
    <cellStyle name="Comma 108 3 2 5 4" xfId="15251" xr:uid="{56DB68BF-29B0-4231-8826-D9ACAD96F859}"/>
    <cellStyle name="Comma 108 3 2 5 5" xfId="10189" xr:uid="{5D178A50-ECE4-4BAB-BE7A-8130CB35EF13}"/>
    <cellStyle name="Comma 108 3 2 5 6" xfId="21738" xr:uid="{CEB6E417-7D37-42B5-8D2C-FB07C4A9B676}"/>
    <cellStyle name="Comma 108 3 2 5 7" xfId="26055" xr:uid="{F817FE77-0542-4978-A9F1-84000A7608E5}"/>
    <cellStyle name="Comma 108 3 2 6" xfId="22258" xr:uid="{60EC466B-CC78-4F9D-812D-E5200AC87CC5}"/>
    <cellStyle name="Comma 108 3 2 6 2" xfId="13305" xr:uid="{644DB942-2F9B-451C-AD14-6ED1AF202E60}"/>
    <cellStyle name="Comma 108 3 2 6 3" xfId="5312" xr:uid="{86B86A6C-F518-4E22-A578-1DB907168DEA}"/>
    <cellStyle name="Comma 108 3 2 7" xfId="17322" xr:uid="{55A57504-DB0C-4AF1-A4C9-76E45700339C}"/>
    <cellStyle name="Comma 108 3 2 7 2" xfId="7872" xr:uid="{33CC85BE-2757-4B93-85B6-FBDE0CEF1008}"/>
    <cellStyle name="Comma 108 3 2 8" xfId="15761" xr:uid="{1797B52C-2241-4174-BE4E-E3B069C1225A}"/>
    <cellStyle name="Comma 108 3 2 9" xfId="10698" xr:uid="{5A73F38F-2D22-44F5-9AD5-F6E223990BD2}"/>
    <cellStyle name="Comma 108 3 3" xfId="981" xr:uid="{6F651C37-F6DC-46B1-A2E2-B24DF9D09B90}"/>
    <cellStyle name="Comma 108 3 3 10" xfId="25700" xr:uid="{378BA17F-5CDC-4EBD-A2FD-31580FCE88D9}"/>
    <cellStyle name="Comma 108 3 3 2" xfId="1981" xr:uid="{9A0D1E0B-F4BC-4E2C-B88C-FE00B31557FF}"/>
    <cellStyle name="Comma 108 3 3 2 2" xfId="21201" xr:uid="{6D2FAFA0-4438-4426-A244-20652D0292AF}"/>
    <cellStyle name="Comma 108 3 3 2 2 2" xfId="12289" xr:uid="{1C7C0297-CDCE-4108-91FC-8F4C78D15364}"/>
    <cellStyle name="Comma 108 3 3 2 2 3" xfId="4268" xr:uid="{5C377183-8E97-4B82-9DE0-01C85E676FDB}"/>
    <cellStyle name="Comma 108 3 3 2 3" xfId="18898" xr:uid="{8FB788EA-70C5-4DBB-90EB-F2A35121E39D}"/>
    <cellStyle name="Comma 108 3 3 2 3 2" xfId="6828" xr:uid="{B26213EF-5236-4A56-A235-6330DC6765DD}"/>
    <cellStyle name="Comma 108 3 3 2 4" xfId="14716" xr:uid="{AD1FCD59-BC83-4FA0-9697-BC22FFEE5999}"/>
    <cellStyle name="Comma 108 3 3 2 5" xfId="9654" xr:uid="{29DF929C-644B-457E-B6E2-65A7075B680B}"/>
    <cellStyle name="Comma 108 3 3 2 6" xfId="23413" xr:uid="{35F07786-F501-4314-B4F1-52F1F2458E5F}"/>
    <cellStyle name="Comma 108 3 3 2 7" xfId="26590" xr:uid="{668B7E10-2639-4A93-B68E-0E6246441ACD}"/>
    <cellStyle name="Comma 108 3 3 3" xfId="2636" xr:uid="{ECE76B48-C5C5-4498-BCF5-03A0D5D0E459}"/>
    <cellStyle name="Comma 108 3 3 3 2" xfId="20548" xr:uid="{A5E54CC8-9E10-4524-B23A-0F420E96010B}"/>
    <cellStyle name="Comma 108 3 3 3 2 2" xfId="11637" xr:uid="{8B82E09F-1F0D-43C6-8387-6CC04A56D784}"/>
    <cellStyle name="Comma 108 3 3 3 2 3" xfId="3614" xr:uid="{5DCAA149-DEDE-4B1B-83E5-C874AD78B520}"/>
    <cellStyle name="Comma 108 3 3 3 3" xfId="17101" xr:uid="{1B415EAB-F665-4150-8CD7-14DE4AEF0470}"/>
    <cellStyle name="Comma 108 3 3 3 3 2" xfId="6174" xr:uid="{79B2BD57-23CE-4C52-A31B-305B7F6F3C5A}"/>
    <cellStyle name="Comma 108 3 3 3 4" xfId="14062" xr:uid="{B11ACF08-50B5-4B2F-9A7A-B9B029F9BFB0}"/>
    <cellStyle name="Comma 108 3 3 3 5" xfId="9000" xr:uid="{8BECEF8C-84A8-470E-A25A-98DDB71CA23E}"/>
    <cellStyle name="Comma 108 3 3 3 6" xfId="22762" xr:uid="{0277E262-FE89-4151-BA37-7AA32CDB50D0}"/>
    <cellStyle name="Comma 108 3 3 3 7" xfId="27244" xr:uid="{D9D918EF-E580-4D1A-8750-20F29FE17D4F}"/>
    <cellStyle name="Comma 108 3 3 4" xfId="1457" xr:uid="{7EE60FA0-E5EA-426C-B390-C912319674B6}"/>
    <cellStyle name="Comma 108 3 3 4 2" xfId="19731" xr:uid="{EA749E85-648C-452F-8ED9-30B63499521A}"/>
    <cellStyle name="Comma 108 3 3 4 2 2" xfId="12780" xr:uid="{E6D4C64C-D49B-4DBB-BC46-3FEFD6A701A6}"/>
    <cellStyle name="Comma 108 3 3 4 2 3" xfId="4762" xr:uid="{7E07D05E-E4CF-43FF-BE00-46040E047589}"/>
    <cellStyle name="Comma 108 3 3 4 3" xfId="18464" xr:uid="{5D7619EE-B8E1-48FF-B4B7-CD57D28BAFB4}"/>
    <cellStyle name="Comma 108 3 3 4 3 2" xfId="7322" xr:uid="{BF0B86E0-F6FA-491C-96BA-818DA41BB88D}"/>
    <cellStyle name="Comma 108 3 3 4 4" xfId="15210" xr:uid="{B6C0A797-7B4A-4A78-8D0A-DC3273C62178}"/>
    <cellStyle name="Comma 108 3 3 4 5" xfId="10148" xr:uid="{ADE72F19-6854-4333-8A28-B0ECFE59C3D1}"/>
    <cellStyle name="Comma 108 3 3 4 6" xfId="21696" xr:uid="{5EF792D4-B70F-48C4-9E9E-549CE7DD2819}"/>
    <cellStyle name="Comma 108 3 3 4 7" xfId="26096" xr:uid="{7FC3D76A-4A13-44E7-8AC0-52F1FF1F1D64}"/>
    <cellStyle name="Comma 108 3 3 5" xfId="22104" xr:uid="{D06EF855-6AD3-4657-AE20-FFF990783099}"/>
    <cellStyle name="Comma 108 3 3 5 2" xfId="13165" xr:uid="{086981F7-993D-4E2E-A2E8-FB7375A7D8EE}"/>
    <cellStyle name="Comma 108 3 3 5 3" xfId="5158" xr:uid="{528A9107-DB72-478F-AC3F-100C7B41997A}"/>
    <cellStyle name="Comma 108 3 3 6" xfId="18078" xr:uid="{61FAD27E-42F0-4A0B-8AE2-CF223F599898}"/>
    <cellStyle name="Comma 108 3 3 6 2" xfId="7718" xr:uid="{A73B74B8-84A5-4DAE-A313-4114FDDDA7F9}"/>
    <cellStyle name="Comma 108 3 3 7" xfId="15606" xr:uid="{62F77115-B5E0-47E6-8E7E-DA4E807BCE05}"/>
    <cellStyle name="Comma 108 3 3 8" xfId="10544" xr:uid="{FB62FA32-EE95-4629-BEFB-C3C267B9E9EB}"/>
    <cellStyle name="Comma 108 3 3 9" xfId="24745" xr:uid="{423B0A4D-DBE1-4B22-90F5-698DB2B16780}"/>
    <cellStyle name="Comma 108 3 4" xfId="1652" xr:uid="{C73F4522-42AF-4260-8945-B52E5ADFB2CC}"/>
    <cellStyle name="Comma 108 3 4 2" xfId="21528" xr:uid="{CA824828-8C11-44D7-A36F-D86DF66A1A60}"/>
    <cellStyle name="Comma 108 3 4 2 2" xfId="12617" xr:uid="{41D0A643-383C-4F9A-8043-8FAE9522CE7A}"/>
    <cellStyle name="Comma 108 3 4 2 3" xfId="4596" xr:uid="{3A8B88BC-79E5-4D0D-A2F4-A00A8E84B811}"/>
    <cellStyle name="Comma 108 3 4 3" xfId="17441" xr:uid="{6A1CD4AE-BE8D-41A1-8207-914DA7F67F8B}"/>
    <cellStyle name="Comma 108 3 4 3 2" xfId="7156" xr:uid="{A693F938-8D01-46E5-98A5-DB92297679BF}"/>
    <cellStyle name="Comma 108 3 4 4" xfId="15044" xr:uid="{EC0DB337-D7BE-424D-BC6B-A9FB4B3773F8}"/>
    <cellStyle name="Comma 108 3 4 5" xfId="9982" xr:uid="{A7D1765F-EE0E-4277-9207-D0BCC39AA4F5}"/>
    <cellStyle name="Comma 108 3 4 6" xfId="23738" xr:uid="{69631C82-B12E-4C01-89AF-4F9891F8D951}"/>
    <cellStyle name="Comma 108 3 4 7" xfId="26262" xr:uid="{373A0943-1936-4CAD-B481-DA399C10F172}"/>
    <cellStyle name="Comma 108 3 5" xfId="2308" xr:uid="{54B9653F-7D77-471B-AEF1-CABF7527A036}"/>
    <cellStyle name="Comma 108 3 5 2" xfId="20876" xr:uid="{83D0B60E-A22A-4B5B-8696-243910BE80C5}"/>
    <cellStyle name="Comma 108 3 5 2 2" xfId="11965" xr:uid="{20FB3EEA-9C9B-4B00-9DE9-6908DC6E6246}"/>
    <cellStyle name="Comma 108 3 5 2 3" xfId="3942" xr:uid="{2329C27F-7128-46F6-A83B-7EB13AE16E32}"/>
    <cellStyle name="Comma 108 3 5 3" xfId="17946" xr:uid="{13DC9747-4650-4714-804C-65C45CD35B5A}"/>
    <cellStyle name="Comma 108 3 5 3 2" xfId="6502" xr:uid="{C936D9AE-DC0F-49E0-8112-E67C56EE6048}"/>
    <cellStyle name="Comma 108 3 5 4" xfId="14390" xr:uid="{46286878-A048-4D1C-B096-FC067A133885}"/>
    <cellStyle name="Comma 108 3 5 5" xfId="9328" xr:uid="{1DF0A57A-F5AB-482A-99C8-47DA34B33C5F}"/>
    <cellStyle name="Comma 108 3 5 6" xfId="23089" xr:uid="{5AC216AA-2449-4184-81FA-6D3A50B27F4A}"/>
    <cellStyle name="Comma 108 3 5 7" xfId="26916" xr:uid="{91610797-DE28-424B-81E5-F01187AF85DD}"/>
    <cellStyle name="Comma 108 3 6" xfId="1311" xr:uid="{40CD5ECF-880C-4D4F-84C4-F17494C8CD1E}"/>
    <cellStyle name="Comma 108 3 6 2" xfId="19852" xr:uid="{431D7B62-43F8-4245-8E2C-185374D2E2A4}"/>
    <cellStyle name="Comma 108 3 6 2 2" xfId="12883" xr:uid="{6109CFAD-92A2-4EA9-AA23-8274E75F024C}"/>
    <cellStyle name="Comma 108 3 6 2 3" xfId="4867" xr:uid="{EA4934EE-C988-4DE6-8F37-EDE774ED5F8F}"/>
    <cellStyle name="Comma 108 3 6 3" xfId="17527" xr:uid="{D97468B0-B815-4028-B3C9-9AEAF584134D}"/>
    <cellStyle name="Comma 108 3 6 3 2" xfId="7427" xr:uid="{1851A302-255E-4F0D-A748-DF3BD4EF928C}"/>
    <cellStyle name="Comma 108 3 6 4" xfId="15315" xr:uid="{2A387E32-9CA4-48D4-80DC-FF6ABEA225D2}"/>
    <cellStyle name="Comma 108 3 6 5" xfId="10253" xr:uid="{16F47725-82CB-4761-81B0-83B0EE225ADE}"/>
    <cellStyle name="Comma 108 3 6 6" xfId="21807" xr:uid="{3FBE2B4F-BB7D-4B2D-AB85-0B3504EDA95A}"/>
    <cellStyle name="Comma 108 3 6 7" xfId="25991" xr:uid="{41B57F52-9862-4EC2-9FB6-E320715BD145}"/>
    <cellStyle name="Comma 108 3 7" xfId="22433" xr:uid="{1E7F105B-0D40-498D-B889-06435BB193E2}"/>
    <cellStyle name="Comma 108 3 7 2" xfId="13430" xr:uid="{BDDCE290-5DD7-45D1-B08A-44A25B439C45}"/>
    <cellStyle name="Comma 108 3 7 3" xfId="5486" xr:uid="{F72B6FE6-FE09-4A55-8FE4-D06BF5E1B116}"/>
    <cellStyle name="Comma 108 3 8" xfId="18193" xr:uid="{EE2EA53C-E3A1-4685-8D0D-586651D412E7}"/>
    <cellStyle name="Comma 108 3 8 2" xfId="8140" xr:uid="{B883CC49-E0A1-4951-9ED3-F68ECB3B3C36}"/>
    <cellStyle name="Comma 108 3 9" xfId="15935" xr:uid="{3D3E8757-37F5-4A58-BC36-2B020643BBE0}"/>
    <cellStyle name="Comma 108 4" xfId="756" xr:uid="{9299967D-2547-48C0-A95A-49E96D767275}"/>
    <cellStyle name="Comma 108 4 10" xfId="24545" xr:uid="{11250B9F-CB9A-44B0-983D-19BA12DBCFB5}"/>
    <cellStyle name="Comma 108 4 11" xfId="25502" xr:uid="{CDBA0194-2DB5-4F3F-9019-04726776DDA0}"/>
    <cellStyle name="Comma 108 4 2" xfId="1116" xr:uid="{5E9C6C77-2155-4028-BC33-52C4113B8772}"/>
    <cellStyle name="Comma 108 4 2 10" xfId="25830" xr:uid="{69E1F89F-AB65-4AD1-BEB5-9A934302D11D}"/>
    <cellStyle name="Comma 108 4 2 2" xfId="2111" xr:uid="{A02589FE-ABFF-4AA2-BB70-8B04DEFD7254}"/>
    <cellStyle name="Comma 108 4 2 2 2" xfId="21071" xr:uid="{4AD125A0-7A03-4299-8E6F-A7CAD9D0699C}"/>
    <cellStyle name="Comma 108 4 2 2 2 2" xfId="12159" xr:uid="{0706FBE3-9219-49B8-8CC1-E2E6B126DDFA}"/>
    <cellStyle name="Comma 108 4 2 2 2 3" xfId="4138" xr:uid="{5684080D-6371-4F74-AFBA-24F3F755F61E}"/>
    <cellStyle name="Comma 108 4 2 2 3" xfId="18638" xr:uid="{0FE77957-67DD-4791-B0B3-37AE9644B146}"/>
    <cellStyle name="Comma 108 4 2 2 3 2" xfId="6698" xr:uid="{E1F26BF5-3125-47A6-8AE6-D6EF3ED714E6}"/>
    <cellStyle name="Comma 108 4 2 2 4" xfId="14586" xr:uid="{D8E0FA34-3076-4AD1-ACD8-63561D6D82A1}"/>
    <cellStyle name="Comma 108 4 2 2 5" xfId="9524" xr:uid="{16DEC892-6C82-4121-B5BF-F777F072F074}"/>
    <cellStyle name="Comma 108 4 2 2 6" xfId="23284" xr:uid="{E1A0ED06-AEB6-44EC-994A-A9DD5E2F179D}"/>
    <cellStyle name="Comma 108 4 2 2 7" xfId="26720" xr:uid="{D986EABA-46AC-4DCF-A883-C229725FB00D}"/>
    <cellStyle name="Comma 108 4 2 3" xfId="2766" xr:uid="{591D2DAA-1127-4FE7-AA19-DC893284F84E}"/>
    <cellStyle name="Comma 108 4 2 3 2" xfId="20418" xr:uid="{A8D7230C-679E-4D03-B779-018B0003E172}"/>
    <cellStyle name="Comma 108 4 2 3 2 2" xfId="11507" xr:uid="{B3D8E626-CF91-44D3-8AD6-15B6F98F8098}"/>
    <cellStyle name="Comma 108 4 2 3 2 3" xfId="3484" xr:uid="{F068BDE7-174B-4DDE-A05D-F90E965E044C}"/>
    <cellStyle name="Comma 108 4 2 3 3" xfId="16976" xr:uid="{6515A025-1B9A-4603-AEE0-C78624A0A67D}"/>
    <cellStyle name="Comma 108 4 2 3 3 2" xfId="6044" xr:uid="{495673DE-7BE8-4E7B-9A81-12A8008F6ECF}"/>
    <cellStyle name="Comma 108 4 2 3 4" xfId="13932" xr:uid="{EE4DF03A-52B2-4048-90BD-365CE76BA3CD}"/>
    <cellStyle name="Comma 108 4 2 3 5" xfId="8870" xr:uid="{1CB1DB74-885E-4B7A-9208-03A545F781AB}"/>
    <cellStyle name="Comma 108 4 2 3 6" xfId="22632" xr:uid="{E533A4A1-9882-47F8-8132-8C4F90934625}"/>
    <cellStyle name="Comma 108 4 2 3 7" xfId="27374" xr:uid="{C1715DA2-F861-431A-8402-41860274F73D}"/>
    <cellStyle name="Comma 108 4 2 4" xfId="1506" xr:uid="{EA7DFFD6-A438-4ACB-B998-4DC33EC3D4D3}"/>
    <cellStyle name="Comma 108 4 2 4 2" xfId="19684" xr:uid="{6BD1E52F-1565-4140-B73E-52BE398E71B1}"/>
    <cellStyle name="Comma 108 4 2 4 2 2" xfId="12738" xr:uid="{2C1FCD96-93BE-4802-99D7-BA2FDFD80930}"/>
    <cellStyle name="Comma 108 4 2 4 2 3" xfId="4720" xr:uid="{9F8529BB-4FCC-4595-BF06-81DE437B2A54}"/>
    <cellStyle name="Comma 108 4 2 4 3" xfId="19030" xr:uid="{84E81F04-DC0A-4FF3-8650-045F71379C27}"/>
    <cellStyle name="Comma 108 4 2 4 3 2" xfId="7280" xr:uid="{580DBF6A-9500-43EA-93E1-12C144927949}"/>
    <cellStyle name="Comma 108 4 2 4 4" xfId="15168" xr:uid="{6B3CCFC7-28E1-4001-806D-C3ECA05BD235}"/>
    <cellStyle name="Comma 108 4 2 4 5" xfId="10106" xr:uid="{F845B2B7-49EF-434E-9E22-01D602184FB4}"/>
    <cellStyle name="Comma 108 4 2 4 6" xfId="21652" xr:uid="{A788411E-0605-472D-9843-39695E4FBC97}"/>
    <cellStyle name="Comma 108 4 2 4 7" xfId="26138" xr:uid="{1EB8B5DF-930F-45B6-94A3-2526BAF63169}"/>
    <cellStyle name="Comma 108 4 2 5" xfId="21974" xr:uid="{7B832817-2F9C-4206-9F9B-6BFC369A7652}"/>
    <cellStyle name="Comma 108 4 2 5 2" xfId="13041" xr:uid="{25975B11-86CF-4401-81D9-816F72565A62}"/>
    <cellStyle name="Comma 108 4 2 5 3" xfId="5028" xr:uid="{B553CDE7-BD43-4159-BC03-A11988ACAD37}"/>
    <cellStyle name="Comma 108 4 2 6" xfId="18536" xr:uid="{F01799FB-FB3B-4A61-A585-FB31371658C6}"/>
    <cellStyle name="Comma 108 4 2 6 2" xfId="7588" xr:uid="{E52CB839-CCBE-4EB1-AB26-0A000FE482AC}"/>
    <cellStyle name="Comma 108 4 2 7" xfId="15476" xr:uid="{9498E8B6-0FD0-452C-9675-7AB975F5EEC2}"/>
    <cellStyle name="Comma 108 4 2 8" xfId="10414" xr:uid="{24BAFEA3-535A-47E7-B957-C08FE0445A11}"/>
    <cellStyle name="Comma 108 4 2 9" xfId="24875" xr:uid="{7C18AA75-ED88-44C4-B43F-52ED9AF9CDD9}"/>
    <cellStyle name="Comma 108 4 3" xfId="1782" xr:uid="{4E0D05DA-BBC3-4C62-8A1A-3573381588BC}"/>
    <cellStyle name="Comma 108 4 3 2" xfId="21398" xr:uid="{54846667-7AB7-4F35-BBCB-DB67C04FD325}"/>
    <cellStyle name="Comma 108 4 3 2 2" xfId="12487" xr:uid="{D8787D96-8FA2-4B31-88FA-C1E4BE626472}"/>
    <cellStyle name="Comma 108 4 3 2 3" xfId="4466" xr:uid="{0F98D486-C55A-4890-939C-98A892FA5CF3}"/>
    <cellStyle name="Comma 108 4 3 3" xfId="17767" xr:uid="{93619513-08DD-401E-9F57-8AE455C518D7}"/>
    <cellStyle name="Comma 108 4 3 3 2" xfId="7026" xr:uid="{5CB86F4D-05C7-419F-BEDA-0B1D57867992}"/>
    <cellStyle name="Comma 108 4 3 4" xfId="14914" xr:uid="{27D3916C-6749-48D3-BEA5-59255B344963}"/>
    <cellStyle name="Comma 108 4 3 5" xfId="9852" xr:uid="{B7D1C95C-0779-47AF-8E44-2105D89A843D}"/>
    <cellStyle name="Comma 108 4 3 6" xfId="23608" xr:uid="{30EAB0BB-26B1-4FB7-96EB-F93BC9484620}"/>
    <cellStyle name="Comma 108 4 3 7" xfId="26392" xr:uid="{A377B097-A5AB-43A4-A3C0-1BB4C4A3CE1F}"/>
    <cellStyle name="Comma 108 4 4" xfId="2438" xr:uid="{727AF15C-69F7-41AE-87DA-4BB45F414C47}"/>
    <cellStyle name="Comma 108 4 4 2" xfId="20746" xr:uid="{2E2C4C82-D1EE-4AD7-9E9F-CAE8AFC843E5}"/>
    <cellStyle name="Comma 108 4 4 2 2" xfId="11835" xr:uid="{009D2C15-A96C-48B8-8BF9-76D868E3F436}"/>
    <cellStyle name="Comma 108 4 4 2 3" xfId="3812" xr:uid="{508B6D3C-1470-4C0D-9947-848104852695}"/>
    <cellStyle name="Comma 108 4 4 3" xfId="19322" xr:uid="{A0732817-1742-40AB-9891-2C9B7C0DFF5A}"/>
    <cellStyle name="Comma 108 4 4 3 2" xfId="6372" xr:uid="{5AECFD99-7A70-456F-8F7C-A222011C6011}"/>
    <cellStyle name="Comma 108 4 4 4" xfId="14260" xr:uid="{1360F6F0-D7C7-44C7-9C9D-5D935B47B9AF}"/>
    <cellStyle name="Comma 108 4 4 5" xfId="9198" xr:uid="{52CAA7F4-72BE-4E51-BAD8-036FE0725A9F}"/>
    <cellStyle name="Comma 108 4 4 6" xfId="22959" xr:uid="{6A1DAB81-8F0E-4E8C-900A-C872C6D6358B}"/>
    <cellStyle name="Comma 108 4 4 7" xfId="27046" xr:uid="{C96D6642-2F83-49C0-B344-4AC9BFE9B076}"/>
    <cellStyle name="Comma 108 4 5" xfId="1376" xr:uid="{22EB8E8C-2D4C-40F1-8816-FF9A8E786F62}"/>
    <cellStyle name="Comma 108 4 5 2" xfId="19800" xr:uid="{9F954241-5DAF-48C9-BE52-D09F289B9681}"/>
    <cellStyle name="Comma 108 4 5 2 2" xfId="12831" xr:uid="{CA008E08-F42B-4E83-8EF1-84440C04DD08}"/>
    <cellStyle name="Comma 108 4 5 2 3" xfId="4815" xr:uid="{59C95667-78B0-493D-8DE3-7D0FB21A3127}"/>
    <cellStyle name="Comma 108 4 5 3" xfId="18449" xr:uid="{8BBE0273-A479-44EA-BBB9-2B428744A9F9}"/>
    <cellStyle name="Comma 108 4 5 3 2" xfId="7375" xr:uid="{B1C20D69-CF2F-4EE0-B699-D89FC2593D24}"/>
    <cellStyle name="Comma 108 4 5 4" xfId="15263" xr:uid="{D6102228-06C8-4F1C-8896-6C1C498F57DA}"/>
    <cellStyle name="Comma 108 4 5 5" xfId="10201" xr:uid="{5BFA615A-A3FE-4EAD-A3BE-D59D3289DFA9}"/>
    <cellStyle name="Comma 108 4 5 6" xfId="21752" xr:uid="{7270928D-CA66-4293-8EA9-685DE36974C3}"/>
    <cellStyle name="Comma 108 4 5 7" xfId="26043" xr:uid="{FBA7DAF5-82B3-4684-BC24-609B0AB7248B}"/>
    <cellStyle name="Comma 108 4 6" xfId="22302" xr:uid="{82EAEF34-1A86-4994-97A8-060646FCD2AB}"/>
    <cellStyle name="Comma 108 4 6 2" xfId="13346" xr:uid="{011A658C-48EE-45D2-BDA3-2D0F011E5215}"/>
    <cellStyle name="Comma 108 4 6 3" xfId="5356" xr:uid="{4B8EC92C-35A2-4F7B-A188-5966F8E29BEA}"/>
    <cellStyle name="Comma 108 4 7" xfId="18312" xr:uid="{CF983BA2-18D9-4F17-8101-2FAE1231ACE8}"/>
    <cellStyle name="Comma 108 4 7 2" xfId="7916" xr:uid="{13FE9DB5-4D87-4221-A8E3-EF9F36EDEBE1}"/>
    <cellStyle name="Comma 108 4 8" xfId="15805" xr:uid="{39849242-191C-4EE4-8451-61BE5C525A24}"/>
    <cellStyle name="Comma 108 4 9" xfId="10742" xr:uid="{DB1BB856-CD8A-4009-BBC1-49E0099C4D4E}"/>
    <cellStyle name="Comma 108 5" xfId="930" xr:uid="{750064E3-D5BF-4175-9B5B-87B7B9A3511A}"/>
    <cellStyle name="Comma 108 5 10" xfId="25656" xr:uid="{FB65EEB8-EC32-43AB-8AC5-924640B1419A}"/>
    <cellStyle name="Comma 108 5 2" xfId="1937" xr:uid="{2A6AB494-D293-4C1F-8069-DAE911CF528F}"/>
    <cellStyle name="Comma 108 5 2 2" xfId="21245" xr:uid="{043E77C1-C28A-484B-A7E3-4E70F8B0F78A}"/>
    <cellStyle name="Comma 108 5 2 2 2" xfId="12333" xr:uid="{81251D39-4E9A-42C8-99F3-54BDFE5BB5B2}"/>
    <cellStyle name="Comma 108 5 2 2 3" xfId="4312" xr:uid="{D52A5CD4-FB01-4D5A-AF4F-20A9F0A23F1E}"/>
    <cellStyle name="Comma 108 5 2 3" xfId="18698" xr:uid="{7F72FEF0-B245-4B01-A922-4E07C567FB4F}"/>
    <cellStyle name="Comma 108 5 2 3 2" xfId="6872" xr:uid="{8A27A106-AB24-4D50-B84F-D6EF2F6C540D}"/>
    <cellStyle name="Comma 108 5 2 4" xfId="14760" xr:uid="{6E7C5B7D-F25D-4355-A8E5-EF629BF81676}"/>
    <cellStyle name="Comma 108 5 2 5" xfId="9698" xr:uid="{DC1102B8-74D7-45FB-A7A0-9B78E51CE98C}"/>
    <cellStyle name="Comma 108 5 2 6" xfId="23457" xr:uid="{2B673F06-78FA-4E40-8E05-E77EAAFC8C80}"/>
    <cellStyle name="Comma 108 5 2 7" xfId="26546" xr:uid="{49362093-581F-425E-BDC8-97AFF79BB8C6}"/>
    <cellStyle name="Comma 108 5 3" xfId="2592" xr:uid="{78803919-5B21-4992-B9BD-94FA265A9682}"/>
    <cellStyle name="Comma 108 5 3 2" xfId="20592" xr:uid="{624119B5-28AA-4BB9-8E43-D52EB6D0455F}"/>
    <cellStyle name="Comma 108 5 3 2 2" xfId="11681" xr:uid="{38D6C2A1-1466-4EE9-B1BD-D89B85E33092}"/>
    <cellStyle name="Comma 108 5 3 2 3" xfId="3658" xr:uid="{0C29F8E7-7C89-4AE7-849C-0290ADE3AC10}"/>
    <cellStyle name="Comma 108 5 3 3" xfId="17144" xr:uid="{1EA1B6AA-AB4B-411A-B4DC-220ECEE93927}"/>
    <cellStyle name="Comma 108 5 3 3 2" xfId="6218" xr:uid="{C83754EF-61D2-4A7D-87BD-D00A62D347D1}"/>
    <cellStyle name="Comma 108 5 3 4" xfId="14106" xr:uid="{E467AB7F-C65F-48D2-9263-A9FE4FBA45A0}"/>
    <cellStyle name="Comma 108 5 3 5" xfId="9044" xr:uid="{085AA660-D1D7-42B4-90A8-8D2BC2DF37C4}"/>
    <cellStyle name="Comma 108 5 3 6" xfId="22806" xr:uid="{C9FE271F-B598-40E7-9D8E-050860E78E9D}"/>
    <cellStyle name="Comma 108 5 3 7" xfId="27200" xr:uid="{B5A196BE-7DD2-4EAB-A787-B0A993935729}"/>
    <cellStyle name="Comma 108 5 4" xfId="1439" xr:uid="{C0E276FD-7805-4D9D-BE05-7E5AE5E98CD3}"/>
    <cellStyle name="Comma 108 5 4 2" xfId="19747" xr:uid="{8556AD1C-D835-4BAD-A957-B3AB9F2D8C55}"/>
    <cellStyle name="Comma 108 5 4 2 2" xfId="12789" xr:uid="{B1870931-E8DE-412D-AEE7-7EFE7A780EE6}"/>
    <cellStyle name="Comma 108 5 4 2 3" xfId="4772" xr:uid="{FEFF74EA-DCCB-4DBE-B78D-515201A8EF4E}"/>
    <cellStyle name="Comma 108 5 4 3" xfId="17405" xr:uid="{BB6374DE-F1CD-46B3-A7B3-B99C4997CDA1}"/>
    <cellStyle name="Comma 108 5 4 3 2" xfId="7332" xr:uid="{C41D0191-7F69-4B46-8C08-CB7CD4DAC235}"/>
    <cellStyle name="Comma 108 5 4 4" xfId="15220" xr:uid="{C6906349-E44D-4D84-863D-45087C3BE78C}"/>
    <cellStyle name="Comma 108 5 4 5" xfId="10158" xr:uid="{E7C7E9B5-C981-4910-B1ED-024D21F72C38}"/>
    <cellStyle name="Comma 108 5 4 6" xfId="21705" xr:uid="{EABF839C-09EE-457F-9EBE-277C2568C00B}"/>
    <cellStyle name="Comma 108 5 4 7" xfId="26086" xr:uid="{68435402-BCE6-47D5-B287-9364ABFFE128}"/>
    <cellStyle name="Comma 108 5 5" xfId="22148" xr:uid="{F0939E03-81F0-4845-95B9-C5C5CF1CA9EA}"/>
    <cellStyle name="Comma 108 5 5 2" xfId="13208" xr:uid="{4A374D2E-C931-4B32-B27E-349F7ACA7B65}"/>
    <cellStyle name="Comma 108 5 5 3" xfId="5202" xr:uid="{6A93AEFD-4D11-48E5-91C4-3C8F59971242}"/>
    <cellStyle name="Comma 108 5 6" xfId="18957" xr:uid="{B4A90ABD-36CC-4194-A09F-1C826891516A}"/>
    <cellStyle name="Comma 108 5 6 2" xfId="7762" xr:uid="{6E2423D8-B75C-4963-88D3-2B653D520B17}"/>
    <cellStyle name="Comma 108 5 7" xfId="15650" xr:uid="{49B6550E-55BD-4E0D-8638-D77C0A41DFAD}"/>
    <cellStyle name="Comma 108 5 8" xfId="10588" xr:uid="{F9A015B8-B1E5-4A17-B408-00A25C477A4A}"/>
    <cellStyle name="Comma 108 5 9" xfId="24701" xr:uid="{E3DE41BC-D5B0-4000-9E0C-74F34EF7C24A}"/>
    <cellStyle name="Comma 108 6" xfId="1607" xr:uid="{D00DF03E-D874-4718-BCA4-0DFF1E0FC261}"/>
    <cellStyle name="Comma 108 6 2" xfId="21572" xr:uid="{8BFDA810-E313-4347-883B-CC31D46E6C66}"/>
    <cellStyle name="Comma 108 6 2 2" xfId="12660" xr:uid="{6E54DB23-4BB2-426E-84F3-74211F5CE409}"/>
    <cellStyle name="Comma 108 6 2 3" xfId="4640" xr:uid="{B1570D86-D3BB-4815-8C10-07A9F5E68765}"/>
    <cellStyle name="Comma 108 6 3" xfId="17371" xr:uid="{81128FFF-B210-40CE-BB20-B9C4BE05A375}"/>
    <cellStyle name="Comma 108 6 3 2" xfId="7200" xr:uid="{B56957FC-76FC-4E3C-97C3-D71364AE7EEB}"/>
    <cellStyle name="Comma 108 6 4" xfId="15088" xr:uid="{BE4518D7-925A-4F84-9167-BD2D930B26B5}"/>
    <cellStyle name="Comma 108 6 5" xfId="10026" xr:uid="{8A6A7307-B3DA-4C1C-B8DF-2BFE993D6FC1}"/>
    <cellStyle name="Comma 108 6 6" xfId="23782" xr:uid="{473C6BD9-6E16-456D-AB8A-0E71DD3A7275}"/>
    <cellStyle name="Comma 108 6 7" xfId="26218" xr:uid="{D2564728-CF08-4F59-B538-E101FE0E0E1C}"/>
    <cellStyle name="Comma 108 7" xfId="2264" xr:uid="{CDAF780F-D7A6-4990-9AFF-ECF6A4A7E0D8}"/>
    <cellStyle name="Comma 108 7 2" xfId="20920" xr:uid="{40475C65-7395-4E37-B68F-48E554F5B3C5}"/>
    <cellStyle name="Comma 108 7 2 2" xfId="12008" xr:uid="{B48A974C-4A3D-4628-9BB1-C6EF0796967F}"/>
    <cellStyle name="Comma 108 7 2 3" xfId="3986" xr:uid="{D9FCC799-1FD8-4C83-8DEF-D8B1562F42A7}"/>
    <cellStyle name="Comma 108 7 3" xfId="17504" xr:uid="{D2ED9388-351A-47CB-9446-5BAD36628AAC}"/>
    <cellStyle name="Comma 108 7 3 2" xfId="6546" xr:uid="{43783B40-BBAD-4A1A-9507-F6DD31FBA3C1}"/>
    <cellStyle name="Comma 108 7 4" xfId="14434" xr:uid="{CE2EE130-A40B-4B03-841E-740BB11A7EDA}"/>
    <cellStyle name="Comma 108 7 5" xfId="9372" xr:uid="{DAEAAC30-FD77-40DD-9BB8-E7A708C46A03}"/>
    <cellStyle name="Comma 108 7 6" xfId="23133" xr:uid="{F0B3933D-8210-4E2E-A3C5-6EF07BB85CFB}"/>
    <cellStyle name="Comma 108 7 7" xfId="26872" xr:uid="{F70977A5-0BB6-4767-9E60-C977F5A6FF01}"/>
    <cellStyle name="Comma 108 8" xfId="1281" xr:uid="{2305E2E3-3269-49D8-996B-0DE69787D37D}"/>
    <cellStyle name="Comma 108 8 2" xfId="19874" xr:uid="{806439BB-0AF2-448E-8385-35EABB8B1FD9}"/>
    <cellStyle name="Comma 108 8 2 2" xfId="12901" xr:uid="{D115ED78-B567-4713-8FAD-E02076C0CA81}"/>
    <cellStyle name="Comma 108 8 2 3" xfId="4885" xr:uid="{D097A6C4-C35D-4D35-A947-1FC05C308311}"/>
    <cellStyle name="Comma 108 8 3" xfId="18788" xr:uid="{3B044537-3D66-4C73-BAD5-9A7C519C930E}"/>
    <cellStyle name="Comma 108 8 3 2" xfId="7445" xr:uid="{A6503AF6-87F2-4D33-BF73-8C5215039FAF}"/>
    <cellStyle name="Comma 108 8 4" xfId="15333" xr:uid="{714443E4-A051-45D8-B38F-DC82A9E50F41}"/>
    <cellStyle name="Comma 108 8 5" xfId="10271" xr:uid="{93801C4A-2710-41D9-B522-1BA3CD66AB64}"/>
    <cellStyle name="Comma 108 8 6" xfId="21829" xr:uid="{AE110836-9C4C-4477-8BB6-1B67BD23F698}"/>
    <cellStyle name="Comma 108 8 7" xfId="25973" xr:uid="{1E3A83D6-AA55-4FF9-809F-5DF050CAE709}"/>
    <cellStyle name="Comma 108 9" xfId="22478" xr:uid="{41AE4CF3-0802-4764-AD23-A474A669BBA6}"/>
    <cellStyle name="Comma 108 9 2" xfId="13452" xr:uid="{917B3534-BE73-4740-8C8A-6DEEC9F49F86}"/>
    <cellStyle name="Comma 108 9 3" xfId="5530" xr:uid="{4A86AACE-45D7-4B49-A7DD-60E5E2B14DD0}"/>
    <cellStyle name="Comma 11" xfId="259" xr:uid="{7EB844D1-31D2-4379-B03B-FE8A0DC1ECD1}"/>
    <cellStyle name="Comma 11 10" xfId="1346" xr:uid="{912912AF-6ABD-4EE2-B281-E4C6D66FD64A}"/>
    <cellStyle name="Comma 11 10 2" xfId="19826" xr:uid="{4BA2D286-1454-4463-9165-4FE0F1C287A6}"/>
    <cellStyle name="Comma 11 10 2 2" xfId="12857" xr:uid="{42C78BB0-F8E7-4482-B0B7-94E7D6A25744}"/>
    <cellStyle name="Comma 11 10 2 2 2" xfId="30219" xr:uid="{178FA2DD-86FF-4CB0-8486-C8F994C66952}"/>
    <cellStyle name="Comma 11 10 2 3" xfId="4841" xr:uid="{2233FC50-6833-45AD-87CC-85CBF00225B9}"/>
    <cellStyle name="Comma 11 10 2 3 2" xfId="28925" xr:uid="{8BE6A5DD-8B39-450E-BB00-5CF7D380BE39}"/>
    <cellStyle name="Comma 11 10 2 4" xfId="31313" xr:uid="{C4C7947A-94EE-4EB1-A08E-9E50FD3B6705}"/>
    <cellStyle name="Comma 11 10 3" xfId="19079" xr:uid="{5AF3844A-9F6B-44C3-A335-E363B2D345F4}"/>
    <cellStyle name="Comma 11 10 3 2" xfId="7401" xr:uid="{3B099965-1794-4575-9D05-6F70D8045940}"/>
    <cellStyle name="Comma 11 10 3 2 2" xfId="29346" xr:uid="{AAED9016-83D9-47E7-9143-215F74C244FC}"/>
    <cellStyle name="Comma 11 10 3 3" xfId="31217" xr:uid="{3893F9FA-40BA-4398-896C-2A3E34D5AE39}"/>
    <cellStyle name="Comma 11 10 4" xfId="15289" xr:uid="{940333CB-A3E0-4E6C-AA2D-2578D0052849}"/>
    <cellStyle name="Comma 11 10 4 2" xfId="30622" xr:uid="{315594EE-7D3F-4394-80E7-7771728D3EE3}"/>
    <cellStyle name="Comma 11 10 5" xfId="10227" xr:uid="{8F2BC9AA-0306-44A0-AF12-EC731D546CCF}"/>
    <cellStyle name="Comma 11 10 5 2" xfId="29787" xr:uid="{794D05B7-FEE6-40B9-AB50-107C56EA0FC2}"/>
    <cellStyle name="Comma 11 10 6" xfId="21778" xr:uid="{F70716B5-A623-4484-B52E-995602D28486}"/>
    <cellStyle name="Comma 11 10 6 2" xfId="31626" xr:uid="{B78EAF40-A725-41C4-83C0-83E90C042D95}"/>
    <cellStyle name="Comma 11 10 7" xfId="26017" xr:uid="{29A1A9A3-BE24-447F-A8BF-BAA9CAF394C2}"/>
    <cellStyle name="Comma 11 10 7 2" xfId="32306" xr:uid="{7822FB09-E9EF-4B92-A9BD-7BE599BC63A3}"/>
    <cellStyle name="Comma 11 10 8" xfId="28372" xr:uid="{ECA65253-460A-4480-938E-19700624B3BB}"/>
    <cellStyle name="Comma 11 11" xfId="3011" xr:uid="{4A2447EF-E90E-4EE4-9292-19C70721F7D4}"/>
    <cellStyle name="Comma 11 11 2" xfId="19515" xr:uid="{E8E79A01-1E13-4DCE-987E-2287335465D3}"/>
    <cellStyle name="Comma 11 11 2 2" xfId="11281" xr:uid="{9ED12379-26BC-49BA-A030-1B4E6F78F6B7}"/>
    <cellStyle name="Comma 11 11 2 3" xfId="3256" xr:uid="{81DB9895-398D-4741-9EE3-36F5515DEAFF}"/>
    <cellStyle name="Comma 11 11 3" xfId="16741" xr:uid="{02F2AF34-64D2-4546-9CA2-4782468CB4B7}"/>
    <cellStyle name="Comma 11 11 3 2" xfId="5816" xr:uid="{8708A9D0-4953-4869-8014-C2EB4610E033}"/>
    <cellStyle name="Comma 11 11 4" xfId="13704" xr:uid="{189584D1-12D2-4437-AF08-CC9074A2966E}"/>
    <cellStyle name="Comma 11 11 5" xfId="8642" xr:uid="{63CF201C-EC52-4BF4-B3FF-AF51CCD118A2}"/>
    <cellStyle name="Comma 11 11 6" xfId="22481" xr:uid="{23B8A432-6D52-4558-BB20-7D4C9228CADE}"/>
    <cellStyle name="Comma 11 11 7" xfId="27602" xr:uid="{3759F2AF-8DCD-425A-A401-D4218DF21F69}"/>
    <cellStyle name="Comma 11 12" xfId="494" xr:uid="{5FEC97FE-4087-4746-A856-7D23702DF4B2}"/>
    <cellStyle name="Comma 11 12 2" xfId="16449" xr:uid="{A683F238-939A-4C91-A5D1-0D9D838BABC6}"/>
    <cellStyle name="Comma 11 12 2 2" xfId="5533" xr:uid="{B1DD2939-D3E7-48C6-B400-1DA1BE7CE4A4}"/>
    <cellStyle name="Comma 11 12 3" xfId="15982" xr:uid="{26583BE4-B1C4-4985-83B0-A8BC1307B0F3}"/>
    <cellStyle name="Comma 11 12 4" xfId="10919" xr:uid="{1A8F1E66-A276-4ADA-9401-842ADBC2DD03}"/>
    <cellStyle name="Comma 11 12 5" xfId="24359" xr:uid="{60DCADEC-1CAD-4526-868E-224F1346DBC0}"/>
    <cellStyle name="Comma 11 12 6" xfId="25325" xr:uid="{0E96F1FC-C2C2-4C05-BD7A-EC497EC16F37}"/>
    <cellStyle name="Comma 11 13" xfId="20078" xr:uid="{6F38CB5F-74D1-479D-A3DF-3B804C6827C7}"/>
    <cellStyle name="Comma 11 13 2" xfId="16596" xr:uid="{5A2F027E-AB9D-4DCC-AAE5-7F0FE7DC863B}"/>
    <cellStyle name="Comma 11 13 2 2" xfId="5682" xr:uid="{A684BCB4-3B62-4937-8FD9-D899016EE5A3}"/>
    <cellStyle name="Comma 11 13 3" xfId="13569" xr:uid="{BFB34C1A-6E07-427F-946A-B869D73B73A9}"/>
    <cellStyle name="Comma 11 13 4" xfId="11068" xr:uid="{99E1A90F-97CE-4687-A646-5FD813108890}"/>
    <cellStyle name="Comma 11 14" xfId="17883" xr:uid="{E67C60DE-C6F7-4F0B-84F4-D21F4C0F0F17}"/>
    <cellStyle name="Comma 11 14 2" xfId="8358" xr:uid="{A1957215-FA7B-453C-8222-CE5111CD6C5A}"/>
    <cellStyle name="Comma 11 15" xfId="17730" xr:uid="{CB3A0EE8-F246-46BE-9E55-E667A2963D77}"/>
    <cellStyle name="Comma 11 15 2" xfId="8189" xr:uid="{48E17216-7E82-439D-8E69-DAF9F997B217}"/>
    <cellStyle name="Comma 11 16" xfId="17338" xr:uid="{6470882A-FB1C-43D9-8F38-1E885234B36D}"/>
    <cellStyle name="Comma 11 16 2" xfId="8056" xr:uid="{7D98858B-3EF1-45A6-A3DE-80A529C8FB5A}"/>
    <cellStyle name="Comma 11 17" xfId="16131" xr:uid="{39AB2ED3-EA0D-4C86-B43A-C3945DDC37D6}"/>
    <cellStyle name="Comma 11 18" xfId="11162" xr:uid="{522E7E37-86D8-4FB3-B58F-5FAC7AFAA860}"/>
    <cellStyle name="Comma 11 19" xfId="25097" xr:uid="{0B37C623-6228-47F7-A3BE-3FBD3565373E}"/>
    <cellStyle name="Comma 11 2" xfId="403" xr:uid="{2FB503B8-68A3-48B1-9B86-BBFD08948273}"/>
    <cellStyle name="Comma 11 2 10" xfId="537" xr:uid="{F79C64B8-C37F-4EF0-8D2C-B245D3EF133B}"/>
    <cellStyle name="Comma 11 2 10 2" xfId="16428" xr:uid="{4CBFBE4F-D5CC-4477-AC0E-E6FF1FD9DE4B}"/>
    <cellStyle name="Comma 11 2 10 2 2" xfId="5508" xr:uid="{F4173CF1-2AEF-44A6-AD4E-3D15C0892E64}"/>
    <cellStyle name="Comma 11 2 10 3" xfId="15957" xr:uid="{23BDF59F-BC3A-4E4B-A40E-7E80C1E2133F}"/>
    <cellStyle name="Comma 11 2 10 4" xfId="10894" xr:uid="{4B49AA58-1470-43C2-B5E7-500B4BC3B1DA}"/>
    <cellStyle name="Comma 11 2 10 5" xfId="24391" xr:uid="{C8BE23BB-9432-4821-82DB-D394ACEA4616}"/>
    <cellStyle name="Comma 11 2 10 6" xfId="25350" xr:uid="{0F5C52F2-1DB4-479E-A4B4-5B590FEC3BEA}"/>
    <cellStyle name="Comma 11 2 11" xfId="19977" xr:uid="{E6439522-DAFA-4EFC-BCE0-60DF88489AF2}"/>
    <cellStyle name="Comma 11 2 11 2" xfId="16494" xr:uid="{268572F6-1173-423B-A4B9-2DC3672CD9B5}"/>
    <cellStyle name="Comma 11 2 11 2 2" xfId="5586" xr:uid="{B4926601-56F7-4721-B69E-1483330F2134}"/>
    <cellStyle name="Comma 11 2 11 3" xfId="13473" xr:uid="{FFEF0956-2D52-46C5-9E7B-C518754AFA5E}"/>
    <cellStyle name="Comma 11 2 11 4" xfId="10972" xr:uid="{E3B7B0D1-97C4-4B57-A5FD-6A2ED093F78D}"/>
    <cellStyle name="Comma 11 2 12" xfId="19093" xr:uid="{5D30DA0C-3716-4E0E-B1EA-5A969F9F931E}"/>
    <cellStyle name="Comma 11 2 12 2" xfId="8422" xr:uid="{F14F141E-722E-425C-BBAB-9A09BD31A974}"/>
    <cellStyle name="Comma 11 2 13" xfId="17995" xr:uid="{6EAB8E0C-E866-4BA7-A39D-BFCE5B07FD6D}"/>
    <cellStyle name="Comma 11 2 13 2" xfId="8101" xr:uid="{94984303-E1D3-440C-A0DC-1F1D905B3B8A}"/>
    <cellStyle name="Comma 11 2 14" xfId="17777" xr:uid="{4E854C6F-B337-455E-8872-910E2C3D3CC9}"/>
    <cellStyle name="Comma 11 2 14 2" xfId="8068" xr:uid="{03BA728D-DB6D-4D30-820C-60A7A1858FD6}"/>
    <cellStyle name="Comma 11 2 15" xfId="16035" xr:uid="{89F304D7-C4CC-4B0F-ADD8-2695D04FB399}"/>
    <cellStyle name="Comma 11 2 16" xfId="11118" xr:uid="{E466F366-B1EC-4260-A4F7-3DBD133DFE96}"/>
    <cellStyle name="Comma 11 2 17" xfId="24999" xr:uid="{E4BEBC87-16DE-44D1-B9EE-6AE9A3D0F178}"/>
    <cellStyle name="Comma 11 2 18" xfId="25272" xr:uid="{A81FCE87-DC34-4ADB-9F3E-880B3F8E9F0E}"/>
    <cellStyle name="Comma 11 2 19" xfId="27808" xr:uid="{32720C0D-575A-460F-8DBA-4AF0D3941B31}"/>
    <cellStyle name="Comma 11 2 19 2" xfId="32605" xr:uid="{21302DF9-190D-4D40-83D3-C85E0D3FE6B2}"/>
    <cellStyle name="Comma 11 2 2" xfId="596" xr:uid="{712031A0-01BD-460A-882A-2B9B47664C31}"/>
    <cellStyle name="Comma 11 2 2 10" xfId="19185" xr:uid="{1DA032A6-2481-4B28-9C6A-2491B4AC4C58}"/>
    <cellStyle name="Comma 11 2 2 10 2" xfId="8174" xr:uid="{AB14A212-39C4-409C-8518-4836DA7CA056}"/>
    <cellStyle name="Comma 11 2 2 11" xfId="15912" xr:uid="{C8AEF055-4126-4E5B-A606-5A0BEC8E48E1}"/>
    <cellStyle name="Comma 11 2 2 12" xfId="10849" xr:uid="{A0C2EC08-8520-4B9B-A41D-CD407A2C3AFE}"/>
    <cellStyle name="Comma 11 2 2 13" xfId="24438" xr:uid="{00B9CF3A-5DCE-4D7B-95B1-C8D2CA6A01A4}"/>
    <cellStyle name="Comma 11 2 2 14" xfId="25395" xr:uid="{A836ED82-FB24-42C5-BB9E-2395A2053D59}"/>
    <cellStyle name="Comma 11 2 2 15" xfId="27941" xr:uid="{23A47E1A-5468-4880-AD12-3F773E6338B1}"/>
    <cellStyle name="Comma 11 2 2 16" xfId="33374" xr:uid="{CE2F97F3-0141-4223-8C6B-92FCA2AEB3DD}"/>
    <cellStyle name="Comma 11 2 2 2" xfId="830" xr:uid="{22756D43-4CAE-41AF-818A-9CE63D8E4EE5}"/>
    <cellStyle name="Comma 11 2 2 2 10" xfId="24613" xr:uid="{A7F6CC56-6A15-4AE3-A9B7-687592CAF063}"/>
    <cellStyle name="Comma 11 2 2 2 11" xfId="25569" xr:uid="{5A867CF8-FF76-48E7-8759-1435FE727DC4}"/>
    <cellStyle name="Comma 11 2 2 2 2" xfId="1190" xr:uid="{7FB9FEB1-16A8-4961-8F17-AB48B7D50A14}"/>
    <cellStyle name="Comma 11 2 2 2 2 10" xfId="25897" xr:uid="{DE4D2AAB-5C1B-4E01-9702-AEA93D43EE44}"/>
    <cellStyle name="Comma 11 2 2 2 2 2" xfId="2178" xr:uid="{2FE4F4C6-9D98-4586-B0D9-22E0B8ADFFAB}"/>
    <cellStyle name="Comma 11 2 2 2 2 2 2" xfId="21004" xr:uid="{0BFD6733-0573-4730-9C60-7387983311CC}"/>
    <cellStyle name="Comma 11 2 2 2 2 2 2 2" xfId="12092" xr:uid="{5AD319AE-0CE9-4C33-B937-E7D4A58CB6CA}"/>
    <cellStyle name="Comma 11 2 2 2 2 2 2 3" xfId="4071" xr:uid="{7A06A8A8-BD0D-48B1-A485-8BC5FFF5BB72}"/>
    <cellStyle name="Comma 11 2 2 2 2 2 3" xfId="19338" xr:uid="{F257BE09-642E-4BB0-8708-BED4CE97CB07}"/>
    <cellStyle name="Comma 11 2 2 2 2 2 3 2" xfId="6631" xr:uid="{E77C3B71-D694-4C39-979A-C4F6EB3038B6}"/>
    <cellStyle name="Comma 11 2 2 2 2 2 4" xfId="14519" xr:uid="{66B3E757-A13C-4E99-B313-5C9939D93EB8}"/>
    <cellStyle name="Comma 11 2 2 2 2 2 5" xfId="9457" xr:uid="{01F6AFFF-26D7-4EBC-AF2E-56602AE1F219}"/>
    <cellStyle name="Comma 11 2 2 2 2 2 6" xfId="23217" xr:uid="{E6D01BD7-5F68-4343-B4C1-446C4C82640E}"/>
    <cellStyle name="Comma 11 2 2 2 2 2 7" xfId="26787" xr:uid="{311EC362-51B0-408C-A242-21BC125F132D}"/>
    <cellStyle name="Comma 11 2 2 2 2 3" xfId="2833" xr:uid="{CE252D98-4F77-4437-9768-DBB24082451B}"/>
    <cellStyle name="Comma 11 2 2 2 2 3 2" xfId="20351" xr:uid="{A00376C9-0073-4493-84D5-43769C464B7B}"/>
    <cellStyle name="Comma 11 2 2 2 2 3 2 2" xfId="11440" xr:uid="{6DCBA6B5-E831-49BE-806B-8AE5EC29E8D5}"/>
    <cellStyle name="Comma 11 2 2 2 2 3 2 3" xfId="3417" xr:uid="{657CF2DB-F294-4DE1-A0B4-2AF403E700CA}"/>
    <cellStyle name="Comma 11 2 2 2 2 3 3" xfId="16910" xr:uid="{622A66CA-53B9-435A-A3CA-D209B70FED23}"/>
    <cellStyle name="Comma 11 2 2 2 2 3 3 2" xfId="5977" xr:uid="{E99D265D-EB66-4A08-8492-7F139CB80D94}"/>
    <cellStyle name="Comma 11 2 2 2 2 3 4" xfId="13865" xr:uid="{A3FB979E-D3E0-4232-93ED-8E8C45334D89}"/>
    <cellStyle name="Comma 11 2 2 2 2 3 5" xfId="8803" xr:uid="{EC4D6282-7BDC-440B-A25A-D9F17D79023E}"/>
    <cellStyle name="Comma 11 2 2 2 2 3 6" xfId="22565" xr:uid="{8CBBBCEF-3908-499E-879F-2BA0DE8FE91F}"/>
    <cellStyle name="Comma 11 2 2 2 2 3 7" xfId="27441" xr:uid="{00F77447-3515-4B0E-9D60-31DB16CCCFA6}"/>
    <cellStyle name="Comma 11 2 2 2 2 4" xfId="1534" xr:uid="{97CBF8C8-951C-4A71-8E1F-B42B1DD2D2C6}"/>
    <cellStyle name="Comma 11 2 2 2 2 4 2" xfId="19660" xr:uid="{31663794-5598-427E-862E-AFF8EDA760C6}"/>
    <cellStyle name="Comma 11 2 2 2 2 4 2 2" xfId="12721" xr:uid="{7DB08106-64C9-493F-8A0E-EC8F9AD24A0A}"/>
    <cellStyle name="Comma 11 2 2 2 2 4 2 3" xfId="4703" xr:uid="{0363EE23-2154-4AD0-B566-56A6AE2204C0}"/>
    <cellStyle name="Comma 11 2 2 2 2 4 3" xfId="17406" xr:uid="{4431C55B-C9B6-40FF-BDF3-2E8922B02299}"/>
    <cellStyle name="Comma 11 2 2 2 2 4 3 2" xfId="7263" xr:uid="{87B2AB8B-9E20-44D8-B7A3-24C8C282A2EC}"/>
    <cellStyle name="Comma 11 2 2 2 2 4 4" xfId="15151" xr:uid="{3E7128FA-9802-4C4E-BE2D-AAB006D8F2E6}"/>
    <cellStyle name="Comma 11 2 2 2 2 4 5" xfId="10089" xr:uid="{C86CA354-7530-4ABF-B971-DE6A15D905B2}"/>
    <cellStyle name="Comma 11 2 2 2 2 4 6" xfId="21634" xr:uid="{BD405337-0B6F-4A89-91A3-06DE9749DB55}"/>
    <cellStyle name="Comma 11 2 2 2 2 4 7" xfId="26155" xr:uid="{58A58168-3381-4A92-8AAC-7A5826015B40}"/>
    <cellStyle name="Comma 11 2 2 2 2 5" xfId="21907" xr:uid="{174B307B-3F45-4CCC-80A5-38B91A329CEE}"/>
    <cellStyle name="Comma 11 2 2 2 2 5 2" xfId="12975" xr:uid="{890220A8-E37F-44E8-8CC5-6423D4C51A6E}"/>
    <cellStyle name="Comma 11 2 2 2 2 5 3" xfId="4961" xr:uid="{EDD23A71-5D2A-4F25-99BA-D5EB826DB3B0}"/>
    <cellStyle name="Comma 11 2 2 2 2 6" xfId="17568" xr:uid="{DA557197-2ED6-4B1D-A7D1-A812B75EE37E}"/>
    <cellStyle name="Comma 11 2 2 2 2 6 2" xfId="7521" xr:uid="{349F56A5-94D5-4062-91E3-22163C7B5407}"/>
    <cellStyle name="Comma 11 2 2 2 2 7" xfId="15409" xr:uid="{9D182890-81FF-400B-801C-519B328A4C4A}"/>
    <cellStyle name="Comma 11 2 2 2 2 8" xfId="10347" xr:uid="{49149418-F62A-4EE9-B6FA-9537E8DCDF78}"/>
    <cellStyle name="Comma 11 2 2 2 2 9" xfId="24942" xr:uid="{2E609906-7A8F-4F4C-B8B1-6FF5E9DA9AAC}"/>
    <cellStyle name="Comma 11 2 2 2 3" xfId="1849" xr:uid="{C0B4B03E-5716-479B-8867-D14AF777D128}"/>
    <cellStyle name="Comma 11 2 2 2 3 2" xfId="21331" xr:uid="{4A40A814-C76E-41E9-8A1C-DB5EC586647D}"/>
    <cellStyle name="Comma 11 2 2 2 3 2 2" xfId="12420" xr:uid="{E8B7DB5D-96E5-4436-AEBA-07C4EE20564B}"/>
    <cellStyle name="Comma 11 2 2 2 3 2 3" xfId="4399" xr:uid="{0132006C-947C-4237-8249-B640AF5786D8}"/>
    <cellStyle name="Comma 11 2 2 2 3 3" xfId="17932" xr:uid="{A9F3FEEF-5BAA-4514-8A0A-F6537D34A54B}"/>
    <cellStyle name="Comma 11 2 2 2 3 3 2" xfId="6959" xr:uid="{A6E9CD5F-3134-4219-9B63-B6DFB944E110}"/>
    <cellStyle name="Comma 11 2 2 2 3 4" xfId="14847" xr:uid="{B223FC2C-BDEC-4393-9DD8-5415919EAF43}"/>
    <cellStyle name="Comma 11 2 2 2 3 5" xfId="9785" xr:uid="{60FFAD7F-6833-4D89-809A-6A42E14D82BF}"/>
    <cellStyle name="Comma 11 2 2 2 3 6" xfId="23541" xr:uid="{2FD06E89-FD61-4CB9-96C5-796EF210FABE}"/>
    <cellStyle name="Comma 11 2 2 2 3 7" xfId="26459" xr:uid="{4F4440D9-F5CD-42C8-B59F-52E290B47360}"/>
    <cellStyle name="Comma 11 2 2 2 4" xfId="2505" xr:uid="{1438BDF9-3BBC-4084-9410-4CC777DA3749}"/>
    <cellStyle name="Comma 11 2 2 2 4 2" xfId="20679" xr:uid="{7B42EE3A-AE0A-4DEC-8C86-C9CE642B1D4C}"/>
    <cellStyle name="Comma 11 2 2 2 4 2 2" xfId="11768" xr:uid="{AEA5F9D2-DA30-41C6-B9BF-BCF47CC17F36}"/>
    <cellStyle name="Comma 11 2 2 2 4 2 3" xfId="3745" xr:uid="{D8A6B3AB-3D77-4883-A192-690C64814775}"/>
    <cellStyle name="Comma 11 2 2 2 4 3" xfId="17225" xr:uid="{5F31724F-805E-4C91-A993-A4A3DDDADC45}"/>
    <cellStyle name="Comma 11 2 2 2 4 3 2" xfId="6305" xr:uid="{E4FEFC46-5598-4626-AB7B-FBEF12183AEB}"/>
    <cellStyle name="Comma 11 2 2 2 4 4" xfId="14193" xr:uid="{1454F6BC-3285-4EA6-9C8F-DCEB3E31DF4E}"/>
    <cellStyle name="Comma 11 2 2 2 4 5" xfId="9131" xr:uid="{EBB30660-E892-4DA6-AE3D-94D50552A6FA}"/>
    <cellStyle name="Comma 11 2 2 2 4 6" xfId="22892" xr:uid="{C0622B01-49FA-4685-92FA-3701AB829E47}"/>
    <cellStyle name="Comma 11 2 2 2 4 7" xfId="27113" xr:uid="{F8BA8CBA-9BA8-42E3-BDB0-55540226142A}"/>
    <cellStyle name="Comma 11 2 2 2 5" xfId="1399" xr:uid="{B9379B80-0273-4E3B-A75E-46CA321C0215}"/>
    <cellStyle name="Comma 11 2 2 2 5 2" xfId="19780" xr:uid="{871FBCB7-2A60-433A-88AC-180A78E29CFA}"/>
    <cellStyle name="Comma 11 2 2 2 5 2 2" xfId="12817" xr:uid="{039F795A-ED29-43CE-A7F3-2192A6708138}"/>
    <cellStyle name="Comma 11 2 2 2 5 2 3" xfId="4801" xr:uid="{AEBF91AC-31D3-48AA-A7B6-8F92ECAB9744}"/>
    <cellStyle name="Comma 11 2 2 2 5 3" xfId="18123" xr:uid="{1E45D23A-7E27-4C9A-A4FC-6D34188EE5DC}"/>
    <cellStyle name="Comma 11 2 2 2 5 3 2" xfId="7361" xr:uid="{B7147463-176D-481C-8010-F2EE9007331C}"/>
    <cellStyle name="Comma 11 2 2 2 5 4" xfId="15249" xr:uid="{B259D652-BF1A-45F7-BF32-2687FDD386A6}"/>
    <cellStyle name="Comma 11 2 2 2 5 5" xfId="10187" xr:uid="{DA6275FA-A852-41FA-B288-3AE5665628B5}"/>
    <cellStyle name="Comma 11 2 2 2 5 6" xfId="21736" xr:uid="{160A9A46-6AFC-48FA-8B3E-DFBCEBF98798}"/>
    <cellStyle name="Comma 11 2 2 2 5 7" xfId="26057" xr:uid="{B23A6546-8CED-4A32-B675-FA157C698041}"/>
    <cellStyle name="Comma 11 2 2 2 6" xfId="22235" xr:uid="{FC1418CD-3462-4585-A1B9-93D0A16DC697}"/>
    <cellStyle name="Comma 11 2 2 2 6 2" xfId="13288" xr:uid="{B5587CE4-7101-44B2-8260-DC5359F27FDE}"/>
    <cellStyle name="Comma 11 2 2 2 6 3" xfId="5289" xr:uid="{21F548F7-0CB3-4333-AA4C-0354241DF330}"/>
    <cellStyle name="Comma 11 2 2 2 7" xfId="19065" xr:uid="{437AC4CF-EF3B-43AC-BD11-5B00660AC2BD}"/>
    <cellStyle name="Comma 11 2 2 2 7 2" xfId="7849" xr:uid="{DA955BCF-294B-4E91-B05C-F53AE549B860}"/>
    <cellStyle name="Comma 11 2 2 2 8" xfId="15738" xr:uid="{7D444F21-454F-47E9-95A0-46D0307509EA}"/>
    <cellStyle name="Comma 11 2 2 2 9" xfId="10675" xr:uid="{6ABFDE50-AAD1-4EA3-9A76-FD8045CC51FE}"/>
    <cellStyle name="Comma 11 2 2 3" xfId="1004" xr:uid="{DE98A11F-BD91-4A7B-BD13-B4AB49093A3E}"/>
    <cellStyle name="Comma 11 2 2 3 10" xfId="25723" xr:uid="{17B7F054-A697-41E1-BBA4-AC8019D0112D}"/>
    <cellStyle name="Comma 11 2 2 3 2" xfId="2004" xr:uid="{1994D746-806D-40D1-8D71-EC4C6ADB82E9}"/>
    <cellStyle name="Comma 11 2 2 3 2 2" xfId="21178" xr:uid="{AE80D6C9-C7AC-4356-B0A5-F4A6399DDB36}"/>
    <cellStyle name="Comma 11 2 2 3 2 2 2" xfId="12266" xr:uid="{CADA1B77-E6DA-40D0-A8D3-248EC2DE8599}"/>
    <cellStyle name="Comma 11 2 2 3 2 2 3" xfId="4245" xr:uid="{2775F44B-401E-4A60-8BC5-E7D0EB027AFA}"/>
    <cellStyle name="Comma 11 2 2 3 2 3" xfId="19098" xr:uid="{8CE4092F-431D-4F95-A96D-6F37A3CACE96}"/>
    <cellStyle name="Comma 11 2 2 3 2 3 2" xfId="6805" xr:uid="{B39B2227-60F7-403F-B7C9-42F295EAADE2}"/>
    <cellStyle name="Comma 11 2 2 3 2 4" xfId="14693" xr:uid="{B60A5A5F-4B40-4161-8E13-E1BCC45A56A6}"/>
    <cellStyle name="Comma 11 2 2 3 2 5" xfId="9631" xr:uid="{BF8F6339-4423-408E-AA69-A573AA705ED7}"/>
    <cellStyle name="Comma 11 2 2 3 2 6" xfId="23390" xr:uid="{614BF5A7-2B86-4172-93BA-070192517D02}"/>
    <cellStyle name="Comma 11 2 2 3 2 7" xfId="26613" xr:uid="{2A96BD2F-65D3-4BB1-9579-3F921E5CDC0A}"/>
    <cellStyle name="Comma 11 2 2 3 3" xfId="2659" xr:uid="{D00F0EF0-C175-4AF5-B345-AEEB8B102B43}"/>
    <cellStyle name="Comma 11 2 2 3 3 2" xfId="20525" xr:uid="{44179599-43F2-4409-A167-DCD4C79BF201}"/>
    <cellStyle name="Comma 11 2 2 3 3 2 2" xfId="11614" xr:uid="{2EABEC19-3073-4F14-B07C-121ABC29B56C}"/>
    <cellStyle name="Comma 11 2 2 3 3 2 3" xfId="3591" xr:uid="{401C1FD5-EEDB-446D-9EBB-C54C93DBE211}"/>
    <cellStyle name="Comma 11 2 2 3 3 3" xfId="17079" xr:uid="{3AD0D415-BD3F-47D0-AAD9-C10690E23AE0}"/>
    <cellStyle name="Comma 11 2 2 3 3 3 2" xfId="6151" xr:uid="{5559D355-3876-4FC0-A341-EED66C8DD147}"/>
    <cellStyle name="Comma 11 2 2 3 3 4" xfId="14039" xr:uid="{A6AA8EE8-F93F-41A7-83C6-1D15E0FA073F}"/>
    <cellStyle name="Comma 11 2 2 3 3 5" xfId="8977" xr:uid="{E9FF247D-C684-42DC-8DD3-34E718B83883}"/>
    <cellStyle name="Comma 11 2 2 3 3 6" xfId="22739" xr:uid="{24CA60CE-D5DD-43E8-8940-1F6FF36648AA}"/>
    <cellStyle name="Comma 11 2 2 3 3 7" xfId="27267" xr:uid="{14E1D4E4-0BBD-4DDD-B05B-ADBFF87748A9}"/>
    <cellStyle name="Comma 11 2 2 3 4" xfId="1462" xr:uid="{49F34B68-15A1-4EE8-AA5D-C6DA3EF8853E}"/>
    <cellStyle name="Comma 11 2 2 3 4 2" xfId="19726" xr:uid="{408B8DD7-EEFB-4A6B-B5F6-BC62601AF32E}"/>
    <cellStyle name="Comma 11 2 2 3 4 2 2" xfId="12775" xr:uid="{7F6C2CD9-7898-4C92-9BF6-6A20DD4FA2C7}"/>
    <cellStyle name="Comma 11 2 2 3 4 2 3" xfId="4757" xr:uid="{2B082AC1-F31A-4EDB-86AD-7586E180C03D}"/>
    <cellStyle name="Comma 11 2 2 3 4 3" xfId="18211" xr:uid="{E9CFACCF-F3CA-41DE-888F-4E36A7732B15}"/>
    <cellStyle name="Comma 11 2 2 3 4 3 2" xfId="7317" xr:uid="{36B5AEFC-8E9E-4267-A451-8595B72BF3D5}"/>
    <cellStyle name="Comma 11 2 2 3 4 4" xfId="15205" xr:uid="{DC6FFEE9-06A3-4AF0-B92D-F2B91E32AF44}"/>
    <cellStyle name="Comma 11 2 2 3 4 5" xfId="10143" xr:uid="{AA8BDC68-D279-4730-8055-46FA2B7280D8}"/>
    <cellStyle name="Comma 11 2 2 3 4 6" xfId="21690" xr:uid="{51D58C6C-B80D-4711-954E-82B1B0D916A9}"/>
    <cellStyle name="Comma 11 2 2 3 4 7" xfId="26101" xr:uid="{B33BF554-5B2C-46B4-9B25-84F952F201D1}"/>
    <cellStyle name="Comma 11 2 2 3 5" xfId="22081" xr:uid="{207B1776-FC86-4983-AA95-8043B5EB6488}"/>
    <cellStyle name="Comma 11 2 2 3 5 2" xfId="13145" xr:uid="{5190944F-C2F2-433E-98A3-66C05BA86CE6}"/>
    <cellStyle name="Comma 11 2 2 3 5 3" xfId="5135" xr:uid="{E12301BA-946F-466D-BB07-2F3A418CF490}"/>
    <cellStyle name="Comma 11 2 2 3 6" xfId="17710" xr:uid="{689DA03F-AF2A-48F0-8E13-FD58113AA3DB}"/>
    <cellStyle name="Comma 11 2 2 3 6 2" xfId="7695" xr:uid="{9EF10381-9171-4227-AE02-E2117E0DBB5E}"/>
    <cellStyle name="Comma 11 2 2 3 7" xfId="15583" xr:uid="{4612F449-7BBC-43DF-AB4B-058D59773CBB}"/>
    <cellStyle name="Comma 11 2 2 3 8" xfId="10521" xr:uid="{40A2EC08-0F6F-4933-A2CA-8F3466202F15}"/>
    <cellStyle name="Comma 11 2 2 3 9" xfId="24768" xr:uid="{459C2793-A136-4EF5-83FF-A498529F649B}"/>
    <cellStyle name="Comma 11 2 2 4" xfId="1675" xr:uid="{D6B62C94-74E0-43CD-9C2A-0CA60387773E}"/>
    <cellStyle name="Comma 11 2 2 4 2" xfId="21505" xr:uid="{89638344-72A5-4D1B-BED4-003111F5C819}"/>
    <cellStyle name="Comma 11 2 2 4 2 2" xfId="12594" xr:uid="{EEDDE11E-A4ED-4524-BE82-4ADFD6C8C7C6}"/>
    <cellStyle name="Comma 11 2 2 4 2 3" xfId="4573" xr:uid="{35811A4A-99AC-45B8-8917-F255EB7FB4A1}"/>
    <cellStyle name="Comma 11 2 2 4 3" xfId="19391" xr:uid="{6944BD82-40B3-4B09-92C1-BF6950B90504}"/>
    <cellStyle name="Comma 11 2 2 4 3 2" xfId="7133" xr:uid="{565CF40B-A385-4C8E-B6C5-6DD79DCB3DC7}"/>
    <cellStyle name="Comma 11 2 2 4 4" xfId="15021" xr:uid="{04F3444C-5273-4875-8229-52FCB6AB15F3}"/>
    <cellStyle name="Comma 11 2 2 4 5" xfId="9959" xr:uid="{DC02C603-2757-4E35-AD8E-92317035D3A7}"/>
    <cellStyle name="Comma 11 2 2 4 6" xfId="23715" xr:uid="{BD46F316-568E-455F-A705-B855C4BF9D40}"/>
    <cellStyle name="Comma 11 2 2 4 7" xfId="26285" xr:uid="{7939990C-227F-4956-A0F9-55879084DC81}"/>
    <cellStyle name="Comma 11 2 2 5" xfId="2331" xr:uid="{7A9F40D3-7CD9-449C-93F8-5C619DFB4FFF}"/>
    <cellStyle name="Comma 11 2 2 5 2" xfId="20853" xr:uid="{B2725894-46F9-446C-B932-7ACFB4E47F88}"/>
    <cellStyle name="Comma 11 2 2 5 2 2" xfId="11942" xr:uid="{09FAE123-8DF3-4D02-8FCA-7DBCEB612560}"/>
    <cellStyle name="Comma 11 2 2 5 2 3" xfId="3919" xr:uid="{7EB93A4F-A9E5-4DBE-9C5C-D51731260608}"/>
    <cellStyle name="Comma 11 2 2 5 3" xfId="18428" xr:uid="{A9F7A13C-C21D-4EC5-A7E8-41A7E67589B8}"/>
    <cellStyle name="Comma 11 2 2 5 3 2" xfId="6479" xr:uid="{7D029433-14C1-4338-838B-787FD00E335B}"/>
    <cellStyle name="Comma 11 2 2 5 4" xfId="14367" xr:uid="{C2564DE8-D8B5-4A32-B887-8919260E9177}"/>
    <cellStyle name="Comma 11 2 2 5 5" xfId="9305" xr:uid="{A78358CC-74CB-43D6-8BC1-D392578F6E7A}"/>
    <cellStyle name="Comma 11 2 2 5 6" xfId="23066" xr:uid="{8D61D52A-ADA9-4376-9FA5-3EF7C5EF646F}"/>
    <cellStyle name="Comma 11 2 2 5 7" xfId="26939" xr:uid="{54D6482B-BD39-4771-BF50-99908225FAE9}"/>
    <cellStyle name="Comma 11 2 2 6" xfId="1315" xr:uid="{43D2874A-5503-4660-A9CA-5BEB1E23365A}"/>
    <cellStyle name="Comma 11 2 2 6 2" xfId="19849" xr:uid="{00D9936C-E8BD-4DCC-83E0-D14509595384}"/>
    <cellStyle name="Comma 11 2 2 6 2 2" xfId="12880" xr:uid="{635D09D6-066C-4CDA-8F6C-1DDD812E3644}"/>
    <cellStyle name="Comma 11 2 2 6 2 3" xfId="4864" xr:uid="{A5336693-481A-4E03-82BA-15254F6E93F5}"/>
    <cellStyle name="Comma 11 2 2 6 3" xfId="18048" xr:uid="{F3886A40-B48D-4A3B-90EE-9478BA50457A}"/>
    <cellStyle name="Comma 11 2 2 6 3 2" xfId="7424" xr:uid="{BDF22740-03C4-41F4-B9DC-81F92FAC0CDF}"/>
    <cellStyle name="Comma 11 2 2 6 4" xfId="15312" xr:uid="{E7D90A11-36BC-4F00-AA24-D95931E18E30}"/>
    <cellStyle name="Comma 11 2 2 6 5" xfId="10250" xr:uid="{8C4F7F2B-99FC-49D3-A182-22D4D30EE4E0}"/>
    <cellStyle name="Comma 11 2 2 6 6" xfId="21803" xr:uid="{1118B43A-9BAF-43AE-8703-D25AD566775D}"/>
    <cellStyle name="Comma 11 2 2 6 7" xfId="25994" xr:uid="{5CD2F593-4E09-4837-AE90-317E0CFF9FEA}"/>
    <cellStyle name="Comma 11 2 2 7" xfId="1515" xr:uid="{9A7F6EB5-4EF5-49CD-9D18-5D6D0A802192}"/>
    <cellStyle name="Comma 11 2 2 7 2" xfId="19676" xr:uid="{39A9C2FD-E217-41B6-A903-D4541FD859B1}"/>
    <cellStyle name="Comma 11 2 2 7 2 2" xfId="12733" xr:uid="{45A3030D-E9FF-4C2F-97F4-941683EF923F}"/>
    <cellStyle name="Comma 11 2 2 7 2 3" xfId="4715" xr:uid="{A9D01D9E-453A-4052-AA62-BC314F2AF262}"/>
    <cellStyle name="Comma 11 2 2 7 3" xfId="17415" xr:uid="{84ED32CF-BFFB-457C-93F9-C1C32A17139E}"/>
    <cellStyle name="Comma 11 2 2 7 3 2" xfId="7275" xr:uid="{D816F123-AF86-4169-8F86-8AED60C0ECDB}"/>
    <cellStyle name="Comma 11 2 2 7 4" xfId="15163" xr:uid="{AA462E82-C79B-4EDF-A775-8D3D59AB5A91}"/>
    <cellStyle name="Comma 11 2 2 7 5" xfId="10101" xr:uid="{F88B1BB1-1347-4F3C-AE9B-8B9DADFB3257}"/>
    <cellStyle name="Comma 11 2 2 7 6" xfId="21646" xr:uid="{4654B917-F0F8-49E2-A32C-69D578639277}"/>
    <cellStyle name="Comma 11 2 2 7 7" xfId="26143" xr:uid="{6FE543FC-398C-4B8B-95D0-740CB17FB085}"/>
    <cellStyle name="Comma 11 2 2 8" xfId="22410" xr:uid="{600EF7D7-108E-4C70-8D41-20B5132EA260}"/>
    <cellStyle name="Comma 11 2 2 8 2" xfId="16398" xr:uid="{F780AF72-5411-461E-A454-1B5DD490D849}"/>
    <cellStyle name="Comma 11 2 2 8 2 2" xfId="5463" xr:uid="{55D049A5-7109-40B3-8400-2E3D8905AE03}"/>
    <cellStyle name="Comma 11 2 2 8 3" xfId="13423" xr:uid="{649E6B62-E75D-425F-A4CF-C045B7668A5F}"/>
    <cellStyle name="Comma 11 2 2 8 4" xfId="8380" xr:uid="{ADE193F0-1653-4C46-8ED8-5B787CA252A1}"/>
    <cellStyle name="Comma 11 2 2 9" xfId="19150" xr:uid="{3861CB7A-676F-4E0E-91E6-41D55135C5BB}"/>
    <cellStyle name="Comma 11 2 2 9 2" xfId="7997" xr:uid="{C1BBB5B4-6338-458B-BDE0-9B5171B8192C}"/>
    <cellStyle name="Comma 11 2 20" xfId="33249" xr:uid="{28EE47A0-6BC5-4A25-93CC-2A547B7F89B6}"/>
    <cellStyle name="Comma 11 2 3" xfId="782" xr:uid="{DF95246E-5A9F-4485-9FA1-0B1FC61EE7CE}"/>
    <cellStyle name="Comma 11 2 3 10" xfId="24568" xr:uid="{8E7C6CBE-28A9-4657-94EE-17A7CF790EFF}"/>
    <cellStyle name="Comma 11 2 3 11" xfId="25524" xr:uid="{DD10ED64-8301-46B9-9480-6A39325C3BD3}"/>
    <cellStyle name="Comma 11 2 3 12" xfId="28073" xr:uid="{229A7296-D19B-4D9B-AC4C-5084F2C390DE}"/>
    <cellStyle name="Comma 11 2 3 2" xfId="1142" xr:uid="{49B94E45-25FB-446A-BC70-6E7A51D24AFF}"/>
    <cellStyle name="Comma 11 2 3 2 10" xfId="25852" xr:uid="{BFF3953D-5C0A-43CE-B36F-1F77B8218257}"/>
    <cellStyle name="Comma 11 2 3 2 2" xfId="2133" xr:uid="{C6C861FE-C92A-4FC2-A4C4-CA49E0D6F6AA}"/>
    <cellStyle name="Comma 11 2 3 2 2 2" xfId="21049" xr:uid="{2781A91E-8AF3-463F-B96D-2D56F3954CDD}"/>
    <cellStyle name="Comma 11 2 3 2 2 2 2" xfId="12137" xr:uid="{49AD15F8-9B5D-4761-9989-82BA088B6A0A}"/>
    <cellStyle name="Comma 11 2 3 2 2 2 3" xfId="4116" xr:uid="{53DFA06F-6F19-4807-A5FC-0CF1C579A65F}"/>
    <cellStyle name="Comma 11 2 3 2 2 3" xfId="17571" xr:uid="{1F022D41-9EE5-448A-861B-324A88F818B5}"/>
    <cellStyle name="Comma 11 2 3 2 2 3 2" xfId="6676" xr:uid="{9A5D5E6A-0DDA-4BDF-9675-806205452F45}"/>
    <cellStyle name="Comma 11 2 3 2 2 4" xfId="14564" xr:uid="{849339C9-9BD8-4704-B4F9-9A005279957F}"/>
    <cellStyle name="Comma 11 2 3 2 2 5" xfId="9502" xr:uid="{73C7DBE2-BDF3-4A9F-849A-929708595C69}"/>
    <cellStyle name="Comma 11 2 3 2 2 6" xfId="23262" xr:uid="{8A63B1E6-DEF1-4CF9-B93E-2F52626341EB}"/>
    <cellStyle name="Comma 11 2 3 2 2 7" xfId="26742" xr:uid="{C113CBD1-6B67-4A9A-8348-1A55352B061F}"/>
    <cellStyle name="Comma 11 2 3 2 3" xfId="2788" xr:uid="{CF88B830-1A55-460E-99D1-D39182DF4386}"/>
    <cellStyle name="Comma 11 2 3 2 3 2" xfId="20396" xr:uid="{50EEB5B7-DD02-4487-92D3-DE86EDEB21BF}"/>
    <cellStyle name="Comma 11 2 3 2 3 2 2" xfId="11485" xr:uid="{2A5FCF6E-3CBF-4060-8B24-7C98381494D5}"/>
    <cellStyle name="Comma 11 2 3 2 3 2 3" xfId="3462" xr:uid="{5C0C5A46-1594-49C2-9F16-1B6D8E5C270B}"/>
    <cellStyle name="Comma 11 2 3 2 3 3" xfId="16954" xr:uid="{F58E74BB-AE96-4D56-B864-D0957218C210}"/>
    <cellStyle name="Comma 11 2 3 2 3 3 2" xfId="6022" xr:uid="{63DCFC77-EAAE-40CC-A6C3-10BAEC9CF9F8}"/>
    <cellStyle name="Comma 11 2 3 2 3 4" xfId="13910" xr:uid="{E649D5E5-CF11-4DB7-8B65-E70D8ED37B13}"/>
    <cellStyle name="Comma 11 2 3 2 3 5" xfId="8848" xr:uid="{60768607-6E2A-4EDF-9DF8-E6ED8AC8F5EE}"/>
    <cellStyle name="Comma 11 2 3 2 3 6" xfId="22610" xr:uid="{5FF18086-D51E-439C-A344-B61D7F9CA35A}"/>
    <cellStyle name="Comma 11 2 3 2 3 7" xfId="27396" xr:uid="{FA204AE0-EEBF-4072-BBB9-4B58744FED68}"/>
    <cellStyle name="Comma 11 2 3 2 4" xfId="1517" xr:uid="{573CE3D0-AE2D-4114-A795-1AABBF5995F7}"/>
    <cellStyle name="Comma 11 2 3 2 4 2" xfId="19674" xr:uid="{08E43954-6325-4095-8282-0EBC951CCE2F}"/>
    <cellStyle name="Comma 11 2 3 2 4 2 2" xfId="12732" xr:uid="{351AB9B8-6851-44D9-9ACB-1B6BDF868C6B}"/>
    <cellStyle name="Comma 11 2 3 2 4 2 3" xfId="4714" xr:uid="{C14356DC-C573-4EBE-B6A0-5AB5ADA769FA}"/>
    <cellStyle name="Comma 11 2 3 2 4 3" xfId="17665" xr:uid="{478AF481-B6F0-48F2-ABDB-CEAFD39D0249}"/>
    <cellStyle name="Comma 11 2 3 2 4 3 2" xfId="7274" xr:uid="{0EC8F285-86A7-47DE-AA70-F27C889FB7C4}"/>
    <cellStyle name="Comma 11 2 3 2 4 4" xfId="15162" xr:uid="{0EBBF637-A0CB-4848-B797-56FB7A858F07}"/>
    <cellStyle name="Comma 11 2 3 2 4 5" xfId="10100" xr:uid="{043A16E3-0409-4C60-B319-CD62DA3CC776}"/>
    <cellStyle name="Comma 11 2 3 2 4 6" xfId="21645" xr:uid="{84121A5A-24FE-4435-BCDA-EC1B8DEF9F82}"/>
    <cellStyle name="Comma 11 2 3 2 4 7" xfId="26144" xr:uid="{41D49AD6-F403-4548-B20F-B465072D1BAB}"/>
    <cellStyle name="Comma 11 2 3 2 5" xfId="21952" xr:uid="{15C42BF5-F227-403A-9684-8E4D0CEBDB3C}"/>
    <cellStyle name="Comma 11 2 3 2 5 2" xfId="13019" xr:uid="{560789E4-E898-43A0-A42E-23FB55CE914E}"/>
    <cellStyle name="Comma 11 2 3 2 5 3" xfId="5006" xr:uid="{D5AE26F2-C672-4971-9CA1-4A47F509BA1B}"/>
    <cellStyle name="Comma 11 2 3 2 6" xfId="17942" xr:uid="{7AFD08B5-075B-4EB9-98CC-77E48C34A1F3}"/>
    <cellStyle name="Comma 11 2 3 2 6 2" xfId="7566" xr:uid="{12EF6B27-87FE-4C67-B5CA-1D396235CC15}"/>
    <cellStyle name="Comma 11 2 3 2 7" xfId="15454" xr:uid="{B17143CC-F53F-4C05-B2BE-1D0E16C13E4F}"/>
    <cellStyle name="Comma 11 2 3 2 8" xfId="10392" xr:uid="{EDA77145-031F-409D-B878-81552514E84F}"/>
    <cellStyle name="Comma 11 2 3 2 9" xfId="24897" xr:uid="{B2702C10-7980-498B-9541-CC20035908F0}"/>
    <cellStyle name="Comma 11 2 3 3" xfId="1804" xr:uid="{CFC4E3E8-031F-4412-9F94-464991B4862E}"/>
    <cellStyle name="Comma 11 2 3 3 2" xfId="21376" xr:uid="{9E914769-551C-414F-86BD-9434A9D987D5}"/>
    <cellStyle name="Comma 11 2 3 3 2 2" xfId="12465" xr:uid="{F48452F8-3F58-4382-AC97-34988FE0B8B3}"/>
    <cellStyle name="Comma 11 2 3 3 2 3" xfId="4444" xr:uid="{25F0F5E1-7AC4-4333-9E84-CC1C0196654A}"/>
    <cellStyle name="Comma 11 2 3 3 3" xfId="18085" xr:uid="{5C2F34B2-54B8-443E-8C6F-A5CC336B643B}"/>
    <cellStyle name="Comma 11 2 3 3 3 2" xfId="7004" xr:uid="{34EC97B5-03C7-4A78-8BE8-8CAE7A8973B3}"/>
    <cellStyle name="Comma 11 2 3 3 4" xfId="14892" xr:uid="{E417DFBB-4D01-4DF0-B71D-FDD7D359FB41}"/>
    <cellStyle name="Comma 11 2 3 3 5" xfId="9830" xr:uid="{89103468-2ABD-427B-8F96-E994C304488A}"/>
    <cellStyle name="Comma 11 2 3 3 6" xfId="23586" xr:uid="{8574349F-E6DD-4B66-9710-0EA334F65F3E}"/>
    <cellStyle name="Comma 11 2 3 3 7" xfId="26414" xr:uid="{1DC67008-BAD9-465F-B590-2DF2A2BBE020}"/>
    <cellStyle name="Comma 11 2 3 4" xfId="2460" xr:uid="{82028FF4-FF2A-4FB0-A451-D3FBA42817DD}"/>
    <cellStyle name="Comma 11 2 3 4 2" xfId="20724" xr:uid="{54B555FD-69AD-47EF-AF9A-9777499004AD}"/>
    <cellStyle name="Comma 11 2 3 4 2 2" xfId="11813" xr:uid="{B2BC2C51-DC1A-41CE-B654-04E07B9CD22F}"/>
    <cellStyle name="Comma 11 2 3 4 2 3" xfId="3790" xr:uid="{4CB6BB98-01B6-4DA1-8A9D-C59C8F59AC92}"/>
    <cellStyle name="Comma 11 2 3 4 3" xfId="19302" xr:uid="{81170FC5-6761-4E54-AE1B-DC9C22777F40}"/>
    <cellStyle name="Comma 11 2 3 4 3 2" xfId="6350" xr:uid="{23E3EFAA-0B35-4A62-A963-E1DB453872E3}"/>
    <cellStyle name="Comma 11 2 3 4 4" xfId="14238" xr:uid="{F157BB58-FE79-4C4A-B135-081AF553383A}"/>
    <cellStyle name="Comma 11 2 3 4 5" xfId="9176" xr:uid="{E294A042-A82B-4072-8688-EE88D6574904}"/>
    <cellStyle name="Comma 11 2 3 4 6" xfId="22937" xr:uid="{FE5D4254-E403-4396-AE4A-0E366B1D93A6}"/>
    <cellStyle name="Comma 11 2 3 4 7" xfId="27068" xr:uid="{910D1905-715C-4D41-8B52-4262D77C7487}"/>
    <cellStyle name="Comma 11 2 3 5" xfId="1386" xr:uid="{582B3252-1961-4F6A-90D0-9DB82781F141}"/>
    <cellStyle name="Comma 11 2 3 5 2" xfId="19792" xr:uid="{C4B55F5D-572B-4340-B6B0-3D529A35952C}"/>
    <cellStyle name="Comma 11 2 3 5 2 2" xfId="12826" xr:uid="{61D7DCCD-4341-4E66-82D6-C3A6D15E01CE}"/>
    <cellStyle name="Comma 11 2 3 5 2 3" xfId="4810" xr:uid="{9588A3DA-7037-4BCE-B788-30B36C000734}"/>
    <cellStyle name="Comma 11 2 3 5 3" xfId="18351" xr:uid="{959F83E6-F29E-4852-B7F1-39BE2AD7A161}"/>
    <cellStyle name="Comma 11 2 3 5 3 2" xfId="7370" xr:uid="{E7B30E57-88D0-4093-8F4B-6C20D8C22960}"/>
    <cellStyle name="Comma 11 2 3 5 4" xfId="15258" xr:uid="{81F34E3A-9390-46C5-9E54-D510E51A3D7A}"/>
    <cellStyle name="Comma 11 2 3 5 5" xfId="10196" xr:uid="{1F70E05B-A542-4345-BFA8-310E7F132CB2}"/>
    <cellStyle name="Comma 11 2 3 5 6" xfId="21746" xr:uid="{E6D4FE25-F158-4807-B6DC-EC5F033460FE}"/>
    <cellStyle name="Comma 11 2 3 5 7" xfId="26048" xr:uid="{E122D70A-85C6-4ECB-A956-9DDB1B7A36E2}"/>
    <cellStyle name="Comma 11 2 3 6" xfId="22280" xr:uid="{C8A1D0C6-0D45-45E9-9878-E940F6C79DCB}"/>
    <cellStyle name="Comma 11 2 3 6 2" xfId="13326" xr:uid="{5C846C7A-3BC8-4849-A15F-55E44A00048C}"/>
    <cellStyle name="Comma 11 2 3 6 3" xfId="5334" xr:uid="{1DB0D049-3E56-418B-92C3-BAB5DE9F30E7}"/>
    <cellStyle name="Comma 11 2 3 7" xfId="17869" xr:uid="{4676D7AC-7970-4191-8D49-77456F39257D}"/>
    <cellStyle name="Comma 11 2 3 7 2" xfId="7894" xr:uid="{34A431BE-7A6A-47AD-89B2-347BC5D1E235}"/>
    <cellStyle name="Comma 11 2 3 8" xfId="15783" xr:uid="{DA0D852F-7444-4B5F-B8EA-9BA5C2827CB4}"/>
    <cellStyle name="Comma 11 2 3 9" xfId="10720" xr:uid="{02D64532-A585-47B5-B4D6-28EF3E556C80}"/>
    <cellStyle name="Comma 11 2 4" xfId="956" xr:uid="{C7E86FAA-EC35-48FB-8BA5-3E962AFF4D49}"/>
    <cellStyle name="Comma 11 2 4 10" xfId="25678" xr:uid="{6C9C6B3D-34D1-4916-BDDC-E45C7BFDB9EF}"/>
    <cellStyle name="Comma 11 2 4 2" xfId="1959" xr:uid="{6C778E4E-0565-47F3-BCA4-B8C88508409A}"/>
    <cellStyle name="Comma 11 2 4 2 2" xfId="21223" xr:uid="{6A13123F-FA56-4042-A146-1E50F42289A4}"/>
    <cellStyle name="Comma 11 2 4 2 2 2" xfId="12311" xr:uid="{18E7397C-F62B-4CE9-88F7-14E6335709C5}"/>
    <cellStyle name="Comma 11 2 4 2 2 3" xfId="4290" xr:uid="{98C2D633-4B3E-495A-8080-5705A66C51EA}"/>
    <cellStyle name="Comma 11 2 4 2 3" xfId="18552" xr:uid="{60C36B72-F96C-4B65-AA47-F421ADC87699}"/>
    <cellStyle name="Comma 11 2 4 2 3 2" xfId="6850" xr:uid="{2A8D65B6-81C1-4DA6-915B-B43B60434B99}"/>
    <cellStyle name="Comma 11 2 4 2 4" xfId="14738" xr:uid="{E7BC37B4-7FEF-4E48-A985-14753AD70A5F}"/>
    <cellStyle name="Comma 11 2 4 2 5" xfId="9676" xr:uid="{404EB31F-DBBA-4B9F-96F9-5583299A691A}"/>
    <cellStyle name="Comma 11 2 4 2 6" xfId="23435" xr:uid="{BDDFB686-FA8B-48D5-B4B7-CCF6D1A31EE3}"/>
    <cellStyle name="Comma 11 2 4 2 7" xfId="26568" xr:uid="{B8B30BB4-1930-4FF1-8478-FC35F8153451}"/>
    <cellStyle name="Comma 11 2 4 3" xfId="2614" xr:uid="{226FEF2E-80DE-4211-A55E-6D8862F34897}"/>
    <cellStyle name="Comma 11 2 4 3 2" xfId="20570" xr:uid="{8B1313A5-6BA6-43F3-A0EF-A249F2EB5B83}"/>
    <cellStyle name="Comma 11 2 4 3 2 2" xfId="11659" xr:uid="{7842CC3C-BA5B-4275-80DD-8D4F5E0D6391}"/>
    <cellStyle name="Comma 11 2 4 3 2 3" xfId="3636" xr:uid="{520A65E9-FB89-4808-979E-A0690A2F3762}"/>
    <cellStyle name="Comma 11 2 4 3 3" xfId="17123" xr:uid="{B661E204-B727-481F-8F61-68F89BD88889}"/>
    <cellStyle name="Comma 11 2 4 3 3 2" xfId="6196" xr:uid="{702878C3-0997-4734-8B60-DEC7379FB84D}"/>
    <cellStyle name="Comma 11 2 4 3 4" xfId="14084" xr:uid="{D3FDF398-C35B-4565-9F29-47795CBE5B0A}"/>
    <cellStyle name="Comma 11 2 4 3 5" xfId="9022" xr:uid="{11BD53C5-E442-4052-8086-08C8AE5D215D}"/>
    <cellStyle name="Comma 11 2 4 3 6" xfId="22784" xr:uid="{C75B7747-4CF6-4B5F-AF89-A1F9D7D68B2B}"/>
    <cellStyle name="Comma 11 2 4 3 7" xfId="27222" xr:uid="{A036C3CD-5450-42F8-AF87-0FBFD4443BB9}"/>
    <cellStyle name="Comma 11 2 4 4" xfId="1446" xr:uid="{9E76F597-BB82-4290-920F-C1BC44E2C734}"/>
    <cellStyle name="Comma 11 2 4 4 2" xfId="19740" xr:uid="{C110FE15-0918-4DE1-985C-17D0B9975B0A}"/>
    <cellStyle name="Comma 11 2 4 4 2 2" xfId="12786" xr:uid="{9B79F03F-9BEB-4915-98D6-3BD2B36E3A15}"/>
    <cellStyle name="Comma 11 2 4 4 2 3" xfId="4769" xr:uid="{FDAEE930-3815-4249-9C0E-E0810D53BCBE}"/>
    <cellStyle name="Comma 11 2 4 4 3" xfId="17947" xr:uid="{273F1FD0-E5F2-45F7-88F8-5195E9415CDF}"/>
    <cellStyle name="Comma 11 2 4 4 3 2" xfId="7329" xr:uid="{D15FF213-5F56-4E73-B30C-30921D276B96}"/>
    <cellStyle name="Comma 11 2 4 4 4" xfId="15217" xr:uid="{EED2EB1C-DA36-4D90-AD74-5645808DCC54}"/>
    <cellStyle name="Comma 11 2 4 4 5" xfId="10155" xr:uid="{A23F5BC8-BE08-4FA6-807F-1E84C6FA8F47}"/>
    <cellStyle name="Comma 11 2 4 4 6" xfId="21702" xr:uid="{B70BBCD3-4F7B-4495-8B55-FD1BE5698386}"/>
    <cellStyle name="Comma 11 2 4 4 7" xfId="26089" xr:uid="{BA69F64C-BD81-40F8-81B1-3D0B53D233C8}"/>
    <cellStyle name="Comma 11 2 4 5" xfId="22126" xr:uid="{07BC84BC-09CC-4879-AACA-824BDD546A42}"/>
    <cellStyle name="Comma 11 2 4 5 2" xfId="13187" xr:uid="{171C2683-7FC7-4548-9A52-4B2B6F65307A}"/>
    <cellStyle name="Comma 11 2 4 5 3" xfId="5180" xr:uid="{597A63BA-3CCC-4F84-9862-A460BFD046C1}"/>
    <cellStyle name="Comma 11 2 4 6" xfId="17828" xr:uid="{C587DFF3-70B1-4D20-9577-9D09A1E70DF1}"/>
    <cellStyle name="Comma 11 2 4 6 2" xfId="7740" xr:uid="{9EA1325C-5475-4642-9D97-84CFE964B015}"/>
    <cellStyle name="Comma 11 2 4 7" xfId="15628" xr:uid="{3BB2E69F-AD27-4CAF-ACB0-365AFA605CB2}"/>
    <cellStyle name="Comma 11 2 4 8" xfId="10566" xr:uid="{C89987B7-3A5C-4E08-B39F-E414A0F58157}"/>
    <cellStyle name="Comma 11 2 4 9" xfId="24723" xr:uid="{9268AED2-A06C-4A40-99EB-6CD55B74A1AA}"/>
    <cellStyle name="Comma 11 2 5" xfId="1630" xr:uid="{3A192CA4-6FFF-493A-BC43-D7992AF0810B}"/>
    <cellStyle name="Comma 11 2 5 2" xfId="21550" xr:uid="{EBEE8BBD-153F-4B4F-A0E6-2AA44B8DF968}"/>
    <cellStyle name="Comma 11 2 5 2 2" xfId="12639" xr:uid="{A002AABB-CAF4-4B38-BA52-085FAB95FF3A}"/>
    <cellStyle name="Comma 11 2 5 2 3" xfId="4618" xr:uid="{7F06D34D-5D4E-4CFD-A3E8-2E6C0B40C69D}"/>
    <cellStyle name="Comma 11 2 5 3" xfId="18183" xr:uid="{CD8A9995-3D02-4644-8451-8FCAF1C51BE3}"/>
    <cellStyle name="Comma 11 2 5 3 2" xfId="7178" xr:uid="{5DA85479-927E-4391-BB86-924636459FDF}"/>
    <cellStyle name="Comma 11 2 5 4" xfId="15066" xr:uid="{5B44C665-E582-43AA-B22A-8110CE7C809D}"/>
    <cellStyle name="Comma 11 2 5 5" xfId="10004" xr:uid="{0520B2BD-786C-4911-97CC-D08A18B20452}"/>
    <cellStyle name="Comma 11 2 5 6" xfId="23760" xr:uid="{14B0AC18-63C2-4182-92B5-804494BC4D0F}"/>
    <cellStyle name="Comma 11 2 5 7" xfId="26240" xr:uid="{05CAE494-917D-4B7B-B654-DD88D2A25F39}"/>
    <cellStyle name="Comma 11 2 6" xfId="2286" xr:uid="{82AF4129-7F23-4B46-91D0-EF8F0AFD115A}"/>
    <cellStyle name="Comma 11 2 6 2" xfId="20898" xr:uid="{E362D8AD-47DC-46B9-8332-831E225C041C}"/>
    <cellStyle name="Comma 11 2 6 2 2" xfId="11987" xr:uid="{5EA55027-8E43-4F3A-B6B1-C35C010B8EA6}"/>
    <cellStyle name="Comma 11 2 6 2 3" xfId="3964" xr:uid="{8162612F-3380-4578-ADF1-6A6C939517FA}"/>
    <cellStyle name="Comma 11 2 6 3" xfId="18139" xr:uid="{8AB42C6A-5D65-4563-BA7C-FAADE46671F9}"/>
    <cellStyle name="Comma 11 2 6 3 2" xfId="6524" xr:uid="{2EB1DE63-5F23-4741-82B7-F64712F493E5}"/>
    <cellStyle name="Comma 11 2 6 4" xfId="14412" xr:uid="{99B190B4-843A-4598-AF1D-C1727C717992}"/>
    <cellStyle name="Comma 11 2 6 5" xfId="9350" xr:uid="{19BB335D-4107-4B0E-822E-BF6DD6BAECEF}"/>
    <cellStyle name="Comma 11 2 6 6" xfId="23111" xr:uid="{C1F4E25B-1788-4BAF-A068-710EA7274B94}"/>
    <cellStyle name="Comma 11 2 6 7" xfId="26894" xr:uid="{AB2231C7-DC28-4232-A40A-23E967ACC8CF}"/>
    <cellStyle name="Comma 11 2 7" xfId="1294" xr:uid="{BA7EBF60-32AA-46BA-AA9F-383441CAFD36}"/>
    <cellStyle name="Comma 11 2 7 2" xfId="19866" xr:uid="{3E7F2ADE-AEFF-459F-87FA-E40ECDA7089E}"/>
    <cellStyle name="Comma 11 2 7 2 2" xfId="12894" xr:uid="{18ECA6B1-002A-4BC6-AA6B-F41FAD29B22E}"/>
    <cellStyle name="Comma 11 2 7 2 3" xfId="4878" xr:uid="{CF04C0A4-5D09-42E0-8CAC-2436FBAA9D9E}"/>
    <cellStyle name="Comma 11 2 7 3" xfId="19134" xr:uid="{743CEED8-07D9-47BC-B6AD-7AB3603929CC}"/>
    <cellStyle name="Comma 11 2 7 3 2" xfId="7438" xr:uid="{3462D8DE-5182-47A8-9305-C3023B768EBF}"/>
    <cellStyle name="Comma 11 2 7 4" xfId="15326" xr:uid="{4CD98E15-FA56-41F3-9167-868D0BCCEC30}"/>
    <cellStyle name="Comma 11 2 7 5" xfId="10264" xr:uid="{6EDCFB32-2F6D-455E-9AA1-106B61244AB1}"/>
    <cellStyle name="Comma 11 2 7 6" xfId="21819" xr:uid="{FAD9B60C-D105-4BBF-86C4-EB86E6710ED3}"/>
    <cellStyle name="Comma 11 2 7 7" xfId="25980" xr:uid="{1CD7E2A4-7A42-492F-8C0A-373516A25CFD}"/>
    <cellStyle name="Comma 11 2 8" xfId="1260" xr:uid="{23FCF171-17BC-4A7B-A215-14BFEDA8C1C1}"/>
    <cellStyle name="Comma 11 2 8 2" xfId="19893" xr:uid="{BDFE7979-A88A-4F47-AA47-91468369BE20}"/>
    <cellStyle name="Comma 11 2 8 2 2" xfId="12918" xr:uid="{F7B7A33F-1C6D-4794-B5FB-52FE8EF907D7}"/>
    <cellStyle name="Comma 11 2 8 2 3" xfId="4903" xr:uid="{3A437AB8-8988-4160-BCCD-6D8F4DB449CB}"/>
    <cellStyle name="Comma 11 2 8 3" xfId="18588" xr:uid="{50A42C96-7158-4B93-9B43-F65A33123205}"/>
    <cellStyle name="Comma 11 2 8 3 2" xfId="7463" xr:uid="{CC692BAA-17E3-465E-8DFC-2A5504E04BE8}"/>
    <cellStyle name="Comma 11 2 8 4" xfId="15351" xr:uid="{FC3B45CF-19E3-4E74-A197-C1F2037B9364}"/>
    <cellStyle name="Comma 11 2 8 5" xfId="10289" xr:uid="{D1DB190A-A8B6-40BE-8934-A7A424A3EEA3}"/>
    <cellStyle name="Comma 11 2 8 6" xfId="21848" xr:uid="{DA5A92A9-434D-47A8-9C0E-23D0A68E1BCD}"/>
    <cellStyle name="Comma 11 2 8 7" xfId="25955" xr:uid="{4DB7600E-0716-4EE3-996C-8CA99FCC6831}"/>
    <cellStyle name="Comma 11 2 9" xfId="3118" xr:uid="{B051CE56-8464-4173-8FC9-63568532D08F}"/>
    <cellStyle name="Comma 11 2 9 2" xfId="19411" xr:uid="{3E662AF4-39DA-4BE2-9DA0-0863C5ABD50A}"/>
    <cellStyle name="Comma 11 2 9 2 2" xfId="11185" xr:uid="{83EF9178-01C8-4D2F-B49E-B9AD98C2776E}"/>
    <cellStyle name="Comma 11 2 9 2 3" xfId="3160" xr:uid="{C8DFC40A-4A9C-483F-9FAE-DEEE9C44EA99}"/>
    <cellStyle name="Comma 11 2 9 3" xfId="16638" xr:uid="{1752B8C3-2231-47AD-94A6-944CEA2C3315}"/>
    <cellStyle name="Comma 11 2 9 3 2" xfId="5720" xr:uid="{211E4BA0-D6F0-4FC5-BAAD-0F6B7E76CAA6}"/>
    <cellStyle name="Comma 11 2 9 4" xfId="13608" xr:uid="{D95A00C2-D76F-4C41-B02F-831CEE82A8AD}"/>
    <cellStyle name="Comma 11 2 9 5" xfId="8546" xr:uid="{37CD4C71-72E4-4391-8F46-CB2C22539D21}"/>
    <cellStyle name="Comma 11 2 9 6" xfId="22455" xr:uid="{B2913767-E3DD-4A77-AE26-5A1EE97B70B9}"/>
    <cellStyle name="Comma 11 2 9 7" xfId="27698" xr:uid="{48CCC205-A98F-4BD7-AEEF-BA3BD2FA7E48}"/>
    <cellStyle name="Comma 11 20" xfId="25176" xr:uid="{D1FA2667-049D-465D-B771-02522698A7FC}"/>
    <cellStyle name="Comma 11 21" xfId="27759" xr:uid="{2CC0D7C0-9824-448C-8520-2D597D2E201E}"/>
    <cellStyle name="Comma 11 21 2" xfId="32589" xr:uid="{B282687C-7E14-4646-BD02-D96A3503801D}"/>
    <cellStyle name="Comma 11 22" xfId="28123" xr:uid="{BA5D39BB-3D49-483C-9C4D-2625151E24A1}"/>
    <cellStyle name="Comma 11 23" xfId="33115" xr:uid="{093C3305-A6A5-4A97-B777-9572DB5F073D}"/>
    <cellStyle name="Comma 11 3" xfId="341" xr:uid="{2E3043E0-C2E2-4095-95FF-F6122DBD7B9E}"/>
    <cellStyle name="Comma 11 3 10" xfId="20022" xr:uid="{B33B5E89-8ECA-4BCF-A4BA-0080F10F807F}"/>
    <cellStyle name="Comma 11 3 10 2" xfId="16539" xr:uid="{6B15CD58-5CC0-4321-A1FE-5003F5C13BBC}"/>
    <cellStyle name="Comma 11 3 10 2 2" xfId="5628" xr:uid="{8815E559-A541-417F-8605-998AF74F6AA3}"/>
    <cellStyle name="Comma 11 3 10 2 2 2" xfId="29058" xr:uid="{86072FBA-1BE3-416F-9BD1-8F1E8B29D040}"/>
    <cellStyle name="Comma 11 3 10 2 3" xfId="30823" xr:uid="{D0C18C43-A3D7-4512-949A-03975131E5BE}"/>
    <cellStyle name="Comma 11 3 10 3" xfId="13515" xr:uid="{AE50BC38-E0A6-4B7E-B23F-EE4FE0127661}"/>
    <cellStyle name="Comma 11 3 10 3 2" xfId="30334" xr:uid="{7B34D85C-1A1A-4EBB-9A57-BBA34A42480B}"/>
    <cellStyle name="Comma 11 3 10 4" xfId="8478" xr:uid="{58A33F15-D16A-4BA5-BEF1-16E35071C6D6}"/>
    <cellStyle name="Comma 11 3 10 4 2" xfId="29506" xr:uid="{CE3BC68A-A53E-4C70-819B-01B0C5A0AE27}"/>
    <cellStyle name="Comma 11 3 10 5" xfId="31342" xr:uid="{903B6218-3845-4244-85EF-17D0E79FE8D6}"/>
    <cellStyle name="Comma 11 3 11" xfId="18534" xr:uid="{921EA4DB-A304-4F13-A056-6383AD12F040}"/>
    <cellStyle name="Comma 11 3 11 2" xfId="8104" xr:uid="{DBCCFA70-903D-47FB-AF16-862E940A0E21}"/>
    <cellStyle name="Comma 11 3 12" xfId="16077" xr:uid="{ECE22C8D-F37E-429E-A2A6-06BCCA59DEF4}"/>
    <cellStyle name="Comma 11 3 12 2" xfId="30755" xr:uid="{6B3730B9-6966-45C5-BF7C-5192F849752D}"/>
    <cellStyle name="Comma 11 3 13" xfId="11014" xr:uid="{B5C6444D-856F-4908-92AF-BEF51A456102}"/>
    <cellStyle name="Comma 11 3 13 2" xfId="29920" xr:uid="{BC118E84-F38D-4374-B7A3-EE015B78A665}"/>
    <cellStyle name="Comma 11 3 14" xfId="25043" xr:uid="{74DB8CBB-F264-4DD0-BDA5-EE0363102508}"/>
    <cellStyle name="Comma 11 3 14 2" xfId="32137" xr:uid="{3F03897A-49A8-49D1-89F2-EF8C6CD0BF7D}"/>
    <cellStyle name="Comma 11 3 15" xfId="25230" xr:uid="{50ACECDF-E881-4646-93B3-23B516066863}"/>
    <cellStyle name="Comma 11 3 15 2" xfId="32173" xr:uid="{D3B01DB9-D731-429E-BCAE-F80D00144362}"/>
    <cellStyle name="Comma 11 3 16" xfId="27765" xr:uid="{CDC8A63C-6A4D-436D-8A85-823CE3EE4E09}"/>
    <cellStyle name="Comma 11 3 17" xfId="28224" xr:uid="{765C96A6-0877-4DAA-93A2-F02BB2067A71}"/>
    <cellStyle name="Comma 11 3 2" xfId="804" xr:uid="{1DF72012-1B36-4D0F-A9D5-592037ECECE0}"/>
    <cellStyle name="Comma 11 3 2 10" xfId="24587" xr:uid="{3F94BE6F-5CEB-4EEC-92C1-73CC1F1FCEC9}"/>
    <cellStyle name="Comma 11 3 2 11" xfId="25543" xr:uid="{FBB622AE-716E-488E-99C5-A07854C5FDC5}"/>
    <cellStyle name="Comma 11 3 2 12" xfId="27899" xr:uid="{0F123D0B-9BE6-4D5C-BB36-C509FBE7069C}"/>
    <cellStyle name="Comma 11 3 2 12 2" xfId="32622" xr:uid="{949BB832-4F89-4685-8249-7A3F6EAAF5D7}"/>
    <cellStyle name="Comma 11 3 2 2" xfId="1164" xr:uid="{3B9BB6D5-3A50-4193-B46B-ED536CE3D3CA}"/>
    <cellStyle name="Comma 11 3 2 2 10" xfId="25871" xr:uid="{0D4B832D-9039-402D-B81A-886B7A7D96F5}"/>
    <cellStyle name="Comma 11 3 2 2 2" xfId="2152" xr:uid="{28E11F69-599F-4CE1-9019-BD9EAF178529}"/>
    <cellStyle name="Comma 11 3 2 2 2 2" xfId="21030" xr:uid="{D5FFE881-109E-44DB-8D1D-3118AB9D2FD4}"/>
    <cellStyle name="Comma 11 3 2 2 2 2 2" xfId="12118" xr:uid="{D1373E09-0318-4BC4-BBB1-841D1E56D942}"/>
    <cellStyle name="Comma 11 3 2 2 2 2 3" xfId="4097" xr:uid="{457EC505-7C64-425B-A8C2-0CB20DBE71FA}"/>
    <cellStyle name="Comma 11 3 2 2 2 3" xfId="18695" xr:uid="{AC4E6E25-66CE-41CA-8B15-DF8A880CFB08}"/>
    <cellStyle name="Comma 11 3 2 2 2 3 2" xfId="6657" xr:uid="{DD190EED-25EB-4A3D-BBDA-7B7246E8389D}"/>
    <cellStyle name="Comma 11 3 2 2 2 4" xfId="14545" xr:uid="{9C7DAC77-80F4-4211-9862-AD6D3BE4C8FC}"/>
    <cellStyle name="Comma 11 3 2 2 2 5" xfId="9483" xr:uid="{0E7D06F6-C20C-424E-8045-B5963692EC69}"/>
    <cellStyle name="Comma 11 3 2 2 2 6" xfId="23243" xr:uid="{8EEF9768-6843-4BD5-B757-74EB32E770E7}"/>
    <cellStyle name="Comma 11 3 2 2 2 7" xfId="26761" xr:uid="{C6CCCB33-7463-4633-8F32-809F8C35DCEE}"/>
    <cellStyle name="Comma 11 3 2 2 3" xfId="2807" xr:uid="{BDCACEA3-FE73-4905-9F25-E123F5BF1905}"/>
    <cellStyle name="Comma 11 3 2 2 3 2" xfId="20377" xr:uid="{54F83435-AA0C-4BF6-BF03-E8BA0BC71EE0}"/>
    <cellStyle name="Comma 11 3 2 2 3 2 2" xfId="11466" xr:uid="{0D908A01-747F-44CD-9972-5A56CAB30106}"/>
    <cellStyle name="Comma 11 3 2 2 3 2 3" xfId="3443" xr:uid="{D8624349-10A1-4C95-A8CC-333D5356CC0C}"/>
    <cellStyle name="Comma 11 3 2 2 3 3" xfId="16935" xr:uid="{DB70D355-F910-4168-B1DF-8DBA39F1DAC6}"/>
    <cellStyle name="Comma 11 3 2 2 3 3 2" xfId="6003" xr:uid="{DA6C34F6-BA42-4757-B8A3-21DCF067A3CE}"/>
    <cellStyle name="Comma 11 3 2 2 3 4" xfId="13891" xr:uid="{8EB4DC14-BB13-44AB-940A-236981D07BE6}"/>
    <cellStyle name="Comma 11 3 2 2 3 5" xfId="8829" xr:uid="{91DD7468-45FE-44F8-BC0F-FE0E2D323FDE}"/>
    <cellStyle name="Comma 11 3 2 2 3 6" xfId="22591" xr:uid="{70E23426-8704-4282-8639-73794AE079BA}"/>
    <cellStyle name="Comma 11 3 2 2 3 7" xfId="27415" xr:uid="{08B1E775-893E-4CA9-BA65-5EC1F0A45004}"/>
    <cellStyle name="Comma 11 3 2 2 4" xfId="1525" xr:uid="{C8FBAFAE-26AF-4996-961F-53AA04712D53}"/>
    <cellStyle name="Comma 11 3 2 2 4 2" xfId="19667" xr:uid="{781F02E1-6521-40A4-9685-CC301384AA2D}"/>
    <cellStyle name="Comma 11 3 2 2 4 2 2" xfId="12728" xr:uid="{FDC1237F-BC88-49C0-9F2F-9C9CDD23A53F}"/>
    <cellStyle name="Comma 11 3 2 2 4 2 3" xfId="4710" xr:uid="{162C1634-198B-47BD-A594-252B256F798E}"/>
    <cellStyle name="Comma 11 3 2 2 4 3" xfId="17532" xr:uid="{2A978435-3EAB-453D-9BCD-3DE30D207768}"/>
    <cellStyle name="Comma 11 3 2 2 4 3 2" xfId="7270" xr:uid="{766EE50C-34E7-4222-95A5-688C1D8F21A6}"/>
    <cellStyle name="Comma 11 3 2 2 4 4" xfId="15158" xr:uid="{F7F82265-B6AD-435C-B5FB-E5A32E532A85}"/>
    <cellStyle name="Comma 11 3 2 2 4 5" xfId="10096" xr:uid="{9E663CDE-0114-4634-A8C4-470015661499}"/>
    <cellStyle name="Comma 11 3 2 2 4 6" xfId="21641" xr:uid="{E8EB5D84-7508-4233-95BC-292A6C53D0FF}"/>
    <cellStyle name="Comma 11 3 2 2 4 7" xfId="26148" xr:uid="{CCBDA38E-C423-4991-AE9F-CA875BBA9F69}"/>
    <cellStyle name="Comma 11 3 2 2 5" xfId="21933" xr:uid="{177B6BD2-01D8-463B-9248-A6F3A176F9FF}"/>
    <cellStyle name="Comma 11 3 2 2 5 2" xfId="13000" xr:uid="{9DF8FFD5-6F51-4053-B466-1767944B68AE}"/>
    <cellStyle name="Comma 11 3 2 2 5 3" xfId="4987" xr:uid="{B8782533-796A-4F14-B0E2-8E8287E94BC7}"/>
    <cellStyle name="Comma 11 3 2 2 6" xfId="17802" xr:uid="{9CDFDA90-8271-4197-B0D2-16765895EFF7}"/>
    <cellStyle name="Comma 11 3 2 2 6 2" xfId="7547" xr:uid="{D058B783-7F5A-46E8-9B84-AD07D6BD2366}"/>
    <cellStyle name="Comma 11 3 2 2 7" xfId="15435" xr:uid="{30B399C9-D12F-48C1-80A6-6725770F4354}"/>
    <cellStyle name="Comma 11 3 2 2 8" xfId="10373" xr:uid="{F2EC6677-5B21-4C95-95E0-19ED5FDE58B1}"/>
    <cellStyle name="Comma 11 3 2 2 9" xfId="24916" xr:uid="{E29DA1D5-4C69-4E1A-976A-B5E2781961AF}"/>
    <cellStyle name="Comma 11 3 2 3" xfId="1823" xr:uid="{191A4BF3-704D-4220-B2AB-21100B7286B1}"/>
    <cellStyle name="Comma 11 3 2 3 2" xfId="21357" xr:uid="{07345748-83AF-404B-8640-0FEDDF7EC91E}"/>
    <cellStyle name="Comma 11 3 2 3 2 2" xfId="12446" xr:uid="{A627690C-8327-4DA6-950A-ABC8007CE398}"/>
    <cellStyle name="Comma 11 3 2 3 2 3" xfId="4425" xr:uid="{D44F133B-8B03-4B48-A50A-3868C5F30A7E}"/>
    <cellStyle name="Comma 11 3 2 3 3" xfId="23567" xr:uid="{8BB355BA-6F09-4C31-8857-3AB59377180D}"/>
    <cellStyle name="Comma 11 3 2 3 3 2" xfId="6985" xr:uid="{7885BC7E-2793-48E8-86AB-6BF8415FB6B9}"/>
    <cellStyle name="Comma 11 3 2 3 4" xfId="14873" xr:uid="{53E819EC-B32E-48A3-A7D5-9EB1C711BA44}"/>
    <cellStyle name="Comma 11 3 2 3 5" xfId="9811" xr:uid="{C291A00F-E895-4DEA-9ADB-8DA288FF2FA8}"/>
    <cellStyle name="Comma 11 3 2 3 6" xfId="23873" xr:uid="{92686FF7-696A-47EE-BD21-22589B380EB8}"/>
    <cellStyle name="Comma 11 3 2 3 6 2" xfId="31971" xr:uid="{62CCEDDC-723F-4C3B-9019-4EFFDC3AC86B}"/>
    <cellStyle name="Comma 11 3 2 3 7" xfId="26433" xr:uid="{F1B274EA-D250-498B-93A3-633A0335007D}"/>
    <cellStyle name="Comma 11 3 2 4" xfId="2479" xr:uid="{C0411A70-1294-4F1B-9D40-91699B74003B}"/>
    <cellStyle name="Comma 11 3 2 4 2" xfId="20705" xr:uid="{D6DA6E32-1C9F-43A4-8273-2CD9A3C6A792}"/>
    <cellStyle name="Comma 11 3 2 4 2 2" xfId="11794" xr:uid="{C2F302C3-971F-4D4F-9542-59AB95BAFC73}"/>
    <cellStyle name="Comma 11 3 2 4 2 3" xfId="3771" xr:uid="{107D8A54-2BD6-4CF3-91BF-1DE26F6CE041}"/>
    <cellStyle name="Comma 11 3 2 4 3" xfId="17248" xr:uid="{F8B12CF3-A072-4220-A09E-CDB411FE7736}"/>
    <cellStyle name="Comma 11 3 2 4 3 2" xfId="6331" xr:uid="{4E6E523D-3DD9-4F18-92D2-B1A4F5FA37BD}"/>
    <cellStyle name="Comma 11 3 2 4 4" xfId="14219" xr:uid="{9C0D96D9-541F-4133-928D-D6A2F4F09333}"/>
    <cellStyle name="Comma 11 3 2 4 5" xfId="9157" xr:uid="{A15F1A38-ACCF-4521-B424-AD9AA7377691}"/>
    <cellStyle name="Comma 11 3 2 4 6" xfId="22918" xr:uid="{28B7085D-1613-4CF5-B546-082D3A507ECC}"/>
    <cellStyle name="Comma 11 3 2 4 7" xfId="27087" xr:uid="{C76F4C5E-CD0B-4952-85D5-251CC3DA1149}"/>
    <cellStyle name="Comma 11 3 2 5" xfId="1395" xr:uid="{1BB265F1-C9BA-494B-856D-C352CFCBE1E3}"/>
    <cellStyle name="Comma 11 3 2 5 2" xfId="19784" xr:uid="{2605B032-9904-4E53-BC4A-09F500D4C4DB}"/>
    <cellStyle name="Comma 11 3 2 5 2 2" xfId="12820" xr:uid="{17B7F7C0-7560-4A4F-901B-3EDD3A4F2B65}"/>
    <cellStyle name="Comma 11 3 2 5 2 3" xfId="4804" xr:uid="{D11CED6D-3BDE-4A1A-A657-FC75EF952762}"/>
    <cellStyle name="Comma 11 3 2 5 3" xfId="18996" xr:uid="{D591DBF6-6F5E-4164-8866-B8FDD80E96D4}"/>
    <cellStyle name="Comma 11 3 2 5 3 2" xfId="7364" xr:uid="{24CF0B27-94BC-4C7D-9CCA-EEB21E255ADE}"/>
    <cellStyle name="Comma 11 3 2 5 4" xfId="15252" xr:uid="{C998B531-51E2-4957-BE47-71C50B5FACBD}"/>
    <cellStyle name="Comma 11 3 2 5 5" xfId="10190" xr:uid="{AD35EBE5-F9BF-489D-8E87-BC4F89C8B4B5}"/>
    <cellStyle name="Comma 11 3 2 5 6" xfId="21739" xr:uid="{E03DC403-3AFE-4000-A446-C34CC39DFF90}"/>
    <cellStyle name="Comma 11 3 2 5 7" xfId="26054" xr:uid="{1BFD560B-1E18-47FC-9E9D-D7A1296A725B}"/>
    <cellStyle name="Comma 11 3 2 6" xfId="22261" xr:uid="{33B8B867-AE8B-4987-A142-4F2D19CE8320}"/>
    <cellStyle name="Comma 11 3 2 6 2" xfId="16330" xr:uid="{26DB9300-A436-49E6-A958-43886953FFF4}"/>
    <cellStyle name="Comma 11 3 2 6 2 2" xfId="5315" xr:uid="{6BF26425-9DBF-41B5-8ED9-80BDE89E3C2F}"/>
    <cellStyle name="Comma 11 3 2 6 3" xfId="19126" xr:uid="{A7FBC88B-5FEB-4443-863F-3312FA448EEC}"/>
    <cellStyle name="Comma 11 3 2 6 3 2" xfId="31224" xr:uid="{F2CAAC94-A099-4BF8-8B04-2EA5AC570899}"/>
    <cellStyle name="Comma 11 3 2 6 4" xfId="13308" xr:uid="{9D576D1F-A925-4BD3-9EEA-1931D781FB7A}"/>
    <cellStyle name="Comma 11 3 2 6 5" xfId="8312" xr:uid="{3E0AAFCE-0456-45C5-9C61-C41A25DEF298}"/>
    <cellStyle name="Comma 11 3 2 6 5 2" xfId="29479" xr:uid="{5E8B355D-0F77-42A4-B917-E4DD32D8F173}"/>
    <cellStyle name="Comma 11 3 2 7" xfId="17550" xr:uid="{FCF4F55F-FDB5-4604-A7E9-BE8B069C10E0}"/>
    <cellStyle name="Comma 11 3 2 7 2" xfId="7875" xr:uid="{849530E5-FF3F-4CC6-BD1C-E5D50A13704F}"/>
    <cellStyle name="Comma 11 3 2 8" xfId="15764" xr:uid="{6C2BC78A-9456-4407-97CD-58EC369F1273}"/>
    <cellStyle name="Comma 11 3 2 9" xfId="10701" xr:uid="{30A12F03-D2D4-42CD-BE33-F798D73D9205}"/>
    <cellStyle name="Comma 11 3 3" xfId="978" xr:uid="{9A7CFAC7-6489-4212-B488-C53CED603CBD}"/>
    <cellStyle name="Comma 11 3 3 10" xfId="25697" xr:uid="{F873ABCD-9032-4F8A-8B94-B94FC75D6E5E}"/>
    <cellStyle name="Comma 11 3 3 11" xfId="28031" xr:uid="{69AE7571-6325-45C7-BDB2-A97D2DBD197B}"/>
    <cellStyle name="Comma 11 3 3 11 2" xfId="32650" xr:uid="{A863402B-55FA-4937-8814-42DB11A39562}"/>
    <cellStyle name="Comma 11 3 3 2" xfId="1978" xr:uid="{ABF809CC-136B-456F-A119-3249912BA2BF}"/>
    <cellStyle name="Comma 11 3 3 2 2" xfId="21204" xr:uid="{2B9EE0A6-D502-41BE-BB53-9DE6403F09F1}"/>
    <cellStyle name="Comma 11 3 3 2 2 2" xfId="12292" xr:uid="{86F5BC1B-CD96-4753-8D82-480152F3BC06}"/>
    <cellStyle name="Comma 11 3 3 2 2 3" xfId="4271" xr:uid="{EC6C20B6-5311-4B18-8A50-AB71EF43B175}"/>
    <cellStyle name="Comma 11 3 3 2 3" xfId="17565" xr:uid="{065D9C04-DD10-492F-89B4-E48948628729}"/>
    <cellStyle name="Comma 11 3 3 2 3 2" xfId="6831" xr:uid="{B05D96D6-E915-48A6-9113-816BF4B25321}"/>
    <cellStyle name="Comma 11 3 3 2 4" xfId="14719" xr:uid="{5A2F36D7-9681-4F59-B782-F4481CC7B397}"/>
    <cellStyle name="Comma 11 3 3 2 5" xfId="9657" xr:uid="{3DDF1E95-DA7B-4EB1-8AB5-8C74F2C14124}"/>
    <cellStyle name="Comma 11 3 3 2 6" xfId="23416" xr:uid="{63F62E0F-FA7D-4B28-A064-DFC04E285C2A}"/>
    <cellStyle name="Comma 11 3 3 2 7" xfId="26587" xr:uid="{0BE0E6B2-B3A8-4F0E-AFF0-84772EF01428}"/>
    <cellStyle name="Comma 11 3 3 3" xfId="2633" xr:uid="{5F09E863-FF1C-4766-8E0C-85A5F4FDBC96}"/>
    <cellStyle name="Comma 11 3 3 3 2" xfId="20551" xr:uid="{B4F9569D-8740-47FA-8FB6-4F589C6694B3}"/>
    <cellStyle name="Comma 11 3 3 3 2 2" xfId="11640" xr:uid="{AE66B1CA-B74D-4225-90A3-A1C40983EB2F}"/>
    <cellStyle name="Comma 11 3 3 3 2 3" xfId="3617" xr:uid="{A21083F5-7B58-4747-A094-44215252FEF2}"/>
    <cellStyle name="Comma 11 3 3 3 3" xfId="17104" xr:uid="{D3C5EE41-DC70-4A21-A7B9-798599F1CA26}"/>
    <cellStyle name="Comma 11 3 3 3 3 2" xfId="6177" xr:uid="{1F47423D-4808-411A-ACE3-CB4260364194}"/>
    <cellStyle name="Comma 11 3 3 3 4" xfId="14065" xr:uid="{A0868AB2-58E2-4C77-B94F-284575A65BA1}"/>
    <cellStyle name="Comma 11 3 3 3 5" xfId="9003" xr:uid="{0A209161-C07F-49FF-BFB2-A476F7472018}"/>
    <cellStyle name="Comma 11 3 3 3 6" xfId="22765" xr:uid="{F125D50E-6696-432A-8472-6E7253CD8502}"/>
    <cellStyle name="Comma 11 3 3 3 7" xfId="27241" xr:uid="{5FB1AF18-FAF3-4A02-9435-2C032A6A7D4F}"/>
    <cellStyle name="Comma 11 3 3 4" xfId="1456" xr:uid="{455DE6FA-80FF-43AC-9F9B-E80A85067D2D}"/>
    <cellStyle name="Comma 11 3 3 4 2" xfId="19732" xr:uid="{E82069A5-C937-44EB-A5F6-619E91FAB62C}"/>
    <cellStyle name="Comma 11 3 3 4 2 2" xfId="12781" xr:uid="{E40D030E-FC62-4758-8C7F-BB0DE31E7F91}"/>
    <cellStyle name="Comma 11 3 3 4 2 3" xfId="4763" xr:uid="{A3979147-1C8A-4EA6-8725-8DD26CCDF49F}"/>
    <cellStyle name="Comma 11 3 3 4 3" xfId="17411" xr:uid="{EB3FB9BA-4F1C-4AAD-87F4-53C7BAC015AD}"/>
    <cellStyle name="Comma 11 3 3 4 3 2" xfId="7323" xr:uid="{69C16C87-2C36-4DCB-A3A0-BC58673DCC11}"/>
    <cellStyle name="Comma 11 3 3 4 4" xfId="15211" xr:uid="{E0A98156-5E73-41D1-B4AF-2551DB6C461A}"/>
    <cellStyle name="Comma 11 3 3 4 5" xfId="10149" xr:uid="{E04785D4-EA24-4241-821E-C18F412FD063}"/>
    <cellStyle name="Comma 11 3 3 4 6" xfId="21697" xr:uid="{6E354842-44FE-4C8A-80B7-3221E198A527}"/>
    <cellStyle name="Comma 11 3 3 4 7" xfId="26095" xr:uid="{B3405188-CFEF-4255-97E7-F8495A93D517}"/>
    <cellStyle name="Comma 11 3 3 5" xfId="22107" xr:uid="{575359A6-9AB9-4C74-9522-195D01372C46}"/>
    <cellStyle name="Comma 11 3 3 5 2" xfId="13168" xr:uid="{EC37F644-ED47-4FA2-B4A6-675C6B23843D}"/>
    <cellStyle name="Comma 11 3 3 5 3" xfId="5161" xr:uid="{C977633A-526C-42D3-B52F-2CCF094EEF06}"/>
    <cellStyle name="Comma 11 3 3 6" xfId="18619" xr:uid="{48A3DFC7-12AB-4E32-A8EB-B39C603B3D0B}"/>
    <cellStyle name="Comma 11 3 3 6 2" xfId="7721" xr:uid="{EC7DDA6A-332D-414B-9B2A-B695230ABA6A}"/>
    <cellStyle name="Comma 11 3 3 7" xfId="15609" xr:uid="{80FA3D9E-0D60-4943-91AF-626116F9E540}"/>
    <cellStyle name="Comma 11 3 3 8" xfId="10547" xr:uid="{7A91CA63-AA32-4C52-B93B-E029AF034E8B}"/>
    <cellStyle name="Comma 11 3 3 9" xfId="24742" xr:uid="{35EBB811-636F-489F-95DE-93DE78F05ACA}"/>
    <cellStyle name="Comma 11 3 4" xfId="1649" xr:uid="{533E0AD3-74F0-4A87-94F5-28D4FF84C876}"/>
    <cellStyle name="Comma 11 3 4 2" xfId="21531" xr:uid="{47B4A8D9-9C33-4EF6-A6C0-3B6B58D646FC}"/>
    <cellStyle name="Comma 11 3 4 2 2" xfId="12620" xr:uid="{BDD19AE7-41B2-4410-8A58-D2DA21DE0F56}"/>
    <cellStyle name="Comma 11 3 4 2 3" xfId="4599" xr:uid="{1EB43B46-533A-48CB-AE0E-40EBA16DDD26}"/>
    <cellStyle name="Comma 11 3 4 3" xfId="23741" xr:uid="{CC8964C9-F0DD-420F-907B-AE1B274012BA}"/>
    <cellStyle name="Comma 11 3 4 3 2" xfId="7159" xr:uid="{548BEEF8-1947-4FB1-8258-A283ABA5B22D}"/>
    <cellStyle name="Comma 11 3 4 4" xfId="15047" xr:uid="{6D1D7D0F-FA5C-42DB-8F52-0F24DEC36101}"/>
    <cellStyle name="Comma 11 3 4 5" xfId="9985" xr:uid="{486CA213-8F89-4863-A7AD-B76782AD39B8}"/>
    <cellStyle name="Comma 11 3 4 6" xfId="24006" xr:uid="{439CC8DF-51D0-42A1-8471-666B721F4CB5}"/>
    <cellStyle name="Comma 11 3 4 6 2" xfId="31990" xr:uid="{6231486A-3AD1-4A43-9E8B-C8836E5406D1}"/>
    <cellStyle name="Comma 11 3 4 7" xfId="26259" xr:uid="{F6FC77CD-FA71-4BB2-9F92-A8CB2B2920E5}"/>
    <cellStyle name="Comma 11 3 5" xfId="2305" xr:uid="{12A5268D-98B3-4C34-880E-9C17AAA068FE}"/>
    <cellStyle name="Comma 11 3 5 2" xfId="20879" xr:uid="{E10F139B-718B-4CCF-B492-9ABD0FC35107}"/>
    <cellStyle name="Comma 11 3 5 2 2" xfId="11968" xr:uid="{FC9F4A6A-5AA2-41C1-A506-9C8DCFBB016D}"/>
    <cellStyle name="Comma 11 3 5 2 3" xfId="3945" xr:uid="{60D0E16F-C2E6-44AA-96BB-BF0919EBF0C4}"/>
    <cellStyle name="Comma 11 3 5 3" xfId="18221" xr:uid="{F51D396D-8A16-4928-AB9D-6EC0EAB7E323}"/>
    <cellStyle name="Comma 11 3 5 3 2" xfId="6505" xr:uid="{50AE8411-F9A1-4242-A555-0C9E9B02959B}"/>
    <cellStyle name="Comma 11 3 5 4" xfId="14393" xr:uid="{CBC68A32-3DCF-4E5E-ADBB-CF9ADA0470C9}"/>
    <cellStyle name="Comma 11 3 5 5" xfId="9331" xr:uid="{EC303387-363F-4BB2-AD73-07DC00659A83}"/>
    <cellStyle name="Comma 11 3 5 6" xfId="23092" xr:uid="{382D1C8A-C6B4-4A91-A03A-0202FF31B4B2}"/>
    <cellStyle name="Comma 11 3 5 7" xfId="26913" xr:uid="{44F64F18-7993-462A-9CC0-C15A8C8ED62A}"/>
    <cellStyle name="Comma 11 3 6" xfId="1310" xr:uid="{35EC1225-E6F8-471A-A333-7812D0B9721E}"/>
    <cellStyle name="Comma 11 3 6 2" xfId="19853" xr:uid="{5D9642D4-A0C5-4B67-B526-62CDA6065422}"/>
    <cellStyle name="Comma 11 3 6 2 2" xfId="12884" xr:uid="{0CEA8695-C1C8-4823-9FD1-70E8C8281CDF}"/>
    <cellStyle name="Comma 11 3 6 2 3" xfId="4868" xr:uid="{E75F5430-52C0-414E-BFC7-9FD051209B7B}"/>
    <cellStyle name="Comma 11 3 6 3" xfId="18185" xr:uid="{64F56330-A2A4-433C-8A10-5F5572E626D9}"/>
    <cellStyle name="Comma 11 3 6 3 2" xfId="7428" xr:uid="{FF3F3813-5B1C-44BD-BFA4-0A2E5AB530D1}"/>
    <cellStyle name="Comma 11 3 6 4" xfId="15316" xr:uid="{05A88FFA-7C83-4BD0-8471-52CE831863E1}"/>
    <cellStyle name="Comma 11 3 6 5" xfId="10254" xr:uid="{0BFCE5B4-E989-4D78-AFCF-F93536F372EE}"/>
    <cellStyle name="Comma 11 3 6 6" xfId="21808" xr:uid="{BE661AD3-83FD-4899-A22D-81403E8599A0}"/>
    <cellStyle name="Comma 11 3 6 7" xfId="25990" xr:uid="{6D84ED2B-1CB6-4BB4-805D-2CE947327D3C}"/>
    <cellStyle name="Comma 11 3 7" xfId="2934" xr:uid="{A796CBC1-1B74-4D75-8AB7-16D8D9AC3740}"/>
    <cellStyle name="Comma 11 3 7 2" xfId="19589" xr:uid="{D43236D0-9595-4427-8B36-AC776C7ADB20}"/>
    <cellStyle name="Comma 11 3 7 2 2" xfId="11353" xr:uid="{923D5F6F-5393-426E-9F93-F130C2B9AD5A}"/>
    <cellStyle name="Comma 11 3 7 2 2 2" xfId="29985" xr:uid="{9616228B-D2AC-4831-8726-875EAFE5BA28}"/>
    <cellStyle name="Comma 11 3 7 2 3" xfId="3328" xr:uid="{294BCFCF-BAA6-48E5-95FF-2BF9BF831FC7}"/>
    <cellStyle name="Comma 11 3 7 2 3 2" xfId="28691" xr:uid="{DB52732E-5911-44EB-A64C-42FE542D2B8B}"/>
    <cellStyle name="Comma 11 3 7 2 4" xfId="31291" xr:uid="{CCC599DD-C36B-4C1F-9E67-F074F0CCD8E9}"/>
    <cellStyle name="Comma 11 3 7 3" xfId="16817" xr:uid="{179B0753-3B86-4B4B-9CBF-C890EC94325D}"/>
    <cellStyle name="Comma 11 3 7 3 2" xfId="5888" xr:uid="{612FD28D-6FD2-4082-B41A-03B4CA8EAF30}"/>
    <cellStyle name="Comma 11 3 7 3 2 2" xfId="29112" xr:uid="{25FA2931-EFD4-4D80-A14F-595ACBF49605}"/>
    <cellStyle name="Comma 11 3 7 3 3" xfId="30877" xr:uid="{1B20B54E-9498-40F1-99C0-B161ECC26B30}"/>
    <cellStyle name="Comma 11 3 7 4" xfId="13776" xr:uid="{2916809A-B116-4318-8669-272B53D1ABED}"/>
    <cellStyle name="Comma 11 3 7 4 2" xfId="30388" xr:uid="{3FB88066-0A40-41E7-A20F-921FD5F54B58}"/>
    <cellStyle name="Comma 11 3 7 5" xfId="8714" xr:uid="{DBD832CA-2D80-4799-A50A-0D50439C7085}"/>
    <cellStyle name="Comma 11 3 7 5 2" xfId="29553" xr:uid="{BABB4DD9-2501-41CF-AFA9-3EAC8DB2CBB2}"/>
    <cellStyle name="Comma 11 3 7 6" xfId="20268" xr:uid="{29E273DE-4DB9-4625-853C-0BDBD2638ADB}"/>
    <cellStyle name="Comma 11 3 7 6 2" xfId="31390" xr:uid="{32262B28-0AB1-4EC0-8C8B-E4922DF458D4}"/>
    <cellStyle name="Comma 11 3 7 7" xfId="27530" xr:uid="{C30C226D-0FD4-4BC9-B33D-016B765612BA}"/>
    <cellStyle name="Comma 11 3 7 7 2" xfId="32540" xr:uid="{7363D3FD-D566-41A8-BD51-B30A049FE95A}"/>
    <cellStyle name="Comma 11 3 7 8" xfId="28609" xr:uid="{FCA3EAC5-2DFB-4FEB-ADB0-445A1149240D}"/>
    <cellStyle name="Comma 11 3 8" xfId="3072" xr:uid="{3A70A697-AC70-4DD4-B229-06F7BCF5DC6B}"/>
    <cellStyle name="Comma 11 3 8 2" xfId="19457" xr:uid="{7B070CAB-EB53-4AAB-BE36-7C3F2CD4D33A}"/>
    <cellStyle name="Comma 11 3 8 2 2" xfId="11227" xr:uid="{A15E352A-4039-4DA9-84B4-DCEBC69923D3}"/>
    <cellStyle name="Comma 11 3 8 2 2 2" xfId="29960" xr:uid="{85C8511F-A792-41C8-9F77-42E2D2FB63A9}"/>
    <cellStyle name="Comma 11 3 8 2 3" xfId="3202" xr:uid="{7CB0AD77-4EF3-4481-A342-8ECBDF51468D}"/>
    <cellStyle name="Comma 11 3 8 2 3 2" xfId="28666" xr:uid="{43E000FE-A807-45CD-9512-B627617522F1}"/>
    <cellStyle name="Comma 11 3 8 2 4" xfId="31266" xr:uid="{BD5C7076-D130-46E0-A2BB-E19DFEE229C4}"/>
    <cellStyle name="Comma 11 3 8 3" xfId="16683" xr:uid="{CD628A26-FBE5-4610-9488-848EA6F8744E}"/>
    <cellStyle name="Comma 11 3 8 3 2" xfId="5762" xr:uid="{A691CA33-B67C-4897-9A10-BCD23813C5EB}"/>
    <cellStyle name="Comma 11 3 8 3 2 2" xfId="29087" xr:uid="{6D06BE03-CCB3-4092-AAE0-DE1BE16722B6}"/>
    <cellStyle name="Comma 11 3 8 3 3" xfId="30852" xr:uid="{5E551FBC-7B38-4E33-9E9C-BF2B7B3C8D6C}"/>
    <cellStyle name="Comma 11 3 8 4" xfId="13650" xr:uid="{D51E3AC4-22CD-4134-B716-B43C3CF58CB9}"/>
    <cellStyle name="Comma 11 3 8 4 2" xfId="30363" xr:uid="{B1ABE9C8-9ECB-48CE-BEB4-5C34015EAE5E}"/>
    <cellStyle name="Comma 11 3 8 5" xfId="8588" xr:uid="{CE58C849-0E43-4FA1-BFC6-9558F091B367}"/>
    <cellStyle name="Comma 11 3 8 5 2" xfId="29528" xr:uid="{F3BAE567-4064-4B9D-BA95-412127FFF1D8}"/>
    <cellStyle name="Comma 11 3 8 6" xfId="20151" xr:uid="{849C8700-19B0-4AB0-BC40-1CD65ABC2743}"/>
    <cellStyle name="Comma 11 3 8 6 2" xfId="31369" xr:uid="{D21ED10B-6435-433D-9EA0-9FE7FC9A2220}"/>
    <cellStyle name="Comma 11 3 8 7" xfId="22436" xr:uid="{524C91D5-7AA5-48EE-B4EF-664E88923C1D}"/>
    <cellStyle name="Comma 11 3 8 8" xfId="27656" xr:uid="{4F3E8BFE-21DC-410F-A3D6-F42534A324A9}"/>
    <cellStyle name="Comma 11 3 8 8 2" xfId="32565" xr:uid="{A54A4422-55CF-45DE-AC10-CD02E90733FA}"/>
    <cellStyle name="Comma 11 3 8 9" xfId="28634" xr:uid="{B38CA1FE-872D-4993-A144-98F7074EEE17}"/>
    <cellStyle name="Comma 11 3 9" xfId="569" xr:uid="{A3B8ED3D-95E9-45F5-82B4-2A812145C2A9}"/>
    <cellStyle name="Comma 11 3 9 2" xfId="16419" xr:uid="{3E902CDD-731F-4456-AB79-DF02FAF3E3D1}"/>
    <cellStyle name="Comma 11 3 9 2 2" xfId="5489" xr:uid="{D5335C16-2887-4CD1-8ACC-0545062175F9}"/>
    <cellStyle name="Comma 11 3 9 3" xfId="15938" xr:uid="{5DDFE3FE-374F-4195-B3D6-EE631DFFEF60}"/>
    <cellStyle name="Comma 11 3 9 4" xfId="10875" xr:uid="{CA25350D-EC99-4779-975D-E0A7D0702399}"/>
    <cellStyle name="Comma 11 3 9 5" xfId="24411" xr:uid="{D6516F85-F0C6-487D-8890-F13EBAD73F3C}"/>
    <cellStyle name="Comma 11 3 9 6" xfId="25369" xr:uid="{A936DD83-8871-418C-8502-259C245FD633}"/>
    <cellStyle name="Comma 11 4" xfId="753" xr:uid="{A856A7C6-575D-4A4F-AC0E-317558F9FE8A}"/>
    <cellStyle name="Comma 11 4 10" xfId="10745" xr:uid="{04AA51DD-8C3D-4011-9258-3836A33B5B23}"/>
    <cellStyle name="Comma 11 4 11" xfId="24542" xr:uid="{8C74BCB0-725F-49B6-9EE4-3187F84A3112}"/>
    <cellStyle name="Comma 11 4 12" xfId="25499" xr:uid="{0150B6AC-B93B-4CA1-9F9F-6876E88099E6}"/>
    <cellStyle name="Comma 11 4 13" xfId="27843" xr:uid="{E2B7DCE5-FC2B-4065-80AE-312DF4CCD471}"/>
    <cellStyle name="Comma 11 4 2" xfId="1113" xr:uid="{3320268F-E777-469C-AEDC-AA26980DF9B2}"/>
    <cellStyle name="Comma 11 4 2 10" xfId="25827" xr:uid="{EBD876BB-F3FD-47F0-943D-452AC9804203}"/>
    <cellStyle name="Comma 11 4 2 2" xfId="2108" xr:uid="{36FA9548-91D0-4176-9B14-7A0F2D6C34BD}"/>
    <cellStyle name="Comma 11 4 2 2 2" xfId="21074" xr:uid="{844B2296-40BE-45CF-B922-8E798084F03C}"/>
    <cellStyle name="Comma 11 4 2 2 2 2" xfId="12162" xr:uid="{4CCC6C25-2914-4027-9ABF-98D6F62B3292}"/>
    <cellStyle name="Comma 11 4 2 2 2 3" xfId="4141" xr:uid="{10E9FA84-6162-4534-AE93-560830BEDDB5}"/>
    <cellStyle name="Comma 11 4 2 2 3" xfId="17864" xr:uid="{FF1B9AD4-E153-4157-9AE5-5240C1A7DF6E}"/>
    <cellStyle name="Comma 11 4 2 2 3 2" xfId="6701" xr:uid="{24636B99-3E48-4522-926D-5DB9DF36D0A2}"/>
    <cellStyle name="Comma 11 4 2 2 4" xfId="14589" xr:uid="{2EF2EA95-9F93-4102-AA0D-D9CEB6E6B134}"/>
    <cellStyle name="Comma 11 4 2 2 5" xfId="9527" xr:uid="{EAF7992E-AEA8-4CA8-81A7-C8756484FA44}"/>
    <cellStyle name="Comma 11 4 2 2 6" xfId="23287" xr:uid="{1BA0BA45-13BA-4BA5-B3E8-B986A5DD4491}"/>
    <cellStyle name="Comma 11 4 2 2 7" xfId="26717" xr:uid="{1B6E0F8A-2153-412F-BF2D-744C92FB42DD}"/>
    <cellStyle name="Comma 11 4 2 3" xfId="2763" xr:uid="{0DE1D5FE-5FB2-4FA8-A87C-B946A3C38794}"/>
    <cellStyle name="Comma 11 4 2 3 2" xfId="20421" xr:uid="{2A988B38-8F2D-4D99-AE8A-65D97E91F792}"/>
    <cellStyle name="Comma 11 4 2 3 2 2" xfId="11510" xr:uid="{67D43CCF-A0BD-4B01-AB02-27429EEE473C}"/>
    <cellStyle name="Comma 11 4 2 3 2 3" xfId="3487" xr:uid="{3849263F-C6D8-4871-89FE-26A654B7F6A1}"/>
    <cellStyle name="Comma 11 4 2 3 3" xfId="16979" xr:uid="{C5421A72-0097-4FDC-9816-5478B362EFF2}"/>
    <cellStyle name="Comma 11 4 2 3 3 2" xfId="6047" xr:uid="{8646B0CB-2157-4D95-95EA-9C92A4A40597}"/>
    <cellStyle name="Comma 11 4 2 3 4" xfId="13935" xr:uid="{B223EE65-4A60-450C-9F5F-5F200ED882FB}"/>
    <cellStyle name="Comma 11 4 2 3 5" xfId="8873" xr:uid="{6AE62CC9-6ED8-4DE3-890C-8134F2D8E85F}"/>
    <cellStyle name="Comma 11 4 2 3 6" xfId="22635" xr:uid="{EAA6F2E1-0515-410B-A89C-976BF9CB00E2}"/>
    <cellStyle name="Comma 11 4 2 3 7" xfId="27371" xr:uid="{C8A2BB21-B9B8-4312-81E6-D5687724C8A2}"/>
    <cellStyle name="Comma 11 4 2 4" xfId="1505" xr:uid="{C3EFCF50-3690-4CB7-8E82-B2C51F304BC6}"/>
    <cellStyle name="Comma 11 4 2 4 2" xfId="19685" xr:uid="{514D7AA6-007E-441C-92BE-C9EB9423908E}"/>
    <cellStyle name="Comma 11 4 2 4 2 2" xfId="12739" xr:uid="{78EFE8AE-384D-40C8-B6D0-B3EC7FAF202C}"/>
    <cellStyle name="Comma 11 4 2 4 2 3" xfId="4721" xr:uid="{4BE143C6-1FE2-4CCF-8490-43514A2F1E38}"/>
    <cellStyle name="Comma 11 4 2 4 3" xfId="17951" xr:uid="{747AD09B-415F-4756-A77D-BCA0D1AD96A7}"/>
    <cellStyle name="Comma 11 4 2 4 3 2" xfId="7281" xr:uid="{15767CED-E438-4C2D-9EB8-983FFF71D1E2}"/>
    <cellStyle name="Comma 11 4 2 4 4" xfId="15169" xr:uid="{C4E89FF9-C589-4C24-BA49-D72D27D227F1}"/>
    <cellStyle name="Comma 11 4 2 4 5" xfId="10107" xr:uid="{D346D07C-22F3-4570-8A56-718E3E63AABB}"/>
    <cellStyle name="Comma 11 4 2 4 6" xfId="21653" xr:uid="{EA6F52C9-C6D7-427A-9C9D-8F0E24D95F57}"/>
    <cellStyle name="Comma 11 4 2 4 7" xfId="26137" xr:uid="{B77D4CE2-6F29-47E4-A167-79E5928B78F1}"/>
    <cellStyle name="Comma 11 4 2 5" xfId="21977" xr:uid="{67CA5F26-64B8-4977-8669-CEAA1D9A9A1A}"/>
    <cellStyle name="Comma 11 4 2 5 2" xfId="13044" xr:uid="{0ADF0FD3-EE04-47CF-B7CD-EE66324C1F04}"/>
    <cellStyle name="Comma 11 4 2 5 3" xfId="5031" xr:uid="{6D20EDD3-997D-4532-8F3C-7D2CF88C7AD9}"/>
    <cellStyle name="Comma 11 4 2 6" xfId="19153" xr:uid="{D70CD884-2492-4C19-8092-48456B4B882B}"/>
    <cellStyle name="Comma 11 4 2 6 2" xfId="7591" xr:uid="{EF7D540B-A2BB-40A3-91C0-9890F15E6FAE}"/>
    <cellStyle name="Comma 11 4 2 7" xfId="15479" xr:uid="{EEA4C2B8-1313-4CC2-9F87-478D41D8DB6C}"/>
    <cellStyle name="Comma 11 4 2 8" xfId="10417" xr:uid="{6E2DC054-B316-442B-932A-6B43DC8C61EE}"/>
    <cellStyle name="Comma 11 4 2 9" xfId="24872" xr:uid="{A14397C8-CF3A-4E15-8F4E-020D4447EEE4}"/>
    <cellStyle name="Comma 11 4 3" xfId="1779" xr:uid="{D044B839-3CB1-4D8D-90ED-24A5DF50334D}"/>
    <cellStyle name="Comma 11 4 3 2" xfId="21401" xr:uid="{63750F3E-14E1-42FA-954A-B0F287192BE0}"/>
    <cellStyle name="Comma 11 4 3 2 2" xfId="12490" xr:uid="{63C0EBCE-B9F5-4D94-8A9C-DF989162D6DE}"/>
    <cellStyle name="Comma 11 4 3 2 3" xfId="4469" xr:uid="{546B78FA-753E-4955-AF94-75FA39759CA5}"/>
    <cellStyle name="Comma 11 4 3 3" xfId="19016" xr:uid="{D5444527-9E1E-4ED0-AF90-6235AC3EF870}"/>
    <cellStyle name="Comma 11 4 3 3 2" xfId="7029" xr:uid="{74592F1F-48FB-4E51-BC94-DCDC55C06CB5}"/>
    <cellStyle name="Comma 11 4 3 4" xfId="14917" xr:uid="{CC8FFB2E-4096-426C-99F6-E44C26DDF111}"/>
    <cellStyle name="Comma 11 4 3 5" xfId="9855" xr:uid="{D0BEB8D3-B7D0-40AA-9821-B807A8DFC008}"/>
    <cellStyle name="Comma 11 4 3 6" xfId="23611" xr:uid="{9F9E558D-B659-4136-A933-0C1A381337DF}"/>
    <cellStyle name="Comma 11 4 3 7" xfId="26389" xr:uid="{895E698B-3BBA-4395-B9C9-1459F4644F11}"/>
    <cellStyle name="Comma 11 4 4" xfId="2435" xr:uid="{1772F7F0-7B4B-4B9D-A98D-92FD231277E0}"/>
    <cellStyle name="Comma 11 4 4 2" xfId="20749" xr:uid="{666EAF6F-60D3-4CCB-94ED-56EF0699EBC7}"/>
    <cellStyle name="Comma 11 4 4 2 2" xfId="11838" xr:uid="{C45E3F2F-CF86-4CDE-BF7C-6F6BD361B25F}"/>
    <cellStyle name="Comma 11 4 4 2 3" xfId="3815" xr:uid="{74397B0C-CD5A-4DA5-8813-886DE5EADFB0}"/>
    <cellStyle name="Comma 11 4 4 3" xfId="19376" xr:uid="{8789C6C2-8A82-4CD1-8B51-0A6C5ACEBC29}"/>
    <cellStyle name="Comma 11 4 4 3 2" xfId="6375" xr:uid="{12285E49-39D1-4724-8D9A-5B8DB4534C0C}"/>
    <cellStyle name="Comma 11 4 4 4" xfId="14263" xr:uid="{E0C1EFE9-9A84-45E4-AFEC-52601AFE7352}"/>
    <cellStyle name="Comma 11 4 4 5" xfId="9201" xr:uid="{EBFB64E0-6030-4751-BC77-B1243382F973}"/>
    <cellStyle name="Comma 11 4 4 6" xfId="22962" xr:uid="{151EEC14-9A32-486D-B037-C98012C0B5D6}"/>
    <cellStyle name="Comma 11 4 4 7" xfId="27043" xr:uid="{4E8CB8DE-FD35-4B88-99D3-8972B11C8B1C}"/>
    <cellStyle name="Comma 11 4 5" xfId="1375" xr:uid="{2CE63A20-3ED1-459B-9254-741609293372}"/>
    <cellStyle name="Comma 11 4 5 2" xfId="19801" xr:uid="{79AE0128-3D09-48D6-AEF2-C7ECB3C12677}"/>
    <cellStyle name="Comma 11 4 5 2 2" xfId="12832" xr:uid="{22CBC007-5AFF-4377-8C7D-F9E5D801A1E6}"/>
    <cellStyle name="Comma 11 4 5 2 3" xfId="4816" xr:uid="{3C453EC7-F833-4D3B-A8BD-38B65EBB8003}"/>
    <cellStyle name="Comma 11 4 5 3" xfId="17397" xr:uid="{592316DF-B2DD-46F9-A509-AE34960F8C64}"/>
    <cellStyle name="Comma 11 4 5 3 2" xfId="7376" xr:uid="{41C72000-D46C-4606-8C28-8B7BCA3FBE8B}"/>
    <cellStyle name="Comma 11 4 5 4" xfId="15264" xr:uid="{6F57AB9F-98F2-4E67-A06A-95354923EF36}"/>
    <cellStyle name="Comma 11 4 5 5" xfId="10202" xr:uid="{03D6A2C3-D9CA-49DE-B57A-BA8426E772A1}"/>
    <cellStyle name="Comma 11 4 5 6" xfId="21753" xr:uid="{592DF2A9-7585-43AA-A795-05D973948F6D}"/>
    <cellStyle name="Comma 11 4 5 7" xfId="26042" xr:uid="{2603D577-69DC-4343-B581-91CEE0E17BE4}"/>
    <cellStyle name="Comma 11 4 6" xfId="22305" xr:uid="{0776F660-4E58-40FC-84B8-CE0736B1C57A}"/>
    <cellStyle name="Comma 11 4 6 2" xfId="16349" xr:uid="{3A0BECE5-F506-4F92-B3B9-4AEF1F8337A4}"/>
    <cellStyle name="Comma 11 4 6 2 2" xfId="5359" xr:uid="{E600BD1A-9BF2-4380-9593-D89CA1D7EA41}"/>
    <cellStyle name="Comma 11 4 6 3" xfId="13348" xr:uid="{CE9D4D2F-BEBE-4724-A7C0-89E2D39EA27A}"/>
    <cellStyle name="Comma 11 4 6 4" xfId="8511" xr:uid="{C3158EA5-A4DA-4E65-B815-3A97F7C3343F}"/>
    <cellStyle name="Comma 11 4 7" xfId="18709" xr:uid="{87723712-EED4-42DD-B713-7E25E1A683FF}"/>
    <cellStyle name="Comma 11 4 7 2" xfId="8062" xr:uid="{5E732680-187E-46C1-91F0-313E18584434}"/>
    <cellStyle name="Comma 11 4 8" xfId="18706" xr:uid="{476D7E3D-6332-433A-BDA0-D08E2815836B}"/>
    <cellStyle name="Comma 11 4 8 2" xfId="7919" xr:uid="{4342BD34-3BCE-46FD-B7DF-213EC11CF47A}"/>
    <cellStyle name="Comma 11 4 9" xfId="15808" xr:uid="{76894160-E6D5-48BE-A7D5-A17701673A52}"/>
    <cellStyle name="Comma 11 5" xfId="692" xr:uid="{574DD9E2-90AF-4EC2-B3CC-E363C4E2EC9C}"/>
    <cellStyle name="Comma 11 5 10" xfId="24486" xr:uid="{7665486E-91C3-4FD1-906D-79D4AFC57DC8}"/>
    <cellStyle name="Comma 11 5 11" xfId="25443" xr:uid="{4BD324BC-E8FA-4D7E-89F2-376D09685822}"/>
    <cellStyle name="Comma 11 5 12" xfId="27977" xr:uid="{071D6656-FA30-43EF-AEE5-4E787D0FFC8A}"/>
    <cellStyle name="Comma 11 5 2" xfId="1054" xr:uid="{81758A8E-7812-4D42-8B81-526211545298}"/>
    <cellStyle name="Comma 11 5 2 10" xfId="25771" xr:uid="{83597FBA-5EC6-46EF-98AF-03750C9D5BD2}"/>
    <cellStyle name="Comma 11 5 2 2" xfId="2052" xr:uid="{6B1E9850-9F90-4B2E-A97A-B77C0298F506}"/>
    <cellStyle name="Comma 11 5 2 2 2" xfId="21130" xr:uid="{389F454C-38A0-4256-A52F-AF81D19DB632}"/>
    <cellStyle name="Comma 11 5 2 2 2 2" xfId="12218" xr:uid="{092C4461-97D6-486F-9BE3-61B468CECC2F}"/>
    <cellStyle name="Comma 11 5 2 2 2 3" xfId="4197" xr:uid="{440A6130-170C-44FD-BFFA-C7B3F0BBA3ED}"/>
    <cellStyle name="Comma 11 5 2 2 3" xfId="17280" xr:uid="{55696B80-28A3-4B97-9FC7-749900019B47}"/>
    <cellStyle name="Comma 11 5 2 2 3 2" xfId="6757" xr:uid="{C56D5D54-0E37-47A4-80F6-7380FA8216DE}"/>
    <cellStyle name="Comma 11 5 2 2 4" xfId="14645" xr:uid="{E93549EF-4E22-433B-A34B-AF1F48AD9253}"/>
    <cellStyle name="Comma 11 5 2 2 5" xfId="9583" xr:uid="{1803F7C6-C4F0-4870-AECC-975348D7704F}"/>
    <cellStyle name="Comma 11 5 2 2 6" xfId="23342" xr:uid="{8B004E3F-47F3-41BA-A919-7AC11AC359B9}"/>
    <cellStyle name="Comma 11 5 2 2 7" xfId="26661" xr:uid="{5D886603-01D7-44BF-BB42-9371CA62A3DA}"/>
    <cellStyle name="Comma 11 5 2 3" xfId="2707" xr:uid="{2F938761-5AAF-42E8-8A91-FDFFC424950C}"/>
    <cellStyle name="Comma 11 5 2 3 2" xfId="20477" xr:uid="{86415A1A-CA1A-42BC-A168-D472BE0D7726}"/>
    <cellStyle name="Comma 11 5 2 3 2 2" xfId="11566" xr:uid="{3511E86D-8EAB-4870-8D23-E9D2C4EC7078}"/>
    <cellStyle name="Comma 11 5 2 3 2 3" xfId="3543" xr:uid="{8EDD56AD-8621-4E9C-9592-CC7173F132A8}"/>
    <cellStyle name="Comma 11 5 2 3 3" xfId="17033" xr:uid="{F3BFEA24-BA51-4746-9CD9-13DB4006C7AE}"/>
    <cellStyle name="Comma 11 5 2 3 3 2" xfId="6103" xr:uid="{47983CA1-0253-470E-9242-8642ECF4F849}"/>
    <cellStyle name="Comma 11 5 2 3 4" xfId="13991" xr:uid="{A4A8AF40-324D-4977-8E31-0F9716908BAF}"/>
    <cellStyle name="Comma 11 5 2 3 5" xfId="8929" xr:uid="{C110BAF2-E172-4B03-966F-39749D2DEF66}"/>
    <cellStyle name="Comma 11 5 2 3 6" xfId="22691" xr:uid="{60DB1999-3088-4630-A862-05DD23661DE6}"/>
    <cellStyle name="Comma 11 5 2 3 7" xfId="27315" xr:uid="{02231D46-E27F-4653-9BFE-9E55C198A932}"/>
    <cellStyle name="Comma 11 5 2 4" xfId="1485" xr:uid="{BEE27511-6238-4162-A60F-E2662A1962FA}"/>
    <cellStyle name="Comma 11 5 2 4 2" xfId="19705" xr:uid="{93A59F96-1C23-4193-ACE2-E36364F76144}"/>
    <cellStyle name="Comma 11 5 2 4 2 2" xfId="12756" xr:uid="{CA807F3B-645D-491B-BBE1-1DAD6E26C6B3}"/>
    <cellStyle name="Comma 11 5 2 4 2 3" xfId="4738" xr:uid="{5CA91C59-23FE-4E37-9DD0-A627D4E48A49}"/>
    <cellStyle name="Comma 11 5 2 4 3" xfId="19082" xr:uid="{0F24D04D-0207-4634-80B5-BCEAE74C2152}"/>
    <cellStyle name="Comma 11 5 2 4 3 2" xfId="7298" xr:uid="{33A3D9AA-850A-4FF8-9584-9D605967583D}"/>
    <cellStyle name="Comma 11 5 2 4 4" xfId="15186" xr:uid="{ABDF06E9-C2CC-49D2-BE30-18D9CDF2E589}"/>
    <cellStyle name="Comma 11 5 2 4 5" xfId="10124" xr:uid="{FE99C0C0-20FD-44EF-9FB4-73C63783661B}"/>
    <cellStyle name="Comma 11 5 2 4 6" xfId="21670" xr:uid="{CBB5A0F6-26BF-4305-B6C0-A789E8F68D8D}"/>
    <cellStyle name="Comma 11 5 2 4 7" xfId="26120" xr:uid="{3AD1A873-C676-439B-B9AE-1FA4EB9C790C}"/>
    <cellStyle name="Comma 11 5 2 5" xfId="22033" xr:uid="{02CF0252-20E2-4B4F-8506-B8EB193AE8E6}"/>
    <cellStyle name="Comma 11 5 2 5 2" xfId="13099" xr:uid="{F9707971-6B52-4BE5-9EF2-6F1D9ECBFFE4}"/>
    <cellStyle name="Comma 11 5 2 5 3" xfId="5087" xr:uid="{463BDB71-880B-49DE-934A-6D5B55895626}"/>
    <cellStyle name="Comma 11 5 2 6" xfId="19380" xr:uid="{39D8EFCD-0D9D-40AE-9966-594BF1C168A6}"/>
    <cellStyle name="Comma 11 5 2 6 2" xfId="7647" xr:uid="{FEC7F007-2F0F-422F-BD86-015E85C38072}"/>
    <cellStyle name="Comma 11 5 2 7" xfId="15535" xr:uid="{0D138622-3D04-4E93-AA67-A405C40CE051}"/>
    <cellStyle name="Comma 11 5 2 8" xfId="10473" xr:uid="{C79F72E3-9AF8-4654-A259-2C384FC44D33}"/>
    <cellStyle name="Comma 11 5 2 9" xfId="24816" xr:uid="{9EECFA7C-1646-4EB0-BAD3-CD7DA878203E}"/>
    <cellStyle name="Comma 11 5 3" xfId="1723" xr:uid="{AD4DAE5F-7BDA-458D-B4B5-DC69E34E094C}"/>
    <cellStyle name="Comma 11 5 3 2" xfId="21457" xr:uid="{F806AFF8-0811-457D-B85C-8376ABD915DB}"/>
    <cellStyle name="Comma 11 5 3 2 2" xfId="12546" xr:uid="{C1DA8C5C-3679-402E-A44A-DBE2F9921EA6}"/>
    <cellStyle name="Comma 11 5 3 2 3" xfId="4525" xr:uid="{744820BC-9253-48D9-A95C-65C31E7DFD43}"/>
    <cellStyle name="Comma 11 5 3 3" xfId="18480" xr:uid="{BA5F59E6-A051-4C04-9C14-EA5CC1376B7A}"/>
    <cellStyle name="Comma 11 5 3 3 2" xfId="7085" xr:uid="{63343E0E-005C-40DE-9510-8FB6E285D0CF}"/>
    <cellStyle name="Comma 11 5 3 4" xfId="14973" xr:uid="{4F715B93-385A-48D2-8D0F-05814974FD95}"/>
    <cellStyle name="Comma 11 5 3 5" xfId="9911" xr:uid="{B8D8053F-7651-46D6-A8BD-4436FAB01C5F}"/>
    <cellStyle name="Comma 11 5 3 6" xfId="23667" xr:uid="{33DC80F1-9395-47CC-93A9-A6B983256920}"/>
    <cellStyle name="Comma 11 5 3 7" xfId="26333" xr:uid="{7D958BF7-3DD1-4789-8320-098D65CAFE2F}"/>
    <cellStyle name="Comma 11 5 4" xfId="2379" xr:uid="{86F6EAC9-C10D-4F55-BC39-77B4F461320D}"/>
    <cellStyle name="Comma 11 5 4 2" xfId="20805" xr:uid="{CB817F70-DD71-4F08-913E-CEDB65F163D6}"/>
    <cellStyle name="Comma 11 5 4 2 2" xfId="11894" xr:uid="{59FA8952-B952-4CE2-A0D2-36170C2C8B17}"/>
    <cellStyle name="Comma 11 5 4 2 3" xfId="3871" xr:uid="{126B3D41-96F1-4444-9816-2B207F523C80}"/>
    <cellStyle name="Comma 11 5 4 3" xfId="18683" xr:uid="{1FCFED77-A708-4FA8-8D7E-BCAC3BE3F68D}"/>
    <cellStyle name="Comma 11 5 4 3 2" xfId="6431" xr:uid="{3BA9B87C-830C-4096-BEC6-10DA1934CCD0}"/>
    <cellStyle name="Comma 11 5 4 4" xfId="14319" xr:uid="{0A3618AE-A46D-471F-A486-23ED3464EEE0}"/>
    <cellStyle name="Comma 11 5 4 5" xfId="9257" xr:uid="{6DB82D25-D8A7-44D8-86A0-211B29A05521}"/>
    <cellStyle name="Comma 11 5 4 6" xfId="23018" xr:uid="{BF1EC6AB-689B-462E-BFA3-6B62F6C9C219}"/>
    <cellStyle name="Comma 11 5 4 7" xfId="26987" xr:uid="{DC10CF2D-FC04-459A-A0A9-C7FD0C988E93}"/>
    <cellStyle name="Comma 11 5 5" xfId="1353" xr:uid="{0742B928-4A7B-4AC5-8BB3-B2233EE73630}"/>
    <cellStyle name="Comma 11 5 5 2" xfId="19819" xr:uid="{C582A705-B3CD-408E-9D71-B0D6F9992E83}"/>
    <cellStyle name="Comma 11 5 5 2 2" xfId="12850" xr:uid="{5FC2050F-9B37-4A8A-94C4-FCCA525DCF15}"/>
    <cellStyle name="Comma 11 5 5 2 3" xfId="4834" xr:uid="{CC0D0890-AF87-4055-861F-6F011B26AA93}"/>
    <cellStyle name="Comma 11 5 5 3" xfId="17590" xr:uid="{FB51844E-ECBA-43C4-8BA7-9F27AA35EDE7}"/>
    <cellStyle name="Comma 11 5 5 3 2" xfId="7394" xr:uid="{379B5824-31DB-4052-9260-0481C067B619}"/>
    <cellStyle name="Comma 11 5 5 4" xfId="15282" xr:uid="{5A0942AC-215B-4876-9C9F-4AD4F0E1E164}"/>
    <cellStyle name="Comma 11 5 5 5" xfId="10220" xr:uid="{27777614-FF0A-4232-87A9-576F167A8149}"/>
    <cellStyle name="Comma 11 5 5 6" xfId="21771" xr:uid="{79039E66-44E8-448D-BC03-B0DA2F2DA198}"/>
    <cellStyle name="Comma 11 5 5 7" xfId="26024" xr:uid="{9AB085FB-EABB-46EC-87CC-20F0C2FBEFF4}"/>
    <cellStyle name="Comma 11 5 6" xfId="22362" xr:uid="{81E8CBE2-6E99-416B-908B-9135C8E0DC22}"/>
    <cellStyle name="Comma 11 5 6 2" xfId="13387" xr:uid="{6CA09F5A-92C7-4531-AD92-611BD51AA24A}"/>
    <cellStyle name="Comma 11 5 6 3" xfId="5415" xr:uid="{E511B135-3AB0-4A18-B6B1-9EAFF0A08BBD}"/>
    <cellStyle name="Comma 11 5 7" xfId="17994" xr:uid="{A0D1E9C2-B800-4536-A57A-00E89421CFBD}"/>
    <cellStyle name="Comma 11 5 7 2" xfId="7975" xr:uid="{4D40BAC0-FB54-4244-8D13-B7F6FEEA33D5}"/>
    <cellStyle name="Comma 11 5 8" xfId="15864" xr:uid="{85BE7746-4200-4D61-AFE5-8DF7B9064081}"/>
    <cellStyle name="Comma 11 5 9" xfId="10801" xr:uid="{E3DEE563-5433-4DD7-9309-8CF196A0D5C4}"/>
    <cellStyle name="Comma 11 6" xfId="927" xr:uid="{1FFC0367-F155-457A-B143-9899DB990271}"/>
    <cellStyle name="Comma 11 6 10" xfId="25653" xr:uid="{F158D3A2-2397-4F91-A1A0-11B6604E7580}"/>
    <cellStyle name="Comma 11 6 2" xfId="1934" xr:uid="{806AB8AC-3006-48C0-9EE3-DFD09A7CDBD1}"/>
    <cellStyle name="Comma 11 6 2 2" xfId="21248" xr:uid="{E515C8E9-908A-4100-B661-72AC7979D672}"/>
    <cellStyle name="Comma 11 6 2 2 2" xfId="12336" xr:uid="{45581466-FD36-4C33-AAAE-BF1CBF5696C8}"/>
    <cellStyle name="Comma 11 6 2 2 3" xfId="4315" xr:uid="{5B71623D-AD5F-469D-8C92-A1D3EFF67349}"/>
    <cellStyle name="Comma 11 6 2 3" xfId="17381" xr:uid="{4799190B-8BCF-42EC-8439-F022BB89C63B}"/>
    <cellStyle name="Comma 11 6 2 3 2" xfId="6875" xr:uid="{3BB5A5D2-E1E1-435B-9CA7-4735BDCCD0E4}"/>
    <cellStyle name="Comma 11 6 2 4" xfId="14763" xr:uid="{4D33B3D9-19BD-471C-9BA6-117D4893D90B}"/>
    <cellStyle name="Comma 11 6 2 5" xfId="9701" xr:uid="{44EA3AC2-9A72-4B34-8EE5-CDF63FEDB1BA}"/>
    <cellStyle name="Comma 11 6 2 6" xfId="23460" xr:uid="{2A144331-A435-4A00-A667-64ACA3E1CBAB}"/>
    <cellStyle name="Comma 11 6 2 7" xfId="26543" xr:uid="{4191A517-4376-4643-B845-C16183E43FB6}"/>
    <cellStyle name="Comma 11 6 3" xfId="2589" xr:uid="{31D41382-DC0A-4824-8469-A969177C083A}"/>
    <cellStyle name="Comma 11 6 3 2" xfId="20595" xr:uid="{884617EE-68FE-4732-AE57-C768EDEE3BFB}"/>
    <cellStyle name="Comma 11 6 3 2 2" xfId="11684" xr:uid="{B12044B7-9CC9-4EB3-B5AC-1EE535436074}"/>
    <cellStyle name="Comma 11 6 3 2 3" xfId="3661" xr:uid="{34A45FFB-C9C0-45C1-B0B2-B085F4D082B8}"/>
    <cellStyle name="Comma 11 6 3 3" xfId="17146" xr:uid="{3B99D0E5-3895-4C1E-937D-62249622989D}"/>
    <cellStyle name="Comma 11 6 3 3 2" xfId="6221" xr:uid="{B0704673-4FE1-470B-9B22-982EED509C5F}"/>
    <cellStyle name="Comma 11 6 3 4" xfId="14109" xr:uid="{F9E34CF2-27B0-4EFC-BF15-D6079656163C}"/>
    <cellStyle name="Comma 11 6 3 5" xfId="9047" xr:uid="{FE9F5BE9-1D11-4089-8E81-90C7B4CD29B8}"/>
    <cellStyle name="Comma 11 6 3 6" xfId="22809" xr:uid="{CEE9BB2F-469E-4F4B-AC46-D0023AFB0429}"/>
    <cellStyle name="Comma 11 6 3 7" xfId="27197" xr:uid="{E5AD852B-56EA-418A-9FC3-C80DDB8F4C73}"/>
    <cellStyle name="Comma 11 6 4" xfId="1437" xr:uid="{D51727DA-63E3-4EA0-A9CF-BF089DDA492A}"/>
    <cellStyle name="Comma 11 6 4 2" xfId="19749" xr:uid="{E4B16DCE-4E36-4641-BDA7-D676001E8075}"/>
    <cellStyle name="Comma 11 6 4 2 2" xfId="12791" xr:uid="{829C8F50-CC3B-41A4-9998-ADA877916D5A}"/>
    <cellStyle name="Comma 11 6 4 2 3" xfId="4774" xr:uid="{F114A9F2-F02D-4103-B712-C4790A45D606}"/>
    <cellStyle name="Comma 11 6 4 3" xfId="17887" xr:uid="{1AF1B9DC-0C5E-410D-95B3-748AB53ACEC6}"/>
    <cellStyle name="Comma 11 6 4 3 2" xfId="7334" xr:uid="{0A8A0E55-8BCD-47D1-8D33-9A02FC667BE3}"/>
    <cellStyle name="Comma 11 6 4 4" xfId="15222" xr:uid="{07C288ED-43EF-471E-8D10-B436919AC6A0}"/>
    <cellStyle name="Comma 11 6 4 5" xfId="10160" xr:uid="{B6FC12B4-4102-4159-8700-4E7814A11460}"/>
    <cellStyle name="Comma 11 6 4 6" xfId="21707" xr:uid="{350EC402-AAE3-4222-B52A-D96FD9E1BAC6}"/>
    <cellStyle name="Comma 11 6 4 7" xfId="26084" xr:uid="{E7CC902B-7D1C-4DF8-B3C1-6A90EC93B965}"/>
    <cellStyle name="Comma 11 6 5" xfId="22151" xr:uid="{ED4A5B50-5FDF-4A6F-AF86-DC87105B6972}"/>
    <cellStyle name="Comma 11 6 5 2" xfId="13211" xr:uid="{6ACF87F1-7AC1-42AE-8094-C7EC4910CB4A}"/>
    <cellStyle name="Comma 11 6 5 3" xfId="5205" xr:uid="{F2672AD8-A6CC-4FF0-9ADB-CDC9F7F81D88}"/>
    <cellStyle name="Comma 11 6 6" xfId="17276" xr:uid="{719C69E6-2D4F-495F-9B43-8C800286F6EC}"/>
    <cellStyle name="Comma 11 6 6 2" xfId="7765" xr:uid="{26298734-8B3A-4023-A1B9-E4F44F37A7A4}"/>
    <cellStyle name="Comma 11 6 7" xfId="15653" xr:uid="{020D9C68-FCD1-49B6-9785-A83530F22E90}"/>
    <cellStyle name="Comma 11 6 8" xfId="10591" xr:uid="{35895A66-2987-4633-80B9-F46C49DD53C6}"/>
    <cellStyle name="Comma 11 6 9" xfId="24698" xr:uid="{30A07B55-4DBF-4777-B636-A8CB597A12C5}"/>
    <cellStyle name="Comma 11 7" xfId="1604" xr:uid="{DE044F39-8764-4B24-892C-2703F60BFDC9}"/>
    <cellStyle name="Comma 11 7 2" xfId="21575" xr:uid="{763C5A5F-F70C-4A2D-AB7E-E5544A8E59D8}"/>
    <cellStyle name="Comma 11 7 2 2" xfId="12663" xr:uid="{2643C230-428F-4948-927B-D6A2A5E39620}"/>
    <cellStyle name="Comma 11 7 2 3" xfId="4643" xr:uid="{0DF58187-806B-4C37-8D4D-7D4D2F293CEC}"/>
    <cellStyle name="Comma 11 7 3" xfId="23785" xr:uid="{1C0D2DCF-E7F4-4B9F-AFC8-AE1C54544664}"/>
    <cellStyle name="Comma 11 7 3 2" xfId="7203" xr:uid="{C04CD3BE-BDD6-4B77-B076-A257603B27B6}"/>
    <cellStyle name="Comma 11 7 4" xfId="15091" xr:uid="{023B24B2-2C58-4F2F-AD44-72BEA9698B28}"/>
    <cellStyle name="Comma 11 7 5" xfId="10029" xr:uid="{EAF0827F-E61C-4D98-88D5-D7993FFC4074}"/>
    <cellStyle name="Comma 11 7 6" xfId="24111" xr:uid="{A87B66D6-AA9B-467F-BFA1-378C52336373}"/>
    <cellStyle name="Comma 11 7 7" xfId="26215" xr:uid="{86DD9614-66C2-4DD4-9209-20E9D85A926D}"/>
    <cellStyle name="Comma 11 8" xfId="2261" xr:uid="{DE518E56-DCC0-4A8F-935F-24C0CD2DEE85}"/>
    <cellStyle name="Comma 11 8 2" xfId="20923" xr:uid="{54E80B3C-9E20-4D28-933B-1AD37A9DE50D}"/>
    <cellStyle name="Comma 11 8 2 2" xfId="12011" xr:uid="{79AC83A3-85B5-48B0-86CB-3720CA0870F9}"/>
    <cellStyle name="Comma 11 8 2 3" xfId="3989" xr:uid="{8670C992-CD71-46CF-8D6C-4659861ECF4B}"/>
    <cellStyle name="Comma 11 8 3" xfId="18761" xr:uid="{6745BF70-B431-42A7-BDBA-9BBD723ADF49}"/>
    <cellStyle name="Comma 11 8 3 2" xfId="6549" xr:uid="{C0E2F59A-47B7-41AE-A2ED-FC998D0AA65B}"/>
    <cellStyle name="Comma 11 8 4" xfId="14437" xr:uid="{E1F42CCB-383F-4EAD-830B-35FF9D8BD377}"/>
    <cellStyle name="Comma 11 8 5" xfId="9375" xr:uid="{08CE73B7-490B-449F-9D92-CDDB1D7F6EFC}"/>
    <cellStyle name="Comma 11 8 6" xfId="23136" xr:uid="{EC00A80E-CBDD-447B-99B1-29EB59BB1D4B}"/>
    <cellStyle name="Comma 11 8 7" xfId="26869" xr:uid="{17DF1969-277B-4003-9793-5A845FB80553}"/>
    <cellStyle name="Comma 11 9" xfId="1279" xr:uid="{B9C650BF-AA4E-44DB-A542-88B2FABE632D}"/>
    <cellStyle name="Comma 11 9 2" xfId="19876" xr:uid="{98C001C5-7E8E-4C38-8097-91F6C2456D4E}"/>
    <cellStyle name="Comma 11 9 2 2" xfId="12903" xr:uid="{46595304-F0DF-48C6-9ED8-A4D72255A350}"/>
    <cellStyle name="Comma 11 9 2 3" xfId="4887" xr:uid="{DF3F9E61-39EA-429C-95B3-308B07629162}"/>
    <cellStyle name="Comma 11 9 3" xfId="18522" xr:uid="{FE63CB78-AAB5-4A2D-9E8C-5068C9DE0A5C}"/>
    <cellStyle name="Comma 11 9 3 2" xfId="7447" xr:uid="{A5DE9275-DB7E-496C-8A41-0AFA41E0EEE9}"/>
    <cellStyle name="Comma 11 9 4" xfId="15335" xr:uid="{67AE3E80-8260-452C-AB0E-894F2539762B}"/>
    <cellStyle name="Comma 11 9 5" xfId="10273" xr:uid="{48A736C8-B8DB-4A98-B062-89D5817802D7}"/>
    <cellStyle name="Comma 11 9 6" xfId="21831" xr:uid="{B058ADE9-E9D0-4BB3-9E72-8CF966D642DA}"/>
    <cellStyle name="Comma 11 9 7" xfId="25971" xr:uid="{D9970742-27D5-4989-984F-052AEB9AAB35}"/>
    <cellStyle name="Comma 12" xfId="367" xr:uid="{BC56A353-851F-4BBE-8777-BE909FBB57A4}"/>
    <cellStyle name="Comma 12 10" xfId="561" xr:uid="{C13B8EB5-87DB-4CEE-A353-31CE05FFC982}"/>
    <cellStyle name="Comma 12 10 2" xfId="16425" xr:uid="{012348AD-841C-4CB5-8164-0D42E0BFB19A}"/>
    <cellStyle name="Comma 12 10 2 2" xfId="5494" xr:uid="{86DD451B-28DA-4949-9FAA-47FDD2C7E254}"/>
    <cellStyle name="Comma 12 10 3" xfId="15943" xr:uid="{7410E888-DDA8-4991-8AF7-E32DD789050E}"/>
    <cellStyle name="Comma 12 10 4" xfId="10880" xr:uid="{FBD5B81A-CE90-49FD-B1D5-D3DF45DEABF4}"/>
    <cellStyle name="Comma 12 10 5" xfId="24405" xr:uid="{0F7A870D-383B-4B08-8682-0C2475F04B14}"/>
    <cellStyle name="Comma 12 10 6" xfId="25364" xr:uid="{C46E5BBA-FB22-4CE0-AEA5-CA1E234FD0BD}"/>
    <cellStyle name="Comma 12 11" xfId="20007" xr:uid="{F233BB79-288F-4BA0-9C2F-3665C6CE6701}"/>
    <cellStyle name="Comma 12 11 2" xfId="16525" xr:uid="{3AF9E854-65C5-4820-B9B7-90078E91782B}"/>
    <cellStyle name="Comma 12 11 2 2" xfId="5617" xr:uid="{D72B16B7-62FF-43B8-ADBE-AE8CC5C447A8}"/>
    <cellStyle name="Comma 12 11 3" xfId="13504" xr:uid="{86C8C826-7963-489B-A2A8-1CC8C301ADB3}"/>
    <cellStyle name="Comma 12 11 4" xfId="11003" xr:uid="{FA71390D-9578-4E35-A312-59585988F1C7}"/>
    <cellStyle name="Comma 12 12" xfId="17816" xr:uid="{18E92B37-3EA2-461D-8472-0A86AC75B9BD}"/>
    <cellStyle name="Comma 12 12 2" xfId="8245" xr:uid="{C0D627E5-CD1D-4622-AA9F-D360B5928923}"/>
    <cellStyle name="Comma 12 13" xfId="17631" xr:uid="{FC3CB38C-7DC8-4BAC-99BA-AA8FEBAE7FC6}"/>
    <cellStyle name="Comma 12 13 2" xfId="8166" xr:uid="{6ABACC11-AA97-4172-98CA-FD83CFAD81D3}"/>
    <cellStyle name="Comma 12 14" xfId="18203" xr:uid="{D069422E-E552-42E3-8289-FEF3BA00F4EE}"/>
    <cellStyle name="Comma 12 14 2" xfId="8014" xr:uid="{2E266609-D6BB-4270-AB45-0489E5E97C11}"/>
    <cellStyle name="Comma 12 15" xfId="19351" xr:uid="{7C1DC9BE-095A-413B-BDCA-F9D99652A020}"/>
    <cellStyle name="Comma 12 16" xfId="16066" xr:uid="{3D1B6379-8DC7-4163-A248-CD5543F902C1}"/>
    <cellStyle name="Comma 12 17" xfId="11166" xr:uid="{66EE8A95-38B7-4565-B1A7-5F1FCA75F46A}"/>
    <cellStyle name="Comma 12 18" xfId="25030" xr:uid="{D56DED5B-C9EE-4927-A544-5D33DFE972DA}"/>
    <cellStyle name="Comma 12 19" xfId="25241" xr:uid="{A16C31BA-6EB6-40E2-B14F-3B5EF77C67B8}"/>
    <cellStyle name="Comma 12 2" xfId="610" xr:uid="{3CE210CD-AF8D-4E3D-AE32-4B7176EB4DF6}"/>
    <cellStyle name="Comma 12 2 10" xfId="18888" xr:uid="{E7F8996D-0979-411A-AAD8-A5F51173E907}"/>
    <cellStyle name="Comma 12 2 10 2" xfId="8160" xr:uid="{CA73313A-73C1-414A-8A33-8E622DC01016}"/>
    <cellStyle name="Comma 12 2 11" xfId="15898" xr:uid="{D85834A3-C7C7-4C20-B300-B44C6F54D189}"/>
    <cellStyle name="Comma 12 2 12" xfId="10835" xr:uid="{98D448BF-4304-4B8A-A3E1-0079D49F4130}"/>
    <cellStyle name="Comma 12 2 13" xfId="24452" xr:uid="{0EA89E0E-BF58-4903-B923-8D7BB66F3657}"/>
    <cellStyle name="Comma 12 2 14" xfId="25409" xr:uid="{F53476BE-5A7F-40F0-B3F2-8C628A1A5BE6}"/>
    <cellStyle name="Comma 12 2 15" xfId="27799" xr:uid="{F4157234-3A0B-4060-BCFA-D36CE7B07569}"/>
    <cellStyle name="Comma 12 2 15 2" xfId="32602" xr:uid="{687750CB-0DF5-467A-8476-4526A0B88FA0}"/>
    <cellStyle name="Comma 12 2 16" xfId="33265" xr:uid="{2E7FC2BE-D49B-4479-87A0-C2AE5F548947}"/>
    <cellStyle name="Comma 12 2 2" xfId="844" xr:uid="{6AD49C6C-A29A-4FFB-BB76-94833CF7526D}"/>
    <cellStyle name="Comma 12 2 2 10" xfId="24627" xr:uid="{DF8390A7-1747-47A6-A9B5-80ADA9F6B25F}"/>
    <cellStyle name="Comma 12 2 2 11" xfId="25583" xr:uid="{A99B236B-0E31-41F9-A886-812DE30166DB}"/>
    <cellStyle name="Comma 12 2 2 2" xfId="1204" xr:uid="{7C4E3208-3F7D-4820-AA3E-C5980E825CC1}"/>
    <cellStyle name="Comma 12 2 2 2 10" xfId="25911" xr:uid="{611B66DC-F675-49BC-A1F9-B9A81CAC0AD9}"/>
    <cellStyle name="Comma 12 2 2 2 2" xfId="2192" xr:uid="{73BC30A9-3A60-4BF1-9095-13677D945625}"/>
    <cellStyle name="Comma 12 2 2 2 2 2" xfId="20990" xr:uid="{854AA25B-742E-4713-9849-FB5C95332135}"/>
    <cellStyle name="Comma 12 2 2 2 2 2 2" xfId="12078" xr:uid="{A26765D4-885E-43E1-9A6E-0BEF1E31CE6D}"/>
    <cellStyle name="Comma 12 2 2 2 2 2 3" xfId="4057" xr:uid="{DB9A9F0C-86AB-402A-97B9-10E5D7D282AC}"/>
    <cellStyle name="Comma 12 2 2 2 2 3" xfId="17515" xr:uid="{349A6749-21A7-4868-B9BF-43C428156860}"/>
    <cellStyle name="Comma 12 2 2 2 2 3 2" xfId="6617" xr:uid="{10A2A549-A730-43CF-AF98-11C12B02C571}"/>
    <cellStyle name="Comma 12 2 2 2 2 4" xfId="14505" xr:uid="{CE67BCF9-2B04-44A3-84BA-CA47A1D591A7}"/>
    <cellStyle name="Comma 12 2 2 2 2 5" xfId="9443" xr:uid="{B9F63C09-B3D5-4204-B155-933AA3DFA8FB}"/>
    <cellStyle name="Comma 12 2 2 2 2 6" xfId="23203" xr:uid="{19E9E729-3E3C-43EA-BD62-F7A719B9C3D8}"/>
    <cellStyle name="Comma 12 2 2 2 2 7" xfId="26801" xr:uid="{2B41C153-0DFE-4E90-BEEC-462A93BCA7C4}"/>
    <cellStyle name="Comma 12 2 2 2 3" xfId="2847" xr:uid="{941F7760-289F-44B7-85E0-9BCF2F13CB68}"/>
    <cellStyle name="Comma 12 2 2 2 3 2" xfId="20337" xr:uid="{B66EAAF7-256C-4B96-A0B6-5EC1C89D592E}"/>
    <cellStyle name="Comma 12 2 2 2 3 2 2" xfId="11426" xr:uid="{CABA357D-4C53-42DE-A07D-00987A811CE7}"/>
    <cellStyle name="Comma 12 2 2 2 3 2 3" xfId="3403" xr:uid="{EB654E82-571D-471F-AAFF-ACA59A947058}"/>
    <cellStyle name="Comma 12 2 2 2 3 3" xfId="16896" xr:uid="{4E136F71-F7CD-49AB-B069-56C1E3E04FB6}"/>
    <cellStyle name="Comma 12 2 2 2 3 3 2" xfId="5963" xr:uid="{7B4FA333-93F8-4110-8B83-42019FAF9ED2}"/>
    <cellStyle name="Comma 12 2 2 2 3 4" xfId="13851" xr:uid="{2A38157B-0854-4719-8E76-EBFBE0EDBAD4}"/>
    <cellStyle name="Comma 12 2 2 2 3 5" xfId="8789" xr:uid="{0106AD5A-038B-4330-BA96-A4E182E71F59}"/>
    <cellStyle name="Comma 12 2 2 2 3 6" xfId="22551" xr:uid="{A0ECA28D-E20A-4213-97E6-242E835D665D}"/>
    <cellStyle name="Comma 12 2 2 2 3 7" xfId="27455" xr:uid="{A9DC17E0-985B-4C52-A936-A08A8F4346C3}"/>
    <cellStyle name="Comma 12 2 2 2 4" xfId="1536" xr:uid="{931FB14B-9858-4515-BC99-979027D15BF4}"/>
    <cellStyle name="Comma 12 2 2 2 4 2" xfId="19658" xr:uid="{0882B49C-4704-4A76-AAF2-1B4569F815BB}"/>
    <cellStyle name="Comma 12 2 2 2 4 2 2" xfId="12719" xr:uid="{6033BACE-8F95-42DD-B1F6-C4F072F3C798}"/>
    <cellStyle name="Comma 12 2 2 2 4 2 3" xfId="4701" xr:uid="{FE36BC6B-998C-432F-BB15-428BB98D8C23}"/>
    <cellStyle name="Comma 12 2 2 2 4 3" xfId="17657" xr:uid="{5C0E9EEC-DA05-48C2-9DA7-B2B37645C748}"/>
    <cellStyle name="Comma 12 2 2 2 4 3 2" xfId="7261" xr:uid="{1208619E-87C8-4AD9-B32B-CA890F2D25A6}"/>
    <cellStyle name="Comma 12 2 2 2 4 4" xfId="15149" xr:uid="{B88EB447-7D42-4992-BF7C-6DA15DF49928}"/>
    <cellStyle name="Comma 12 2 2 2 4 5" xfId="10087" xr:uid="{D0239DB5-68EB-4281-B0AD-752D20F786FA}"/>
    <cellStyle name="Comma 12 2 2 2 4 6" xfId="21632" xr:uid="{A2119026-50C9-49F2-8E31-79FC084A434C}"/>
    <cellStyle name="Comma 12 2 2 2 4 7" xfId="26157" xr:uid="{CFB4D969-F5D4-4B90-B2C2-7B71A467DC8A}"/>
    <cellStyle name="Comma 12 2 2 2 5" xfId="21893" xr:uid="{D9F7B526-D4C0-42D3-B657-E5859774FA3B}"/>
    <cellStyle name="Comma 12 2 2 2 5 2" xfId="12961" xr:uid="{A555D348-E44C-4801-AAB6-C20422AAF259}"/>
    <cellStyle name="Comma 12 2 2 2 5 3" xfId="4947" xr:uid="{E225E580-2349-47CF-8C85-716F2E0AD50D}"/>
    <cellStyle name="Comma 12 2 2 2 6" xfId="18826" xr:uid="{37BE7881-1FE9-402B-BA1C-838608B45E51}"/>
    <cellStyle name="Comma 12 2 2 2 6 2" xfId="7507" xr:uid="{9A2E0414-8C40-4211-9A6C-62818583D6F7}"/>
    <cellStyle name="Comma 12 2 2 2 7" xfId="15395" xr:uid="{8B7E3638-C6C3-4563-AA70-41E8E83ED94D}"/>
    <cellStyle name="Comma 12 2 2 2 8" xfId="10333" xr:uid="{915A41B4-6917-404E-9A1E-CF3465D806CD}"/>
    <cellStyle name="Comma 12 2 2 2 9" xfId="24956" xr:uid="{B2E76EA5-A589-46C2-A5A5-1A444AF97DE3}"/>
    <cellStyle name="Comma 12 2 2 3" xfId="1863" xr:uid="{6DF52640-6CEC-419B-BC9D-F9CE9CE2054B}"/>
    <cellStyle name="Comma 12 2 2 3 2" xfId="21317" xr:uid="{0700E596-8E8A-4EE7-AF75-690A479A7CA7}"/>
    <cellStyle name="Comma 12 2 2 3 2 2" xfId="12406" xr:uid="{15C6F252-84DB-4658-AFBF-13228FFFC7F8}"/>
    <cellStyle name="Comma 12 2 2 3 2 3" xfId="4385" xr:uid="{1BDDCB4F-D2E5-4777-AE58-965074E5823E}"/>
    <cellStyle name="Comma 12 2 2 3 3" xfId="19252" xr:uid="{3DDF41F3-0C7D-4DEB-B2F3-8B7242BC930E}"/>
    <cellStyle name="Comma 12 2 2 3 3 2" xfId="6945" xr:uid="{27FB1D13-8817-4161-943D-351780F41668}"/>
    <cellStyle name="Comma 12 2 2 3 4" xfId="14833" xr:uid="{1EC85172-1BA5-43EE-9F5C-752D2FE2F046}"/>
    <cellStyle name="Comma 12 2 2 3 5" xfId="9771" xr:uid="{0029AFAE-445E-4F55-9369-D516713F82C6}"/>
    <cellStyle name="Comma 12 2 2 3 6" xfId="23527" xr:uid="{CF645F17-6650-4D47-8EBE-B6E3A5757379}"/>
    <cellStyle name="Comma 12 2 2 3 7" xfId="26473" xr:uid="{7B982108-659A-4A10-8B26-5A7D83F5D51F}"/>
    <cellStyle name="Comma 12 2 2 4" xfId="2519" xr:uid="{5B7496C0-B44E-4BD5-B942-0C87B04A37E4}"/>
    <cellStyle name="Comma 12 2 2 4 2" xfId="20665" xr:uid="{BE7B080C-C885-47DE-8311-A64E1B1EA1F0}"/>
    <cellStyle name="Comma 12 2 2 4 2 2" xfId="11754" xr:uid="{1699DF09-D3AF-4971-80D2-0C6C2A2E6D62}"/>
    <cellStyle name="Comma 12 2 2 4 2 3" xfId="3731" xr:uid="{648EAAD4-3F16-4E85-8CDA-ED4651372844}"/>
    <cellStyle name="Comma 12 2 2 4 3" xfId="17211" xr:uid="{625E5D7D-8068-44C5-A58E-0F7A11668FCA}"/>
    <cellStyle name="Comma 12 2 2 4 3 2" xfId="6291" xr:uid="{0B15A025-878A-4C7B-B373-CBA38F5F4B8F}"/>
    <cellStyle name="Comma 12 2 2 4 4" xfId="14179" xr:uid="{C277E2CA-18D2-4FE6-8CA5-CF9814B41C69}"/>
    <cellStyle name="Comma 12 2 2 4 5" xfId="9117" xr:uid="{F93CF99B-43E9-4B59-93BB-820933540282}"/>
    <cellStyle name="Comma 12 2 2 4 6" xfId="22878" xr:uid="{9EDF5221-8031-4796-9B53-45AD8390F7D2}"/>
    <cellStyle name="Comma 12 2 2 4 7" xfId="27127" xr:uid="{D281BCA0-9D1E-4958-ACCB-58E7510172D6}"/>
    <cellStyle name="Comma 12 2 2 5" xfId="1402" xr:uid="{B6F4A8F9-A2F1-4F58-A012-261141F8AC2D}"/>
    <cellStyle name="Comma 12 2 2 5 2" xfId="19779" xr:uid="{ACE7D0DE-5CBE-46A4-86E0-B6292BA69BA4}"/>
    <cellStyle name="Comma 12 2 2 5 2 2" xfId="12816" xr:uid="{42F55BA5-E931-4EF3-BC33-711D99590257}"/>
    <cellStyle name="Comma 12 2 2 5 2 3" xfId="4800" xr:uid="{26004F4F-82C9-4991-9A48-2678F6A0F58F}"/>
    <cellStyle name="Comma 12 2 2 5 3" xfId="17916" xr:uid="{5A19D000-8BE4-4BDA-B24B-8AFF1FADE800}"/>
    <cellStyle name="Comma 12 2 2 5 3 2" xfId="7360" xr:uid="{45414DE2-2CBF-46CA-99A7-66296315C762}"/>
    <cellStyle name="Comma 12 2 2 5 4" xfId="15248" xr:uid="{51A749BA-D519-477D-9471-698307E0DAD7}"/>
    <cellStyle name="Comma 12 2 2 5 5" xfId="10186" xr:uid="{58603EEC-2C19-4879-B9E0-4D783A0094EC}"/>
    <cellStyle name="Comma 12 2 2 5 6" xfId="21734" xr:uid="{3EAF8FE3-467F-47F5-BAC1-E7F11D3FDA1E}"/>
    <cellStyle name="Comma 12 2 2 5 7" xfId="26058" xr:uid="{D4948C7E-0E1C-42C3-BE1B-F5918B0B5648}"/>
    <cellStyle name="Comma 12 2 2 6" xfId="22221" xr:uid="{92A855F7-330E-4BAE-A091-047AA6164073}"/>
    <cellStyle name="Comma 12 2 2 6 2" xfId="13274" xr:uid="{6F51E887-AD13-4090-BB28-26345F53CCE7}"/>
    <cellStyle name="Comma 12 2 2 6 3" xfId="5275" xr:uid="{726E10F0-11CD-4CD1-9EBF-EA29F22B7AAB}"/>
    <cellStyle name="Comma 12 2 2 7" xfId="17607" xr:uid="{92A9DB2B-F2C0-4023-9E0D-35AE6B6E13B3}"/>
    <cellStyle name="Comma 12 2 2 7 2" xfId="7835" xr:uid="{B899DB86-8748-4F1F-A2B9-2252FDEFE47B}"/>
    <cellStyle name="Comma 12 2 2 8" xfId="15724" xr:uid="{F0AF12F8-4D4E-4868-AFA4-5E9581F2CF50}"/>
    <cellStyle name="Comma 12 2 2 9" xfId="10661" xr:uid="{7D3A25DD-D014-4D19-A40A-C371A518D628}"/>
    <cellStyle name="Comma 12 2 3" xfId="1018" xr:uid="{50DFE3CE-2B34-4114-BE8A-80727B8FF852}"/>
    <cellStyle name="Comma 12 2 3 10" xfId="25737" xr:uid="{9CF11F4C-62C8-4253-A446-5052486BF74A}"/>
    <cellStyle name="Comma 12 2 3 11" xfId="28110" xr:uid="{B31A7DAB-CACE-44FB-8873-10AE3F3B8254}"/>
    <cellStyle name="Comma 12 2 3 2" xfId="2018" xr:uid="{73D37910-779C-4D61-AFD5-2A7429475AA9}"/>
    <cellStyle name="Comma 12 2 3 2 2" xfId="21164" xr:uid="{5CFC8846-DF02-423C-AC96-A1A094F5CFEE}"/>
    <cellStyle name="Comma 12 2 3 2 2 2" xfId="12252" xr:uid="{F9F8B812-A1A1-4DD1-AFE7-2C5D60F83C1C}"/>
    <cellStyle name="Comma 12 2 3 2 2 3" xfId="4231" xr:uid="{C2EFB7AE-A614-4ECE-87AE-28C7C57E572C}"/>
    <cellStyle name="Comma 12 2 3 2 3" xfId="17426" xr:uid="{D28049C1-2315-4D79-9DD8-0B98CA58DC76}"/>
    <cellStyle name="Comma 12 2 3 2 3 2" xfId="6791" xr:uid="{EBF65E82-ABDC-4FA6-8B1F-C1428D1AAC91}"/>
    <cellStyle name="Comma 12 2 3 2 4" xfId="14679" xr:uid="{9CB35504-EDBE-431A-BA32-7E47E8466DD0}"/>
    <cellStyle name="Comma 12 2 3 2 5" xfId="9617" xr:uid="{0A4C4186-492B-42A7-915E-44DDEC39DC9B}"/>
    <cellStyle name="Comma 12 2 3 2 6" xfId="23376" xr:uid="{FF535EF4-14BC-48C1-90D4-8EC7BDD17906}"/>
    <cellStyle name="Comma 12 2 3 2 7" xfId="26627" xr:uid="{D2F53CBF-D376-4C22-8C78-135D685D551C}"/>
    <cellStyle name="Comma 12 2 3 2 8" xfId="28112" xr:uid="{AB6285FC-6BEE-4F15-90F5-37F718D954A7}"/>
    <cellStyle name="Comma 12 2 3 3" xfId="2673" xr:uid="{396FC2E4-EB98-4989-8761-B5D237646997}"/>
    <cellStyle name="Comma 12 2 3 3 2" xfId="20511" xr:uid="{0EBC77F6-C6B1-458A-BBEE-C78797DD8589}"/>
    <cellStyle name="Comma 12 2 3 3 2 2" xfId="11600" xr:uid="{AE97B9DA-A64C-4B95-943D-822A1840C811}"/>
    <cellStyle name="Comma 12 2 3 3 2 3" xfId="3577" xr:uid="{B075698E-786D-4A62-BB6C-EEA8750335B9}"/>
    <cellStyle name="Comma 12 2 3 3 3" xfId="17065" xr:uid="{E5BCB913-E10C-4230-A444-EA7214C7413B}"/>
    <cellStyle name="Comma 12 2 3 3 3 2" xfId="6137" xr:uid="{AF0565EB-5BF3-4798-AB08-47EDA2415FD1}"/>
    <cellStyle name="Comma 12 2 3 3 4" xfId="14025" xr:uid="{221248F6-D337-4A0A-A8C4-3845B839DCC2}"/>
    <cellStyle name="Comma 12 2 3 3 5" xfId="8963" xr:uid="{F0C9E9DC-5020-408D-9684-0DF5CD76189B}"/>
    <cellStyle name="Comma 12 2 3 3 6" xfId="22725" xr:uid="{56FAA22A-1B8B-42E4-A050-CE6BA588A214}"/>
    <cellStyle name="Comma 12 2 3 3 7" xfId="27281" xr:uid="{54A19437-32EE-45BC-82DE-853326FECD87}"/>
    <cellStyle name="Comma 12 2 3 4" xfId="1467" xr:uid="{271DF4AE-A694-4267-A062-F5CC26A0CCA9}"/>
    <cellStyle name="Comma 12 2 3 4 2" xfId="19723" xr:uid="{B5E820FD-FF52-419E-AF07-3F6B931A5074}"/>
    <cellStyle name="Comma 12 2 3 4 2 2" xfId="12772" xr:uid="{5AE0A813-78D1-4521-8FDD-F42149561B66}"/>
    <cellStyle name="Comma 12 2 3 4 2 3" xfId="4754" xr:uid="{A2FD23B5-5D70-47A8-A13A-2CBEF705A502}"/>
    <cellStyle name="Comma 12 2 3 4 3" xfId="17806" xr:uid="{A839815D-139C-45EC-9FE8-E42338D242C0}"/>
    <cellStyle name="Comma 12 2 3 4 3 2" xfId="7314" xr:uid="{1684F37F-5A21-48ED-98A8-AE03058D5B14}"/>
    <cellStyle name="Comma 12 2 3 4 4" xfId="15202" xr:uid="{F767B740-EF08-4179-9B70-F0B61313E90A}"/>
    <cellStyle name="Comma 12 2 3 4 5" xfId="10140" xr:uid="{010FA577-81B9-4DD2-8FBF-B983E778E8F5}"/>
    <cellStyle name="Comma 12 2 3 4 6" xfId="21686" xr:uid="{B678197D-9B7C-4004-AAB2-C1DDB5AA3754}"/>
    <cellStyle name="Comma 12 2 3 4 7" xfId="26104" xr:uid="{317416C0-DEB1-43D8-BDA1-6697BEBCF5C9}"/>
    <cellStyle name="Comma 12 2 3 5" xfId="22067" xr:uid="{39BC609A-CCCC-4D04-9000-6E218C54B3EE}"/>
    <cellStyle name="Comma 12 2 3 5 2" xfId="13131" xr:uid="{C552B497-8881-4E15-ACE7-7108DC4041E8}"/>
    <cellStyle name="Comma 12 2 3 5 3" xfId="5121" xr:uid="{C491238D-04FE-4C33-A8E6-F58A3FB8CC78}"/>
    <cellStyle name="Comma 12 2 3 6" xfId="18705" xr:uid="{81DEF13E-EE32-4F7B-93BD-9C015AAF9ED5}"/>
    <cellStyle name="Comma 12 2 3 6 2" xfId="7681" xr:uid="{100F4859-9D01-455A-9488-20F280700BC4}"/>
    <cellStyle name="Comma 12 2 3 7" xfId="15569" xr:uid="{C6BEED40-F28E-4A03-9404-EDA4FD1658AB}"/>
    <cellStyle name="Comma 12 2 3 8" xfId="10507" xr:uid="{AB02D5A9-151C-4652-BA30-BB5D500ADB21}"/>
    <cellStyle name="Comma 12 2 3 9" xfId="24782" xr:uid="{EBF43EC9-3987-4CB4-A893-2E7C3CEB0E20}"/>
    <cellStyle name="Comma 12 2 4" xfId="1689" xr:uid="{76903E85-77A0-4B16-A1E7-EBD3BFEE8068}"/>
    <cellStyle name="Comma 12 2 4 2" xfId="21491" xr:uid="{3743C6CA-3ED0-40DC-BBCA-3461EF6905C6}"/>
    <cellStyle name="Comma 12 2 4 2 2" xfId="12580" xr:uid="{F975CB40-45E7-4823-A95E-C9107C161112}"/>
    <cellStyle name="Comma 12 2 4 2 3" xfId="4559" xr:uid="{5B89A697-BA1B-43E6-9207-1A7E535E8F44}"/>
    <cellStyle name="Comma 12 2 4 3" xfId="23701" xr:uid="{D0356FCE-A2A0-4CB8-B822-F78F01EBDE19}"/>
    <cellStyle name="Comma 12 2 4 3 2" xfId="7119" xr:uid="{06406206-D011-479C-993E-6C751A89746B}"/>
    <cellStyle name="Comma 12 2 4 4" xfId="15007" xr:uid="{F645B85A-AFC1-4DD9-A1C6-D11610F5295C}"/>
    <cellStyle name="Comma 12 2 4 5" xfId="9945" xr:uid="{E1DDA9D6-0F36-4BE1-A925-2974ED712617}"/>
    <cellStyle name="Comma 12 2 4 6" xfId="24282" xr:uid="{F2C2CB38-4EBD-4D15-84A7-86E61B0E576B}"/>
    <cellStyle name="Comma 12 2 4 6 2" xfId="32009" xr:uid="{BF7972F3-37AB-4C31-969A-7F32C9137A8C}"/>
    <cellStyle name="Comma 12 2 4 7" xfId="26299" xr:uid="{1BD1A87C-B1FF-49DD-A50F-B2203EEA0FBA}"/>
    <cellStyle name="Comma 12 2 5" xfId="2345" xr:uid="{4393D375-9643-4A41-AB65-D653137F17C9}"/>
    <cellStyle name="Comma 12 2 5 2" xfId="20839" xr:uid="{7B7E1FCC-7355-408C-AC19-863C712B00A5}"/>
    <cellStyle name="Comma 12 2 5 2 2" xfId="11928" xr:uid="{FADAF6EC-F959-4CB6-A8CF-17D30A89544F}"/>
    <cellStyle name="Comma 12 2 5 2 3" xfId="3905" xr:uid="{D85D8699-A093-4E29-87D8-ED6257A3A4B5}"/>
    <cellStyle name="Comma 12 2 5 3" xfId="18745" xr:uid="{44E49D19-9172-429D-AA4F-82CADDC59AD1}"/>
    <cellStyle name="Comma 12 2 5 3 2" xfId="6465" xr:uid="{879508C6-D853-4BC7-9252-8FB677BABA5E}"/>
    <cellStyle name="Comma 12 2 5 4" xfId="14353" xr:uid="{27130E7D-33EF-4F9F-955F-18B3BC5805B4}"/>
    <cellStyle name="Comma 12 2 5 5" xfId="9291" xr:uid="{99353A40-6149-4096-A6C9-95791B754742}"/>
    <cellStyle name="Comma 12 2 5 6" xfId="23052" xr:uid="{A19AFAEE-FF08-4E52-BF46-E41E4D348AF3}"/>
    <cellStyle name="Comma 12 2 5 7" xfId="26953" xr:uid="{8A70B044-0349-429D-BF42-1575662D294D}"/>
    <cellStyle name="Comma 12 2 6" xfId="1318" xr:uid="{6754F7E9-2CB6-44EA-A974-C35040070942}"/>
    <cellStyle name="Comma 12 2 6 2" xfId="19846" xr:uid="{F76FF886-034E-4A9B-9842-D318D3D08EDE}"/>
    <cellStyle name="Comma 12 2 6 2 2" xfId="12877" xr:uid="{1D6215F5-A3AB-4FF7-B1BB-C7BEA819F991}"/>
    <cellStyle name="Comma 12 2 6 2 3" xfId="4861" xr:uid="{CC752B0F-5F76-43EA-8814-8BF0F1186071}"/>
    <cellStyle name="Comma 12 2 6 3" xfId="17651" xr:uid="{D436C7E9-65DB-460D-8FC8-DA688D912039}"/>
    <cellStyle name="Comma 12 2 6 3 2" xfId="7421" xr:uid="{593908A0-FDCD-4BFD-8DB9-986605D3772F}"/>
    <cellStyle name="Comma 12 2 6 4" xfId="15309" xr:uid="{FF11C6DB-E3BA-4557-9C99-873B256F1109}"/>
    <cellStyle name="Comma 12 2 6 5" xfId="10247" xr:uid="{56E907F5-1060-4557-9310-5E2B955C07B2}"/>
    <cellStyle name="Comma 12 2 6 6" xfId="21800" xr:uid="{9EE75A13-81DA-4923-A45E-3FE11D469860}"/>
    <cellStyle name="Comma 12 2 6 7" xfId="25997" xr:uid="{E68C648C-9CC5-4238-9704-985D8C65B3F1}"/>
    <cellStyle name="Comma 12 2 7" xfId="2971" xr:uid="{93BB8F03-002E-4D1A-938E-0FA5A3B7BAA6}"/>
    <cellStyle name="Comma 12 2 7 2" xfId="19553" xr:uid="{E490FF68-5B22-409D-B818-B1CA0563657A}"/>
    <cellStyle name="Comma 12 2 7 2 2" xfId="11318" xr:uid="{671D785A-6102-4341-871B-3E53126427D3}"/>
    <cellStyle name="Comma 12 2 7 2 3" xfId="3293" xr:uid="{398B9B20-BBB9-46D3-8554-4FA9FA15A584}"/>
    <cellStyle name="Comma 12 2 7 3" xfId="16780" xr:uid="{4A7BB558-2C5E-4DF6-8790-73533B1310D8}"/>
    <cellStyle name="Comma 12 2 7 3 2" xfId="5853" xr:uid="{640F1CB4-539B-4B39-B715-B84F7012FBB7}"/>
    <cellStyle name="Comma 12 2 7 4" xfId="13741" xr:uid="{EE2CBD22-8CD2-4D7F-A3CB-FC5952F6EA72}"/>
    <cellStyle name="Comma 12 2 7 5" xfId="8679" xr:uid="{7B13B461-4BA6-441B-92B4-265D6422271D}"/>
    <cellStyle name="Comma 12 2 7 6" xfId="20237" xr:uid="{3387B215-1E31-4FFB-B34E-710F2FB1C323}"/>
    <cellStyle name="Comma 12 2 7 7" xfId="27565" xr:uid="{AD995F5A-D1BF-4709-8096-17137E1AED82}"/>
    <cellStyle name="Comma 12 2 8" xfId="22396" xr:uid="{5F8BDEE9-7EDE-4EFC-978B-140C0446E142}"/>
    <cellStyle name="Comma 12 2 8 2" xfId="16396" xr:uid="{096C759F-E313-4877-B537-925AC74AB2AA}"/>
    <cellStyle name="Comma 12 2 8 2 2" xfId="5449" xr:uid="{0632A5C4-2611-47A2-8A63-26F72BC593DF}"/>
    <cellStyle name="Comma 12 2 8 3" xfId="13409" xr:uid="{F5732DFD-8D65-4939-91CB-2125E09CC774}"/>
    <cellStyle name="Comma 12 2 8 4" xfId="8282" xr:uid="{AA074666-8AD3-442F-ACFB-AF390A74C2DB}"/>
    <cellStyle name="Comma 12 2 9" xfId="17298" xr:uid="{E816C481-56FF-4048-8DB2-06578CD45DAC}"/>
    <cellStyle name="Comma 12 2 9 2" xfId="8042" xr:uid="{0DC651EE-A9B9-4513-83DB-D7843047566E}"/>
    <cellStyle name="Comma 12 20" xfId="27755" xr:uid="{3A1C1B57-EEEC-4E82-93C0-04E8666A5E95}"/>
    <cellStyle name="Comma 12 21" xfId="28132" xr:uid="{40D25FE0-C366-40AA-987A-900EFEDD73B6}"/>
    <cellStyle name="Comma 12 21 2" xfId="32694" xr:uid="{1D9AC29D-DF1F-486A-B82E-43635FC3E8DD}"/>
    <cellStyle name="Comma 12 22" xfId="33136" xr:uid="{88AD9FC1-7858-47CC-80C6-0F736F4E67E8}"/>
    <cellStyle name="Comma 12 3" xfId="798" xr:uid="{D13A8C2E-6395-41DB-9289-164DD5E4F381}"/>
    <cellStyle name="Comma 12 3 10" xfId="24582" xr:uid="{DC4DF4DD-842B-4BB6-AA1E-C2B0664D8591}"/>
    <cellStyle name="Comma 12 3 11" xfId="25538" xr:uid="{650A9513-1286-4044-80BF-E618D7A155BF}"/>
    <cellStyle name="Comma 12 3 12" xfId="27910" xr:uid="{AC5330EE-8148-4DB9-AB6D-F434543286B6}"/>
    <cellStyle name="Comma 12 3 2" xfId="1158" xr:uid="{E224CD0E-C1D5-464D-816F-F262016FA564}"/>
    <cellStyle name="Comma 12 3 2 10" xfId="25866" xr:uid="{8E8523B6-7296-495C-9439-88EC28E726CC}"/>
    <cellStyle name="Comma 12 3 2 2" xfId="2147" xr:uid="{CBEE46C2-2B14-41BA-9A1B-140F24133B51}"/>
    <cellStyle name="Comma 12 3 2 2 2" xfId="21035" xr:uid="{64C0A153-ABF2-4E90-A199-CFE1A75BAF80}"/>
    <cellStyle name="Comma 12 3 2 2 2 2" xfId="12123" xr:uid="{49C0632F-9F9E-4B29-BB75-2D2D0AAB010F}"/>
    <cellStyle name="Comma 12 3 2 2 2 3" xfId="4102" xr:uid="{8E4A9A73-E526-433D-BBA7-5F058DA4A5F4}"/>
    <cellStyle name="Comma 12 3 2 2 3" xfId="18829" xr:uid="{9F296E52-B1A6-4097-B5AD-69C3BFF6CCC9}"/>
    <cellStyle name="Comma 12 3 2 2 3 2" xfId="6662" xr:uid="{CE306F1F-F5F9-4CF3-AEE4-758BFCF69FB9}"/>
    <cellStyle name="Comma 12 3 2 2 4" xfId="14550" xr:uid="{09B06FB0-9B09-40A9-8724-DEEEB600689F}"/>
    <cellStyle name="Comma 12 3 2 2 5" xfId="9488" xr:uid="{446B7945-45D0-40EA-AAFA-E5225DE3D320}"/>
    <cellStyle name="Comma 12 3 2 2 6" xfId="23248" xr:uid="{C59BEA73-7CF8-40EA-B60A-E9EEA9D52B33}"/>
    <cellStyle name="Comma 12 3 2 2 7" xfId="26756" xr:uid="{F95FCC91-31F8-4E50-94BA-ECA45B1E76DB}"/>
    <cellStyle name="Comma 12 3 2 3" xfId="2802" xr:uid="{D47474E3-506D-402A-9008-3188688B2779}"/>
    <cellStyle name="Comma 12 3 2 3 2" xfId="20382" xr:uid="{3CA925DA-7860-42CC-AC52-CA3AF4C76975}"/>
    <cellStyle name="Comma 12 3 2 3 2 2" xfId="11471" xr:uid="{9B4DF3B9-ED4B-4098-959C-63801AF5ED87}"/>
    <cellStyle name="Comma 12 3 2 3 2 3" xfId="3448" xr:uid="{53B1580A-025C-4AC5-8D97-EB53E8FC852D}"/>
    <cellStyle name="Comma 12 3 2 3 3" xfId="16940" xr:uid="{66316B94-7664-4D42-BE6E-5CD2BDBF1C8D}"/>
    <cellStyle name="Comma 12 3 2 3 3 2" xfId="6008" xr:uid="{3FBA6606-0957-4CC1-9F3A-5E0C2E45C519}"/>
    <cellStyle name="Comma 12 3 2 3 4" xfId="13896" xr:uid="{F24F9BA4-5048-4E04-9F8D-F473E527D438}"/>
    <cellStyle name="Comma 12 3 2 3 5" xfId="8834" xr:uid="{5C9A9EC4-6763-48C8-9BED-64DDDD91CC78}"/>
    <cellStyle name="Comma 12 3 2 3 6" xfId="22596" xr:uid="{B90A42A9-6829-4247-9BCC-9B1DF92420E1}"/>
    <cellStyle name="Comma 12 3 2 3 7" xfId="27410" xr:uid="{8D2B4662-4328-4F9C-8F30-4C4765DEFFC0}"/>
    <cellStyle name="Comma 12 3 2 4" xfId="1521" xr:uid="{A1A90FCC-2F9A-4413-A2E2-484904A12F73}"/>
    <cellStyle name="Comma 12 3 2 4 2" xfId="19671" xr:uid="{8D3FF8FC-0467-43CC-8406-9AD91B1881B1}"/>
    <cellStyle name="Comma 12 3 2 4 2 2" xfId="12731" xr:uid="{038F121A-C865-42D3-927A-C119C6DD9AE9}"/>
    <cellStyle name="Comma 12 3 2 4 2 3" xfId="4713" xr:uid="{D6C82F58-783B-4D9B-815C-FD6A204C99D3}"/>
    <cellStyle name="Comma 12 3 2 4 3" xfId="19292" xr:uid="{2014E1B6-F00D-41EB-B839-2AA5EC6908CD}"/>
    <cellStyle name="Comma 12 3 2 4 3 2" xfId="7273" xr:uid="{B08C57E1-2D3C-4281-AB75-5EA7C8B6F90E}"/>
    <cellStyle name="Comma 12 3 2 4 4" xfId="15161" xr:uid="{4D7877E8-2B9B-4054-B7C4-8111FBCE235B}"/>
    <cellStyle name="Comma 12 3 2 4 5" xfId="10099" xr:uid="{E26FAF25-7CF7-4C1B-8803-308FFD7E9711}"/>
    <cellStyle name="Comma 12 3 2 4 6" xfId="21644" xr:uid="{FFD064D8-D716-4F44-BA2A-FC6B00FF8410}"/>
    <cellStyle name="Comma 12 3 2 4 7" xfId="26145" xr:uid="{958CEA0A-41EF-4C06-8D7D-5FC28C4FADF4}"/>
    <cellStyle name="Comma 12 3 2 5" xfId="21938" xr:uid="{FA8E5824-7CE0-4B07-9BD0-A48613C2FA15}"/>
    <cellStyle name="Comma 12 3 2 5 2" xfId="13005" xr:uid="{C385AE0D-1538-4FC2-9F73-4836EA3D7CF5}"/>
    <cellStyle name="Comma 12 3 2 5 3" xfId="4992" xr:uid="{30592459-C6F6-43B0-9615-00650F122C48}"/>
    <cellStyle name="Comma 12 3 2 6" xfId="19326" xr:uid="{0A8F5FC9-DCDA-4CD1-86CB-6AE8D8CFDC29}"/>
    <cellStyle name="Comma 12 3 2 6 2" xfId="7552" xr:uid="{3928D82D-6E51-4B86-A4C3-5659801A5FC2}"/>
    <cellStyle name="Comma 12 3 2 7" xfId="15440" xr:uid="{45AF3EC4-127F-4C33-9806-F4269E3A71BB}"/>
    <cellStyle name="Comma 12 3 2 8" xfId="10378" xr:uid="{3B1F3533-E752-4431-8142-12A83747D18E}"/>
    <cellStyle name="Comma 12 3 2 9" xfId="24911" xr:uid="{5C458AE9-90CB-489C-8B96-E5422CC8A95C}"/>
    <cellStyle name="Comma 12 3 3" xfId="1818" xr:uid="{DFCF2942-9F99-4B7D-8A99-39D63994808F}"/>
    <cellStyle name="Comma 12 3 3 2" xfId="21362" xr:uid="{6108565D-5532-4733-97FE-DA1E59E02997}"/>
    <cellStyle name="Comma 12 3 3 2 2" xfId="12451" xr:uid="{9C7C7412-7812-4E4C-8A93-F64B42079257}"/>
    <cellStyle name="Comma 12 3 3 2 3" xfId="4430" xr:uid="{3F6E1444-F9F0-43F3-BF7F-F1D1E655B24A}"/>
    <cellStyle name="Comma 12 3 3 3" xfId="18821" xr:uid="{14468E58-929C-4530-AA40-525DF1E94BC2}"/>
    <cellStyle name="Comma 12 3 3 3 2" xfId="6990" xr:uid="{F6CE9356-128C-4725-AB67-67AC88C7E4E2}"/>
    <cellStyle name="Comma 12 3 3 4" xfId="14878" xr:uid="{F1E3D68E-C471-4639-A2D0-BC250EA9679A}"/>
    <cellStyle name="Comma 12 3 3 5" xfId="9816" xr:uid="{47078C89-1FC9-4467-841B-BE31FBEB6B4C}"/>
    <cellStyle name="Comma 12 3 3 6" xfId="23572" xr:uid="{D348840D-B521-466B-95EE-16B334326F25}"/>
    <cellStyle name="Comma 12 3 3 7" xfId="26428" xr:uid="{67F69179-13F8-457F-84AD-99B9470A1521}"/>
    <cellStyle name="Comma 12 3 4" xfId="2474" xr:uid="{71F1AA15-CFA5-40A1-9FD7-A392A9BBD383}"/>
    <cellStyle name="Comma 12 3 4 2" xfId="20710" xr:uid="{CA2AD953-73C6-48A4-814D-5A053C6CC321}"/>
    <cellStyle name="Comma 12 3 4 2 2" xfId="11799" xr:uid="{391AAF70-E62E-4A70-A1B5-F8B01B1724E8}"/>
    <cellStyle name="Comma 12 3 4 2 3" xfId="3776" xr:uid="{0F2C1C8B-DBF3-4FF2-B05E-15D51C490855}"/>
    <cellStyle name="Comma 12 3 4 3" xfId="17253" xr:uid="{9C1FC07E-3F2C-4B24-A175-05817AF77C67}"/>
    <cellStyle name="Comma 12 3 4 3 2" xfId="6336" xr:uid="{32C93E11-2132-486E-8314-0F04745AE0CC}"/>
    <cellStyle name="Comma 12 3 4 4" xfId="14224" xr:uid="{B9F411FD-2592-4622-ABCA-6EE4F945A930}"/>
    <cellStyle name="Comma 12 3 4 5" xfId="9162" xr:uid="{F71787A6-ABF0-4944-B8C3-AF94B1BCF36D}"/>
    <cellStyle name="Comma 12 3 4 6" xfId="22923" xr:uid="{92288CA5-94F7-4F8A-B609-1AEA02A4AF4C}"/>
    <cellStyle name="Comma 12 3 4 7" xfId="27082" xr:uid="{20525BD9-653F-4B05-A930-ED3F08942D70}"/>
    <cellStyle name="Comma 12 3 5" xfId="1390" xr:uid="{5D0B7054-66BC-4106-A75A-27F8B37FA6AD}"/>
    <cellStyle name="Comma 12 3 5 2" xfId="19788" xr:uid="{3E9E9FA9-9186-4163-B630-F36C516A8671}"/>
    <cellStyle name="Comma 12 3 5 2 2" xfId="12824" xr:uid="{85A31239-BCFB-4DDE-8F12-C2D43041EE21}"/>
    <cellStyle name="Comma 12 3 5 2 3" xfId="4808" xr:uid="{EE20B99C-5F8F-46E8-9253-A6056AF6691B}"/>
    <cellStyle name="Comma 12 3 5 3" xfId="17913" xr:uid="{62431FD8-D6F2-458E-B095-5952DD18FD3B}"/>
    <cellStyle name="Comma 12 3 5 3 2" xfId="7368" xr:uid="{10683D09-CEF2-4510-96F2-CE04AD7F47A1}"/>
    <cellStyle name="Comma 12 3 5 4" xfId="15256" xr:uid="{40DDDFDC-DC80-4604-82A0-6B34D4297897}"/>
    <cellStyle name="Comma 12 3 5 5" xfId="10194" xr:uid="{BB528141-BE92-4F88-9888-73D788C7928A}"/>
    <cellStyle name="Comma 12 3 5 6" xfId="21744" xr:uid="{5608AA5D-7AAF-411F-A72A-D22DD02A2B4F}"/>
    <cellStyle name="Comma 12 3 5 7" xfId="26050" xr:uid="{421AC392-F036-469C-8A8C-DAD958C40F5C}"/>
    <cellStyle name="Comma 12 3 6" xfId="22266" xr:uid="{E6A80B4B-2365-4C56-8A80-0EB75D0E1311}"/>
    <cellStyle name="Comma 12 3 6 2" xfId="13312" xr:uid="{7A016C3D-7A79-46E7-8864-52F695CB3547}"/>
    <cellStyle name="Comma 12 3 6 3" xfId="5320" xr:uid="{61FAD0EE-6DB1-4B56-A766-0795867E9AD8}"/>
    <cellStyle name="Comma 12 3 7" xfId="17294" xr:uid="{3065EE2C-B6B6-40B2-97E6-783FC7B61429}"/>
    <cellStyle name="Comma 12 3 7 2" xfId="7880" xr:uid="{ABD14D71-4F1F-43E1-9282-D84D72C6857C}"/>
    <cellStyle name="Comma 12 3 8" xfId="15769" xr:uid="{4674B082-8600-4591-A7C1-35422E872F47}"/>
    <cellStyle name="Comma 12 3 9" xfId="10706" xr:uid="{9A709A32-0237-4CB3-8CF0-625F3EB631F4}"/>
    <cellStyle name="Comma 12 4" xfId="972" xr:uid="{5AD76986-12C5-4C72-8278-3EE4230DC8D2}"/>
    <cellStyle name="Comma 12 4 10" xfId="25692" xr:uid="{C2A57AA0-904C-43F5-87C1-8F371FF4A6E9}"/>
    <cellStyle name="Comma 12 4 11" xfId="28042" xr:uid="{3B293629-4D6B-4CD9-B6E3-C5B64D58EB95}"/>
    <cellStyle name="Comma 12 4 2" xfId="1973" xr:uid="{680CFA57-DD20-4B30-83ED-6011C1AE7397}"/>
    <cellStyle name="Comma 12 4 2 2" xfId="21209" xr:uid="{FAE21864-65E0-4D50-A965-5E32578E047F}"/>
    <cellStyle name="Comma 12 4 2 2 2" xfId="12297" xr:uid="{E31B37C6-D28D-46B4-99E1-B68DBA932C5E}"/>
    <cellStyle name="Comma 12 4 2 2 3" xfId="4276" xr:uid="{6AA025C3-FBB7-41C8-8735-4911B2E7F131}"/>
    <cellStyle name="Comma 12 4 2 3" xfId="18347" xr:uid="{B48F1BA5-FB04-44A4-972B-486C4FECEABE}"/>
    <cellStyle name="Comma 12 4 2 3 2" xfId="6836" xr:uid="{9250DEE3-8C29-48E9-AF8B-5D0B9D7CC1CF}"/>
    <cellStyle name="Comma 12 4 2 4" xfId="14724" xr:uid="{BD1082B7-5D5A-45C4-A197-328FABF391E2}"/>
    <cellStyle name="Comma 12 4 2 5" xfId="9662" xr:uid="{150A4958-C422-4226-A491-729FE6A738E8}"/>
    <cellStyle name="Comma 12 4 2 6" xfId="23421" xr:uid="{79B6D372-9B7A-40AC-BD1A-771FE906B89D}"/>
    <cellStyle name="Comma 12 4 2 7" xfId="26582" xr:uid="{80369190-4E4A-4221-A666-05B7454B4008}"/>
    <cellStyle name="Comma 12 4 3" xfId="2628" xr:uid="{5B63B7B9-1B50-4024-876A-2560A84E13E7}"/>
    <cellStyle name="Comma 12 4 3 2" xfId="20556" xr:uid="{1A613CF5-5994-4A31-9F6B-58AB782BEAED}"/>
    <cellStyle name="Comma 12 4 3 2 2" xfId="11645" xr:uid="{38ECC24A-E162-4D93-B3D8-641143ABA787}"/>
    <cellStyle name="Comma 12 4 3 2 3" xfId="3622" xr:uid="{B3F171F5-8288-48EC-92D1-C1A3ED87DFF3}"/>
    <cellStyle name="Comma 12 4 3 3" xfId="17109" xr:uid="{794E9FE3-4F8C-4D96-80C2-1DC195231A38}"/>
    <cellStyle name="Comma 12 4 3 3 2" xfId="6182" xr:uid="{131F2E81-E122-4171-843D-C4D2E01FA80E}"/>
    <cellStyle name="Comma 12 4 3 4" xfId="14070" xr:uid="{05BC8485-B1B9-4B30-BE36-1D412FA18C80}"/>
    <cellStyle name="Comma 12 4 3 5" xfId="9008" xr:uid="{109ECF08-1C51-40E0-9600-E2CD489C5ABE}"/>
    <cellStyle name="Comma 12 4 3 6" xfId="22770" xr:uid="{7E00BC1E-5733-4D13-88CA-F894F28515EB}"/>
    <cellStyle name="Comma 12 4 3 7" xfId="27236" xr:uid="{013458A8-7739-4E1C-BC56-16D82FB87B15}"/>
    <cellStyle name="Comma 12 4 4" xfId="1452" xr:uid="{6C5BA3C2-61F7-424C-8EBD-C5F391F930D5}"/>
    <cellStyle name="Comma 12 4 4 2" xfId="19736" xr:uid="{C3A499DB-0285-49F0-AD49-29A914BEA6AD}"/>
    <cellStyle name="Comma 12 4 4 2 2" xfId="12784" xr:uid="{144D9D64-D02A-40B8-A4E1-8C8C15E81685}"/>
    <cellStyle name="Comma 12 4 4 2 3" xfId="4766" xr:uid="{71BB7DD0-204A-4142-8177-425BF4942BB9}"/>
    <cellStyle name="Comma 12 4 4 3" xfId="18866" xr:uid="{B0BE5D1A-949A-4EC2-B6B1-0CF2E4B7E7D0}"/>
    <cellStyle name="Comma 12 4 4 3 2" xfId="7326" xr:uid="{1A287D12-BD45-4C4A-B129-C5FF2FC35ADA}"/>
    <cellStyle name="Comma 12 4 4 4" xfId="15214" xr:uid="{15FBAA96-ADE9-4BF5-98AA-EDEBDA803902}"/>
    <cellStyle name="Comma 12 4 4 5" xfId="10152" xr:uid="{4A2AF930-C135-4A50-B0FE-6F6749CE00FA}"/>
    <cellStyle name="Comma 12 4 4 6" xfId="21700" xr:uid="{0F1240EA-7397-4B81-A353-D14B652D4543}"/>
    <cellStyle name="Comma 12 4 4 7" xfId="26092" xr:uid="{080069D3-CA63-4A47-9D69-DCC31C11BF40}"/>
    <cellStyle name="Comma 12 4 5" xfId="22112" xr:uid="{0204A38C-D2F2-428C-B08B-5AD70856BBDD}"/>
    <cellStyle name="Comma 12 4 5 2" xfId="13173" xr:uid="{ECC173DB-16A0-4DBC-94E4-0BAA138301D0}"/>
    <cellStyle name="Comma 12 4 5 3" xfId="5166" xr:uid="{D1D42F1B-1820-4BA7-84C2-2CF1103ADA09}"/>
    <cellStyle name="Comma 12 4 6" xfId="17627" xr:uid="{176D3B10-FA6E-4484-B0B4-93FF15846BD4}"/>
    <cellStyle name="Comma 12 4 6 2" xfId="7726" xr:uid="{52F1784C-94AC-40E2-974B-A312B3DF6835}"/>
    <cellStyle name="Comma 12 4 7" xfId="15614" xr:uid="{EC794CC7-9B0B-4259-A502-CF2D1D7A1BF5}"/>
    <cellStyle name="Comma 12 4 8" xfId="10552" xr:uid="{B7D36A98-360E-45A2-855E-A6A7BD0B50C9}"/>
    <cellStyle name="Comma 12 4 9" xfId="24737" xr:uid="{B95193B1-1DEF-42BF-8842-3D457BF14767}"/>
    <cellStyle name="Comma 12 5" xfId="1644" xr:uid="{689F8832-13FD-443B-BCA3-7CED0FEEFA63}"/>
    <cellStyle name="Comma 12 5 2" xfId="21536" xr:uid="{CE34CB60-F9FB-4F0D-8EAE-5F20D9305C42}"/>
    <cellStyle name="Comma 12 5 2 2" xfId="12625" xr:uid="{5463293C-1922-454E-94C4-0F638FB9522B}"/>
    <cellStyle name="Comma 12 5 2 3" xfId="4604" xr:uid="{8109CFFE-7D0C-46D0-AAE2-8DAB6952ECF0}"/>
    <cellStyle name="Comma 12 5 3" xfId="19043" xr:uid="{4F0FF5F3-39BD-4079-9022-43747C022FFC}"/>
    <cellStyle name="Comma 12 5 3 2" xfId="7164" xr:uid="{EFB5A0EE-7DC9-4969-90E8-82C763DA1A65}"/>
    <cellStyle name="Comma 12 5 4" xfId="15052" xr:uid="{C17A9461-D690-48B0-9CB8-D747BC5A94D9}"/>
    <cellStyle name="Comma 12 5 5" xfId="9990" xr:uid="{C5059900-C6CF-4DA5-9DB9-B6D0D26531AF}"/>
    <cellStyle name="Comma 12 5 6" xfId="23746" xr:uid="{813BC119-7D7D-4248-975E-4CA262FBCD11}"/>
    <cellStyle name="Comma 12 5 7" xfId="26254" xr:uid="{247A49F1-72A3-452C-ABC3-B04008AD57BF}"/>
    <cellStyle name="Comma 12 6" xfId="2300" xr:uid="{55718AE0-553C-4DC8-B083-DB30578CC9AD}"/>
    <cellStyle name="Comma 12 6 2" xfId="20884" xr:uid="{E86971A0-6CE5-45F5-8434-451D9A759B6B}"/>
    <cellStyle name="Comma 12 6 2 2" xfId="11973" xr:uid="{269FE9B3-AA3A-4AE5-B046-51FDBFEBC967}"/>
    <cellStyle name="Comma 12 6 2 3" xfId="3950" xr:uid="{28DAE5D2-C367-4EFC-A982-27E349DED77F}"/>
    <cellStyle name="Comma 12 6 3" xfId="19369" xr:uid="{413A2581-8FA7-4D1A-A03F-E42A4C9D8D41}"/>
    <cellStyle name="Comma 12 6 3 2" xfId="6510" xr:uid="{E00AE31B-9D5F-41D2-BDEF-7AE391098609}"/>
    <cellStyle name="Comma 12 6 4" xfId="14398" xr:uid="{87B2EDD8-6EF4-4CC5-B6D6-13888AE6DB51}"/>
    <cellStyle name="Comma 12 6 5" xfId="9336" xr:uid="{38CF4567-9756-4D45-803F-04BE20A8CEC6}"/>
    <cellStyle name="Comma 12 6 6" xfId="23097" xr:uid="{CFE14DCA-6C1B-436B-8460-DF3B9278BAFE}"/>
    <cellStyle name="Comma 12 6 7" xfId="26908" xr:uid="{7CA46706-F9DE-497A-8146-59DA45757254}"/>
    <cellStyle name="Comma 12 7" xfId="1305" xr:uid="{37D2C0E0-CE14-49F6-971B-3226AAC93230}"/>
    <cellStyle name="Comma 12 7 2" xfId="19858" xr:uid="{742F2C9D-FD5E-4CE6-9F5A-4BB5479D312D}"/>
    <cellStyle name="Comma 12 7 2 2" xfId="12888" xr:uid="{424EF607-DA8A-4B01-BE90-871C7F2CEC8B}"/>
    <cellStyle name="Comma 12 7 2 3" xfId="4872" xr:uid="{D650F9B8-9886-419C-90F8-BEDB6E769BE1}"/>
    <cellStyle name="Comma 12 7 3" xfId="17465" xr:uid="{3C0E5F45-F8E3-4475-A09C-FDB7355EEBA6}"/>
    <cellStyle name="Comma 12 7 3 2" xfId="7432" xr:uid="{42AE8A1F-EAA7-44A3-8333-0D29737EED93}"/>
    <cellStyle name="Comma 12 7 4" xfId="15320" xr:uid="{27984F7D-CA82-4684-B345-9D6FFFB228E7}"/>
    <cellStyle name="Comma 12 7 5" xfId="10258" xr:uid="{C1A218B1-FD75-4E19-AB27-A1CE8DE0FD3C}"/>
    <cellStyle name="Comma 12 7 6" xfId="21812" xr:uid="{1A40B7EB-FA03-4064-82A0-6C6754CF1990}"/>
    <cellStyle name="Comma 12 7 7" xfId="25986" xr:uid="{34EE63B3-E3CE-42A8-89A5-AD654E8CEC28}"/>
    <cellStyle name="Comma 12 8" xfId="2880" xr:uid="{F4938ADA-00C4-4A7D-9998-EFCCA1D1481D}"/>
    <cellStyle name="Comma 12 8 2" xfId="19635" xr:uid="{A248A538-80B9-41BD-92EF-406813E4D247}"/>
    <cellStyle name="Comma 12 8 2 2" xfId="11398" xr:uid="{DDBF50CB-0B97-40C2-A82B-47A13C6B17A1}"/>
    <cellStyle name="Comma 12 8 2 3" xfId="3374" xr:uid="{1C7E6E49-666C-447E-918F-5A9B70F8E5C7}"/>
    <cellStyle name="Comma 12 8 3" xfId="16868" xr:uid="{23A926E0-4F7C-44A8-A0D8-17D553893A14}"/>
    <cellStyle name="Comma 12 8 3 2" xfId="5934" xr:uid="{F67289E0-D2AE-4A7F-A063-AA2A061099E3}"/>
    <cellStyle name="Comma 12 8 4" xfId="13822" xr:uid="{E5CF0FBD-6CAE-403B-AC7F-BB552B676119}"/>
    <cellStyle name="Comma 12 8 5" xfId="8760" xr:uid="{195201CD-73BA-4FF9-9061-0D6FD1A1213D}"/>
    <cellStyle name="Comma 12 8 6" xfId="20310" xr:uid="{B8611C1E-0DF6-41F2-9388-140315ED6C77}"/>
    <cellStyle name="Comma 12 8 7" xfId="27484" xr:uid="{E7A62323-B077-478F-922C-282AA755AC15}"/>
    <cellStyle name="Comma 12 9" xfId="3087" xr:uid="{D9A85C12-3D02-409E-83AA-2B1883F6F4AF}"/>
    <cellStyle name="Comma 12 9 2" xfId="19442" xr:uid="{9E9F20E9-7518-49EF-B38E-C9A41B5EA644}"/>
    <cellStyle name="Comma 12 9 2 2" xfId="11216" xr:uid="{EA35A744-232D-4782-B036-8116330D1D50}"/>
    <cellStyle name="Comma 12 9 2 3" xfId="3191" xr:uid="{8DABEB30-2CFF-43B1-9803-DA1898D568E9}"/>
    <cellStyle name="Comma 12 9 3" xfId="16669" xr:uid="{86A85531-AE9F-4013-9714-82F59CE1F577}"/>
    <cellStyle name="Comma 12 9 3 2" xfId="5751" xr:uid="{52EB1C52-E1FC-413B-AFF5-3D79159C8478}"/>
    <cellStyle name="Comma 12 9 4" xfId="13639" xr:uid="{7DE18AB4-23A5-4D36-98D3-62F14F111B4E}"/>
    <cellStyle name="Comma 12 9 5" xfId="8577" xr:uid="{8FFE0ADC-F6B7-4899-8BAC-F19642B46517}"/>
    <cellStyle name="Comma 12 9 6" xfId="22441" xr:uid="{002002AE-0535-4604-A019-3FAEE5803F38}"/>
    <cellStyle name="Comma 12 9 7" xfId="27667" xr:uid="{94374B2D-C8F7-4D94-A636-36B2D6249B81}"/>
    <cellStyle name="Comma 13" xfId="213" xr:uid="{20A06746-6A16-440E-B056-59E86843F6CC}"/>
    <cellStyle name="Comma 13 10" xfId="20112" xr:uid="{953C1F08-54EF-4A40-A629-A8AC666BAA33}"/>
    <cellStyle name="Comma 13 10 2" xfId="16630" xr:uid="{4A37080D-3767-4DFB-A5FE-30A5CA875D68}"/>
    <cellStyle name="Comma 13 10 2 2" xfId="5715" xr:uid="{19B706A0-BB3F-47CF-93D2-2468A9774FA3}"/>
    <cellStyle name="Comma 13 10 3" xfId="13602" xr:uid="{2884A9CB-AFA0-4224-BE3F-6E59F9A4DC7B}"/>
    <cellStyle name="Comma 13 10 4" xfId="11102" xr:uid="{BFEB06D9-5ECA-4107-8F7A-4949A1DE3E5C}"/>
    <cellStyle name="Comma 13 11" xfId="18822" xr:uid="{5455E252-3A1C-4DDC-A3B9-4575BAA5C3A0}"/>
    <cellStyle name="Comma 13 11 2" xfId="8489" xr:uid="{8FF8A2EF-EE61-4DD6-BE77-EAA4D97B5FA1}"/>
    <cellStyle name="Comma 13 12" xfId="18220" xr:uid="{A0CE8DC0-B509-4C4D-90A5-7D0EC8A9E03A}"/>
    <cellStyle name="Comma 13 12 2" xfId="8164" xr:uid="{B51DAF81-62E1-4C51-A482-FE2CA886DDBD}"/>
    <cellStyle name="Comma 13 13" xfId="18549" xr:uid="{52A8AB21-1E55-4284-A916-A54E6E240F9D}"/>
    <cellStyle name="Comma 13 13 2" xfId="8153" xr:uid="{2E839974-A795-4C55-8FD6-F0FAB6B51B07}"/>
    <cellStyle name="Comma 13 13 2 2" xfId="29460" xr:uid="{DD43B399-961A-4204-AC38-D610D1E90A3E}"/>
    <cellStyle name="Comma 13 13 3" xfId="31143" xr:uid="{B03B5D63-D8E8-44FC-AD71-6CECBE2D913B}"/>
    <cellStyle name="Comma 13 14" xfId="19005" xr:uid="{9C4A70DD-4456-4161-9403-11D51F548381}"/>
    <cellStyle name="Comma 13 15" xfId="16164" xr:uid="{A336A3BC-82F7-436D-A4AD-1FBDDD3826F8}"/>
    <cellStyle name="Comma 13 16" xfId="11124" xr:uid="{DFD79C71-5F89-4D8F-988A-9D4A6F34C1B5}"/>
    <cellStyle name="Comma 13 17" xfId="20212" xr:uid="{903CCDA6-5634-40A0-9389-3D93DF810B07}"/>
    <cellStyle name="Comma 13 18" xfId="25131" xr:uid="{7F133A7F-3845-4D8D-AA23-0B8FAE9B2113}"/>
    <cellStyle name="Comma 13 19" xfId="25143" xr:uid="{EC7F7515-9123-47FB-9BBC-0C3586F8A456}"/>
    <cellStyle name="Comma 13 2" xfId="568" xr:uid="{3872DD2B-1419-493B-9315-1B6ECF4E45B9}"/>
    <cellStyle name="Comma 13 2 10" xfId="17341" xr:uid="{6F35CAA0-DD9E-4D40-9FA3-93A93BE7FFF4}"/>
    <cellStyle name="Comma 13 2 10 2" xfId="8040" xr:uid="{D2EEFF4D-6843-4788-BE6F-F75AA24CD477}"/>
    <cellStyle name="Comma 13 2 11" xfId="17667" xr:uid="{7B814D57-9A47-46A5-B9F3-9FBC37943B24}"/>
    <cellStyle name="Comma 13 2 11 2" xfId="7999" xr:uid="{E1AAE47E-C5D1-467D-91D7-90C01CBF0B9A}"/>
    <cellStyle name="Comma 13 2 12" xfId="18027" xr:uid="{A9470C62-B26D-4C62-B482-C051E73801A1}"/>
    <cellStyle name="Comma 13 2 13" xfId="15939" xr:uid="{E1563F5D-1E36-4AC6-B661-C21C89FCBA43}"/>
    <cellStyle name="Comma 13 2 14" xfId="11129" xr:uid="{7242D9C6-426D-4CB9-A2D1-C4FBBC9EC9F2}"/>
    <cellStyle name="Comma 13 2 15" xfId="24410" xr:uid="{1041E264-E2CB-4334-B376-E1253B46D0D2}"/>
    <cellStyle name="Comma 13 2 16" xfId="25368" xr:uid="{9891FD47-2615-4A40-8057-91FCFBE8F5D2}"/>
    <cellStyle name="Comma 13 2 2" xfId="803" xr:uid="{90CE0184-B639-4E29-AAFE-614403FF2E7C}"/>
    <cellStyle name="Comma 13 2 2 10" xfId="24586" xr:uid="{B8697B41-D2E3-43F1-9878-15B0E92402B6}"/>
    <cellStyle name="Comma 13 2 2 11" xfId="25542" xr:uid="{0086290F-98FE-4588-A9F4-156B9956AA65}"/>
    <cellStyle name="Comma 13 2 2 2" xfId="1163" xr:uid="{21040402-06CC-4C01-8278-CE54D83A1B9E}"/>
    <cellStyle name="Comma 13 2 2 2 10" xfId="25870" xr:uid="{6CAC3A0C-5784-4E6D-B8BC-D94B972F9E06}"/>
    <cellStyle name="Comma 13 2 2 2 2" xfId="2151" xr:uid="{5112A065-BBE8-474B-9022-C15AF721FE24}"/>
    <cellStyle name="Comma 13 2 2 2 2 2" xfId="21031" xr:uid="{9AFFF84F-B8F3-4FF6-93D1-CD4B1D8B5835}"/>
    <cellStyle name="Comma 13 2 2 2 2 2 2" xfId="12119" xr:uid="{090E2453-2898-4B7E-BEBB-5FB326027357}"/>
    <cellStyle name="Comma 13 2 2 2 2 2 3" xfId="4098" xr:uid="{5EB16C27-275A-4A8B-ACCF-7AD54DCF90C7}"/>
    <cellStyle name="Comma 13 2 2 2 2 3" xfId="17629" xr:uid="{7B02E96B-10F5-4D72-A78F-F51B67611F72}"/>
    <cellStyle name="Comma 13 2 2 2 2 3 2" xfId="6658" xr:uid="{6425B9EA-685C-42B2-87A5-61CB1FCF2A63}"/>
    <cellStyle name="Comma 13 2 2 2 2 4" xfId="14546" xr:uid="{9A9E2930-C143-4E13-AFDA-4D7DF3F45D77}"/>
    <cellStyle name="Comma 13 2 2 2 2 5" xfId="9484" xr:uid="{AFA24316-ED0D-47D3-BB5E-1DC55B0DA14E}"/>
    <cellStyle name="Comma 13 2 2 2 2 6" xfId="23244" xr:uid="{02FC0351-17EB-4093-BFA0-60FED1B72924}"/>
    <cellStyle name="Comma 13 2 2 2 2 7" xfId="26760" xr:uid="{47346654-CE1D-42D9-9A6E-6B148944EF58}"/>
    <cellStyle name="Comma 13 2 2 2 3" xfId="2806" xr:uid="{E3551AF6-100E-4C2F-B01D-803A2EDAE9BD}"/>
    <cellStyle name="Comma 13 2 2 2 3 2" xfId="20378" xr:uid="{EB219101-E039-4B82-9491-F1709D2B5603}"/>
    <cellStyle name="Comma 13 2 2 2 3 2 2" xfId="11467" xr:uid="{F2DFED66-DE31-4132-AEFE-DC1C6CB645F1}"/>
    <cellStyle name="Comma 13 2 2 2 3 2 3" xfId="3444" xr:uid="{CB2CB789-2D51-4F74-830E-8A4FCA736C6F}"/>
    <cellStyle name="Comma 13 2 2 2 3 3" xfId="16936" xr:uid="{1BD84C00-818F-4778-B5ED-2C75B4A715DD}"/>
    <cellStyle name="Comma 13 2 2 2 3 3 2" xfId="6004" xr:uid="{95E3BE81-DC8D-460F-8157-1ED06EBF6024}"/>
    <cellStyle name="Comma 13 2 2 2 3 4" xfId="13892" xr:uid="{E259D3C6-6432-4FC3-8F36-E863F87B1D21}"/>
    <cellStyle name="Comma 13 2 2 2 3 5" xfId="8830" xr:uid="{44A253DA-B36E-40AE-A01D-00652D9C8850}"/>
    <cellStyle name="Comma 13 2 2 2 3 6" xfId="22592" xr:uid="{F5B835BC-B3D9-4FA4-AA76-A309F82B3180}"/>
    <cellStyle name="Comma 13 2 2 2 3 7" xfId="27414" xr:uid="{7C56A847-EF8F-4BE5-9C45-B1F68C2EE5BB}"/>
    <cellStyle name="Comma 13 2 2 2 4" xfId="1524" xr:uid="{5E99F7E7-E1F4-48E6-8BA0-0DD165A858D6}"/>
    <cellStyle name="Comma 13 2 2 2 4 2" xfId="19668" xr:uid="{6183080C-FBAC-4B14-AE2C-48B88A535154}"/>
    <cellStyle name="Comma 13 2 2 2 4 2 2" xfId="12729" xr:uid="{4EDAEAB8-5762-40F9-8902-6BD99437EDA1}"/>
    <cellStyle name="Comma 13 2 2 2 4 2 3" xfId="4711" xr:uid="{5CB7EF2A-3F98-459A-806E-77E65D61696D}"/>
    <cellStyle name="Comma 13 2 2 2 4 3" xfId="19024" xr:uid="{804A3973-38BE-44DC-8F8F-8374FDB89AC3}"/>
    <cellStyle name="Comma 13 2 2 2 4 3 2" xfId="7271" xr:uid="{B8A12746-1D81-479F-AD40-EB45F87A6AD2}"/>
    <cellStyle name="Comma 13 2 2 2 4 4" xfId="15159" xr:uid="{8E479B21-96E5-4475-929F-960F0C9FBC50}"/>
    <cellStyle name="Comma 13 2 2 2 4 5" xfId="10097" xr:uid="{69FF302D-583E-4CD5-BCAC-D01E9B5AF95D}"/>
    <cellStyle name="Comma 13 2 2 2 4 6" xfId="21642" xr:uid="{95E98E7C-0382-4433-AE5C-579DF49E1F00}"/>
    <cellStyle name="Comma 13 2 2 2 4 7" xfId="26147" xr:uid="{D8368F4E-8B7F-4EBF-9B42-E00D3C8A9BF4}"/>
    <cellStyle name="Comma 13 2 2 2 5" xfId="21934" xr:uid="{5598BC79-6FAA-4F24-A982-2FB299C7D199}"/>
    <cellStyle name="Comma 13 2 2 2 5 2" xfId="13001" xr:uid="{436DC2F8-89F6-481B-9ED5-7912FBFC2CA1}"/>
    <cellStyle name="Comma 13 2 2 2 5 3" xfId="4988" xr:uid="{EDC391F6-4BE0-4B46-8144-C66A57565591}"/>
    <cellStyle name="Comma 13 2 2 2 6" xfId="18610" xr:uid="{3AD1F56F-A7F2-4A88-83CC-F256AF08C6B2}"/>
    <cellStyle name="Comma 13 2 2 2 6 2" xfId="7548" xr:uid="{D7155C23-1971-49B1-8E88-369FF9A52C11}"/>
    <cellStyle name="Comma 13 2 2 2 7" xfId="15436" xr:uid="{46A0DBB2-E2EC-4CAF-AEE9-6849E3652C6F}"/>
    <cellStyle name="Comma 13 2 2 2 8" xfId="10374" xr:uid="{B51D833D-C656-4EBD-B358-F4BD363FB1A7}"/>
    <cellStyle name="Comma 13 2 2 2 9" xfId="24915" xr:uid="{0995ADA0-79DC-483D-BCC8-1E27EE1C129E}"/>
    <cellStyle name="Comma 13 2 2 3" xfId="1822" xr:uid="{7828A09B-8611-4720-998A-5F8454D2BCAD}"/>
    <cellStyle name="Comma 13 2 2 3 2" xfId="21358" xr:uid="{CAD4AA58-4416-44F9-AB2B-49244200601C}"/>
    <cellStyle name="Comma 13 2 2 3 2 2" xfId="12447" xr:uid="{4E0C9A03-6CBB-475D-B7DA-7184ADD3EBB2}"/>
    <cellStyle name="Comma 13 2 2 3 2 3" xfId="4426" xr:uid="{B1793969-43D4-4267-A0D5-D394B5E071AD}"/>
    <cellStyle name="Comma 13 2 2 3 3" xfId="17368" xr:uid="{62B7DF45-BF1E-45A5-BE0A-7BD2AEE64572}"/>
    <cellStyle name="Comma 13 2 2 3 3 2" xfId="6986" xr:uid="{ABBEA4A6-7ED0-4789-B412-8B73FAB0B20B}"/>
    <cellStyle name="Comma 13 2 2 3 4" xfId="14874" xr:uid="{1AEA473D-A19E-4650-8404-157CB3E36A43}"/>
    <cellStyle name="Comma 13 2 2 3 5" xfId="9812" xr:uid="{2269E879-20E3-4D65-B49F-6AFBA6181836}"/>
    <cellStyle name="Comma 13 2 2 3 6" xfId="23568" xr:uid="{C96B42AC-34A6-4F47-A89D-7BA37E16A690}"/>
    <cellStyle name="Comma 13 2 2 3 7" xfId="26432" xr:uid="{1E4264D1-4F82-4E16-A103-C7889203DDA8}"/>
    <cellStyle name="Comma 13 2 2 4" xfId="2478" xr:uid="{54258723-690F-474B-BFD4-0D2F6BB1606E}"/>
    <cellStyle name="Comma 13 2 2 4 2" xfId="20706" xr:uid="{78B2F722-CF39-4B64-9ED6-184472FFFCC2}"/>
    <cellStyle name="Comma 13 2 2 4 2 2" xfId="11795" xr:uid="{50632774-9F7B-49CD-B615-1A9102C2C1F4}"/>
    <cellStyle name="Comma 13 2 2 4 2 3" xfId="3772" xr:uid="{A981FD2C-631B-4D4B-B74D-7AF9310B2456}"/>
    <cellStyle name="Comma 13 2 2 4 3" xfId="17249" xr:uid="{C41A9675-AE14-4297-A567-D25F0567D923}"/>
    <cellStyle name="Comma 13 2 2 4 3 2" xfId="6332" xr:uid="{F6781782-F443-4C9B-A9EE-B7C36D60897B}"/>
    <cellStyle name="Comma 13 2 2 4 4" xfId="14220" xr:uid="{1B2A3F6B-F232-4211-BDEE-E9ABBD089DAE}"/>
    <cellStyle name="Comma 13 2 2 4 5" xfId="9158" xr:uid="{92942A74-ABCA-49AE-B517-A49DE988A4BC}"/>
    <cellStyle name="Comma 13 2 2 4 6" xfId="22919" xr:uid="{6B6E487A-E044-4364-BFE9-761926B6967A}"/>
    <cellStyle name="Comma 13 2 2 4 7" xfId="27086" xr:uid="{952CEB68-CB11-412F-9A79-450693D4FC29}"/>
    <cellStyle name="Comma 13 2 2 5" xfId="1394" xr:uid="{7EE51262-26EA-4297-939A-3603F222D9BE}"/>
    <cellStyle name="Comma 13 2 2 5 2" xfId="19785" xr:uid="{2F5D4CF8-9DDA-45C9-976C-271896B62471}"/>
    <cellStyle name="Comma 13 2 2 5 2 2" xfId="12821" xr:uid="{321DA920-CD79-4244-80A9-CF733D169DFE}"/>
    <cellStyle name="Comma 13 2 2 5 2 3" xfId="4805" xr:uid="{1721BDE2-FA9E-405E-96E5-A13DBE1079AA}"/>
    <cellStyle name="Comma 13 2 2 5 3" xfId="18378" xr:uid="{DD12661B-8D94-44B6-8A2E-3A0D0EEEF780}"/>
    <cellStyle name="Comma 13 2 2 5 3 2" xfId="7365" xr:uid="{CBC2ED80-12E5-410D-8763-5A4067300249}"/>
    <cellStyle name="Comma 13 2 2 5 4" xfId="15253" xr:uid="{5F91F91D-AB35-4171-80FA-8411F0125E77}"/>
    <cellStyle name="Comma 13 2 2 5 5" xfId="10191" xr:uid="{E1DFA910-996F-4C88-9578-79A471DB38C1}"/>
    <cellStyle name="Comma 13 2 2 5 6" xfId="21740" xr:uid="{013FDCC5-43AC-4622-9B7D-D35314A11ADA}"/>
    <cellStyle name="Comma 13 2 2 5 7" xfId="26053" xr:uid="{E0FE2C9E-65DF-4D45-8447-CD34B9849F16}"/>
    <cellStyle name="Comma 13 2 2 6" xfId="22262" xr:uid="{C3F51F09-9CCF-414B-9890-B4831881F76E}"/>
    <cellStyle name="Comma 13 2 2 6 2" xfId="13309" xr:uid="{8F1CBAA8-A602-4EF5-80F6-D9772A2FE278}"/>
    <cellStyle name="Comma 13 2 2 6 3" xfId="5316" xr:uid="{AE104A59-0BA8-4C5C-B0D7-F6FF094D5301}"/>
    <cellStyle name="Comma 13 2 2 7" xfId="19036" xr:uid="{C1650994-1485-496A-A368-97912E77E22B}"/>
    <cellStyle name="Comma 13 2 2 7 2" xfId="7876" xr:uid="{6343C4BA-A01A-4050-879A-70D45FC2E763}"/>
    <cellStyle name="Comma 13 2 2 8" xfId="15765" xr:uid="{AC2C1732-7584-4A55-81D2-9BC1D2402B19}"/>
    <cellStyle name="Comma 13 2 2 9" xfId="10702" xr:uid="{A7A6186A-CA15-472D-B8E9-AFCDECD52B0C}"/>
    <cellStyle name="Comma 13 2 3" xfId="977" xr:uid="{CA42B061-15E8-42C1-859A-66B92496A20A}"/>
    <cellStyle name="Comma 13 2 3 10" xfId="25696" xr:uid="{4F78553A-8343-466A-B69F-BBCA141152A0}"/>
    <cellStyle name="Comma 13 2 3 2" xfId="1977" xr:uid="{5FA2BFDA-BBA0-43D9-9253-EED13A22DF84}"/>
    <cellStyle name="Comma 13 2 3 2 2" xfId="21205" xr:uid="{FBA88C21-6D4E-4224-8274-E507B20FC524}"/>
    <cellStyle name="Comma 13 2 3 2 2 2" xfId="12293" xr:uid="{CD000B58-14CE-4C7F-9464-840BABDC71FE}"/>
    <cellStyle name="Comma 13 2 3 2 2 3" xfId="4272" xr:uid="{151AB696-6092-4B8E-9022-068D545CDE6C}"/>
    <cellStyle name="Comma 13 2 3 2 3" xfId="19044" xr:uid="{6E7D9D67-2380-427E-A80B-C16D72C111FA}"/>
    <cellStyle name="Comma 13 2 3 2 3 2" xfId="6832" xr:uid="{E25CF115-1639-4E10-8E25-F2EB361DFBA0}"/>
    <cellStyle name="Comma 13 2 3 2 4" xfId="14720" xr:uid="{F197357F-CA7E-40EE-B998-2DFAF548BDCE}"/>
    <cellStyle name="Comma 13 2 3 2 5" xfId="9658" xr:uid="{AE824A24-2EB2-440D-AE77-FB8CC97C3D9C}"/>
    <cellStyle name="Comma 13 2 3 2 6" xfId="23417" xr:uid="{41C4EB49-DB50-42DC-84BC-52B4CB89CFFD}"/>
    <cellStyle name="Comma 13 2 3 2 7" xfId="26586" xr:uid="{77F70CCA-0F92-478A-8550-9AB375CE14A8}"/>
    <cellStyle name="Comma 13 2 3 3" xfId="2632" xr:uid="{9B3FB1D5-A489-4942-84D2-07A661F799EA}"/>
    <cellStyle name="Comma 13 2 3 3 2" xfId="20552" xr:uid="{1DD757A9-F364-46D6-82E5-5EED088AF011}"/>
    <cellStyle name="Comma 13 2 3 3 2 2" xfId="11641" xr:uid="{E85F3D5F-669B-4FAA-B228-FFFADC0FDC2C}"/>
    <cellStyle name="Comma 13 2 3 3 2 3" xfId="3618" xr:uid="{CBBDC15B-B4A3-44BB-9A22-49A71FD6BA3F}"/>
    <cellStyle name="Comma 13 2 3 3 3" xfId="17105" xr:uid="{436099E0-DE7B-4DA3-9CB6-626EA3999172}"/>
    <cellStyle name="Comma 13 2 3 3 3 2" xfId="6178" xr:uid="{026DDD05-3D8F-411B-BAE3-F75D2CA2AC6F}"/>
    <cellStyle name="Comma 13 2 3 3 4" xfId="14066" xr:uid="{1ED3D48B-C51F-4FA2-825C-575F65C2EEAC}"/>
    <cellStyle name="Comma 13 2 3 3 5" xfId="9004" xr:uid="{FBF5256B-A0E5-4CCB-BC31-A4807DE5CF5A}"/>
    <cellStyle name="Comma 13 2 3 3 6" xfId="22766" xr:uid="{EFAC924B-69DB-4C08-A97E-1356EC750991}"/>
    <cellStyle name="Comma 13 2 3 3 7" xfId="27240" xr:uid="{BA022AEA-48D7-4AD4-B310-2E221AE0B186}"/>
    <cellStyle name="Comma 13 2 3 4" xfId="1455" xr:uid="{6A1CE14F-1781-4471-A0DD-F92859381EA7}"/>
    <cellStyle name="Comma 13 2 3 4 2" xfId="19733" xr:uid="{98246318-19D9-42AD-B3EC-FA035A4015B9}"/>
    <cellStyle name="Comma 13 2 3 4 2 2" xfId="12782" xr:uid="{60D5316B-2CDD-48B0-B537-DBC0B66ED4B0}"/>
    <cellStyle name="Comma 13 2 3 4 2 3" xfId="4764" xr:uid="{E85B1AFE-935B-48E2-90EB-9A7790BED472}"/>
    <cellStyle name="Comma 13 2 3 4 3" xfId="18966" xr:uid="{ED71A979-8030-47F3-A7C2-1B4E9248D086}"/>
    <cellStyle name="Comma 13 2 3 4 3 2" xfId="7324" xr:uid="{FC850CBF-2A0A-4DFC-9509-7FC76C44EDCC}"/>
    <cellStyle name="Comma 13 2 3 4 4" xfId="15212" xr:uid="{13D88438-E286-40D7-A26E-146D2F8C99A5}"/>
    <cellStyle name="Comma 13 2 3 4 5" xfId="10150" xr:uid="{B2A88C0A-F359-4C1A-9817-2236618A0DD8}"/>
    <cellStyle name="Comma 13 2 3 4 6" xfId="21698" xr:uid="{31755D7B-85CD-4411-8E33-009641F4353E}"/>
    <cellStyle name="Comma 13 2 3 4 7" xfId="26094" xr:uid="{D4ECBD60-6B6C-4B66-834A-016223B806FA}"/>
    <cellStyle name="Comma 13 2 3 5" xfId="22108" xr:uid="{FE8273C6-855B-46A5-885E-FF7C61C46F81}"/>
    <cellStyle name="Comma 13 2 3 5 2" xfId="13169" xr:uid="{6EA60ED5-7AB9-422B-AAFB-6B8F792AF7BF}"/>
    <cellStyle name="Comma 13 2 3 5 3" xfId="5162" xr:uid="{31D1E46C-6429-4428-BD23-B518130DE61A}"/>
    <cellStyle name="Comma 13 2 3 6" xfId="17556" xr:uid="{E27B1114-F898-4F1D-A569-DCE72C97527B}"/>
    <cellStyle name="Comma 13 2 3 6 2" xfId="7722" xr:uid="{027233FA-699E-4CD7-A281-89849953B753}"/>
    <cellStyle name="Comma 13 2 3 7" xfId="15610" xr:uid="{06B54FD2-729A-4484-B043-39DB3727BEEA}"/>
    <cellStyle name="Comma 13 2 3 8" xfId="10548" xr:uid="{68266B11-0667-4674-A1F1-C04911EB23AC}"/>
    <cellStyle name="Comma 13 2 3 9" xfId="24741" xr:uid="{1AC05141-EF14-45D0-AB91-9D85F536E224}"/>
    <cellStyle name="Comma 13 2 4" xfId="1648" xr:uid="{A3065791-34B1-475D-92CA-84E1579C9FED}"/>
    <cellStyle name="Comma 13 2 4 2" xfId="21532" xr:uid="{D222A2C3-E6CE-4269-99A3-D61C0A9E73A7}"/>
    <cellStyle name="Comma 13 2 4 2 2" xfId="12621" xr:uid="{72FEC58B-DE08-4BC6-90EA-AED353A23C06}"/>
    <cellStyle name="Comma 13 2 4 2 3" xfId="4600" xr:uid="{9173500E-1F82-4C32-9F0A-CFCC329CF891}"/>
    <cellStyle name="Comma 13 2 4 3" xfId="18896" xr:uid="{D0A69233-272B-4478-8CAE-AB0748123F07}"/>
    <cellStyle name="Comma 13 2 4 3 2" xfId="7160" xr:uid="{4CB8795D-31BE-4F9E-9B68-1EC577AFB6D9}"/>
    <cellStyle name="Comma 13 2 4 4" xfId="15048" xr:uid="{5B84DB29-CB2D-476C-B3D1-9F1AA20E2F37}"/>
    <cellStyle name="Comma 13 2 4 5" xfId="9986" xr:uid="{7C2E11A0-BEDE-459F-8D9B-64AF0A6054E8}"/>
    <cellStyle name="Comma 13 2 4 6" xfId="23742" xr:uid="{BD9286C2-5419-498E-AA44-EA4EC9B97C22}"/>
    <cellStyle name="Comma 13 2 4 7" xfId="26258" xr:uid="{C0DD90F5-AC3E-4A7D-B49E-39230B96F5BC}"/>
    <cellStyle name="Comma 13 2 5" xfId="2304" xr:uid="{8E95076A-FE40-4241-A478-7B6FE9744064}"/>
    <cellStyle name="Comma 13 2 5 2" xfId="20880" xr:uid="{662EA120-24E4-461F-80F5-ECC56A7505B6}"/>
    <cellStyle name="Comma 13 2 5 2 2" xfId="11969" xr:uid="{BFE212AD-72AC-4AA4-9A86-2485E6BD1ACE}"/>
    <cellStyle name="Comma 13 2 5 2 3" xfId="3946" xr:uid="{6D360669-3223-48B9-88AB-0E7AD512338B}"/>
    <cellStyle name="Comma 13 2 5 3" xfId="18295" xr:uid="{10D24A66-2FCC-416A-897F-E64C1BC18EFA}"/>
    <cellStyle name="Comma 13 2 5 3 2" xfId="6506" xr:uid="{14AE6267-C721-4021-B8C0-7C29113C1EB9}"/>
    <cellStyle name="Comma 13 2 5 4" xfId="14394" xr:uid="{F48635D7-61D0-403A-B443-8F19B5BED137}"/>
    <cellStyle name="Comma 13 2 5 5" xfId="9332" xr:uid="{286FC180-E1D1-4D5C-9250-BCAA5B5EDD4F}"/>
    <cellStyle name="Comma 13 2 5 6" xfId="23093" xr:uid="{E9893683-2FDA-4F59-8E24-48ECCE76EA04}"/>
    <cellStyle name="Comma 13 2 5 7" xfId="26912" xr:uid="{5BAD330F-7575-4F4E-B760-78F2FC2404C3}"/>
    <cellStyle name="Comma 13 2 6" xfId="1309" xr:uid="{1E3A3FA5-9CEE-4510-A762-E31444F1739F}"/>
    <cellStyle name="Comma 13 2 6 2" xfId="19854" xr:uid="{6C621444-FB35-4A08-A4D3-35E9A5611784}"/>
    <cellStyle name="Comma 13 2 6 2 2" xfId="12885" xr:uid="{36CE751B-CE3A-4A9D-94B9-ACD72CDA8BC0}"/>
    <cellStyle name="Comma 13 2 6 2 3" xfId="4869" xr:uid="{EA99ACBF-A805-429B-8F7E-B22C3C1ACE4D}"/>
    <cellStyle name="Comma 13 2 6 3" xfId="19207" xr:uid="{8BD43553-D42D-4A19-93A6-566C5E4DB06A}"/>
    <cellStyle name="Comma 13 2 6 3 2" xfId="7429" xr:uid="{51267AC2-93E5-496F-8079-A2A6E990AA7B}"/>
    <cellStyle name="Comma 13 2 6 4" xfId="15317" xr:uid="{80EDC909-3900-46A9-8B91-1A1E5A7B3B83}"/>
    <cellStyle name="Comma 13 2 6 5" xfId="10255" xr:uid="{F944497C-AB53-42C3-8E69-B90BCE712E6F}"/>
    <cellStyle name="Comma 13 2 6 6" xfId="21809" xr:uid="{47045B55-FA7E-4B14-B8DA-66F75EE34A02}"/>
    <cellStyle name="Comma 13 2 6 7" xfId="25989" xr:uid="{6FC141EA-52A0-43DF-8C64-C7DD41030FF8}"/>
    <cellStyle name="Comma 13 2 7" xfId="22437" xr:uid="{1E0520B8-2C2A-499B-82CA-CEDE402BC77A}"/>
    <cellStyle name="Comma 13 2 7 2" xfId="16420" xr:uid="{DD3FA541-681E-45D1-9BA4-0EA8927B5848}"/>
    <cellStyle name="Comma 13 2 7 2 2" xfId="5490" xr:uid="{31BF1FB3-96AB-4E9E-98CF-8DC8FD4F58A9}"/>
    <cellStyle name="Comma 13 2 7 3" xfId="13432" xr:uid="{F6C45552-9C8A-479C-9A80-ED71CAA38971}"/>
    <cellStyle name="Comma 13 2 7 4" xfId="10876" xr:uid="{8E2E259F-64AB-4073-A93D-AC8C9D39B787}"/>
    <cellStyle name="Comma 13 2 8" xfId="18724" xr:uid="{E1E2B7C4-56EE-4403-87A0-91CA3D7CA5BC}"/>
    <cellStyle name="Comma 13 2 8 2" xfId="8465" xr:uid="{D7DABB6D-F010-4CA8-9566-97503013BA4B}"/>
    <cellStyle name="Comma 13 2 8 2 2" xfId="29504" xr:uid="{9CE5F9A4-D546-402E-B557-71FBAB284EE2}"/>
    <cellStyle name="Comma 13 2 8 3" xfId="3149" xr:uid="{91F93BE4-4E6E-430D-A22A-B73A4650CDCC}"/>
    <cellStyle name="Comma 13 2 8 4" xfId="31175" xr:uid="{96BFBB0D-BD4A-47A1-A0B0-B6F36C8B356A}"/>
    <cellStyle name="Comma 13 2 9" xfId="17277" xr:uid="{DAEB7392-F0ED-4180-B1C6-FDDF6E2B9E6E}"/>
    <cellStyle name="Comma 13 2 9 2" xfId="8251" xr:uid="{4A09F4BB-3E52-429C-B3ED-5E8A73F00C96}"/>
    <cellStyle name="Comma 13 20" xfId="27800" xr:uid="{D7226F56-0F90-4EE3-BB6C-31801734728D}"/>
    <cellStyle name="Comma 13 20 2" xfId="32603" xr:uid="{4DA07988-DB3E-47E7-BE48-95E79EFF81B3}"/>
    <cellStyle name="Comma 13 3" xfId="721" xr:uid="{3B7C6EC8-B767-402C-B057-AA0F520425B0}"/>
    <cellStyle name="Comma 13 3 10" xfId="25470" xr:uid="{5D7A76DC-0068-45D1-B306-84A5637FAC4D}"/>
    <cellStyle name="Comma 13 3 10 2" xfId="32219" xr:uid="{F796286D-B68D-4989-848A-20EC7A178A2D}"/>
    <cellStyle name="Comma 13 3 11" xfId="28282" xr:uid="{2ACA5181-73E5-4CE3-9B67-156B8A9C6380}"/>
    <cellStyle name="Comma 13 3 2" xfId="1082" xr:uid="{87C1CE08-6105-4382-8917-19B204996A50}"/>
    <cellStyle name="Comma 13 3 2 10" xfId="28337" xr:uid="{230D0BF2-E808-41D2-B56B-AF24EB12A496}"/>
    <cellStyle name="Comma 13 3 2 2" xfId="2079" xr:uid="{499A5C4D-7E21-4AC6-BF75-89D3B0446502}"/>
    <cellStyle name="Comma 13 3 2 2 2" xfId="21103" xr:uid="{AD0E14C2-6C3D-4DB0-B98D-2C4DDE5E5E61}"/>
    <cellStyle name="Comma 13 3 2 2 2 2" xfId="12191" xr:uid="{7B507771-5751-4B04-8B5C-BAF5C6FBBA31}"/>
    <cellStyle name="Comma 13 3 2 2 2 2 2" xfId="30123" xr:uid="{6D8AFBB0-1E4F-4D64-BF43-9F8CA621CDC3}"/>
    <cellStyle name="Comma 13 3 2 2 2 3" xfId="4170" xr:uid="{EC7F92A4-599C-4558-BCC9-7920605D213A}"/>
    <cellStyle name="Comma 13 3 2 2 2 3 2" xfId="28829" xr:uid="{841050C6-34A1-452C-8DEC-A508307635C1}"/>
    <cellStyle name="Comma 13 3 2 2 2 4" xfId="31528" xr:uid="{CEFC1DF7-96AE-4F74-9650-860131476EC7}"/>
    <cellStyle name="Comma 13 3 2 2 3" xfId="18702" xr:uid="{BFCE4EBE-F4DC-4C7C-ACCF-851DD4F59624}"/>
    <cellStyle name="Comma 13 3 2 2 3 2" xfId="6730" xr:uid="{D962A589-B3EE-413B-98CD-A800543977BE}"/>
    <cellStyle name="Comma 13 3 2 2 3 2 2" xfId="29250" xr:uid="{78A9B662-B1E5-49D1-A4C6-13E464F0169E}"/>
    <cellStyle name="Comma 13 3 2 2 3 3" xfId="31171" xr:uid="{FDA42C4A-408C-4B99-A621-E856187749DF}"/>
    <cellStyle name="Comma 13 3 2 2 4" xfId="14618" xr:uid="{A4934C3E-1D32-4F98-8562-F9E94CAA2802}"/>
    <cellStyle name="Comma 13 3 2 2 4 2" xfId="30526" xr:uid="{3E2211EC-5EDE-4957-8521-7F04401A70BC}"/>
    <cellStyle name="Comma 13 3 2 2 5" xfId="9556" xr:uid="{E3B1BADF-342C-428B-B4C9-892DA10F6A64}"/>
    <cellStyle name="Comma 13 3 2 2 5 2" xfId="29691" xr:uid="{E4AA5D6E-B714-46BA-96A1-5915EC1197CA}"/>
    <cellStyle name="Comma 13 3 2 2 6" xfId="23315" xr:uid="{12461A34-107B-4DF5-897B-F4D08411B565}"/>
    <cellStyle name="Comma 13 3 2 2 6 2" xfId="31872" xr:uid="{C3F81161-FEBC-42E6-AAB7-AF02046CC6B0}"/>
    <cellStyle name="Comma 13 3 2 2 7" xfId="26688" xr:uid="{7C01B880-A778-4AA2-AFF6-F5A6D2AC7359}"/>
    <cellStyle name="Comma 13 3 2 2 7 2" xfId="32402" xr:uid="{23C30544-6D31-4412-80E8-BA26AA15BDA6}"/>
    <cellStyle name="Comma 13 3 2 2 8" xfId="28470" xr:uid="{6C29AAE1-FC14-4B40-9F9A-C02B04603207}"/>
    <cellStyle name="Comma 13 3 2 3" xfId="2734" xr:uid="{64DB185A-B055-4729-BDBC-38D220E0F3B3}"/>
    <cellStyle name="Comma 13 3 2 3 2" xfId="20450" xr:uid="{6EB48C22-CD87-4464-8DC5-04E8E91B1131}"/>
    <cellStyle name="Comma 13 3 2 3 2 2" xfId="11539" xr:uid="{E44DC1DF-F30C-4C1E-BFBC-577CFDA58A6F}"/>
    <cellStyle name="Comma 13 3 2 3 2 2 2" xfId="30017" xr:uid="{3CC9B9AF-60EA-47B8-A43C-3994B64DBF02}"/>
    <cellStyle name="Comma 13 3 2 3 2 3" xfId="3516" xr:uid="{5F0CE73B-D84F-4132-9CE7-0EB6D1AD7E92}"/>
    <cellStyle name="Comma 13 3 2 3 2 3 2" xfId="28723" xr:uid="{D13702C7-2861-4753-85B0-01D0AF8FB793}"/>
    <cellStyle name="Comma 13 3 2 3 2 4" xfId="31422" xr:uid="{08B23B63-1158-4BFB-8E7C-74ECC8FB2F43}"/>
    <cellStyle name="Comma 13 3 2 3 3" xfId="17008" xr:uid="{E768CA24-F3F9-4FFC-BA81-87BC05B6660C}"/>
    <cellStyle name="Comma 13 3 2 3 3 2" xfId="6076" xr:uid="{1C535D90-0D66-416F-B72A-27A08E58F6DD}"/>
    <cellStyle name="Comma 13 3 2 3 3 2 2" xfId="29144" xr:uid="{0ACA9638-239F-48A2-8088-94FC07AF16B9}"/>
    <cellStyle name="Comma 13 3 2 3 3 3" xfId="30908" xr:uid="{D5513BC1-21DC-4E97-A3F8-303BBD3B3BBD}"/>
    <cellStyle name="Comma 13 3 2 3 4" xfId="13964" xr:uid="{D894FDCD-CE9A-4854-963F-05C020EC6BF1}"/>
    <cellStyle name="Comma 13 3 2 3 4 2" xfId="30420" xr:uid="{E5D89FD0-C7D5-4792-A4D9-3B47315E5EC9}"/>
    <cellStyle name="Comma 13 3 2 3 5" xfId="8902" xr:uid="{F4FC68EA-0182-4A55-AA8C-C389EFC8CE8C}"/>
    <cellStyle name="Comma 13 3 2 3 5 2" xfId="29585" xr:uid="{BC62FABC-3C0A-4AD6-AEAD-F77A3F927C89}"/>
    <cellStyle name="Comma 13 3 2 3 6" xfId="22664" xr:uid="{B3E502C4-3F39-4694-B488-51A0FAA1520C}"/>
    <cellStyle name="Comma 13 3 2 3 6 2" xfId="31766" xr:uid="{BFE9B31F-A8F4-4085-85AA-748D6D1F7F5F}"/>
    <cellStyle name="Comma 13 3 2 3 7" xfId="27342" xr:uid="{BB6C15C6-7784-40EC-8AAD-212E6D231A90}"/>
    <cellStyle name="Comma 13 3 2 3 7 2" xfId="32508" xr:uid="{23D3E19D-3EDE-48AC-A6BA-C8E6E725AB75}"/>
    <cellStyle name="Comma 13 3 2 3 8" xfId="28576" xr:uid="{62937287-B1F6-4655-A62C-41163D974EF5}"/>
    <cellStyle name="Comma 13 3 2 4" xfId="22006" xr:uid="{69B7AEED-70AA-4117-89D9-437B43A58BC1}"/>
    <cellStyle name="Comma 13 3 2 4 2" xfId="13073" xr:uid="{F0CCF9D5-B088-49E2-A325-821B7C479254}"/>
    <cellStyle name="Comma 13 3 2 4 2 2" xfId="30252" xr:uid="{2AB66AF6-0200-4006-A505-A0F6B0BB5F41}"/>
    <cellStyle name="Comma 13 3 2 4 3" xfId="5060" xr:uid="{7986B9BF-908C-437C-9F98-317CB22C6A90}"/>
    <cellStyle name="Comma 13 3 2 4 3 2" xfId="28958" xr:uid="{3023DBBA-0AF7-450E-988E-56CFAF5AF6DB}"/>
    <cellStyle name="Comma 13 3 2 4 4" xfId="31659" xr:uid="{38B96ACE-51EC-457A-8B9F-28D5BE319263}"/>
    <cellStyle name="Comma 13 3 2 5" xfId="18472" xr:uid="{58F980FC-2021-4E71-A67F-EE0E3BF49279}"/>
    <cellStyle name="Comma 13 3 2 5 2" xfId="7620" xr:uid="{A8CD42B9-F919-48AF-A102-DE5DCB0400DA}"/>
    <cellStyle name="Comma 13 3 2 5 2 2" xfId="29379" xr:uid="{5888053C-1F16-4F71-8498-D12445E43887}"/>
    <cellStyle name="Comma 13 3 2 5 3" xfId="31134" xr:uid="{DDF8F435-47E6-4E5A-88E1-07E95B1D239C}"/>
    <cellStyle name="Comma 13 3 2 6" xfId="15508" xr:uid="{A79B03FC-539D-44E4-8A6B-DADADBB65D0F}"/>
    <cellStyle name="Comma 13 3 2 6 2" xfId="30655" xr:uid="{2E6DD88D-229B-4266-B526-E739EA1C1C4B}"/>
    <cellStyle name="Comma 13 3 2 7" xfId="10446" xr:uid="{D24A2520-50BE-4C36-8858-C280DEEED530}"/>
    <cellStyle name="Comma 13 3 2 7 2" xfId="29820" xr:uid="{DC005C36-C30D-4288-85C8-0A47C2DEF5DE}"/>
    <cellStyle name="Comma 13 3 2 8" xfId="24843" xr:uid="{64A74E2C-FC72-4813-B14B-8C35CCA00594}"/>
    <cellStyle name="Comma 13 3 2 8 2" xfId="32101" xr:uid="{75D629D1-7C5C-4A32-BBE0-AE457DCBA84E}"/>
    <cellStyle name="Comma 13 3 2 9" xfId="25798" xr:uid="{D8CE4C25-4BCF-46AC-90D4-36DDA36EA9EA}"/>
    <cellStyle name="Comma 13 3 2 9 2" xfId="32273" xr:uid="{EEB2BC72-6A96-4CDE-9141-AD27F4CB7BBD}"/>
    <cellStyle name="Comma 13 3 3" xfId="1750" xr:uid="{201810AC-208A-430D-9F41-78A7F416FB62}"/>
    <cellStyle name="Comma 13 3 3 2" xfId="21430" xr:uid="{19AD7916-7B0C-4F6A-9C3E-B6FC758D7EAA}"/>
    <cellStyle name="Comma 13 3 3 2 2" xfId="12519" xr:uid="{239B2CE1-B2E3-4FB0-B2F7-C86F7C2C0DDB}"/>
    <cellStyle name="Comma 13 3 3 2 2 2" xfId="30177" xr:uid="{9B6CE2F0-C794-47DD-BF2D-B8531FAFAC30}"/>
    <cellStyle name="Comma 13 3 3 2 3" xfId="4498" xr:uid="{B3894A39-4736-4EAD-9639-2FD52A88E3A2}"/>
    <cellStyle name="Comma 13 3 3 2 3 2" xfId="28883" xr:uid="{0E7761B7-86D2-4FEF-98D3-A687107A0510}"/>
    <cellStyle name="Comma 13 3 3 2 4" xfId="31582" xr:uid="{1BB15B99-BFB7-4171-8F8A-9B85A32E6394}"/>
    <cellStyle name="Comma 13 3 3 3" xfId="18643" xr:uid="{E13B5069-0AA3-4307-994A-F202FD3E10E5}"/>
    <cellStyle name="Comma 13 3 3 3 2" xfId="7058" xr:uid="{F7F9506A-F34E-4551-B841-7FA41FF2558A}"/>
    <cellStyle name="Comma 13 3 3 3 2 2" xfId="29304" xr:uid="{75D32A76-64B7-4B15-A225-CF7C3E1A9B86}"/>
    <cellStyle name="Comma 13 3 3 3 3" xfId="31162" xr:uid="{D1E6CB68-7938-477A-AFD5-A1C4F426D569}"/>
    <cellStyle name="Comma 13 3 3 4" xfId="14946" xr:uid="{D7A0FA6D-7AA7-430C-B3BD-DE715BC12855}"/>
    <cellStyle name="Comma 13 3 3 4 2" xfId="30580" xr:uid="{9FCDAD20-91E8-4B56-80E3-8AFC074B08A3}"/>
    <cellStyle name="Comma 13 3 3 5" xfId="9884" xr:uid="{C71FCDA3-762B-405A-9B70-85ABBA061294}"/>
    <cellStyle name="Comma 13 3 3 5 2" xfId="29745" xr:uid="{651E8458-0EE3-45B7-984D-5ADE37F7BA72}"/>
    <cellStyle name="Comma 13 3 3 6" xfId="23640" xr:uid="{7F1F2233-834E-4DA6-995F-551F6770EE0D}"/>
    <cellStyle name="Comma 13 3 3 6 2" xfId="31926" xr:uid="{4B700AEB-23D9-4664-9541-69901D5EE6AB}"/>
    <cellStyle name="Comma 13 3 3 7" xfId="26360" xr:uid="{35059557-3A59-40C0-A4DB-B679A3BFD9C8}"/>
    <cellStyle name="Comma 13 3 3 7 2" xfId="32348" xr:uid="{2B17B8DB-1832-4896-B919-4DCB14D807C3}"/>
    <cellStyle name="Comma 13 3 3 8" xfId="28416" xr:uid="{88646020-A3CC-47BC-8CD7-0FF079D8AB7E}"/>
    <cellStyle name="Comma 13 3 4" xfId="2406" xr:uid="{FB3E1CCE-F650-4F25-8B0A-544AB1133526}"/>
    <cellStyle name="Comma 13 3 4 2" xfId="20778" xr:uid="{157CF75D-BD1E-458B-B295-E5949F04EB7F}"/>
    <cellStyle name="Comma 13 3 4 2 2" xfId="11867" xr:uid="{70F89F3E-58A8-47A4-A9D3-071C899F67CF}"/>
    <cellStyle name="Comma 13 3 4 2 2 2" xfId="30071" xr:uid="{404B9E50-44B8-4435-99D8-02A11E24BE96}"/>
    <cellStyle name="Comma 13 3 4 2 3" xfId="3844" xr:uid="{36C4B358-DE5A-4A58-8FD5-1F9B274EBE25}"/>
    <cellStyle name="Comma 13 3 4 2 3 2" xfId="28777" xr:uid="{C45606BA-ECE0-45E3-8049-66DCD0E1AA73}"/>
    <cellStyle name="Comma 13 3 4 2 4" xfId="31476" xr:uid="{CDA7255D-589B-4C01-8FCC-27C55479BDF3}"/>
    <cellStyle name="Comma 13 3 4 3" xfId="18645" xr:uid="{D4EB08DC-FA0C-4EFB-A4D1-9DB959F017FE}"/>
    <cellStyle name="Comma 13 3 4 3 2" xfId="6404" xr:uid="{DF2309B1-5333-4152-8264-CFCA30D0A2D9}"/>
    <cellStyle name="Comma 13 3 4 3 2 2" xfId="29198" xr:uid="{C91CB945-850D-4823-861A-FA6C6A8705E4}"/>
    <cellStyle name="Comma 13 3 4 3 3" xfId="31163" xr:uid="{9192BE82-8D41-43DD-AA79-A2A57B6F14FD}"/>
    <cellStyle name="Comma 13 3 4 4" xfId="14292" xr:uid="{DC6B88DE-D898-4994-A0BB-929F17202B2F}"/>
    <cellStyle name="Comma 13 3 4 4 2" xfId="30474" xr:uid="{71FAD578-BAE8-40AF-8472-86ED7B1D6917}"/>
    <cellStyle name="Comma 13 3 4 5" xfId="9230" xr:uid="{730DDBD4-0AAD-4A4F-8B06-D8F17B8FEB06}"/>
    <cellStyle name="Comma 13 3 4 5 2" xfId="29639" xr:uid="{C5463A73-527A-4739-A0D7-13ECB5F01A6E}"/>
    <cellStyle name="Comma 13 3 4 6" xfId="22991" xr:uid="{A8745F53-133C-4637-BB90-D5622E3BCC72}"/>
    <cellStyle name="Comma 13 3 4 6 2" xfId="31820" xr:uid="{E9684D70-2D05-4A27-A5A7-9B7F397A0A6E}"/>
    <cellStyle name="Comma 13 3 4 7" xfId="27014" xr:uid="{6BB99EFB-6F15-4C4E-9EAD-777D62A3EE9B}"/>
    <cellStyle name="Comma 13 3 4 7 2" xfId="32454" xr:uid="{B43C0376-4443-4A46-9C1E-AF99A749558A}"/>
    <cellStyle name="Comma 13 3 4 8" xfId="28522" xr:uid="{3F8E81E1-764D-49CE-8CBD-17CF3A6321C1}"/>
    <cellStyle name="Comma 13 3 5" xfId="22335" xr:uid="{286836E3-007D-440F-ABEA-88348AE0115D}"/>
    <cellStyle name="Comma 13 3 5 2" xfId="16363" xr:uid="{833679E7-DA04-4179-A551-E3E0A765622D}"/>
    <cellStyle name="Comma 13 3 5 2 2" xfId="5388" xr:uid="{C29F1C74-4FCC-442E-A196-611BC57CBA04}"/>
    <cellStyle name="Comma 13 3 5 2 2 2" xfId="29012" xr:uid="{5C34C87A-9713-4D4E-AEB0-35D48220A74D}"/>
    <cellStyle name="Comma 13 3 5 2 3" xfId="30792" xr:uid="{FE823417-BA40-4935-8025-AE5B4587210A}"/>
    <cellStyle name="Comma 13 3 5 3" xfId="18445" xr:uid="{C593079D-AFA4-4B63-8222-9AC19087E5D8}"/>
    <cellStyle name="Comma 13 3 5 4" xfId="13369" xr:uid="{D76C28BC-CE1D-41EE-BA34-6CDAF666AECF}"/>
    <cellStyle name="Comma 13 3 5 4 2" xfId="30303" xr:uid="{36266DAC-8F40-429D-B297-65B69098DE12}"/>
    <cellStyle name="Comma 13 3 5 5" xfId="8313" xr:uid="{3BA96A26-31FD-4355-8E08-77C45EEF368D}"/>
    <cellStyle name="Comma 13 3 5 6" xfId="31713" xr:uid="{7CA6FE0E-0BCC-4F1C-BA2B-20DBC1B5B888}"/>
    <cellStyle name="Comma 13 3 6" xfId="17272" xr:uid="{F0553E5C-14A5-4AA4-8B65-DBB90AD37B35}"/>
    <cellStyle name="Comma 13 3 6 2" xfId="7948" xr:uid="{E3A7A1DE-853B-49DB-BF90-10732697A809}"/>
    <cellStyle name="Comma 13 3 6 2 2" xfId="29433" xr:uid="{95EA9BB5-4054-4939-8621-EB902EEE4EAB}"/>
    <cellStyle name="Comma 13 3 6 3" xfId="30957" xr:uid="{0653B185-6AD1-4665-9DE8-7AA137258222}"/>
    <cellStyle name="Comma 13 3 7" xfId="15837" xr:uid="{C73B701E-BA4F-4AC4-BA2E-D149DA79B95D}"/>
    <cellStyle name="Comma 13 3 7 2" xfId="30709" xr:uid="{7ABFD000-67E8-4D65-98B9-F4C65B668E50}"/>
    <cellStyle name="Comma 13 3 8" xfId="10774" xr:uid="{96B7A9AA-1196-4B19-A323-6FA367786061}"/>
    <cellStyle name="Comma 13 3 8 2" xfId="29874" xr:uid="{E1F078AF-2AE9-4988-AF6D-7B195EE0618B}"/>
    <cellStyle name="Comma 13 3 9" xfId="24513" xr:uid="{2CA98ADF-37C9-4779-997E-45F2A0444246}"/>
    <cellStyle name="Comma 13 3 9 2" xfId="32047" xr:uid="{0B7D96A4-F18C-4EA2-A207-243ECFF5382F}"/>
    <cellStyle name="Comma 13 4" xfId="896" xr:uid="{9A0D3A2E-F2CB-4A97-8D86-90740F75C281}"/>
    <cellStyle name="Comma 13 4 10" xfId="28307" xr:uid="{B72AEEAD-2D4A-41E1-B098-F2FC9F83A4B4}"/>
    <cellStyle name="Comma 13 4 2" xfId="1905" xr:uid="{630FFC73-EB21-4F14-A517-E51E4487CC4D}"/>
    <cellStyle name="Comma 13 4 2 2" xfId="21276" xr:uid="{2D38FE11-B7E1-4D53-B69B-E94BC00E88F5}"/>
    <cellStyle name="Comma 13 4 2 2 2" xfId="12365" xr:uid="{7937A5D2-AD8C-48C2-95FF-5315D20384AE}"/>
    <cellStyle name="Comma 13 4 2 2 2 2" xfId="30153" xr:uid="{0588C4BD-F4BD-429B-AD14-1FEED244F417}"/>
    <cellStyle name="Comma 13 4 2 2 3" xfId="4344" xr:uid="{A63E92F2-550E-4CFC-8DDE-4ED72501C935}"/>
    <cellStyle name="Comma 13 4 2 2 3 2" xfId="28859" xr:uid="{014A27CE-5111-4132-AE86-68EE787BDB0C}"/>
    <cellStyle name="Comma 13 4 2 2 4" xfId="31558" xr:uid="{8ADB16FC-C82B-4925-8F6E-E124E02C5BCA}"/>
    <cellStyle name="Comma 13 4 2 3" xfId="18354" xr:uid="{D6ABBDF7-B54E-4999-91C0-CA07B14A6178}"/>
    <cellStyle name="Comma 13 4 2 3 2" xfId="6904" xr:uid="{95A41FD7-6AAD-4C80-AF08-15F7D72AB36C}"/>
    <cellStyle name="Comma 13 4 2 3 2 2" xfId="29280" xr:uid="{0A7719BC-7FC3-4DC9-A923-8A8902280E68}"/>
    <cellStyle name="Comma 13 4 2 3 3" xfId="31116" xr:uid="{B2FD08F9-19DA-4080-B529-9245F27A5C74}"/>
    <cellStyle name="Comma 13 4 2 4" xfId="14792" xr:uid="{3F76AD22-3CE7-4CA1-A571-7A6F53F71738}"/>
    <cellStyle name="Comma 13 4 2 4 2" xfId="30556" xr:uid="{BA930222-DC3E-44B5-A3C8-C1BD38206118}"/>
    <cellStyle name="Comma 13 4 2 5" xfId="9730" xr:uid="{3A4061F5-C775-4F4D-BC1C-225573B3ADB6}"/>
    <cellStyle name="Comma 13 4 2 5 2" xfId="29721" xr:uid="{6CB65E22-F488-4C49-80C0-CDC4ED6289C5}"/>
    <cellStyle name="Comma 13 4 2 6" xfId="23488" xr:uid="{06ED4828-B912-45B7-8C9A-5AD5CBBEF102}"/>
    <cellStyle name="Comma 13 4 2 6 2" xfId="31902" xr:uid="{33F3C24F-C897-4271-879A-21EB4343E4CE}"/>
    <cellStyle name="Comma 13 4 2 7" xfId="26514" xr:uid="{8AA82A4A-F96E-46A9-ACBC-B3C8105C8118}"/>
    <cellStyle name="Comma 13 4 2 7 2" xfId="32372" xr:uid="{54BA317F-AFF2-4D36-A065-799B2094DB64}"/>
    <cellStyle name="Comma 13 4 2 8" xfId="28440" xr:uid="{740C6A3D-8F18-4DD8-A8A1-1D6828419439}"/>
    <cellStyle name="Comma 13 4 3" xfId="2560" xr:uid="{382068F2-14FF-4866-8FA1-E0C3977892D4}"/>
    <cellStyle name="Comma 13 4 3 2" xfId="20624" xr:uid="{02DE0E37-6410-49BC-9D90-BFE3B6F2AAC4}"/>
    <cellStyle name="Comma 13 4 3 2 2" xfId="11713" xr:uid="{F9C63DF5-5105-49C9-A92E-BA3A9E3B1662}"/>
    <cellStyle name="Comma 13 4 3 2 2 2" xfId="30047" xr:uid="{99C30CB2-2D22-483F-A3E3-6CD6829B0529}"/>
    <cellStyle name="Comma 13 4 3 2 3" xfId="3690" xr:uid="{745DDB13-413B-41EC-A7FD-7678560A15DE}"/>
    <cellStyle name="Comma 13 4 3 2 3 2" xfId="28753" xr:uid="{5FBF031D-3AD8-41EF-8E94-23EA3328B813}"/>
    <cellStyle name="Comma 13 4 3 2 4" xfId="31452" xr:uid="{7AB2DB06-729D-4D96-8A0B-E3D41BBDA8EF}"/>
    <cellStyle name="Comma 13 4 3 3" xfId="17173" xr:uid="{B2A499DB-5413-40D1-A237-D18C85DF6B7C}"/>
    <cellStyle name="Comma 13 4 3 3 2" xfId="6250" xr:uid="{1E02841D-6A1B-4D61-B084-6A74EA7AA161}"/>
    <cellStyle name="Comma 13 4 3 3 2 2" xfId="29174" xr:uid="{14955437-B41F-4935-8B04-24EA12746B1A}"/>
    <cellStyle name="Comma 13 4 3 3 3" xfId="30937" xr:uid="{27966017-57E7-445B-9334-44DFBAE9C6E7}"/>
    <cellStyle name="Comma 13 4 3 4" xfId="14138" xr:uid="{4C5FB0D0-71AE-4EDD-BB06-E1F2286196AA}"/>
    <cellStyle name="Comma 13 4 3 4 2" xfId="30450" xr:uid="{2E16F5E9-0A75-48DC-8317-A12CAB5D6FC0}"/>
    <cellStyle name="Comma 13 4 3 5" xfId="9076" xr:uid="{5BF9F45B-D1F5-4F8A-B781-B70517814BA1}"/>
    <cellStyle name="Comma 13 4 3 5 2" xfId="29615" xr:uid="{06F17952-1100-48CD-9445-2AC7E0BFDCEF}"/>
    <cellStyle name="Comma 13 4 3 6" xfId="22838" xr:uid="{7E32DBB9-A62A-44F4-85B5-3FE918D19AF4}"/>
    <cellStyle name="Comma 13 4 3 6 2" xfId="31796" xr:uid="{376F5BB1-1BB9-496E-81A7-71F61B94A855}"/>
    <cellStyle name="Comma 13 4 3 7" xfId="27168" xr:uid="{DDFE5CB2-A41B-4B95-ADA0-81309179182B}"/>
    <cellStyle name="Comma 13 4 3 7 2" xfId="32478" xr:uid="{6597F81F-90F5-43BE-B991-D193AB83B7F9}"/>
    <cellStyle name="Comma 13 4 3 8" xfId="28546" xr:uid="{F51886E7-3E8A-4E81-8448-1EE9E7DEAA4F}"/>
    <cellStyle name="Comma 13 4 4" xfId="22180" xr:uid="{DC1D36F6-C999-4178-8AA4-7D93B9128C72}"/>
    <cellStyle name="Comma 13 4 4 2" xfId="13237" xr:uid="{0F006EEA-2A64-4491-90D3-10E105A5C8D4}"/>
    <cellStyle name="Comma 13 4 4 2 2" xfId="30281" xr:uid="{3635064D-EF2D-4F22-A063-D1BA43B070F0}"/>
    <cellStyle name="Comma 13 4 4 3" xfId="5234" xr:uid="{2C29200F-021B-487D-9C28-5673AD819DCC}"/>
    <cellStyle name="Comma 13 4 4 3 2" xfId="28988" xr:uid="{29E21D47-649C-42CA-BBF6-F082A6A16945}"/>
    <cellStyle name="Comma 13 4 4 4" xfId="31689" xr:uid="{0234DBA7-AA43-4523-BF1C-762EC2DF3CD7}"/>
    <cellStyle name="Comma 13 4 5" xfId="17785" xr:uid="{4701AC56-9EBC-41AF-86E1-B8404DF281D8}"/>
    <cellStyle name="Comma 13 4 5 2" xfId="7794" xr:uid="{F52953B6-E417-4019-9E1C-13CF136BCA41}"/>
    <cellStyle name="Comma 13 4 5 2 2" xfId="29409" xr:uid="{7F6C4BE9-2095-4B3D-ACC1-9D947FA8C69A}"/>
    <cellStyle name="Comma 13 4 5 3" xfId="31052" xr:uid="{CDDC8D1E-620B-43FB-A16A-8B39F0F62E6D}"/>
    <cellStyle name="Comma 13 4 6" xfId="15683" xr:uid="{9AB2EB6A-D22A-4026-B457-9B4A80B0513A}"/>
    <cellStyle name="Comma 13 4 6 2" xfId="30685" xr:uid="{C719DF64-E15C-45E2-8F61-266855D55FB2}"/>
    <cellStyle name="Comma 13 4 7" xfId="10620" xr:uid="{68F7CC6F-66FF-49CD-A448-1EB2B1BEF31C}"/>
    <cellStyle name="Comma 13 4 7 2" xfId="29850" xr:uid="{AC53F14B-A303-46E0-AABB-D7E643A53519}"/>
    <cellStyle name="Comma 13 4 8" xfId="24669" xr:uid="{0E1ED64C-F48B-444D-A3FD-ACA6CB8E94AC}"/>
    <cellStyle name="Comma 13 4 8 2" xfId="32071" xr:uid="{3371615C-4890-40E5-8F25-EB7B37E77FA5}"/>
    <cellStyle name="Comma 13 4 9" xfId="25624" xr:uid="{64D250CD-CE43-426C-AA4D-2A35CAE8E649}"/>
    <cellStyle name="Comma 13 4 9 2" xfId="32243" xr:uid="{6ECBFCE4-3020-4467-8AA5-FBD81F7CEE93}"/>
    <cellStyle name="Comma 13 5" xfId="1573" xr:uid="{5342BA56-3B69-43C1-9735-68E6273B8AC2}"/>
    <cellStyle name="Comma 13 5 2" xfId="21604" xr:uid="{2E532FB4-F324-49DF-AE4C-2ACF2686EA07}"/>
    <cellStyle name="Comma 13 5 2 2" xfId="12691" xr:uid="{6ADEE683-3B1B-4851-B380-190BC6FE35A7}"/>
    <cellStyle name="Comma 13 5 2 2 2" xfId="30207" xr:uid="{F71547C6-B8AD-4EC5-99AD-183517FB0E10}"/>
    <cellStyle name="Comma 13 5 2 3" xfId="4672" xr:uid="{D718FEF0-866F-4491-A13D-B3F1C13CCFBC}"/>
    <cellStyle name="Comma 13 5 2 3 2" xfId="28913" xr:uid="{C8C62775-5F95-4E00-8941-9F49D2E22E1F}"/>
    <cellStyle name="Comma 13 5 2 4" xfId="31612" xr:uid="{393EBF80-4B9A-42DB-AB82-8320774EBDB8}"/>
    <cellStyle name="Comma 13 5 3" xfId="17316" xr:uid="{5D1D5E25-C7FA-4B1E-88BA-562819F0C2F1}"/>
    <cellStyle name="Comma 13 5 3 2" xfId="7232" xr:uid="{1B54EBAF-13D4-4B4B-9CD7-BD1CC995568C}"/>
    <cellStyle name="Comma 13 5 3 2 2" xfId="29334" xr:uid="{1EBD4E87-6E27-4F71-B2BB-6E81EF25D1C5}"/>
    <cellStyle name="Comma 13 5 3 3" xfId="30968" xr:uid="{27172EC8-E3F0-44E8-94FA-DA25DC272CEB}"/>
    <cellStyle name="Comma 13 5 4" xfId="15120" xr:uid="{005ACEB7-8FA2-4FEF-9A57-485B8E0A6D18}"/>
    <cellStyle name="Comma 13 5 4 2" xfId="30610" xr:uid="{9E431B84-C86D-4F9D-9B28-F9BB0DCAF70B}"/>
    <cellStyle name="Comma 13 5 5" xfId="10058" xr:uid="{FC2C3B83-A9A5-4B24-B76C-1A30959E3389}"/>
    <cellStyle name="Comma 13 5 5 2" xfId="29775" xr:uid="{CBB02368-883A-4A26-A723-B56BB4500FBB}"/>
    <cellStyle name="Comma 13 5 6" xfId="24325" xr:uid="{5876E200-4501-475C-AD9E-7E969CD869FC}"/>
    <cellStyle name="Comma 13 5 6 2" xfId="32015" xr:uid="{462C0C85-B042-4958-A392-51D5407B5E87}"/>
    <cellStyle name="Comma 13 5 7" xfId="26186" xr:uid="{75B8D77C-D7D9-4645-A753-8715E71D32CD}"/>
    <cellStyle name="Comma 13 5 7 2" xfId="32318" xr:uid="{99B6EDED-F8AF-40E0-BC6C-937324BC774E}"/>
    <cellStyle name="Comma 13 5 8" xfId="28386" xr:uid="{2EE065F3-4144-43A1-B723-B6695CA3412B}"/>
    <cellStyle name="Comma 13 6" xfId="2232" xr:uid="{B0475AE1-AC1E-4C58-A7BA-FD6814263F8E}"/>
    <cellStyle name="Comma 13 6 2" xfId="20951" xr:uid="{C35028C2-EA27-47B1-89C1-1D777B34F599}"/>
    <cellStyle name="Comma 13 6 2 2" xfId="12040" xr:uid="{231BD3EB-4B13-4929-8A44-705A64515B43}"/>
    <cellStyle name="Comma 13 6 2 2 2" xfId="30101" xr:uid="{E58F17AA-74EB-49CB-9AB6-5945C70F3B0E}"/>
    <cellStyle name="Comma 13 6 2 3" xfId="4018" xr:uid="{1D0560C1-38E3-4C0F-94B5-7151503FE103}"/>
    <cellStyle name="Comma 13 6 2 3 2" xfId="28807" xr:uid="{46D50AD7-A266-48AD-8B36-7C3576BBDCF6}"/>
    <cellStyle name="Comma 13 6 2 4" xfId="31506" xr:uid="{AB899262-6290-4B67-B3F2-FDA9AC156DFC}"/>
    <cellStyle name="Comma 13 6 3" xfId="18893" xr:uid="{A6A8DC5E-08BC-4C71-ACE6-EBC0DC8692AD}"/>
    <cellStyle name="Comma 13 6 3 2" xfId="6578" xr:uid="{3B514ED0-97F5-42E8-9FE9-C3E09AF27579}"/>
    <cellStyle name="Comma 13 6 3 2 2" xfId="29228" xr:uid="{67323502-0AD7-4A1E-A3B1-AC568AD1806D}"/>
    <cellStyle name="Comma 13 6 3 3" xfId="31196" xr:uid="{BCBBECDB-3BEE-435C-A1A1-47D4A197F9BA}"/>
    <cellStyle name="Comma 13 6 4" xfId="14466" xr:uid="{45EEFD92-F77E-4BC1-9492-9D8E2A337896}"/>
    <cellStyle name="Comma 13 6 4 2" xfId="30504" xr:uid="{576BED27-0575-4A0D-88E6-10E804B3C489}"/>
    <cellStyle name="Comma 13 6 5" xfId="9404" xr:uid="{70DB3F39-98EB-4385-B172-99C8EED4C8B6}"/>
    <cellStyle name="Comma 13 6 5 2" xfId="29669" xr:uid="{FB037C4D-AFFA-4835-9940-92EB381CDD3F}"/>
    <cellStyle name="Comma 13 6 6" xfId="23164" xr:uid="{80A9D5D5-40F0-4E0B-AF8D-517792559F19}"/>
    <cellStyle name="Comma 13 6 6 2" xfId="31850" xr:uid="{3E531BD0-F130-4056-84E5-A52E31B7A098}"/>
    <cellStyle name="Comma 13 6 7" xfId="26840" xr:uid="{2B5852B7-7389-434A-8292-18D72E31CBEE}"/>
    <cellStyle name="Comma 13 6 7 2" xfId="32424" xr:uid="{F8287C84-4603-43A4-8230-8201098DEF95}"/>
    <cellStyle name="Comma 13 6 8" xfId="28492" xr:uid="{CE11B600-DE76-4A2F-B417-3F6614BA830B}"/>
    <cellStyle name="Comma 13 7" xfId="2919" xr:uid="{8639C6D0-0BE3-4CE6-9930-BA69EB603360}"/>
    <cellStyle name="Comma 13 7 2" xfId="19603" xr:uid="{FA3AE544-6D19-4CBB-812E-DA584A5A3057}"/>
    <cellStyle name="Comma 13 7 2 2" xfId="11367" xr:uid="{988FC664-3470-4C55-83AC-0B2DC65F080D}"/>
    <cellStyle name="Comma 13 7 2 3" xfId="3342" xr:uid="{01D70EB6-6554-4D1E-9E85-80641EA29346}"/>
    <cellStyle name="Comma 13 7 3" xfId="16832" xr:uid="{B44606FC-F522-4D23-A82E-7046A71F3773}"/>
    <cellStyle name="Comma 13 7 3 2" xfId="5902" xr:uid="{FB67117E-98F6-427F-95D9-CB86C676CB02}"/>
    <cellStyle name="Comma 13 7 4" xfId="13790" xr:uid="{26694C3E-A040-4B54-B411-400A9317F4A1}"/>
    <cellStyle name="Comma 13 7 5" xfId="8728" xr:uid="{C4C02511-4111-4DF6-9100-D8D4CCF52681}"/>
    <cellStyle name="Comma 13 7 6" xfId="20279" xr:uid="{3A3F6C42-186B-4854-B193-FAED7897C918}"/>
    <cellStyle name="Comma 13 7 7" xfId="27516" xr:uid="{F9F3A3FB-10B9-444A-BCC0-0186BAB6718A}"/>
    <cellStyle name="Comma 13 8" xfId="2977" xr:uid="{05005BCD-C4C6-4054-9161-9BEA9FB98133}"/>
    <cellStyle name="Comma 13 8 2" xfId="19548" xr:uid="{3A983FD9-76D6-40B3-B72E-2B5D41305054}"/>
    <cellStyle name="Comma 13 8 2 2" xfId="11314" xr:uid="{D6DDF403-3121-48A6-90E5-6D79FC535F90}"/>
    <cellStyle name="Comma 13 8 2 3" xfId="3289" xr:uid="{B9C082AA-98D6-437A-975B-2BDCEC765650}"/>
    <cellStyle name="Comma 13 8 3" xfId="16775" xr:uid="{EBC9A213-1868-4B17-8BBD-668F17DB37CC}"/>
    <cellStyle name="Comma 13 8 3 2" xfId="5849" xr:uid="{1ACC4DB0-E186-4EF2-8E5F-3B03790690DE}"/>
    <cellStyle name="Comma 13 8 4" xfId="13737" xr:uid="{936FB71D-F437-4819-8635-06A43BB0D113}"/>
    <cellStyle name="Comma 13 8 5" xfId="8675" xr:uid="{D99E08CB-7C94-4751-9642-12A5B671212C}"/>
    <cellStyle name="Comma 13 8 6" xfId="20208" xr:uid="{2EB518E8-B9B3-4DBC-863E-76175B15C33A}"/>
    <cellStyle name="Comma 13 8 7" xfId="22510" xr:uid="{16B4E108-DF43-4405-900D-9C42E9B8E27A}"/>
    <cellStyle name="Comma 13 8 7 2" xfId="31743" xr:uid="{80AD145D-1C9B-4EBB-9792-CC9A51104B31}"/>
    <cellStyle name="Comma 13 8 8" xfId="27569" xr:uid="{C4F16907-D761-43D9-82BA-184C36B189D7}"/>
    <cellStyle name="Comma 13 9" xfId="439" xr:uid="{D9F33369-42C5-40E9-B207-AC54C2261EAF}"/>
    <cellStyle name="Comma 13 9 2" xfId="16474" xr:uid="{32A06A02-B733-49E9-AE6D-DBF8B2429E53}"/>
    <cellStyle name="Comma 13 9 2 2" xfId="5562" xr:uid="{20AAD51A-EB04-4E03-847B-30CF10E8FFD5}"/>
    <cellStyle name="Comma 13 9 2 2 2" xfId="29042" xr:uid="{01F74C3C-380B-4B81-8BF3-DBE25753A954}"/>
    <cellStyle name="Comma 13 9 2 3" xfId="30808" xr:uid="{4462A271-B2B7-4C9D-A556-C9B6EC2E95F2}"/>
    <cellStyle name="Comma 13 9 3" xfId="16011" xr:uid="{FD50F23A-6662-49A2-A629-EBD6B06C15A6}"/>
    <cellStyle name="Comma 13 9 3 2" xfId="30739" xr:uid="{C993AB53-10B2-4823-B2A0-914E750A505E}"/>
    <cellStyle name="Comma 13 9 4" xfId="10948" xr:uid="{FD719228-AC6F-4D3B-8213-B1BA6F6A79EC}"/>
    <cellStyle name="Comma 13 9 4 2" xfId="29904" xr:uid="{FC3D4ABB-1312-4C6F-8AB1-06122B1E943D}"/>
    <cellStyle name="Comma 13 9 5" xfId="19968" xr:uid="{CCBA8134-F6B1-4BC3-8094-E1EF1714BE5C}"/>
    <cellStyle name="Comma 13 9 5 2" xfId="31328" xr:uid="{A4234838-01FE-419E-8AAE-C8AD08DF17C6}"/>
    <cellStyle name="Comma 13 9 6" xfId="25296" xr:uid="{C9DB6986-1CF0-41A0-8301-904A4DB2ADF3}"/>
    <cellStyle name="Comma 13 9 6 2" xfId="32189" xr:uid="{DEF096ED-346C-4F20-8EC3-F7010BE61DB8}"/>
    <cellStyle name="Comma 13 9 7" xfId="28245" xr:uid="{D3AFA95D-8365-47A4-A3A2-9F32C67BAC3D}"/>
    <cellStyle name="Comma 14" xfId="405" xr:uid="{3D4EE887-CEE3-4ACC-90CB-9704C7FFB973}"/>
    <cellStyle name="Comma 14 10" xfId="18315" xr:uid="{925737C3-97D8-483F-ACE7-1F4238A428A9}"/>
    <cellStyle name="Comma 14 10 2" xfId="8227" xr:uid="{48777898-AB27-4852-A0BC-906E869285B1}"/>
    <cellStyle name="Comma 14 11" xfId="19114" xr:uid="{05DB6E59-7470-4641-8EFB-83BF30500D6F}"/>
    <cellStyle name="Comma 14 12" xfId="16033" xr:uid="{1A67FA6F-F370-4772-B2E4-6B961F108BCA}"/>
    <cellStyle name="Comma 14 12 2" xfId="30743" xr:uid="{52EE026A-7049-491D-8C6B-2AD67B6AD113}"/>
    <cellStyle name="Comma 14 13" xfId="11168" xr:uid="{62CD0129-14B8-4A19-8CF8-4FFDD6D8B606}"/>
    <cellStyle name="Comma 14 14" xfId="24997" xr:uid="{37B99EA3-AC4D-42A3-8640-C4D65C27ED2B}"/>
    <cellStyle name="Comma 14 14 2" xfId="32124" xr:uid="{1BAA15D4-71A4-4235-B4EF-96B9EDB0E560}"/>
    <cellStyle name="Comma 14 15" xfId="25274" xr:uid="{4585FE72-3DAB-4586-8659-213A34D2AEC8}"/>
    <cellStyle name="Comma 14 15 2" xfId="32185" xr:uid="{1F5A0002-C93C-465A-B2A3-1C356131C059}"/>
    <cellStyle name="Comma 14 16" xfId="27763" xr:uid="{A4821F9D-1A1E-49F4-B171-7A49A522C07A}"/>
    <cellStyle name="Comma 14 17" xfId="28238" xr:uid="{0BD6FFBE-13A8-44C1-976B-F776C3E772C3}"/>
    <cellStyle name="Comma 14 18" xfId="32928" xr:uid="{07D0C679-21E7-4B08-A546-41073EA67957}"/>
    <cellStyle name="Comma 14 19" xfId="33000" xr:uid="{8DA2035C-1B41-4E5D-9F1B-CA1B910794DC}"/>
    <cellStyle name="Comma 14 2" xfId="800" xr:uid="{2F4C733B-EA25-4BEC-9121-317040DFEA43}"/>
    <cellStyle name="Comma 14 2 10" xfId="24994" xr:uid="{6A805A78-BC00-4C37-BF5A-305798B7722F}"/>
    <cellStyle name="Comma 14 2 11" xfId="25540" xr:uid="{21984D98-0923-4DC8-916C-FD031DD687F3}"/>
    <cellStyle name="Comma 14 2 12" xfId="32964" xr:uid="{B99359C3-460D-43ED-985E-989AAAEB8512}"/>
    <cellStyle name="Comma 14 2 13" xfId="33137" xr:uid="{AB0D6848-72C6-4A66-A5F7-E77A32F5A781}"/>
    <cellStyle name="Comma 14 2 2" xfId="1160" xr:uid="{4932F414-E66F-47E8-A583-DEAE7294178C}"/>
    <cellStyle name="Comma 14 2 2 10" xfId="33266" xr:uid="{BEA3165D-6C49-4C2E-A866-CE33AF764950}"/>
    <cellStyle name="Comma 14 2 2 2" xfId="2149" xr:uid="{9516E0EF-9EE6-43EE-8D75-9416684A36E6}"/>
    <cellStyle name="Comma 14 2 2 2 2" xfId="21033" xr:uid="{80F6FC08-6946-4C78-949A-FB80DD5FDD07}"/>
    <cellStyle name="Comma 14 2 2 2 2 2" xfId="12121" xr:uid="{8D6CF0F1-6F44-4711-8A89-2D768744A071}"/>
    <cellStyle name="Comma 14 2 2 2 2 3" xfId="4100" xr:uid="{2DF8E8C2-1F46-4936-B980-7A8560CA11C2}"/>
    <cellStyle name="Comma 14 2 2 2 3" xfId="17377" xr:uid="{5E18C590-00F0-4BF8-A888-F27D6A1D2F93}"/>
    <cellStyle name="Comma 14 2 2 2 3 2" xfId="6660" xr:uid="{76F33C97-C17E-4EFC-A40B-3C15D06837CD}"/>
    <cellStyle name="Comma 14 2 2 2 4" xfId="14548" xr:uid="{4E8B013D-2AA3-4F5F-A51D-1EC57B35940F}"/>
    <cellStyle name="Comma 14 2 2 2 5" xfId="9486" xr:uid="{00B20CE4-EB85-4477-A5F5-54E730AA51D1}"/>
    <cellStyle name="Comma 14 2 2 2 6" xfId="23246" xr:uid="{957ECD64-7587-40AA-A84E-8EA89051A933}"/>
    <cellStyle name="Comma 14 2 2 2 7" xfId="26758" xr:uid="{A8712524-D9F3-4E57-BE13-9387D954AC6A}"/>
    <cellStyle name="Comma 14 2 2 3" xfId="2804" xr:uid="{7229C166-D835-496B-B016-43C4BDD57AB6}"/>
    <cellStyle name="Comma 14 2 2 3 2" xfId="20380" xr:uid="{5D80E81A-F31C-4189-A7E5-97D42066069D}"/>
    <cellStyle name="Comma 14 2 2 3 2 2" xfId="11469" xr:uid="{A2E369AE-C098-41C2-A1B9-7C6E6045F15E}"/>
    <cellStyle name="Comma 14 2 2 3 2 3" xfId="3446" xr:uid="{BD6E70E2-57BC-4786-8168-9C9FA20E80DD}"/>
    <cellStyle name="Comma 14 2 2 3 3" xfId="16938" xr:uid="{6F4D3CFF-6173-460B-9BE9-311B2747CA57}"/>
    <cellStyle name="Comma 14 2 2 3 3 2" xfId="6006" xr:uid="{13694AF8-5103-4D69-8E48-B600287BB9E5}"/>
    <cellStyle name="Comma 14 2 2 3 4" xfId="13894" xr:uid="{C66602A8-4099-42A0-960E-912DE3C87156}"/>
    <cellStyle name="Comma 14 2 2 3 5" xfId="8832" xr:uid="{B46FB74E-158B-4D79-8689-0DADF3CE4B32}"/>
    <cellStyle name="Comma 14 2 2 3 6" xfId="22594" xr:uid="{F41A82A9-C147-43D1-B543-667CF6E55D7A}"/>
    <cellStyle name="Comma 14 2 2 3 7" xfId="27412" xr:uid="{91FD64CA-4D8F-45DB-95DB-6F4547A1E810}"/>
    <cellStyle name="Comma 14 2 2 4" xfId="21936" xr:uid="{88EFB7D2-9D45-4F93-AFDC-B703BF2039F4}"/>
    <cellStyle name="Comma 14 2 2 4 2" xfId="13003" xr:uid="{6D16EA15-703B-4E92-9BC6-16A518D372E9}"/>
    <cellStyle name="Comma 14 2 2 4 3" xfId="4990" xr:uid="{379F1DB0-7481-4F90-B358-A83A064A19BB}"/>
    <cellStyle name="Comma 14 2 2 5" xfId="17955" xr:uid="{D3580351-33BD-4AC0-BE29-587C117AE860}"/>
    <cellStyle name="Comma 14 2 2 5 2" xfId="7550" xr:uid="{ACC4AF2B-6EE7-4051-B52A-84E0095B9D45}"/>
    <cellStyle name="Comma 14 2 2 6" xfId="15438" xr:uid="{FF33E33F-2BB1-4B12-8432-FDEC7A07F191}"/>
    <cellStyle name="Comma 14 2 2 7" xfId="10376" xr:uid="{4EB6C5C3-B163-45A0-A913-F672E4AE405C}"/>
    <cellStyle name="Comma 14 2 2 8" xfId="24913" xr:uid="{AC33BD9E-C496-45A5-AB4C-080EB407440B}"/>
    <cellStyle name="Comma 14 2 2 9" xfId="25868" xr:uid="{33E07962-6EEB-4AE8-9A27-33072EC931B5}"/>
    <cellStyle name="Comma 14 2 3" xfId="1820" xr:uid="{F4A6E9BB-FDC7-4FB9-8FB7-B24572BBCA47}"/>
    <cellStyle name="Comma 14 2 3 2" xfId="21360" xr:uid="{BC188054-77C8-4030-8CE0-9542D4DBDC25}"/>
    <cellStyle name="Comma 14 2 3 2 2" xfId="12449" xr:uid="{7019C29F-C510-4804-A986-2A68E141D310}"/>
    <cellStyle name="Comma 14 2 3 2 3" xfId="4428" xr:uid="{345E70FC-78ED-424B-9274-7B2F751B2627}"/>
    <cellStyle name="Comma 14 2 3 3" xfId="23570" xr:uid="{32D7FAB8-9978-4921-AB50-147DB7D61F13}"/>
    <cellStyle name="Comma 14 2 3 3 2" xfId="6988" xr:uid="{66075775-9DBF-447E-A55B-E9A88D401F59}"/>
    <cellStyle name="Comma 14 2 3 4" xfId="14876" xr:uid="{3A6EF6F8-0330-49AC-BBC9-B1EC48BFDBE4}"/>
    <cellStyle name="Comma 14 2 3 5" xfId="9814" xr:uid="{87300409-DDD8-49B6-BAD4-32FFF0863424}"/>
    <cellStyle name="Comma 14 2 3 6" xfId="23953" xr:uid="{78B4F3C6-3CFD-4511-8278-6517CAD2C4AC}"/>
    <cellStyle name="Comma 14 2 3 7" xfId="26430" xr:uid="{84A586A1-7BEE-4CE5-B4CA-9DA47BF9E765}"/>
    <cellStyle name="Comma 14 2 4" xfId="2476" xr:uid="{C4DFCC94-934A-4600-B5BE-BC6012E9098C}"/>
    <cellStyle name="Comma 14 2 4 2" xfId="20708" xr:uid="{AB121E65-AAFF-479E-84CC-4CB179AB9380}"/>
    <cellStyle name="Comma 14 2 4 2 2" xfId="11797" xr:uid="{E28D2008-3988-4C23-B85A-7CA7F3F7B73F}"/>
    <cellStyle name="Comma 14 2 4 2 3" xfId="3774" xr:uid="{0207FFA4-3A40-403F-BA1E-AED9419B616D}"/>
    <cellStyle name="Comma 14 2 4 3" xfId="17251" xr:uid="{D674E49E-AF27-43A8-AFD5-5BA4D38A891D}"/>
    <cellStyle name="Comma 14 2 4 3 2" xfId="6334" xr:uid="{3A0871EA-BDD0-4CBD-892C-296072DB2877}"/>
    <cellStyle name="Comma 14 2 4 4" xfId="14222" xr:uid="{BB1AC6AA-EEF8-421E-94BF-F6F2D527DFDD}"/>
    <cellStyle name="Comma 14 2 4 5" xfId="9160" xr:uid="{DBEF6F30-41BE-41D3-B99D-D2321B9E9D7F}"/>
    <cellStyle name="Comma 14 2 4 6" xfId="22921" xr:uid="{5C9E2BD5-CC47-4720-8967-EF39B75F6E6C}"/>
    <cellStyle name="Comma 14 2 4 7" xfId="27084" xr:uid="{9A526F1F-8266-40A4-8567-B4645A37BC01}"/>
    <cellStyle name="Comma 14 2 5" xfId="22264" xr:uid="{FCEACD60-FF7D-4EE4-8FDA-3A8FCECAFA1B}"/>
    <cellStyle name="Comma 14 2 5 2" xfId="16332" xr:uid="{8B1C732B-6687-41F3-BA32-8A8420C3CFBE}"/>
    <cellStyle name="Comma 14 2 5 2 2" xfId="5318" xr:uid="{548978D8-2AB3-434C-8E8C-BA5250B66D15}"/>
    <cellStyle name="Comma 14 2 5 3" xfId="18362" xr:uid="{42FF7431-36B3-426A-9907-705AA341EA21}"/>
    <cellStyle name="Comma 14 2 5 4" xfId="13310" xr:uid="{CD448633-F492-4534-9541-E48F0E5CBE9B}"/>
    <cellStyle name="Comma 14 2 5 5" xfId="8505" xr:uid="{37425CDC-DD42-495D-A753-AFB738A40507}"/>
    <cellStyle name="Comma 14 2 6" xfId="24584" xr:uid="{E35A4E2C-3507-4786-9948-03158382EC82}"/>
    <cellStyle name="Comma 14 2 6 2" xfId="8092" xr:uid="{A9593483-018A-472A-9CCD-927B0A97DDBA}"/>
    <cellStyle name="Comma 14 2 6 3" xfId="18861" xr:uid="{49F6B47A-1077-4641-804E-E48DB4BF69B6}"/>
    <cellStyle name="Comma 14 2 7" xfId="17961" xr:uid="{3E60F0A4-4892-4FE9-8853-1F3E25418D28}"/>
    <cellStyle name="Comma 14 2 7 2" xfId="7878" xr:uid="{14175C3C-F80D-4298-B38B-5C14C6978383}"/>
    <cellStyle name="Comma 14 2 8" xfId="15767" xr:uid="{3AED2251-03C2-4AE5-8AF4-786B312B05AC}"/>
    <cellStyle name="Comma 14 2 9" xfId="10704" xr:uid="{95580449-12A0-4F4F-9193-885D5A24DE4D}"/>
    <cellStyle name="Comma 14 20" xfId="32978" xr:uid="{47669817-FB83-46AC-924C-9DAA42B729D6}"/>
    <cellStyle name="Comma 14 3" xfId="974" xr:uid="{F480EF58-A6D7-4C75-A08B-4D2DC83D0C0A}"/>
    <cellStyle name="Comma 14 3 2" xfId="1975" xr:uid="{327EA3BC-8C2C-480E-BF4D-8EFDF17535D3}"/>
    <cellStyle name="Comma 14 3 2 2" xfId="21207" xr:uid="{96826B50-FFF5-4596-8199-75D8A70A264D}"/>
    <cellStyle name="Comma 14 3 2 2 2" xfId="12295" xr:uid="{EC2753D0-6A35-4B16-AED7-79F517E083F3}"/>
    <cellStyle name="Comma 14 3 2 2 3" xfId="4274" xr:uid="{226F0072-E47E-420A-908E-3E057AE99F50}"/>
    <cellStyle name="Comma 14 3 2 3" xfId="18976" xr:uid="{6541BE6E-8D2D-4CA2-91C9-D3D801C04604}"/>
    <cellStyle name="Comma 14 3 2 3 2" xfId="6834" xr:uid="{6390C939-E7F4-4061-9A67-F1B6CC471566}"/>
    <cellStyle name="Comma 14 3 2 4" xfId="14722" xr:uid="{7F339B67-28CB-4EBB-B43F-A6101643F043}"/>
    <cellStyle name="Comma 14 3 2 5" xfId="9660" xr:uid="{BE680147-54AE-4754-AFB3-DC9D89C33ECD}"/>
    <cellStyle name="Comma 14 3 2 6" xfId="23419" xr:uid="{1B97A60A-88CF-4D8B-B4C0-0B57133F06F4}"/>
    <cellStyle name="Comma 14 3 2 7" xfId="26584" xr:uid="{2FF02300-B632-438D-A455-0DB3D99508E7}"/>
    <cellStyle name="Comma 14 3 3" xfId="2630" xr:uid="{5536EAD5-783F-4A00-A8C0-5CF3730AD171}"/>
    <cellStyle name="Comma 14 3 3 2" xfId="20554" xr:uid="{4C10829D-5D38-427E-8056-6719B835DEA9}"/>
    <cellStyle name="Comma 14 3 3 2 2" xfId="11643" xr:uid="{64D399CB-74FD-49FC-97BA-5038343490BC}"/>
    <cellStyle name="Comma 14 3 3 2 3" xfId="3620" xr:uid="{A46BC324-4488-480D-B202-18AFD0C2D7C1}"/>
    <cellStyle name="Comma 14 3 3 3" xfId="17107" xr:uid="{D63E80C5-53FB-4520-80CD-2A641CA7CC5C}"/>
    <cellStyle name="Comma 14 3 3 3 2" xfId="6180" xr:uid="{3804ABB7-ED4A-49B1-B607-500C03CCA3F6}"/>
    <cellStyle name="Comma 14 3 3 4" xfId="14068" xr:uid="{A473C2E1-1996-4DE4-9CB9-CA26B359F7FF}"/>
    <cellStyle name="Comma 14 3 3 5" xfId="9006" xr:uid="{70C5D37D-ADF8-4FE0-80B0-8B346115A251}"/>
    <cellStyle name="Comma 14 3 3 6" xfId="22768" xr:uid="{8A80F3DB-789C-4096-919A-C2B83B9FF7FC}"/>
    <cellStyle name="Comma 14 3 3 7" xfId="27238" xr:uid="{4554EC4E-6EE9-4200-A4A1-0E488CCE42C5}"/>
    <cellStyle name="Comma 14 3 4" xfId="22110" xr:uid="{BCC46629-739E-46F0-9EF7-CFA3923E549F}"/>
    <cellStyle name="Comma 14 3 4 2" xfId="13171" xr:uid="{E0E8A339-0469-4AAF-86F5-F1AE0E1F3525}"/>
    <cellStyle name="Comma 14 3 4 3" xfId="5164" xr:uid="{15D085B4-3C29-4323-9ED5-547AF2ABFF6C}"/>
    <cellStyle name="Comma 14 3 5" xfId="19103" xr:uid="{23A15C96-92A9-433C-87EC-A5CF654362F1}"/>
    <cellStyle name="Comma 14 3 5 2" xfId="7724" xr:uid="{5C3CF613-BBDF-484D-9EAE-E95F55F2FBF7}"/>
    <cellStyle name="Comma 14 3 6" xfId="15612" xr:uid="{4A25835A-CF90-495F-A3DE-2B11CA126EB4}"/>
    <cellStyle name="Comma 14 3 7" xfId="10550" xr:uid="{F64D948C-0837-41B6-B6D7-AA514D59BD16}"/>
    <cellStyle name="Comma 14 3 8" xfId="24739" xr:uid="{F85757FA-69F4-4139-9DD4-B2D45259C6E9}"/>
    <cellStyle name="Comma 14 3 9" xfId="25694" xr:uid="{7CFCFD91-865E-4418-BB70-7FD810610CBB}"/>
    <cellStyle name="Comma 14 4" xfId="1646" xr:uid="{6A506FAB-4A7C-485B-90F5-75488A120D2C}"/>
    <cellStyle name="Comma 14 4 2" xfId="21534" xr:uid="{21C11C02-A4D8-4D68-A5D5-3C43FB9A89AF}"/>
    <cellStyle name="Comma 14 4 2 2" xfId="12623" xr:uid="{99D42DCF-800C-46CF-B343-1757FB0E1565}"/>
    <cellStyle name="Comma 14 4 2 3" xfId="4602" xr:uid="{5F84A5AF-ECB6-40C3-900B-0B58A01D12BB}"/>
    <cellStyle name="Comma 14 4 3" xfId="23744" xr:uid="{737DDC05-86ED-4CCC-9D01-E0F0D3DCA4AA}"/>
    <cellStyle name="Comma 14 4 3 2" xfId="7162" xr:uid="{25C0D146-DE8B-40C3-976D-54985017C40E}"/>
    <cellStyle name="Comma 14 4 4" xfId="15050" xr:uid="{637C9BC9-E3D3-4A23-8D28-403C70B3F24D}"/>
    <cellStyle name="Comma 14 4 5" xfId="9988" xr:uid="{91F4ECE5-7C07-43B7-BD5A-1F7E996C97B4}"/>
    <cellStyle name="Comma 14 4 6" xfId="24293" xr:uid="{E4472886-91AE-4304-BA84-9503FA316FF2}"/>
    <cellStyle name="Comma 14 4 7" xfId="26256" xr:uid="{B4B8EDB3-0492-4F58-88A5-05B1981B9FD1}"/>
    <cellStyle name="Comma 14 5" xfId="2302" xr:uid="{730C26C6-0BC5-453B-86C0-EA0F1E6FC53A}"/>
    <cellStyle name="Comma 14 5 2" xfId="20882" xr:uid="{697D7084-0305-416D-B994-4252BB1BF174}"/>
    <cellStyle name="Comma 14 5 2 2" xfId="11971" xr:uid="{E69133B2-2902-43D9-BFCA-52EE3724D7EA}"/>
    <cellStyle name="Comma 14 5 2 3" xfId="3948" xr:uid="{5A8953B1-807F-498E-A5C2-6DE2FBA3C7C2}"/>
    <cellStyle name="Comma 14 5 3" xfId="18240" xr:uid="{61CF5163-F118-45A0-B7C4-F08142BC885E}"/>
    <cellStyle name="Comma 14 5 3 2" xfId="6508" xr:uid="{F233ABE0-CB8C-42C7-9031-EA5F4EC0D71D}"/>
    <cellStyle name="Comma 14 5 4" xfId="14396" xr:uid="{8D48E424-21CB-455F-9633-E6311710BA81}"/>
    <cellStyle name="Comma 14 5 5" xfId="9334" xr:uid="{0832B5E7-B2F4-4C0D-8363-157B9D586C9D}"/>
    <cellStyle name="Comma 14 5 6" xfId="23095" xr:uid="{643ADD09-DE6D-43CD-A5C0-7618BCBCA1BE}"/>
    <cellStyle name="Comma 14 5 7" xfId="26910" xr:uid="{195D67E5-2BDF-437E-A831-B291520A689E}"/>
    <cellStyle name="Comma 14 6" xfId="563" xr:uid="{87F07B16-0387-4F52-B983-F1D247E94E46}"/>
    <cellStyle name="Comma 14 6 2" xfId="16423" xr:uid="{E7F14C0F-C0D1-4C2D-B948-15047335CFF7}"/>
    <cellStyle name="Comma 14 6 2 2" xfId="5492" xr:uid="{2C1BADE4-7CFE-4776-AE00-23AF0114A6CC}"/>
    <cellStyle name="Comma 14 6 3" xfId="15941" xr:uid="{CD34A63B-2F50-4D8E-84F1-163934CB4D2E}"/>
    <cellStyle name="Comma 14 6 4" xfId="10878" xr:uid="{C464B2DE-EB1F-497E-8467-DA1926FE2CB2}"/>
    <cellStyle name="Comma 14 6 5" xfId="22439" xr:uid="{C50013E2-C465-4F90-9084-2C0418A2F4F1}"/>
    <cellStyle name="Comma 14 6 6" xfId="25366" xr:uid="{FF5D3CCF-98F7-4596-84BC-AA77E2B9A8AA}"/>
    <cellStyle name="Comma 14 7" xfId="24407" xr:uid="{31523550-ABD0-4512-8947-7592EE958079}"/>
    <cellStyle name="Comma 14 7 2" xfId="16492" xr:uid="{C8777AAF-D67B-473F-9EA1-A8C5133D875C}"/>
    <cellStyle name="Comma 14 7 2 2" xfId="5584" xr:uid="{6FE14A37-16D2-4C23-82DD-FEB81A47BC8A}"/>
    <cellStyle name="Comma 14 7 2 2 2" xfId="29046" xr:uid="{9606D2B7-78FB-48E8-861C-8606B909045D}"/>
    <cellStyle name="Comma 14 7 2 3" xfId="30811" xr:uid="{E8C4A30E-98F7-40B1-B93F-26ED0F277CDD}"/>
    <cellStyle name="Comma 14 7 3" xfId="13471" xr:uid="{DE6574C4-5267-4482-A73D-82BC89F3D532}"/>
    <cellStyle name="Comma 14 7 3 2" xfId="30322" xr:uid="{68A3B166-C384-418F-8C86-A245AE0C04E6}"/>
    <cellStyle name="Comma 14 7 4" xfId="10970" xr:uid="{0CEB8481-E2E2-4AD4-A1BB-FC9F27DD71E1}"/>
    <cellStyle name="Comma 14 7 4 2" xfId="29908" xr:uid="{7F6FBF80-AF12-4BE6-9BE3-2AE5ABE65A15}"/>
    <cellStyle name="Comma 14 7 5" xfId="19975" xr:uid="{317F0ED6-31D5-4541-B954-B5FAEA9E9BEE}"/>
    <cellStyle name="Comma 14 7 5 2" xfId="31331" xr:uid="{8B22AD13-990B-4784-80F9-CBA06211B9DE}"/>
    <cellStyle name="Comma 14 7 6" xfId="33516" xr:uid="{98CA0097-2CD0-4F4F-94EC-BA96ECBBC989}"/>
    <cellStyle name="Comma 14 8" xfId="20215" xr:uid="{173E4F3D-6F88-4156-BADE-F240D432DAC9}"/>
    <cellStyle name="Comma 14 8 2" xfId="8412" xr:uid="{8F5AB8FA-9665-4A80-B9B4-8D599A9C545C}"/>
    <cellStyle name="Comma 14 8 3" xfId="18651" xr:uid="{E3CFA369-94DF-4EA7-859B-8A3649132B8B}"/>
    <cellStyle name="Comma 14 8 4" xfId="3154" xr:uid="{B265281A-45DA-42AA-AD9C-F4BBF5EC0CF2}"/>
    <cellStyle name="Comma 14 8 4 2" xfId="28651" xr:uid="{16DCBBFF-9636-4BEB-BA10-6FD53042C402}"/>
    <cellStyle name="Comma 14 9" xfId="18271" xr:uid="{05BF8D6E-2226-4B6A-82A2-A148A8CC784F}"/>
    <cellStyle name="Comma 14 9 2" xfId="8224" xr:uid="{BFB7EE4A-4FD7-4346-A915-54E3E79053DE}"/>
    <cellStyle name="Comma 15" xfId="230" xr:uid="{C7FE79F7-B30D-4CDE-9B4A-07F938E9050F}"/>
    <cellStyle name="Comma 15 10" xfId="2220" xr:uid="{CD913EB4-B03D-45CE-9581-879A70D6CCDA}"/>
    <cellStyle name="Comma 15 10 2" xfId="20963" xr:uid="{DDB9ADF3-6A65-4E7C-8577-83FA921FF363}"/>
    <cellStyle name="Comma 15 10 2 2" xfId="12051" xr:uid="{EB396B3B-C843-4B55-8B6D-534D7930356E}"/>
    <cellStyle name="Comma 15 10 2 3" xfId="4030" xr:uid="{2F5428E9-9D8E-4D3E-9FF2-6EC534C3A4CF}"/>
    <cellStyle name="Comma 15 10 3" xfId="23176" xr:uid="{D3495428-4430-4853-9238-4FB80EAE4A12}"/>
    <cellStyle name="Comma 15 10 3 2" xfId="6590" xr:uid="{05B1FF40-B534-4787-8A0E-0ECCDE2C222D}"/>
    <cellStyle name="Comma 15 10 4" xfId="14478" xr:uid="{4E18871A-3388-4C55-9E0A-40DC9114657B}"/>
    <cellStyle name="Comma 15 10 5" xfId="9416" xr:uid="{742730B4-9485-4D81-9D51-C1FFE1187BEA}"/>
    <cellStyle name="Comma 15 10 6" xfId="24085" xr:uid="{87467F5A-7FC3-4277-95BE-C151FCCF80F7}"/>
    <cellStyle name="Comma 15 10 7" xfId="26828" xr:uid="{89235AB6-4712-4D53-99DA-610B9BF6106D}"/>
    <cellStyle name="Comma 15 11" xfId="1249" xr:uid="{81C5DD6C-F752-46E7-9153-A62A6CDE95EE}"/>
    <cellStyle name="Comma 15 11 2" xfId="19904" xr:uid="{132D5E38-C377-4F07-B1E2-28A38301F35D}"/>
    <cellStyle name="Comma 15 11 2 2" xfId="12929" xr:uid="{57E7626F-D6F2-460C-B6E4-95ED2250166F}"/>
    <cellStyle name="Comma 15 11 2 3" xfId="4914" xr:uid="{DCD843AF-04C2-4BBA-A2EF-2486B85FC7BF}"/>
    <cellStyle name="Comma 15 11 3" xfId="18656" xr:uid="{800F8A1A-5A8F-4144-818F-81FC83439A3F}"/>
    <cellStyle name="Comma 15 11 3 2" xfId="7474" xr:uid="{F9DB44C3-B56D-4463-9E7A-B4E1290F71B4}"/>
    <cellStyle name="Comma 15 11 4" xfId="15362" xr:uid="{B526B656-5FAA-4C58-8D9C-ACCE7B22C0C4}"/>
    <cellStyle name="Comma 15 11 5" xfId="10300" xr:uid="{05F8C13C-F462-4BE7-8E7E-E0E1254CA2F6}"/>
    <cellStyle name="Comma 15 11 6" xfId="21859" xr:uid="{878C113B-7B75-4A11-A35A-4D4F370E4ED1}"/>
    <cellStyle name="Comma 15 11 7" xfId="25944" xr:uid="{F3C4F7F8-464A-4FE9-9925-8357846BCA5B}"/>
    <cellStyle name="Comma 15 12" xfId="1459" xr:uid="{F4BAE749-D84A-48E8-93CF-650B4D31D347}"/>
    <cellStyle name="Comma 15 12 2" xfId="19729" xr:uid="{F71F81B2-59B9-4C26-803C-F6A44978B583}"/>
    <cellStyle name="Comma 15 12 2 2" xfId="12778" xr:uid="{22FA9B49-9EC1-4045-ABB0-2DED2F490915}"/>
    <cellStyle name="Comma 15 12 2 3" xfId="4760" xr:uid="{39C779A9-AB0D-4F53-98E6-9729A0EB3B5E}"/>
    <cellStyle name="Comma 15 12 3" xfId="18727" xr:uid="{04044E2C-4970-4C0E-AD23-67668BA63DFA}"/>
    <cellStyle name="Comma 15 12 3 2" xfId="7320" xr:uid="{66002018-49B2-4563-AF34-A19755553424}"/>
    <cellStyle name="Comma 15 12 4" xfId="15208" xr:uid="{A813504D-319A-47C7-BDB0-200EBBEA58A3}"/>
    <cellStyle name="Comma 15 12 5" xfId="10146" xr:uid="{BE99A9E9-E224-488F-B9EE-4F102A0509C5}"/>
    <cellStyle name="Comma 15 12 6" xfId="21694" xr:uid="{15F0B24E-CCB4-4724-9976-3086EE5D752D}"/>
    <cellStyle name="Comma 15 12 7" xfId="26098" xr:uid="{E31D3F69-B66D-49C7-B418-AB8C023C639C}"/>
    <cellStyle name="Comma 15 13" xfId="2985" xr:uid="{C87561D4-8D87-48B5-A6A4-9A1DFAD42422}"/>
    <cellStyle name="Comma 15 13 2" xfId="19540" xr:uid="{EA5816FF-07C3-4150-8A74-E7161160BD61}"/>
    <cellStyle name="Comma 15 13 2 2" xfId="11306" xr:uid="{AB57B394-78F4-4EEE-BC9F-C41A7CEBC963}"/>
    <cellStyle name="Comma 15 13 2 3" xfId="3281" xr:uid="{31216034-2927-49A5-918B-D2F2874CFFC4}"/>
    <cellStyle name="Comma 15 13 3" xfId="16767" xr:uid="{20751A2F-C2FD-469D-870A-1889D55A2F31}"/>
    <cellStyle name="Comma 15 13 3 2" xfId="5841" xr:uid="{DB71E718-B9A2-49CB-909B-2029BDE99E0B}"/>
    <cellStyle name="Comma 15 13 4" xfId="13729" xr:uid="{EDACDBC1-D26A-46CF-B56E-301D1778F3BB}"/>
    <cellStyle name="Comma 15 13 5" xfId="8667" xr:uid="{E44AC6E9-E6FA-4CB5-834A-DD4776A18C99}"/>
    <cellStyle name="Comma 15 13 6" xfId="22522" xr:uid="{6E891042-0C24-4F58-AC1F-0509137CAA39}"/>
    <cellStyle name="Comma 15 13 7" xfId="27577" xr:uid="{ED7B952D-9BF9-4898-BFB1-575BD22BA559}"/>
    <cellStyle name="Comma 15 14" xfId="420" xr:uid="{A5C422B8-69AC-4DDF-81C6-1BAB5F275CA8}"/>
    <cellStyle name="Comma 15 14 2" xfId="16482" xr:uid="{19AF029C-3519-45E7-A668-E1F1B8EA60F3}"/>
    <cellStyle name="Comma 15 14 2 2" xfId="5574" xr:uid="{E75275E2-4C56-4EF2-BFE3-752EB6E07D65}"/>
    <cellStyle name="Comma 15 14 3" xfId="16023" xr:uid="{D2804445-BF0F-4421-9812-4E80A3C1F239}"/>
    <cellStyle name="Comma 15 14 4" xfId="10960" xr:uid="{F6AF58AF-2F06-41B4-8BE9-AEBF51805042}"/>
    <cellStyle name="Comma 15 14 5" xfId="24312" xr:uid="{55E35E7B-3645-4F41-A289-C55A40BFFBF1}"/>
    <cellStyle name="Comma 15 14 6" xfId="25284" xr:uid="{984E03D3-7B79-4529-9E6B-7E9DEBAF506A}"/>
    <cellStyle name="Comma 15 15" xfId="20104" xr:uid="{FFF684AC-990A-4AE3-8E1D-F4513508D14F}"/>
    <cellStyle name="Comma 15 15 2" xfId="16622" xr:uid="{58127A08-6E54-48BA-A03E-5D3EDB127DCD}"/>
    <cellStyle name="Comma 15 15 2 2" xfId="5707" xr:uid="{E032F868-4D95-43F6-9A56-FA44BAFC179A}"/>
    <cellStyle name="Comma 15 15 3" xfId="13594" xr:uid="{F57B8D85-E77C-43E5-8A77-81EF874D2954}"/>
    <cellStyle name="Comma 15 15 4" xfId="11093" xr:uid="{5FAE8BD5-E723-4BA4-9A23-37A33C6AE8D1}"/>
    <cellStyle name="Comma 15 16" xfId="18086" xr:uid="{5B2C462F-0C0F-4C4E-9821-504DA04B6EEE}"/>
    <cellStyle name="Comma 15 16 2" xfId="8500" xr:uid="{91F2791D-B7CE-410B-B072-47F400075554}"/>
    <cellStyle name="Comma 15 17" xfId="18597" xr:uid="{E9588F4C-BEC8-4070-B2D3-1582E0143D67}"/>
    <cellStyle name="Comma 15 17 2" xfId="8138" xr:uid="{0C88E84A-2951-4B12-AC0B-05AF4D3BDF71}"/>
    <cellStyle name="Comma 15 18" xfId="16156" xr:uid="{24743322-8E1A-42F9-9FAB-FC3BAFF9FC8A}"/>
    <cellStyle name="Comma 15 19" xfId="11154" xr:uid="{C65C6715-85A6-4285-BC28-3536CFFC981B}"/>
    <cellStyle name="Comma 15 2" xfId="378" xr:uid="{F7B3C96D-C392-408A-8F40-08F069B3CA1F}"/>
    <cellStyle name="Comma 15 2 10" xfId="25024" xr:uid="{A876DAF7-8360-45BE-B1C9-ADA77616118A}"/>
    <cellStyle name="Comma 15 2 11" xfId="25247" xr:uid="{0EA697F5-1A8A-4CDE-978B-7EB37FABDE9A}"/>
    <cellStyle name="Comma 15 2 12" xfId="27733" xr:uid="{1952D7F0-E603-4AB5-AF37-F2E8371AF4DB}"/>
    <cellStyle name="Comma 15 2 2" xfId="2956" xr:uid="{23BB1B40-88C7-4864-8CED-05258547EA30}"/>
    <cellStyle name="Comma 15 2 2 2" xfId="19567" xr:uid="{5C4E8091-C185-4841-8664-5CBC513089A8}"/>
    <cellStyle name="Comma 15 2 2 2 2" xfId="16178" xr:uid="{009C2B2B-1832-41F3-ABF4-B4D1588330FF}"/>
    <cellStyle name="Comma 15 2 2 2 2 2" xfId="3307" xr:uid="{B2170038-F967-4040-B2D7-58542A6BEB29}"/>
    <cellStyle name="Comma 15 2 2 2 3" xfId="11332" xr:uid="{06112EF9-9B52-4A52-B64B-C4C007E133F7}"/>
    <cellStyle name="Comma 15 2 2 2 4" xfId="8249" xr:uid="{64940C7E-DA44-40EA-9C46-FF959A137BDC}"/>
    <cellStyle name="Comma 15 2 2 3" xfId="17971" xr:uid="{BE14B550-9D95-4D21-8DC8-07CE573311F3}"/>
    <cellStyle name="Comma 15 2 2 3 2" xfId="8013" xr:uid="{724B2B4B-132F-4F77-ABD2-37259CBC0B54}"/>
    <cellStyle name="Comma 15 2 2 4" xfId="16795" xr:uid="{C1825550-BE69-4765-9786-5D9A69FE4206}"/>
    <cellStyle name="Comma 15 2 2 4 2" xfId="5867" xr:uid="{7D607F93-7189-4D90-9130-CCA81C274052}"/>
    <cellStyle name="Comma 15 2 2 5" xfId="13755" xr:uid="{F0BE7D06-D3C2-4351-AFC8-2A4AAD430320}"/>
    <cellStyle name="Comma 15 2 2 6" xfId="8693" xr:uid="{F06B509D-47ED-422C-963F-B85A0A679CE9}"/>
    <cellStyle name="Comma 15 2 2 7" xfId="23865" xr:uid="{D2850335-B62C-465A-82AF-187D497CAC3D}"/>
    <cellStyle name="Comma 15 2 2 8" xfId="27551" xr:uid="{EEF655BD-B9E5-4A80-AB9D-6AA303948630}"/>
    <cellStyle name="Comma 15 2 2 9" xfId="27809" xr:uid="{077751E6-1918-4F32-821F-85D5192F56C8}"/>
    <cellStyle name="Comma 15 2 3" xfId="3093" xr:uid="{A0C2A5A1-754D-4351-8791-754CCCF16FFE}"/>
    <cellStyle name="Comma 15 2 3 2" xfId="19436" xr:uid="{56C747FE-F9F9-4577-8461-6A0C6AE3FD90}"/>
    <cellStyle name="Comma 15 2 3 2 2" xfId="11210" xr:uid="{49EB3F00-EA0F-44B1-98BB-8133C5AB5943}"/>
    <cellStyle name="Comma 15 2 3 2 3" xfId="3185" xr:uid="{48DB6DD8-9212-4F59-8200-9AC1A280C570}"/>
    <cellStyle name="Comma 15 2 3 3" xfId="16663" xr:uid="{F4A82469-2DBF-4722-B7D0-B112C7D77585}"/>
    <cellStyle name="Comma 15 2 3 3 2" xfId="5745" xr:uid="{28970AF4-6905-403C-ACC2-0E5BD17ED419}"/>
    <cellStyle name="Comma 15 2 3 4" xfId="13633" xr:uid="{61CE6E3B-8C8E-47AC-A0DA-E2EACE3CEB57}"/>
    <cellStyle name="Comma 15 2 3 5" xfId="8571" xr:uid="{C4AEAC79-1BFD-45FF-BF12-DBC8EE090B4D}"/>
    <cellStyle name="Comma 15 2 3 6" xfId="23985" xr:uid="{37158247-D80F-4EC6-B5D9-8C28796E1BFA}"/>
    <cellStyle name="Comma 15 2 3 7" xfId="27673" xr:uid="{0669EFF8-587E-4DE4-853B-ACC59F879F4D}"/>
    <cellStyle name="Comma 15 2 3 8" xfId="27916" xr:uid="{5094ED62-EB94-41FC-AD1C-68A696942138}"/>
    <cellStyle name="Comma 15 2 4" xfId="445" xr:uid="{25765FB3-0172-47A3-9E67-D1FD8E36C6CE}"/>
    <cellStyle name="Comma 15 2 4 2" xfId="28048" xr:uid="{A3149821-E847-40D9-9889-4CB4A34AF5FE}"/>
    <cellStyle name="Comma 15 2 5" xfId="20001" xr:uid="{D7FCE511-A2B6-4D2A-8474-B96B2BF99419}"/>
    <cellStyle name="Comma 15 2 5 2" xfId="16519" xr:uid="{DB8B8C3B-DEE8-461F-949F-E68A9B7473A4}"/>
    <cellStyle name="Comma 15 2 5 2 2" xfId="5611" xr:uid="{D9D33FA2-54E9-40F7-A004-0689E6537B2A}"/>
    <cellStyle name="Comma 15 2 5 3" xfId="13498" xr:uid="{AC5EDB72-42CB-46CB-AA19-960D93E9A045}"/>
    <cellStyle name="Comma 15 2 5 4" xfId="10997" xr:uid="{40FF84CB-CEB8-47EC-903D-8308BE893C64}"/>
    <cellStyle name="Comma 15 2 6" xfId="17393" xr:uid="{F0F45B0E-5743-4040-B503-5DCD3147C927}"/>
    <cellStyle name="Comma 15 2 6 2" xfId="8314" xr:uid="{D9D43568-E292-44BD-9B11-8128E2C3D7ED}"/>
    <cellStyle name="Comma 15 2 7" xfId="18466" xr:uid="{8AC6FF09-D62D-4E2B-AB61-F05941831200}"/>
    <cellStyle name="Comma 15 2 7 2" xfId="8120" xr:uid="{E3C4D710-0A8E-42E0-8B2F-36D0A7753DBE}"/>
    <cellStyle name="Comma 15 2 8" xfId="16060" xr:uid="{31EDA35D-7D25-451C-9847-8AC34512A28E}"/>
    <cellStyle name="Comma 15 2 9" xfId="11117" xr:uid="{9E96729D-6A66-4966-8FD2-FD86A0763B37}"/>
    <cellStyle name="Comma 15 20" xfId="25123" xr:uid="{64BA9F78-A12B-4A08-AC5E-D27914464047}"/>
    <cellStyle name="Comma 15 21" xfId="25151" xr:uid="{5DDF45A0-ADB5-4D0D-B7BA-42D55528A485}"/>
    <cellStyle name="Comma 15 22" xfId="27703" xr:uid="{A70C15B9-5E29-46DE-B310-7777D08D32F9}"/>
    <cellStyle name="Comma 15 3" xfId="264" xr:uid="{2D073A0F-DFB6-4A49-A6DB-B0F8294E6052}"/>
    <cellStyle name="Comma 15 3 10" xfId="3016" xr:uid="{CC923562-8CC3-42A9-A73A-C7F8766B5287}"/>
    <cellStyle name="Comma 15 3 10 2" xfId="19510" xr:uid="{CC0F7399-6BE0-42A6-B38C-D4550BA1C4C5}"/>
    <cellStyle name="Comma 15 3 10 2 2" xfId="11276" xr:uid="{93F01654-E750-4366-9E60-0C1A10800B8E}"/>
    <cellStyle name="Comma 15 3 10 2 3" xfId="3251" xr:uid="{05CC2EA4-8B99-486B-A3E5-7F5D74F218D3}"/>
    <cellStyle name="Comma 15 3 10 3" xfId="16736" xr:uid="{FCB39050-0A28-4E4F-944A-73B451A2F274}"/>
    <cellStyle name="Comma 15 3 10 3 2" xfId="5811" xr:uid="{683382CF-C512-48FD-8B9D-5E7E449D826A}"/>
    <cellStyle name="Comma 15 3 10 4" xfId="13699" xr:uid="{0E36A895-86EB-47BA-A65C-BA06501634F1}"/>
    <cellStyle name="Comma 15 3 10 5" xfId="8637" xr:uid="{79810DFC-EFBE-47AE-8BD3-91ED32F58E49}"/>
    <cellStyle name="Comma 15 3 10 6" xfId="22526" xr:uid="{85898A73-0F00-4814-84C8-2A6A3CB0E6CF}"/>
    <cellStyle name="Comma 15 3 10 7" xfId="27607" xr:uid="{1F498FEF-14CB-4676-81F1-79989893F25E}"/>
    <cellStyle name="Comma 15 3 11" xfId="412" xr:uid="{29C704B8-640D-472F-A536-EEF97352F724}"/>
    <cellStyle name="Comma 15 3 11 2" xfId="16486" xr:uid="{38599E74-3F55-4E8E-A35A-47C91F342D22}"/>
    <cellStyle name="Comma 15 3 11 2 2" xfId="5578" xr:uid="{9D78DB16-B7B1-460D-9CCC-8F9464857FBF}"/>
    <cellStyle name="Comma 15 3 11 3" xfId="16027" xr:uid="{69D12335-1931-4622-A84B-5DD2DCA12D07}"/>
    <cellStyle name="Comma 15 3 11 4" xfId="10964" xr:uid="{47F4C253-4CC9-4ADC-9805-D579DCAF7134}"/>
    <cellStyle name="Comma 15 3 11 5" xfId="24306" xr:uid="{C48E9818-6C2C-44D8-AA71-124ACC3ABA6F}"/>
    <cellStyle name="Comma 15 3 11 6" xfId="25280" xr:uid="{7A4D6EB7-D6E7-4E1A-B43B-3985E10B2974}"/>
    <cellStyle name="Comma 15 3 12" xfId="24984" xr:uid="{553EA947-0715-45D0-BE7A-983509B11A75}"/>
    <cellStyle name="Comma 15 3 12 2" xfId="16591" xr:uid="{3A61DB54-E366-42F0-98F7-A8E2D0F229F1}"/>
    <cellStyle name="Comma 15 3 12 2 2" xfId="5677" xr:uid="{30CAD4B9-F66F-4902-81E9-9FE049A1A734}"/>
    <cellStyle name="Comma 15 3 12 3" xfId="13564" xr:uid="{AFC0F21E-177B-4B7B-A92D-CFB257D26B01}"/>
    <cellStyle name="Comma 15 3 12 4" xfId="8397" xr:uid="{BF022C9B-5C1D-48E9-B2FD-F006D8165F91}"/>
    <cellStyle name="Comma 15 3 12 5" xfId="20073" xr:uid="{F21D4D8A-A676-440A-BA1D-9DCB393B6566}"/>
    <cellStyle name="Comma 15 3 13" xfId="17432" xr:uid="{3B8874E4-1E4F-4019-B3E1-36E89DEB22CA}"/>
    <cellStyle name="Comma 15 3 13 2" xfId="8159" xr:uid="{F1BA268A-A935-469D-97E5-A68242A6C62F}"/>
    <cellStyle name="Comma 15 3 14" xfId="18748" xr:uid="{63B3AA22-3D21-4D89-ADF6-B08EFF4913F2}"/>
    <cellStyle name="Comma 15 3 14 2" xfId="8157" xr:uid="{C8C03542-4BE1-4EDD-8BC1-DE6EB28CA93F}"/>
    <cellStyle name="Comma 15 3 15" xfId="16126" xr:uid="{308B7F59-BAE8-4CAD-94DB-EA2E4DBE9107}"/>
    <cellStyle name="Comma 15 3 16" xfId="11063" xr:uid="{8E8DDFA4-E29A-4312-9AAF-810A33B8B696}"/>
    <cellStyle name="Comma 15 3 17" xfId="25092" xr:uid="{D8B6F156-D7C0-48F1-B0FA-57CC99F69B3C}"/>
    <cellStyle name="Comma 15 3 18" xfId="25181" xr:uid="{F07194D3-EFD0-4EC0-8035-16DB8D76948E}"/>
    <cellStyle name="Comma 15 3 19" xfId="27773" xr:uid="{9D2AF0DA-D95C-445B-96F4-A1EFA46C0944}"/>
    <cellStyle name="Comma 15 3 2" xfId="688" xr:uid="{85022A8B-0105-417F-B315-992F966D6055}"/>
    <cellStyle name="Comma 15 3 2 10" xfId="15868" xr:uid="{C8E1D23E-2A9B-4928-8E90-B365ED22BEFD}"/>
    <cellStyle name="Comma 15 3 2 11" xfId="10805" xr:uid="{B90B2E37-5022-4BCC-A771-4F6BC00262C5}"/>
    <cellStyle name="Comma 15 3 2 12" xfId="24482" xr:uid="{6CD909E7-A6D8-41F1-9839-858ED5B9C55C}"/>
    <cellStyle name="Comma 15 3 2 13" xfId="25439" xr:uid="{D2F1A52E-653D-4D49-8DD6-35094F02D811}"/>
    <cellStyle name="Comma 15 3 2 14" xfId="27848" xr:uid="{22545B94-EB37-4CE9-8A08-7D21F0D7614C}"/>
    <cellStyle name="Comma 15 3 2 2" xfId="1050" xr:uid="{6B8D3595-CB20-4C01-B002-AFF192FE06B3}"/>
    <cellStyle name="Comma 15 3 2 2 10" xfId="25767" xr:uid="{47F38CDF-4D5C-46BA-BB76-C8126B6F4D5F}"/>
    <cellStyle name="Comma 15 3 2 2 2" xfId="2048" xr:uid="{80B05B1C-A218-4EF3-AB55-C524B0D2CC01}"/>
    <cellStyle name="Comma 15 3 2 2 2 2" xfId="21134" xr:uid="{AAA5C941-5F78-4EE1-AA39-4C88B3EC75DB}"/>
    <cellStyle name="Comma 15 3 2 2 2 2 2" xfId="12222" xr:uid="{9396118A-35D4-459B-BFE7-6CD4A61BE7EE}"/>
    <cellStyle name="Comma 15 3 2 2 2 2 3" xfId="4201" xr:uid="{726D761A-4940-4100-88D2-12B28677BAE0}"/>
    <cellStyle name="Comma 15 3 2 2 2 3" xfId="17327" xr:uid="{8A0EC9DC-00CD-4B00-9191-54C6135A02DE}"/>
    <cellStyle name="Comma 15 3 2 2 2 3 2" xfId="6761" xr:uid="{657F643F-DE05-45F0-B463-75448DC46A3D}"/>
    <cellStyle name="Comma 15 3 2 2 2 4" xfId="14649" xr:uid="{E9348B5B-733F-4460-9354-522670A5BDCA}"/>
    <cellStyle name="Comma 15 3 2 2 2 5" xfId="9587" xr:uid="{609958A9-BDFF-418A-8BCE-37422B2EBCE0}"/>
    <cellStyle name="Comma 15 3 2 2 2 6" xfId="23346" xr:uid="{1A7182E7-A7FD-44F6-8D66-97E6F51A883A}"/>
    <cellStyle name="Comma 15 3 2 2 2 7" xfId="26657" xr:uid="{894041A4-90FD-457C-B5F6-032F02F566AD}"/>
    <cellStyle name="Comma 15 3 2 2 3" xfId="2703" xr:uid="{E88257D4-5ACA-4CD4-AA1E-06DA8E70599C}"/>
    <cellStyle name="Comma 15 3 2 2 3 2" xfId="20481" xr:uid="{36728849-A8CF-4ED3-AC03-6860A51AD888}"/>
    <cellStyle name="Comma 15 3 2 2 3 2 2" xfId="11570" xr:uid="{56AE62E5-F502-480E-BFF1-5CEDFA70607D}"/>
    <cellStyle name="Comma 15 3 2 2 3 2 3" xfId="3547" xr:uid="{F6A5149C-F7BF-4139-AB0C-4FAA41F154B6}"/>
    <cellStyle name="Comma 15 3 2 2 3 3" xfId="17037" xr:uid="{A4C5E7C9-1A10-4F22-9BFF-3A3D120C4AAD}"/>
    <cellStyle name="Comma 15 3 2 2 3 3 2" xfId="6107" xr:uid="{7546281D-0621-44B9-8FCB-E097E31A315E}"/>
    <cellStyle name="Comma 15 3 2 2 3 4" xfId="13995" xr:uid="{C7449658-5391-4D60-8D2F-37BC183C6CD7}"/>
    <cellStyle name="Comma 15 3 2 2 3 5" xfId="8933" xr:uid="{F27CA091-A44F-4025-90FB-3A0AD38C3FFA}"/>
    <cellStyle name="Comma 15 3 2 2 3 6" xfId="22695" xr:uid="{C6D66CDD-E446-4487-9EB9-B6625B29557C}"/>
    <cellStyle name="Comma 15 3 2 2 3 7" xfId="27311" xr:uid="{EEA14B6D-6BF9-4911-9123-A9A9032B0ABF}"/>
    <cellStyle name="Comma 15 3 2 2 4" xfId="1482" xr:uid="{4941514F-8590-409B-8425-8C869302E3A6}"/>
    <cellStyle name="Comma 15 3 2 2 4 2" xfId="19708" xr:uid="{3BD5158D-C551-4315-B514-D01EA366FD53}"/>
    <cellStyle name="Comma 15 3 2 2 4 2 2" xfId="12759" xr:uid="{626D3BE1-59E9-49FB-AE35-4E1CA3084DB4}"/>
    <cellStyle name="Comma 15 3 2 2 4 2 3" xfId="4741" xr:uid="{3A8C7360-BC72-480F-BE74-FD10103512F7}"/>
    <cellStyle name="Comma 15 3 2 2 4 3" xfId="18408" xr:uid="{7C8AAA10-861B-4564-AF25-54FB874B7AB8}"/>
    <cellStyle name="Comma 15 3 2 2 4 3 2" xfId="7301" xr:uid="{8F98B0F7-AF5C-4D81-9432-6CF87C7971C7}"/>
    <cellStyle name="Comma 15 3 2 2 4 4" xfId="15189" xr:uid="{E147C5DB-59D5-4C3F-8F37-3A5E2A81D75B}"/>
    <cellStyle name="Comma 15 3 2 2 4 5" xfId="10127" xr:uid="{8B18B3F1-FBB4-461A-BF16-F006FC9BBE5E}"/>
    <cellStyle name="Comma 15 3 2 2 4 6" xfId="21673" xr:uid="{75478AFD-5930-4DDA-98F3-47D4F2EFB734}"/>
    <cellStyle name="Comma 15 3 2 2 4 7" xfId="26117" xr:uid="{58417C4D-18E9-4582-B064-D9938938D1B4}"/>
    <cellStyle name="Comma 15 3 2 2 5" xfId="22037" xr:uid="{DB4C106A-9428-4B81-900C-9CA55CF4BB0B}"/>
    <cellStyle name="Comma 15 3 2 2 5 2" xfId="13103" xr:uid="{3B6C2372-C584-47B2-9395-5CFB46D86F1E}"/>
    <cellStyle name="Comma 15 3 2 2 5 3" xfId="5091" xr:uid="{4F096DC1-9A34-4818-B13A-17CE409D0B77}"/>
    <cellStyle name="Comma 15 3 2 2 6" xfId="19241" xr:uid="{50B22AE3-AB61-4DA5-B095-DE3A102800C7}"/>
    <cellStyle name="Comma 15 3 2 2 6 2" xfId="7651" xr:uid="{59180C98-E024-4346-8E77-5446205CA805}"/>
    <cellStyle name="Comma 15 3 2 2 7" xfId="15539" xr:uid="{FBD03A3E-011B-4DC9-BF49-14CFFFCA0DBE}"/>
    <cellStyle name="Comma 15 3 2 2 8" xfId="10477" xr:uid="{21820783-7115-4FCF-B717-BE15173E0C5E}"/>
    <cellStyle name="Comma 15 3 2 2 9" xfId="24812" xr:uid="{9A3CD5D0-566B-460E-8FA8-02DEABECBBD2}"/>
    <cellStyle name="Comma 15 3 2 3" xfId="1719" xr:uid="{C0F932F7-AD9B-4EB5-8F97-87BF34DB265D}"/>
    <cellStyle name="Comma 15 3 2 3 2" xfId="21461" xr:uid="{A1E77649-F946-46D7-8C5A-11F357942153}"/>
    <cellStyle name="Comma 15 3 2 3 2 2" xfId="12550" xr:uid="{BB5C79D0-0B8A-40F0-B7A7-57426142C09B}"/>
    <cellStyle name="Comma 15 3 2 3 2 3" xfId="4529" xr:uid="{CF779BDC-01A3-4979-AA66-11AD58D79478}"/>
    <cellStyle name="Comma 15 3 2 3 3" xfId="18076" xr:uid="{C1B25499-767F-497B-AC06-63D00EC3131C}"/>
    <cellStyle name="Comma 15 3 2 3 3 2" xfId="7089" xr:uid="{3782F651-2D8F-4F36-A1D6-E2BBAFCE9568}"/>
    <cellStyle name="Comma 15 3 2 3 4" xfId="14977" xr:uid="{EEF557A5-AB72-4B22-81D2-722B7DB92CD4}"/>
    <cellStyle name="Comma 15 3 2 3 5" xfId="9915" xr:uid="{1E0CED6A-48B6-43B4-8AEA-010C97ED4A9B}"/>
    <cellStyle name="Comma 15 3 2 3 6" xfId="23671" xr:uid="{F16BAF0B-1182-46DD-9D68-0DE478231BDD}"/>
    <cellStyle name="Comma 15 3 2 3 7" xfId="26329" xr:uid="{A709EBF4-94D9-4BCA-88B9-FFF13A12F7C3}"/>
    <cellStyle name="Comma 15 3 2 4" xfId="2375" xr:uid="{43B9748B-B2C8-4C0E-AA7A-0B71A5E05A8D}"/>
    <cellStyle name="Comma 15 3 2 4 2" xfId="20809" xr:uid="{E61925BD-70AF-40B3-8FE5-6B8DECCF69EC}"/>
    <cellStyle name="Comma 15 3 2 4 2 2" xfId="11898" xr:uid="{DA08D2A8-D37E-474E-A622-6392AAFA762A}"/>
    <cellStyle name="Comma 15 3 2 4 2 3" xfId="3875" xr:uid="{E903E536-0157-44A3-A1B5-BD0D5EC3C3F7}"/>
    <cellStyle name="Comma 15 3 2 4 3" xfId="18011" xr:uid="{0C4E1247-BCE6-4EA4-B9EF-7FF722F9134D}"/>
    <cellStyle name="Comma 15 3 2 4 3 2" xfId="6435" xr:uid="{DE2B06E6-7808-435E-BF03-F97DF9A0E1A6}"/>
    <cellStyle name="Comma 15 3 2 4 4" xfId="14323" xr:uid="{465B97BB-BEFD-43BD-9298-7C4CD1F6032B}"/>
    <cellStyle name="Comma 15 3 2 4 5" xfId="9261" xr:uid="{67556187-BB48-4008-8042-9A75DB3CDA48}"/>
    <cellStyle name="Comma 15 3 2 4 6" xfId="23022" xr:uid="{A56FC7A3-7DE1-4621-B8D2-39B6B8F3D01E}"/>
    <cellStyle name="Comma 15 3 2 4 7" xfId="26983" xr:uid="{AAB3B544-11D6-4598-A802-5D5ABEF567B9}"/>
    <cellStyle name="Comma 15 3 2 5" xfId="1349" xr:uid="{01014CDC-3CFE-4B66-9106-ABF70F61737F}"/>
    <cellStyle name="Comma 15 3 2 5 2" xfId="19823" xr:uid="{82F435B9-7C86-4413-9BCE-E0AD3F71F064}"/>
    <cellStyle name="Comma 15 3 2 5 2 2" xfId="12854" xr:uid="{6EACC7A6-2C14-487A-8B54-59884D1DC10D}"/>
    <cellStyle name="Comma 15 3 2 5 2 3" xfId="4838" xr:uid="{BB9EFB67-A712-4F8D-AD70-CED03C1EC04C}"/>
    <cellStyle name="Comma 15 3 2 5 3" xfId="19393" xr:uid="{1B698DB1-4AD0-42F8-AB08-6F3FED22388F}"/>
    <cellStyle name="Comma 15 3 2 5 3 2" xfId="7398" xr:uid="{091722D8-5692-48BA-8270-E6DCA801424D}"/>
    <cellStyle name="Comma 15 3 2 5 4" xfId="15286" xr:uid="{CF24CE29-70A7-4A55-A951-47BF663E7FDD}"/>
    <cellStyle name="Comma 15 3 2 5 5" xfId="10224" xr:uid="{A89F8538-D7D7-4703-814C-F552785074D6}"/>
    <cellStyle name="Comma 15 3 2 5 6" xfId="21775" xr:uid="{5F98D96C-FE49-474F-A547-6D8EF00C06E4}"/>
    <cellStyle name="Comma 15 3 2 5 7" xfId="26020" xr:uid="{82C31B50-7840-41FA-B683-FD3F2A734407}"/>
    <cellStyle name="Comma 15 3 2 6" xfId="2907" xr:uid="{DCD8C5AC-3BE9-413C-9262-202A20788188}"/>
    <cellStyle name="Comma 15 3 2 6 2" xfId="19613" xr:uid="{778C2CDD-21B6-4E23-9CFA-A19B89BE6647}"/>
    <cellStyle name="Comma 15 3 2 6 2 2" xfId="11378" xr:uid="{CE59B8ED-6ADC-4BFD-BEAA-E4B7A2446950}"/>
    <cellStyle name="Comma 15 3 2 6 2 3" xfId="3353" xr:uid="{B1D17A2D-D997-4568-8EC1-37B72D38206C}"/>
    <cellStyle name="Comma 15 3 2 6 3" xfId="16844" xr:uid="{88FE3F97-35E4-435F-BB44-F4ACBB3D2DDF}"/>
    <cellStyle name="Comma 15 3 2 6 3 2" xfId="5913" xr:uid="{36B7FA7B-737C-4419-81C4-DC191E75F04C}"/>
    <cellStyle name="Comma 15 3 2 6 4" xfId="13801" xr:uid="{C834713F-466C-4916-A8CA-9A2999498BCB}"/>
    <cellStyle name="Comma 15 3 2 6 5" xfId="8739" xr:uid="{0D6B1345-E020-4423-912D-BCCF94429231}"/>
    <cellStyle name="Comma 15 3 2 6 6" xfId="20289" xr:uid="{F3FAC363-E48B-4AAD-81FE-E0FFA7C785B0}"/>
    <cellStyle name="Comma 15 3 2 6 7" xfId="27505" xr:uid="{E45A292D-6797-48A5-8190-A23508553E55}"/>
    <cellStyle name="Comma 15 3 2 7" xfId="22366" xr:uid="{BF3DCEC2-436D-4308-B117-19466A4AA55B}"/>
    <cellStyle name="Comma 15 3 2 7 2" xfId="16377" xr:uid="{9A10876E-D816-4066-8626-0B3445436F4E}"/>
    <cellStyle name="Comma 15 3 2 7 2 2" xfId="5419" xr:uid="{8C4DF70B-CCEF-4F90-8B89-0AFECB11A6D5}"/>
    <cellStyle name="Comma 15 3 2 7 3" xfId="13390" xr:uid="{32955211-48D6-4E36-B140-41C05FA7935E}"/>
    <cellStyle name="Comma 15 3 2 7 4" xfId="8306" xr:uid="{1CDB34E9-341F-4E36-8B43-20653467DC33}"/>
    <cellStyle name="Comma 15 3 2 8" xfId="17588" xr:uid="{CEC95794-B24A-463C-A45D-2B77177D8992}"/>
    <cellStyle name="Comma 15 3 2 8 2" xfId="8035" xr:uid="{C77FE764-637B-48CC-8F8E-7D39DF377FD6}"/>
    <cellStyle name="Comma 15 3 2 9" xfId="17475" xr:uid="{6F6C30B1-C384-4852-9150-1722966FE246}"/>
    <cellStyle name="Comma 15 3 2 9 2" xfId="7979" xr:uid="{05261D50-F6D2-482C-AD4C-4F104BE64346}"/>
    <cellStyle name="Comma 15 3 3" xfId="704" xr:uid="{A930DBA0-7C0A-4289-846C-3985DC12C70D}"/>
    <cellStyle name="Comma 15 3 3 10" xfId="24497" xr:uid="{5A9C9566-73E1-4A66-9D30-B264ACDFE963}"/>
    <cellStyle name="Comma 15 3 3 11" xfId="25454" xr:uid="{12035042-8BF8-4C0D-AF0B-B8F84BA0A436}"/>
    <cellStyle name="Comma 15 3 3 12" xfId="27982" xr:uid="{2579A318-219A-44D3-8037-6B1A136E9C28}"/>
    <cellStyle name="Comma 15 3 3 2" xfId="1066" xr:uid="{5ED7223D-14DF-4E77-AF76-B431FF65868D}"/>
    <cellStyle name="Comma 15 3 3 2 10" xfId="25782" xr:uid="{27CD5D52-2A0B-4720-83DD-91A35385A370}"/>
    <cellStyle name="Comma 15 3 3 2 2" xfId="2063" xr:uid="{2CC14F18-40A9-41F4-9FE8-23555D42A6B0}"/>
    <cellStyle name="Comma 15 3 3 2 2 2" xfId="21119" xr:uid="{2939BB60-FA66-4F88-A78C-1FE9277D549D}"/>
    <cellStyle name="Comma 15 3 3 2 2 2 2" xfId="12207" xr:uid="{154889B1-8F48-426B-A93D-7BC81B6FF696}"/>
    <cellStyle name="Comma 15 3 3 2 2 2 3" xfId="4186" xr:uid="{F6D37707-644F-48EC-9D95-6185E076645E}"/>
    <cellStyle name="Comma 15 3 3 2 2 3" xfId="18915" xr:uid="{873179D9-7D98-40B7-B860-EBF956C65BB8}"/>
    <cellStyle name="Comma 15 3 3 2 2 3 2" xfId="6746" xr:uid="{BAE4898C-3150-4829-89B3-B9657B7EBE80}"/>
    <cellStyle name="Comma 15 3 3 2 2 4" xfId="14634" xr:uid="{5890C50C-601C-4330-9A43-34E11F6CFDCA}"/>
    <cellStyle name="Comma 15 3 3 2 2 5" xfId="9572" xr:uid="{05250BA0-DD8D-4226-93BB-12C62B7C51CB}"/>
    <cellStyle name="Comma 15 3 3 2 2 6" xfId="23331" xr:uid="{ECA6EFB6-DC56-426F-8D99-65F84429A5B5}"/>
    <cellStyle name="Comma 15 3 3 2 2 7" xfId="26672" xr:uid="{DF6AB8CA-2836-459D-AF39-F482F03C0B71}"/>
    <cellStyle name="Comma 15 3 3 2 3" xfId="2718" xr:uid="{C88814B7-3FC4-4F85-B47A-CF7892FD3301}"/>
    <cellStyle name="Comma 15 3 3 2 3 2" xfId="20466" xr:uid="{AF674197-F485-486B-A8AC-4E60A219F2C3}"/>
    <cellStyle name="Comma 15 3 3 2 3 2 2" xfId="11555" xr:uid="{DB8ECBEE-486E-462F-8963-8383076CB3AF}"/>
    <cellStyle name="Comma 15 3 3 2 3 2 3" xfId="3532" xr:uid="{6641AE86-D598-448B-BD7C-558ECF71A465}"/>
    <cellStyle name="Comma 15 3 3 2 3 3" xfId="17024" xr:uid="{EF873911-ED15-4FEC-A087-BC517F405CCB}"/>
    <cellStyle name="Comma 15 3 3 2 3 3 2" xfId="6092" xr:uid="{31554718-1760-4C21-8D98-D807AD3E0167}"/>
    <cellStyle name="Comma 15 3 3 2 3 4" xfId="13980" xr:uid="{1C5F9A20-1835-4C4E-B01A-BBEAE78FFF51}"/>
    <cellStyle name="Comma 15 3 3 2 3 5" xfId="8918" xr:uid="{07258115-E5E0-4C69-A9C6-1E95540310AE}"/>
    <cellStyle name="Comma 15 3 3 2 3 6" xfId="22680" xr:uid="{6743A203-0D42-42BD-8F14-D6150D800606}"/>
    <cellStyle name="Comma 15 3 3 2 3 7" xfId="27326" xr:uid="{4D27BE47-8D9F-45C6-9F72-1256C23A5AF4}"/>
    <cellStyle name="Comma 15 3 3 2 4" xfId="1489" xr:uid="{74B550EA-D2D0-450E-AD12-E77CE32AEB94}"/>
    <cellStyle name="Comma 15 3 3 2 4 2" xfId="19701" xr:uid="{D4415DD3-2E2B-4259-A134-8829EA9300D8}"/>
    <cellStyle name="Comma 15 3 3 2 4 2 2" xfId="12753" xr:uid="{634C2F64-9D30-450B-8616-3CD9F376FAF2}"/>
    <cellStyle name="Comma 15 3 3 2 4 2 3" xfId="4735" xr:uid="{473B6B18-A0EC-413D-86A3-25909A931582}"/>
    <cellStyle name="Comma 15 3 3 2 4 3" xfId="19072" xr:uid="{01DFEB86-A887-4816-AFA5-6B00852488EC}"/>
    <cellStyle name="Comma 15 3 3 2 4 3 2" xfId="7295" xr:uid="{8867D152-F013-4D8D-9A49-3655A561446B}"/>
    <cellStyle name="Comma 15 3 3 2 4 4" xfId="15183" xr:uid="{5F73C25B-DE89-4F56-A4DF-A4A82692D41E}"/>
    <cellStyle name="Comma 15 3 3 2 4 5" xfId="10121" xr:uid="{F8248979-647C-4C81-9E69-3360709B1645}"/>
    <cellStyle name="Comma 15 3 3 2 4 6" xfId="21667" xr:uid="{E670D034-FA87-40FA-8E33-BB03CE924ADE}"/>
    <cellStyle name="Comma 15 3 3 2 4 7" xfId="26123" xr:uid="{2EC416AC-4D8A-47EC-9C42-62DDDE7DF287}"/>
    <cellStyle name="Comma 15 3 3 2 5" xfId="22022" xr:uid="{C3A84CF3-5ED0-47BB-ACF4-2D19E37FA4A5}"/>
    <cellStyle name="Comma 15 3 3 2 5 2" xfId="13089" xr:uid="{7BA842FB-D1A3-4E07-B1A6-3EFFB130816D}"/>
    <cellStyle name="Comma 15 3 3 2 5 3" xfId="5076" xr:uid="{600ADC0C-D8A9-43EE-BE5C-432FE3318888}"/>
    <cellStyle name="Comma 15 3 3 2 6" xfId="18530" xr:uid="{EAE3F638-B535-4878-8AE7-750B16316170}"/>
    <cellStyle name="Comma 15 3 3 2 6 2" xfId="7636" xr:uid="{92728C54-A940-4DDA-8EF4-14AEFEEA1CE7}"/>
    <cellStyle name="Comma 15 3 3 2 7" xfId="15524" xr:uid="{2778E81E-FA62-41C0-8B58-A8A474945899}"/>
    <cellStyle name="Comma 15 3 3 2 8" xfId="10462" xr:uid="{84AACBC6-3BBF-46C8-9615-73C2BDADAC18}"/>
    <cellStyle name="Comma 15 3 3 2 9" xfId="24827" xr:uid="{2524C503-105E-4025-BFE1-2334342F17C4}"/>
    <cellStyle name="Comma 15 3 3 3" xfId="1734" xr:uid="{FFC1697F-6651-4749-BACB-80DA53B02119}"/>
    <cellStyle name="Comma 15 3 3 3 2" xfId="21446" xr:uid="{A03A651A-1395-4532-AAD1-FCAC42229243}"/>
    <cellStyle name="Comma 15 3 3 3 2 2" xfId="12535" xr:uid="{F2BED7F0-30AF-49FB-80BB-5A977CAB1CAC}"/>
    <cellStyle name="Comma 15 3 3 3 2 3" xfId="4514" xr:uid="{B8C4B86D-914F-4082-A1CA-E793E961130D}"/>
    <cellStyle name="Comma 15 3 3 3 3" xfId="18003" xr:uid="{E5A8FDDD-FD1D-4730-9590-6CECEB24F11F}"/>
    <cellStyle name="Comma 15 3 3 3 3 2" xfId="7074" xr:uid="{5478C2E6-BBA7-4991-B277-1BBB191F37A8}"/>
    <cellStyle name="Comma 15 3 3 3 4" xfId="14962" xr:uid="{80A8D5FE-2378-4B3E-992F-53ADA5229AF5}"/>
    <cellStyle name="Comma 15 3 3 3 5" xfId="9900" xr:uid="{8F39A428-99E0-4747-8296-A472C5F2F229}"/>
    <cellStyle name="Comma 15 3 3 3 6" xfId="23656" xr:uid="{5E2296F4-36B8-4D2F-998F-245D02E1CE22}"/>
    <cellStyle name="Comma 15 3 3 3 7" xfId="26344" xr:uid="{94831F60-1A6D-499B-9662-E4AF1E752EFC}"/>
    <cellStyle name="Comma 15 3 3 4" xfId="2390" xr:uid="{5C3610F3-F0F7-423D-A695-BD9D5675A5B5}"/>
    <cellStyle name="Comma 15 3 3 4 2" xfId="20794" xr:uid="{A4671683-53DC-4A45-A181-914954BA0B6E}"/>
    <cellStyle name="Comma 15 3 3 4 2 2" xfId="11883" xr:uid="{BD23D223-76AA-4B49-B54D-7BBD4BD3E51F}"/>
    <cellStyle name="Comma 15 3 3 4 2 3" xfId="3860" xr:uid="{9BBF566A-A51C-4A3C-87B0-52EC1291B516}"/>
    <cellStyle name="Comma 15 3 3 4 3" xfId="18783" xr:uid="{7E50AA75-67B5-4B0B-931A-0E346514DF0C}"/>
    <cellStyle name="Comma 15 3 3 4 3 2" xfId="6420" xr:uid="{B22F8926-5C0C-4D62-90F6-2C4E13B8B95D}"/>
    <cellStyle name="Comma 15 3 3 4 4" xfId="14308" xr:uid="{033254B3-D1C5-44BF-B0A8-FCC2965BB7FC}"/>
    <cellStyle name="Comma 15 3 3 4 5" xfId="9246" xr:uid="{2CBE331A-AC6F-40D3-AC29-B482A6CDAAA2}"/>
    <cellStyle name="Comma 15 3 3 4 6" xfId="23007" xr:uid="{41658923-48AC-4B5C-BE6E-B24AD6F7D8C6}"/>
    <cellStyle name="Comma 15 3 3 4 7" xfId="26998" xr:uid="{35948704-D517-4F1D-B8DF-3C8F4021C79D}"/>
    <cellStyle name="Comma 15 3 3 5" xfId="1358" xr:uid="{5E87E55F-F21B-48E9-9B27-D623FBBB9871}"/>
    <cellStyle name="Comma 15 3 3 5 2" xfId="19815" xr:uid="{4370D2B2-3BC4-4876-A07A-91314FAB524A}"/>
    <cellStyle name="Comma 15 3 3 5 2 2" xfId="12846" xr:uid="{48C3C843-B292-4B7E-B2A5-A7D8B9CE41FF}"/>
    <cellStyle name="Comma 15 3 3 5 2 3" xfId="4830" xr:uid="{731C25EA-4575-4A69-8D17-F1162BE1A31A}"/>
    <cellStyle name="Comma 15 3 3 5 3" xfId="17914" xr:uid="{6A0D31BD-95D1-4274-8C80-80C392D32398}"/>
    <cellStyle name="Comma 15 3 3 5 3 2" xfId="7390" xr:uid="{A8096061-D667-4368-8EA0-CCC7523DF126}"/>
    <cellStyle name="Comma 15 3 3 5 4" xfId="15278" xr:uid="{B1C22537-4BEC-4FB9-B08A-00267B9901DE}"/>
    <cellStyle name="Comma 15 3 3 5 5" xfId="10216" xr:uid="{99D35DA3-1A1E-4356-8A85-FAF14A745D4E}"/>
    <cellStyle name="Comma 15 3 3 5 6" xfId="21767" xr:uid="{39289FED-B75E-4D23-8CAE-FAA8BB2564BB}"/>
    <cellStyle name="Comma 15 3 3 5 7" xfId="26028" xr:uid="{2B5911DF-9E34-40BE-B3ED-C2DB9F58EF70}"/>
    <cellStyle name="Comma 15 3 3 6" xfId="22351" xr:uid="{9F745DFB-B668-4A75-8FAA-C429C22222ED}"/>
    <cellStyle name="Comma 15 3 3 6 2" xfId="13380" xr:uid="{BB7DD24D-368C-4D03-8398-D051FD497B80}"/>
    <cellStyle name="Comma 15 3 3 6 3" xfId="5404" xr:uid="{30DE6919-85EE-449B-826A-616163495AA8}"/>
    <cellStyle name="Comma 15 3 3 7" xfId="17302" xr:uid="{54722DBB-F083-45D1-8D0A-35BFFC66C5E7}"/>
    <cellStyle name="Comma 15 3 3 7 2" xfId="7964" xr:uid="{54F4A40F-6BB1-47F8-91F2-A001BEBD6158}"/>
    <cellStyle name="Comma 15 3 3 8" xfId="15853" xr:uid="{C1371C29-89B4-407D-9FE4-49C8F2ABD813}"/>
    <cellStyle name="Comma 15 3 3 9" xfId="10790" xr:uid="{DF20A685-BB06-4D1D-9876-205224B0757A}"/>
    <cellStyle name="Comma 15 3 4" xfId="679" xr:uid="{707CD544-AA25-40AD-B1A6-A7E8AC7F78A8}"/>
    <cellStyle name="Comma 15 3 4 10" xfId="24474" xr:uid="{7B8745E7-EE56-4D7A-92B7-203DB9C8A11D}"/>
    <cellStyle name="Comma 15 3 4 11" xfId="25431" xr:uid="{BC131ED3-3010-47D3-BA5E-1D92D899D222}"/>
    <cellStyle name="Comma 15 3 4 2" xfId="1042" xr:uid="{4A47A099-AB43-4203-ACD1-9745E9D0FF29}"/>
    <cellStyle name="Comma 15 3 4 2 10" xfId="25759" xr:uid="{D4B8A72A-F13B-493D-867C-09D6179CD695}"/>
    <cellStyle name="Comma 15 3 4 2 2" xfId="2040" xr:uid="{76DAA8A8-A0E3-4B76-8512-584BF7068286}"/>
    <cellStyle name="Comma 15 3 4 2 2 2" xfId="21142" xr:uid="{F3F28E3D-9226-4CC6-8F96-DEE3F3F3E48B}"/>
    <cellStyle name="Comma 15 3 4 2 2 2 2" xfId="12230" xr:uid="{43CA5D2B-2EE6-4A79-956C-BAA54C6A7B1A}"/>
    <cellStyle name="Comma 15 3 4 2 2 2 3" xfId="4209" xr:uid="{ABFB2691-5E7D-4110-9507-556268057393}"/>
    <cellStyle name="Comma 15 3 4 2 2 3" xfId="18301" xr:uid="{F6472521-9A26-4E81-97A8-4E25C1507A27}"/>
    <cellStyle name="Comma 15 3 4 2 2 3 2" xfId="6769" xr:uid="{53689D44-7D80-404F-BA8C-BAF6F5A2EB56}"/>
    <cellStyle name="Comma 15 3 4 2 2 4" xfId="14657" xr:uid="{AF35C6C0-EF0F-49FB-9C98-A9B0E03F4F7B}"/>
    <cellStyle name="Comma 15 3 4 2 2 5" xfId="9595" xr:uid="{4FA50FA3-89D6-437E-ABB9-0CEEE4DA9278}"/>
    <cellStyle name="Comma 15 3 4 2 2 6" xfId="23354" xr:uid="{382B7AA9-0BDC-4CDF-92BF-E9A822303B3A}"/>
    <cellStyle name="Comma 15 3 4 2 2 7" xfId="26649" xr:uid="{31FE65CF-BC76-4B04-857B-B047A90580B6}"/>
    <cellStyle name="Comma 15 3 4 2 3" xfId="2695" xr:uid="{C9CDED4B-6644-46B8-B15D-0378CE10AE02}"/>
    <cellStyle name="Comma 15 3 4 2 3 2" xfId="20489" xr:uid="{7D2E6674-EB5B-43CD-872C-C904252F0643}"/>
    <cellStyle name="Comma 15 3 4 2 3 2 2" xfId="11578" xr:uid="{E914A2D1-50F7-47C3-9E25-A82EB38A0533}"/>
    <cellStyle name="Comma 15 3 4 2 3 2 3" xfId="3555" xr:uid="{2FFA50BC-EEEE-4922-BE8B-B401406FC98E}"/>
    <cellStyle name="Comma 15 3 4 2 3 3" xfId="17045" xr:uid="{5A68EC6D-6635-4AD6-8AC8-60B1C316A4DA}"/>
    <cellStyle name="Comma 15 3 4 2 3 3 2" xfId="6115" xr:uid="{3C5E975A-5272-4869-BB82-DE1E7DD24D4B}"/>
    <cellStyle name="Comma 15 3 4 2 3 4" xfId="14003" xr:uid="{7B2E5677-5F90-468B-A439-B250B2796F0D}"/>
    <cellStyle name="Comma 15 3 4 2 3 5" xfId="8941" xr:uid="{5E949FD7-5E80-4260-B938-4FCE3618C590}"/>
    <cellStyle name="Comma 15 3 4 2 3 6" xfId="22703" xr:uid="{DB150F5E-A75A-4CE2-80F3-4BE635F54B4C}"/>
    <cellStyle name="Comma 15 3 4 2 3 7" xfId="27303" xr:uid="{D22D79D7-A196-4584-B440-4C31DB9006D9}"/>
    <cellStyle name="Comma 15 3 4 2 4" xfId="1478" xr:uid="{A386C60B-1FBC-478C-9FA7-8F5DF56EC622}"/>
    <cellStyle name="Comma 15 3 4 2 4 2" xfId="19712" xr:uid="{FAD9926D-B537-4242-B7EC-C0E2A588841C}"/>
    <cellStyle name="Comma 15 3 4 2 4 2 2" xfId="12763" xr:uid="{457ECC4C-637C-4715-BB8C-59D944D64461}"/>
    <cellStyle name="Comma 15 3 4 2 4 2 3" xfId="4745" xr:uid="{83967C73-5AB5-4712-A8E5-87E3343932A6}"/>
    <cellStyle name="Comma 15 3 4 2 4 3" xfId="17739" xr:uid="{287DDDE6-6D96-4DF7-8EC5-283E8B2CDE1B}"/>
    <cellStyle name="Comma 15 3 4 2 4 3 2" xfId="7305" xr:uid="{F7516FAA-0A57-40C3-9EBF-EE2691D7AF86}"/>
    <cellStyle name="Comma 15 3 4 2 4 4" xfId="15193" xr:uid="{8BDCADC2-DC4C-4B22-B7FE-4F378EF03C93}"/>
    <cellStyle name="Comma 15 3 4 2 4 5" xfId="10131" xr:uid="{4C3EDED9-0D64-47E3-BB42-A8CA58CC20CC}"/>
    <cellStyle name="Comma 15 3 4 2 4 6" xfId="21677" xr:uid="{A53B3188-91EE-4104-A480-B8062C796C09}"/>
    <cellStyle name="Comma 15 3 4 2 4 7" xfId="26113" xr:uid="{A3206504-4893-4F98-B5B7-C2F6816C67F0}"/>
    <cellStyle name="Comma 15 3 4 2 5" xfId="22045" xr:uid="{6A4DC481-C16A-4B73-ACC2-791F7ACE80DA}"/>
    <cellStyle name="Comma 15 3 4 2 5 2" xfId="13111" xr:uid="{85C73EF7-C160-4333-939B-380D2A04A014}"/>
    <cellStyle name="Comma 15 3 4 2 5 3" xfId="5099" xr:uid="{48AA32C1-DA06-4563-94CC-711393F3F309}"/>
    <cellStyle name="Comma 15 3 4 2 6" xfId="17753" xr:uid="{E101E719-AAF9-4778-93DE-570F1DBA5D1E}"/>
    <cellStyle name="Comma 15 3 4 2 6 2" xfId="7659" xr:uid="{C47AD57F-0B59-4B48-AB7F-80A2AE37041F}"/>
    <cellStyle name="Comma 15 3 4 2 7" xfId="15547" xr:uid="{3E2E4995-0E52-431A-9908-EF01F5187A6B}"/>
    <cellStyle name="Comma 15 3 4 2 8" xfId="10485" xr:uid="{B27B2739-800F-47B0-B4C1-8764A425EDF2}"/>
    <cellStyle name="Comma 15 3 4 2 9" xfId="24804" xr:uid="{5A254F78-6CA5-4463-9C68-D226A1959DED}"/>
    <cellStyle name="Comma 15 3 4 3" xfId="1711" xr:uid="{19CA8251-5ABD-4A0C-91A0-1BAA8BE09DA5}"/>
    <cellStyle name="Comma 15 3 4 3 2" xfId="21469" xr:uid="{F0847930-85A9-4FDF-B67A-F5CBCEC45129}"/>
    <cellStyle name="Comma 15 3 4 3 2 2" xfId="12558" xr:uid="{210AD804-19DE-4FD9-AAC4-4510AE3718F8}"/>
    <cellStyle name="Comma 15 3 4 3 2 3" xfId="4537" xr:uid="{C02614C8-E263-4B89-BD98-0241261FBB43}"/>
    <cellStyle name="Comma 15 3 4 3 3" xfId="17310" xr:uid="{0B18E0FB-8128-46F5-9EA2-371836F745D2}"/>
    <cellStyle name="Comma 15 3 4 3 3 2" xfId="7097" xr:uid="{0AAB0095-EEB4-4D02-ADC1-1853669FC002}"/>
    <cellStyle name="Comma 15 3 4 3 4" xfId="14985" xr:uid="{0D5F974B-43AB-4294-962D-26425FF44F0E}"/>
    <cellStyle name="Comma 15 3 4 3 5" xfId="9923" xr:uid="{0A70AB4C-7640-4181-9D9E-2180C24AAD2A}"/>
    <cellStyle name="Comma 15 3 4 3 6" xfId="23679" xr:uid="{5EDEDC19-3265-446C-BAA1-8C35E152F850}"/>
    <cellStyle name="Comma 15 3 4 3 7" xfId="26321" xr:uid="{4225B9B1-0908-4E0D-8CC8-6AD12813152E}"/>
    <cellStyle name="Comma 15 3 4 4" xfId="2367" xr:uid="{38D31ACB-F5F5-444D-AFF7-942D840ECF13}"/>
    <cellStyle name="Comma 15 3 4 4 2" xfId="20817" xr:uid="{6F108371-271B-4B2B-8FE8-ADD46186647B}"/>
    <cellStyle name="Comma 15 3 4 4 2 2" xfId="11906" xr:uid="{C4CD993C-8A94-4DF7-B717-39F7F598A8F6}"/>
    <cellStyle name="Comma 15 3 4 4 2 3" xfId="3883" xr:uid="{A76436AC-78F2-44C4-BDCC-839B5DF6B8FF}"/>
    <cellStyle name="Comma 15 3 4 4 3" xfId="19168" xr:uid="{36BB802D-C852-4F4A-B3B3-8EBFE53460C5}"/>
    <cellStyle name="Comma 15 3 4 4 3 2" xfId="6443" xr:uid="{6898559B-A746-407B-A117-0594D0AAFFE9}"/>
    <cellStyle name="Comma 15 3 4 4 4" xfId="14331" xr:uid="{3D2F77B4-F701-4AE3-9B0F-182C44988654}"/>
    <cellStyle name="Comma 15 3 4 4 5" xfId="9269" xr:uid="{FD9FBCFB-50BE-475C-AA5D-9181D45FD239}"/>
    <cellStyle name="Comma 15 3 4 4 6" xfId="23030" xr:uid="{C34AAE5B-DFD2-4E2E-9B1B-69F1DA35D6C5}"/>
    <cellStyle name="Comma 15 3 4 4 7" xfId="26975" xr:uid="{4094D3B1-8DD3-4D89-A6AB-EA218E664F21}"/>
    <cellStyle name="Comma 15 3 4 5" xfId="1343" xr:uid="{AE4DA332-EF0C-4B9F-BD7A-7231869018F6}"/>
    <cellStyle name="Comma 15 3 4 5 2" xfId="19828" xr:uid="{6D253930-FCB3-47AC-84B6-83FB17DEFB63}"/>
    <cellStyle name="Comma 15 3 4 5 2 2" xfId="12859" xr:uid="{C4FFD6C9-405F-41AD-A6AA-55F0FFF1A0D6}"/>
    <cellStyle name="Comma 15 3 4 5 2 3" xfId="4843" xr:uid="{F6F368F2-4901-4A26-B713-BC195F272241}"/>
    <cellStyle name="Comma 15 3 4 5 3" xfId="17606" xr:uid="{19DBAD0A-DCEA-4307-A74A-95241E59E911}"/>
    <cellStyle name="Comma 15 3 4 5 3 2" xfId="7403" xr:uid="{708E0006-5C7C-4B7D-8A64-AA779B64F2F0}"/>
    <cellStyle name="Comma 15 3 4 5 4" xfId="15291" xr:uid="{F935E89A-DFFA-4B93-BDCD-563A2A696ED3}"/>
    <cellStyle name="Comma 15 3 4 5 5" xfId="10229" xr:uid="{EDD0DA42-8360-4D66-A547-9A334B1308A0}"/>
    <cellStyle name="Comma 15 3 4 5 6" xfId="21780" xr:uid="{F4FDEBB6-2D47-4342-9887-9F56C900EF9D}"/>
    <cellStyle name="Comma 15 3 4 5 7" xfId="26015" xr:uid="{50C8C3EF-D1E5-4803-9762-CCA2A6484365}"/>
    <cellStyle name="Comma 15 3 4 6" xfId="22374" xr:uid="{011B1C3D-C936-420C-92A9-4A3E30A0D29C}"/>
    <cellStyle name="Comma 15 3 4 6 2" xfId="13394" xr:uid="{A3AA8BEA-8DE9-4E60-9D71-A17B3B8983A8}"/>
    <cellStyle name="Comma 15 3 4 6 3" xfId="5427" xr:uid="{4938617D-5099-4148-B5C7-01D6D3763F0B}"/>
    <cellStyle name="Comma 15 3 4 7" xfId="19142" xr:uid="{254AB62A-B007-4659-B8ED-66CDE9F806CC}"/>
    <cellStyle name="Comma 15 3 4 7 2" xfId="7987" xr:uid="{E7C50040-56F5-42E2-A604-A8A1C41B64E7}"/>
    <cellStyle name="Comma 15 3 4 8" xfId="15876" xr:uid="{39589C1F-DCA4-42B0-8862-D6F74F4FCA0A}"/>
    <cellStyle name="Comma 15 3 4 9" xfId="10813" xr:uid="{146BF8F8-ECA9-4295-91BC-AC1B566F7A4E}"/>
    <cellStyle name="Comma 15 3 5" xfId="879" xr:uid="{5C7D26C3-969E-4E99-A9C0-8C9997C82082}"/>
    <cellStyle name="Comma 15 3 5 10" xfId="25608" xr:uid="{0E31734A-D0C1-4A88-B76E-A5B39C23C0CD}"/>
    <cellStyle name="Comma 15 3 5 2" xfId="1888" xr:uid="{0439BAD6-2DD0-4F90-A10B-6CA3D82D62DC}"/>
    <cellStyle name="Comma 15 3 5 2 2" xfId="21292" xr:uid="{4AF65146-A545-4615-9E13-5231944E52B6}"/>
    <cellStyle name="Comma 15 3 5 2 2 2" xfId="12381" xr:uid="{7586BFCE-2142-4140-8699-0C217A79EAF0}"/>
    <cellStyle name="Comma 15 3 5 2 2 3" xfId="4360" xr:uid="{776668A5-56F3-4F92-873E-013FF566ECFC}"/>
    <cellStyle name="Comma 15 3 5 2 3" xfId="18008" xr:uid="{810DDDFE-FBB7-4246-9971-FDF27B93237B}"/>
    <cellStyle name="Comma 15 3 5 2 3 2" xfId="6920" xr:uid="{F884675D-BA55-486E-A33D-A87EE11D16B8}"/>
    <cellStyle name="Comma 15 3 5 2 4" xfId="14808" xr:uid="{E6B4764A-2273-4E51-9F5F-F8EB6F1B8840}"/>
    <cellStyle name="Comma 15 3 5 2 5" xfId="9746" xr:uid="{8425E2D1-AC43-407D-9A46-11F359D6C1FA}"/>
    <cellStyle name="Comma 15 3 5 2 6" xfId="23503" xr:uid="{675DBEE2-A280-4934-B9C1-0B2C4257119D}"/>
    <cellStyle name="Comma 15 3 5 2 7" xfId="26498" xr:uid="{F20B093F-51D8-47DF-980A-640FDE3797AA}"/>
    <cellStyle name="Comma 15 3 5 3" xfId="2544" xr:uid="{9AA245CD-2563-4E3C-8692-6E0ED805300E}"/>
    <cellStyle name="Comma 15 3 5 3 2" xfId="20640" xr:uid="{235F9D62-8CF6-47EE-8526-6C00BAA4A2D4}"/>
    <cellStyle name="Comma 15 3 5 3 2 2" xfId="11729" xr:uid="{990E991B-887F-4FA3-A8CE-E67F4445ECAF}"/>
    <cellStyle name="Comma 15 3 5 3 2 3" xfId="3706" xr:uid="{C2E3563F-76E8-47B4-9E41-0BF374C388C9}"/>
    <cellStyle name="Comma 15 3 5 3 3" xfId="17188" xr:uid="{7EDB684B-E079-410A-B1F7-97D539CCEC30}"/>
    <cellStyle name="Comma 15 3 5 3 3 2" xfId="6266" xr:uid="{36DEEE3D-20E7-40A3-9786-D7C068ED7285}"/>
    <cellStyle name="Comma 15 3 5 3 4" xfId="14154" xr:uid="{5EBF2606-14D5-4124-8D2F-AC11BEE5645C}"/>
    <cellStyle name="Comma 15 3 5 3 5" xfId="9092" xr:uid="{AD8C1C5B-0FBB-4EAB-A595-6760705679E0}"/>
    <cellStyle name="Comma 15 3 5 3 6" xfId="22853" xr:uid="{A6691B48-0AE8-45A4-8119-A91118721F48}"/>
    <cellStyle name="Comma 15 3 5 3 7" xfId="27152" xr:uid="{BFEC42D9-85A2-48C3-855C-F291C51801C0}"/>
    <cellStyle name="Comma 15 3 5 4" xfId="1419" xr:uid="{276A3DC1-6CF5-4298-B4CE-A7D85DF3D389}"/>
    <cellStyle name="Comma 15 3 5 4 2" xfId="19765" xr:uid="{92022C62-C721-4EC4-AA53-36E0B1327372}"/>
    <cellStyle name="Comma 15 3 5 4 2 2" xfId="12804" xr:uid="{C389477F-8936-4942-8FA4-1DAEB9355B53}"/>
    <cellStyle name="Comma 15 3 5 4 2 3" xfId="4788" xr:uid="{A9BD765C-6ABC-4DFB-B9ED-0D1EB753CFCA}"/>
    <cellStyle name="Comma 15 3 5 4 3" xfId="17893" xr:uid="{364F73D9-DFD5-48AC-956F-45AB6A28D9CB}"/>
    <cellStyle name="Comma 15 3 5 4 3 2" xfId="7348" xr:uid="{45960201-424C-470F-81F6-5894CD27F438}"/>
    <cellStyle name="Comma 15 3 5 4 4" xfId="15236" xr:uid="{D80F2D5A-EF64-43C2-8A2A-73BFCF608B26}"/>
    <cellStyle name="Comma 15 3 5 4 5" xfId="10174" xr:uid="{47FF2396-A465-4FE2-A8E3-831E5F11277B}"/>
    <cellStyle name="Comma 15 3 5 4 6" xfId="21720" xr:uid="{84BA5C7F-F194-4718-A4CC-4E673A49102F}"/>
    <cellStyle name="Comma 15 3 5 4 7" xfId="26070" xr:uid="{606BAD88-690C-4258-9F26-CEC120E853AF}"/>
    <cellStyle name="Comma 15 3 5 5" xfId="22196" xr:uid="{8EC2AC1A-7D15-4327-A20A-4684C65815E4}"/>
    <cellStyle name="Comma 15 3 5 5 2" xfId="13252" xr:uid="{4EE9B476-23EC-4452-92A9-244A7557C683}"/>
    <cellStyle name="Comma 15 3 5 5 3" xfId="5250" xr:uid="{263216C7-A6AC-4170-AF21-1993AC52D2EC}"/>
    <cellStyle name="Comma 15 3 5 6" xfId="19047" xr:uid="{BB11E2C4-E8A6-4534-89D8-F46D58736124}"/>
    <cellStyle name="Comma 15 3 5 6 2" xfId="7810" xr:uid="{B92800B3-C2EC-43E1-920C-6CF6B2A32FFD}"/>
    <cellStyle name="Comma 15 3 5 7" xfId="15699" xr:uid="{B165C8F7-39A9-407B-BDAF-32ECBAEA18C0}"/>
    <cellStyle name="Comma 15 3 5 8" xfId="10636" xr:uid="{074F530B-5FD1-4DC0-A663-312633079E61}"/>
    <cellStyle name="Comma 15 3 5 9" xfId="24653" xr:uid="{8E944D3A-DCC1-4865-91D2-520F757C758A}"/>
    <cellStyle name="Comma 15 3 6" xfId="1557" xr:uid="{9617B53A-E971-4D55-93DB-DA3627A0482B}"/>
    <cellStyle name="Comma 15 3 6 2" xfId="21619" xr:uid="{C00E8F3A-307B-49D4-B905-C3E79BA0C611}"/>
    <cellStyle name="Comma 15 3 6 2 2" xfId="12706" xr:uid="{B68E7524-9642-4417-8CCB-FB755A34B68F}"/>
    <cellStyle name="Comma 15 3 6 2 3" xfId="4688" xr:uid="{D71D4288-C6CC-4312-8AA8-77F00DE2EB14}"/>
    <cellStyle name="Comma 15 3 6 3" xfId="18967" xr:uid="{72C08052-6D42-4418-9B9D-622AEE193E15}"/>
    <cellStyle name="Comma 15 3 6 3 2" xfId="7248" xr:uid="{093EF57E-5308-487C-8B94-1065614BF7DC}"/>
    <cellStyle name="Comma 15 3 6 4" xfId="15136" xr:uid="{FA9654E3-6F95-4AE4-9432-A6A370013E81}"/>
    <cellStyle name="Comma 15 3 6 5" xfId="10074" xr:uid="{3C84E651-6116-46B8-8EF1-C6E945DA4544}"/>
    <cellStyle name="Comma 15 3 6 6" xfId="23828" xr:uid="{8D0A8D1E-D771-4038-A8E6-E0086A4808AE}"/>
    <cellStyle name="Comma 15 3 6 7" xfId="26170" xr:uid="{ACAEAFA7-5994-4EAE-8C88-9799C6467E0D}"/>
    <cellStyle name="Comma 15 3 7" xfId="2216" xr:uid="{70915D6E-DBB6-4304-91B5-F73B53F22E3B}"/>
    <cellStyle name="Comma 15 3 7 2" xfId="20967" xr:uid="{89DAB935-99C6-41A0-93B5-12A149E53D1B}"/>
    <cellStyle name="Comma 15 3 7 2 2" xfId="12055" xr:uid="{6226F82A-CBC3-4FDD-9D74-62A7EE662F35}"/>
    <cellStyle name="Comma 15 3 7 2 3" xfId="4034" xr:uid="{F9CF98CF-7A4D-4DFF-9266-4348D81ACB02}"/>
    <cellStyle name="Comma 15 3 7 3" xfId="17482" xr:uid="{CFE2D48D-7F66-4CED-A895-26FF434DD9FC}"/>
    <cellStyle name="Comma 15 3 7 3 2" xfId="6594" xr:uid="{3FCB50C5-161B-42C5-962B-C028188E7DEC}"/>
    <cellStyle name="Comma 15 3 7 4" xfId="14482" xr:uid="{C0235EF3-28EB-4646-8569-341C9FDE61A1}"/>
    <cellStyle name="Comma 15 3 7 5" xfId="9420" xr:uid="{67D9D661-E512-4231-B3AC-D0A81AA690DB}"/>
    <cellStyle name="Comma 15 3 7 6" xfId="23180" xr:uid="{EA6E5A42-3237-45A3-841B-137B56E7D674}"/>
    <cellStyle name="Comma 15 3 7 7" xfId="26824" xr:uid="{D7A00AE5-A385-421D-8847-8771934D59D3}"/>
    <cellStyle name="Comma 15 3 8" xfId="1242" xr:uid="{2EE73AE8-C27D-4EDC-A11F-C473D7432E64}"/>
    <cellStyle name="Comma 15 3 8 2" xfId="19909" xr:uid="{9589114A-CE5F-4D23-AF29-0946B8F34FB9}"/>
    <cellStyle name="Comma 15 3 8 2 2" xfId="12933" xr:uid="{B316239A-C3DB-4C5B-9F20-7199F4930CD6}"/>
    <cellStyle name="Comma 15 3 8 2 3" xfId="4919" xr:uid="{07860BF4-26ED-461C-A929-7A212F55ECA6}"/>
    <cellStyle name="Comma 15 3 8 3" xfId="19353" xr:uid="{9422741A-143D-492C-A887-FA7CA5D4C5FD}"/>
    <cellStyle name="Comma 15 3 8 3 2" xfId="7479" xr:uid="{3E4B275C-67A0-4E5D-9AF0-776DA7D57925}"/>
    <cellStyle name="Comma 15 3 8 4" xfId="15367" xr:uid="{787FF4F9-A438-4F42-AB37-08203A4694D0}"/>
    <cellStyle name="Comma 15 3 8 5" xfId="10305" xr:uid="{7BDD4CF9-22DD-4457-A5A3-91CBB33504FD}"/>
    <cellStyle name="Comma 15 3 8 6" xfId="21863" xr:uid="{DB7B9206-DB2F-44E2-9488-0C3D48002EEE}"/>
    <cellStyle name="Comma 15 3 8 7" xfId="25939" xr:uid="{2DC69B2E-024F-44B0-AD66-2A86B4BA3019}"/>
    <cellStyle name="Comma 15 3 9" xfId="1230" xr:uid="{01C65263-2C3A-4D0D-BA15-85E75125192C}"/>
    <cellStyle name="Comma 15 3 9 2" xfId="19913" xr:uid="{DA53EA89-1B91-4A54-B9B2-08FB1215E429}"/>
    <cellStyle name="Comma 15 3 9 2 2" xfId="12940" xr:uid="{DB39981F-F3E0-49EC-8E53-E139D492AE70}"/>
    <cellStyle name="Comma 15 3 9 2 3" xfId="4926" xr:uid="{43EAE84E-79CD-4E08-A351-7717F89EC3BA}"/>
    <cellStyle name="Comma 15 3 9 3" xfId="18006" xr:uid="{17794A92-A17C-47DB-8001-1C810941607F}"/>
    <cellStyle name="Comma 15 3 9 3 2" xfId="7486" xr:uid="{124858FC-6E7D-452F-A9A0-619668A25DB7}"/>
    <cellStyle name="Comma 15 3 9 4" xfId="15374" xr:uid="{A66010EC-D261-4E44-9CB0-0D1AC9B7764B}"/>
    <cellStyle name="Comma 15 3 9 5" xfId="10312" xr:uid="{015E9128-B163-456D-9D4F-D38D00F03A28}"/>
    <cellStyle name="Comma 15 3 9 6" xfId="21870" xr:uid="{3362F11B-5D73-4173-A0B7-19BE8BD7FB40}"/>
    <cellStyle name="Comma 15 3 9 7" xfId="25932" xr:uid="{F5E3CD94-C8A9-41BB-9183-9392A20034CA}"/>
    <cellStyle name="Comma 15 4" xfId="612" xr:uid="{FE7CF1FC-BCE6-4F5D-9A63-62970B5BEEDF}"/>
    <cellStyle name="Comma 15 4 10" xfId="24454" xr:uid="{B64B29CF-5A2E-464B-AF66-8AD4CFC4254B}"/>
    <cellStyle name="Comma 15 4 11" xfId="25411" xr:uid="{78B1FA64-BEAA-41E4-B3B6-F39AE9387916}"/>
    <cellStyle name="Comma 15 4 12" xfId="27818" xr:uid="{B0C85ADC-53E7-425F-A4F3-64E8D9600CAF}"/>
    <cellStyle name="Comma 15 4 2" xfId="846" xr:uid="{E3F4999F-C04F-41EE-8F83-C8CB1D710449}"/>
    <cellStyle name="Comma 15 4 2 10" xfId="25585" xr:uid="{9302406F-7DE7-4398-B688-1F2F1096256F}"/>
    <cellStyle name="Comma 15 4 2 2" xfId="1206" xr:uid="{6F11AE2F-A3DB-408D-BE6E-B5AC057F0F12}"/>
    <cellStyle name="Comma 15 4 2 2 2" xfId="2194" xr:uid="{2BC9897E-24DB-4AC2-84C3-96E900C8108F}"/>
    <cellStyle name="Comma 15 4 2 2 2 2" xfId="20988" xr:uid="{A9B5FEEC-8E56-4B1A-946E-C1D3BD62D907}"/>
    <cellStyle name="Comma 15 4 2 2 2 2 2" xfId="12076" xr:uid="{ADB66803-42E0-48CD-A0FA-2644C7784179}"/>
    <cellStyle name="Comma 15 4 2 2 2 2 3" xfId="4055" xr:uid="{FE865AED-65BE-496A-B56A-DDDEB294A6A7}"/>
    <cellStyle name="Comma 15 4 2 2 2 3" xfId="17765" xr:uid="{7C42F721-D657-49FA-B623-A82221A13D62}"/>
    <cellStyle name="Comma 15 4 2 2 2 3 2" xfId="6615" xr:uid="{0FD87505-44B8-4BA1-BBA9-E812BC0AA9A1}"/>
    <cellStyle name="Comma 15 4 2 2 2 4" xfId="14503" xr:uid="{CCDA02FA-D9C7-4310-8248-85655122B037}"/>
    <cellStyle name="Comma 15 4 2 2 2 5" xfId="9441" xr:uid="{35170952-C5F8-4CA4-944F-BD0B81F42F83}"/>
    <cellStyle name="Comma 15 4 2 2 2 6" xfId="23201" xr:uid="{E6197FC0-7C35-464D-9C5B-C6622E1C4B1F}"/>
    <cellStyle name="Comma 15 4 2 2 2 7" xfId="26803" xr:uid="{D5AFC497-F44F-4F78-9A38-7442333AABD0}"/>
    <cellStyle name="Comma 15 4 2 2 3" xfId="2849" xr:uid="{7232FDB9-5C8D-4FC1-BC9B-89DA5A0CC26D}"/>
    <cellStyle name="Comma 15 4 2 2 3 2" xfId="20335" xr:uid="{A35DF512-18BB-44D3-83D7-F1AED1B3B30F}"/>
    <cellStyle name="Comma 15 4 2 2 3 2 2" xfId="11424" xr:uid="{DF74D8E3-C558-4202-9C1B-5A0B15E62140}"/>
    <cellStyle name="Comma 15 4 2 2 3 2 3" xfId="3401" xr:uid="{D79209D9-CF78-4238-879A-7C7E36966FF3}"/>
    <cellStyle name="Comma 15 4 2 2 3 3" xfId="16894" xr:uid="{1FDC6DF0-DF4D-4BC7-8FFA-480FF1FCBC15}"/>
    <cellStyle name="Comma 15 4 2 2 3 3 2" xfId="5961" xr:uid="{E69B209E-506B-4D33-B546-FC2ACCD81F6B}"/>
    <cellStyle name="Comma 15 4 2 2 3 4" xfId="13849" xr:uid="{1990AE80-4B8E-419A-BF12-D786AA8B6706}"/>
    <cellStyle name="Comma 15 4 2 2 3 5" xfId="8787" xr:uid="{945D1977-D53F-4C71-BCE0-E313D7C58963}"/>
    <cellStyle name="Comma 15 4 2 2 3 6" xfId="22549" xr:uid="{17AD3DB5-7AF8-4679-B50D-923B0E75A627}"/>
    <cellStyle name="Comma 15 4 2 2 3 7" xfId="27457" xr:uid="{7B4E14FF-2993-413E-BE86-861EB672D46B}"/>
    <cellStyle name="Comma 15 4 2 2 4" xfId="21891" xr:uid="{2ED589EB-CFCB-46B2-B83D-FFAB5A0DBFB6}"/>
    <cellStyle name="Comma 15 4 2 2 4 2" xfId="12959" xr:uid="{92CF4308-0C40-4401-96DB-B385D5F90B50}"/>
    <cellStyle name="Comma 15 4 2 2 4 3" xfId="4945" xr:uid="{3B172322-1335-44A6-A76C-E90ACAF0A751}"/>
    <cellStyle name="Comma 15 4 2 2 5" xfId="17374" xr:uid="{5A1D10EF-A64C-4E4D-B409-D6E622F76A7A}"/>
    <cellStyle name="Comma 15 4 2 2 5 2" xfId="7505" xr:uid="{F78CAA31-8A3D-48E3-BFD5-B051810BCEF9}"/>
    <cellStyle name="Comma 15 4 2 2 6" xfId="15393" xr:uid="{98A56471-19BF-415A-B79D-AA1E20F5FE03}"/>
    <cellStyle name="Comma 15 4 2 2 7" xfId="10331" xr:uid="{578CE0C3-3256-4D9B-9EAC-6A5EB5D61FDD}"/>
    <cellStyle name="Comma 15 4 2 2 8" xfId="24958" xr:uid="{71C4278D-8282-46B9-8A93-3B149254FA31}"/>
    <cellStyle name="Comma 15 4 2 2 9" xfId="25913" xr:uid="{269500E6-9AC0-485C-BCE4-6D0F97A39254}"/>
    <cellStyle name="Comma 15 4 2 3" xfId="1865" xr:uid="{37F43EB2-FB5B-44CA-9761-09124BDF6AE8}"/>
    <cellStyle name="Comma 15 4 2 3 2" xfId="21315" xr:uid="{A666BB08-0FB3-4B62-8BB5-A9AA412D817A}"/>
    <cellStyle name="Comma 15 4 2 3 2 2" xfId="12404" xr:uid="{A147F45D-6888-4C72-80B2-68E06320EF21}"/>
    <cellStyle name="Comma 15 4 2 3 2 3" xfId="4383" xr:uid="{5B1549A4-445C-4B55-B913-5E3FAF8D021B}"/>
    <cellStyle name="Comma 15 4 2 3 3" xfId="17875" xr:uid="{D4BE42FB-6725-4225-B23F-7986A7EB0A7B}"/>
    <cellStyle name="Comma 15 4 2 3 3 2" xfId="6943" xr:uid="{66B5FE64-4018-4061-BDF5-7630332415F4}"/>
    <cellStyle name="Comma 15 4 2 3 4" xfId="14831" xr:uid="{F566B91A-916B-4601-8C54-17BE699B2621}"/>
    <cellStyle name="Comma 15 4 2 3 5" xfId="9769" xr:uid="{DA1706E7-2A85-4E50-A717-B3B0501E084E}"/>
    <cellStyle name="Comma 15 4 2 3 6" xfId="23525" xr:uid="{D792CC29-7945-4927-85BC-A327DF283A6E}"/>
    <cellStyle name="Comma 15 4 2 3 7" xfId="26475" xr:uid="{37BB044F-66AE-4CB3-BCA0-5FE6073038B7}"/>
    <cellStyle name="Comma 15 4 2 4" xfId="2521" xr:uid="{77266C2A-9F7D-40DC-9627-A412F0C1888E}"/>
    <cellStyle name="Comma 15 4 2 4 2" xfId="20663" xr:uid="{6B304848-A057-480D-8927-EFB55A8DA7C5}"/>
    <cellStyle name="Comma 15 4 2 4 2 2" xfId="11752" xr:uid="{C8D94A15-0B71-4A0A-A5B6-A63EEE507332}"/>
    <cellStyle name="Comma 15 4 2 4 2 3" xfId="3729" xr:uid="{5368A81C-AA95-4B88-BA03-4EA75276A3A0}"/>
    <cellStyle name="Comma 15 4 2 4 3" xfId="17209" xr:uid="{7B64A7D5-D35A-481E-9F88-7AB2EFB4589E}"/>
    <cellStyle name="Comma 15 4 2 4 3 2" xfId="6289" xr:uid="{6053ECE2-1218-4200-AF88-01A9864504A6}"/>
    <cellStyle name="Comma 15 4 2 4 4" xfId="14177" xr:uid="{62E89AEB-7098-4187-AA55-11DF2EEA9E6D}"/>
    <cellStyle name="Comma 15 4 2 4 5" xfId="9115" xr:uid="{9B6B1986-4B6C-4638-BB50-FCC985CCCE54}"/>
    <cellStyle name="Comma 15 4 2 4 6" xfId="22876" xr:uid="{C1A6E5BB-38D3-4C3F-BB43-FE0CC4D35A0C}"/>
    <cellStyle name="Comma 15 4 2 4 7" xfId="27129" xr:uid="{BD81CF81-283B-4473-B6EB-2E23C686ACA3}"/>
    <cellStyle name="Comma 15 4 2 5" xfId="22219" xr:uid="{2308D75E-52E9-48B0-AF94-CD9BC9C24872}"/>
    <cellStyle name="Comma 15 4 2 5 2" xfId="13272" xr:uid="{949CCEBC-3444-4B21-A5F5-C17BC378D683}"/>
    <cellStyle name="Comma 15 4 2 5 3" xfId="5273" xr:uid="{9B641B1B-4B20-4799-B45F-ED6A2D4D025B}"/>
    <cellStyle name="Comma 15 4 2 6" xfId="19080" xr:uid="{4FD247A2-DFBE-4E93-9FCA-7C0EA9D704DA}"/>
    <cellStyle name="Comma 15 4 2 6 2" xfId="7833" xr:uid="{031ECAFE-C3A6-4599-B561-7E8D53E82C45}"/>
    <cellStyle name="Comma 15 4 2 7" xfId="15722" xr:uid="{E28D71FD-2987-4D71-BAAC-F08BC5138403}"/>
    <cellStyle name="Comma 15 4 2 8" xfId="10659" xr:uid="{2593B699-4294-4867-A8DC-E465DA1C8413}"/>
    <cellStyle name="Comma 15 4 2 9" xfId="24629" xr:uid="{C327BC99-E3FA-457C-8593-63FEA677B86B}"/>
    <cellStyle name="Comma 15 4 3" xfId="1020" xr:uid="{B7F5F457-354C-4D6B-8C65-FC7E05ABE8E3}"/>
    <cellStyle name="Comma 15 4 3 2" xfId="2020" xr:uid="{786A11E9-9D60-4D4A-8E89-D2C005AFCF56}"/>
    <cellStyle name="Comma 15 4 3 2 2" xfId="21162" xr:uid="{446A6EBC-769A-4FBA-9D0F-6A83E2E8A055}"/>
    <cellStyle name="Comma 15 4 3 2 2 2" xfId="12250" xr:uid="{2FFFF380-A01A-4C52-AD15-F322CB0B2C1E}"/>
    <cellStyle name="Comma 15 4 3 2 2 3" xfId="4229" xr:uid="{EA23DD6A-49FA-4446-A8EE-B8819C8A3E04}"/>
    <cellStyle name="Comma 15 4 3 2 3" xfId="17676" xr:uid="{768558BB-7A08-4483-9E47-EDC06401D2FA}"/>
    <cellStyle name="Comma 15 4 3 2 3 2" xfId="6789" xr:uid="{6503EEBE-9030-46B5-BCA1-DAC76F775400}"/>
    <cellStyle name="Comma 15 4 3 2 4" xfId="14677" xr:uid="{A4343AB7-C587-4D0F-84D4-9E86655B17EC}"/>
    <cellStyle name="Comma 15 4 3 2 5" xfId="9615" xr:uid="{3C1CC604-603B-4678-9696-CC570D9A0453}"/>
    <cellStyle name="Comma 15 4 3 2 6" xfId="23374" xr:uid="{23918EBB-E6E8-4C76-AB7C-03C76185DBE2}"/>
    <cellStyle name="Comma 15 4 3 2 7" xfId="26629" xr:uid="{43BBE242-DDF5-48A0-A80D-E3E580EAF4F9}"/>
    <cellStyle name="Comma 15 4 3 3" xfId="2675" xr:uid="{A31072AE-B1A7-424B-9E38-B5243216818C}"/>
    <cellStyle name="Comma 15 4 3 3 2" xfId="20509" xr:uid="{B079A69B-8331-4443-81B9-66208E49CD32}"/>
    <cellStyle name="Comma 15 4 3 3 2 2" xfId="11598" xr:uid="{0B5E8D46-1F75-41C0-A02E-746DE39A641A}"/>
    <cellStyle name="Comma 15 4 3 3 2 3" xfId="3575" xr:uid="{F8199CE7-7E63-4911-A148-485AC5906490}"/>
    <cellStyle name="Comma 15 4 3 3 3" xfId="17063" xr:uid="{6F39C58C-D5B5-4483-90B9-39535BCC8EBA}"/>
    <cellStyle name="Comma 15 4 3 3 3 2" xfId="6135" xr:uid="{0DC41DF2-406B-4C22-8C74-86D90471D872}"/>
    <cellStyle name="Comma 15 4 3 3 4" xfId="14023" xr:uid="{95C2B8BB-5624-4A40-8AA0-B4FAB3928397}"/>
    <cellStyle name="Comma 15 4 3 3 5" xfId="8961" xr:uid="{DC7CDE7C-4DBC-4EAA-AC33-C411E2AAA91B}"/>
    <cellStyle name="Comma 15 4 3 3 6" xfId="22723" xr:uid="{66C00552-A0FF-4785-8979-9CE3D70A1A5B}"/>
    <cellStyle name="Comma 15 4 3 3 7" xfId="27283" xr:uid="{DDF19FC0-1DF2-4E9E-932C-EC373039D97E}"/>
    <cellStyle name="Comma 15 4 3 4" xfId="22065" xr:uid="{9F9F2B73-E3EE-4DEB-9CD5-0F8F4C4A3AF7}"/>
    <cellStyle name="Comma 15 4 3 4 2" xfId="13129" xr:uid="{4CAB6E17-738D-43BA-9FA2-11235DF644A2}"/>
    <cellStyle name="Comma 15 4 3 4 3" xfId="5119" xr:uid="{D70CD7A4-82EE-46D1-956B-478A1D3FE5D2}"/>
    <cellStyle name="Comma 15 4 3 5" xfId="19268" xr:uid="{CD889050-3DD0-441F-86E0-69999DCC228B}"/>
    <cellStyle name="Comma 15 4 3 5 2" xfId="7679" xr:uid="{3CBB5997-64F8-40D4-8764-B95DA69C63E2}"/>
    <cellStyle name="Comma 15 4 3 6" xfId="15567" xr:uid="{86766D02-B316-409E-BF3F-DD229A8AE39E}"/>
    <cellStyle name="Comma 15 4 3 7" xfId="10505" xr:uid="{8807756C-29CB-4269-9638-F3D0409DE602}"/>
    <cellStyle name="Comma 15 4 3 8" xfId="24784" xr:uid="{CE1E3A30-0DF5-48AB-9164-53DFC0CBEFB7}"/>
    <cellStyle name="Comma 15 4 3 9" xfId="25739" xr:uid="{F02D4ACB-330E-4C3A-A5B9-78B8DB70B019}"/>
    <cellStyle name="Comma 15 4 4" xfId="1691" xr:uid="{E864F9E6-414C-459F-8730-AB0811D39025}"/>
    <cellStyle name="Comma 15 4 4 2" xfId="21489" xr:uid="{5CB6928A-1978-467F-B513-D3CBF9A10483}"/>
    <cellStyle name="Comma 15 4 4 2 2" xfId="12578" xr:uid="{6870823E-F73E-4DCA-B9CD-677BAA102512}"/>
    <cellStyle name="Comma 15 4 4 2 3" xfId="4557" xr:uid="{18A38DEF-B731-41E0-8CAE-06352BD3DB93}"/>
    <cellStyle name="Comma 15 4 4 3" xfId="23699" xr:uid="{E75DB5D8-F70A-418D-879A-6C93CB849D38}"/>
    <cellStyle name="Comma 15 4 4 3 2" xfId="7117" xr:uid="{63EA7EB2-119A-4B70-AD3A-623E86806419}"/>
    <cellStyle name="Comma 15 4 4 4" xfId="15005" xr:uid="{9C5A1352-3884-41A9-B9A2-CF4BA1DFAC9B}"/>
    <cellStyle name="Comma 15 4 4 5" xfId="9943" xr:uid="{587BB44D-B5B0-4BD2-A806-0846E223353F}"/>
    <cellStyle name="Comma 15 4 4 6" xfId="23946" xr:uid="{618A6160-8308-49EE-85E6-467E20A7F3C9}"/>
    <cellStyle name="Comma 15 4 4 7" xfId="26301" xr:uid="{311BA6DB-66E9-419A-BC5B-B58A91A3867B}"/>
    <cellStyle name="Comma 15 4 5" xfId="2347" xr:uid="{AAA96A5C-0C88-4A45-9BE8-CD617CFC88C4}"/>
    <cellStyle name="Comma 15 4 5 2" xfId="20837" xr:uid="{905C5EB6-F5ED-46CF-9845-FAA78697633C}"/>
    <cellStyle name="Comma 15 4 5 2 2" xfId="11926" xr:uid="{9F5D800C-E608-4CA1-89CC-EBA05F4AF44A}"/>
    <cellStyle name="Comma 15 4 5 2 3" xfId="3903" xr:uid="{F47D1D22-E9A5-4B75-8E9F-1309F228065C}"/>
    <cellStyle name="Comma 15 4 5 3" xfId="18142" xr:uid="{8822875E-E531-4944-B7D8-B6DC3DE1B976}"/>
    <cellStyle name="Comma 15 4 5 3 2" xfId="6463" xr:uid="{B8270141-5EF5-4282-BD3D-6F6CE07FB8B2}"/>
    <cellStyle name="Comma 15 4 5 4" xfId="14351" xr:uid="{2E8A8AFD-47A5-4989-9810-A3304BEEF27F}"/>
    <cellStyle name="Comma 15 4 5 5" xfId="9289" xr:uid="{3C45A14E-5EB9-4C29-9698-D2166EB38925}"/>
    <cellStyle name="Comma 15 4 5 6" xfId="23050" xr:uid="{DF7C5B87-8B2E-4EE1-8B3D-A4375F676C53}"/>
    <cellStyle name="Comma 15 4 5 7" xfId="26955" xr:uid="{3CBE9613-A1C5-4B99-BD92-0C3A008432D4}"/>
    <cellStyle name="Comma 15 4 6" xfId="22394" xr:uid="{809D598F-4591-4F15-8D69-87170B56F48D}"/>
    <cellStyle name="Comma 15 4 6 2" xfId="16394" xr:uid="{20AE8893-D77C-4DBB-814B-AF807E75FD59}"/>
    <cellStyle name="Comma 15 4 6 2 2" xfId="5447" xr:uid="{2FBCD929-8245-45A6-8AEC-82AABBE4AEF4}"/>
    <cellStyle name="Comma 15 4 6 3" xfId="18567" xr:uid="{8A98B3E2-1230-40E3-AF56-A2DE9051A8B0}"/>
    <cellStyle name="Comma 15 4 6 4" xfId="13407" xr:uid="{1B0C97CC-FB47-44BE-A276-58263AF0C27D}"/>
    <cellStyle name="Comma 15 4 6 5" xfId="8261" xr:uid="{AF245AE7-0B07-4926-A8EE-53DE2F111980}"/>
    <cellStyle name="Comma 15 4 7" xfId="19403" xr:uid="{83F90E70-B4A6-470D-AF05-A468C55816B1}"/>
    <cellStyle name="Comma 15 4 7 2" xfId="8209" xr:uid="{67B06B24-662F-4EFC-824E-5C56AFF588F9}"/>
    <cellStyle name="Comma 15 4 8" xfId="15896" xr:uid="{7283E5E9-21B2-401B-8BD6-AC1BEC111B30}"/>
    <cellStyle name="Comma 15 4 9" xfId="10833" xr:uid="{3B39AE26-2F8C-4CB3-BBD2-D62A6F2202E5}"/>
    <cellStyle name="Comma 15 5" xfId="690" xr:uid="{7666357A-62EF-4056-960E-0C64631F5E90}"/>
    <cellStyle name="Comma 15 5 10" xfId="24484" xr:uid="{A6DA44AD-C4D3-4D25-B686-7BDC022E1DE4}"/>
    <cellStyle name="Comma 15 5 11" xfId="25441" xr:uid="{09594B89-7C6C-4B84-AB09-3847A394AAAC}"/>
    <cellStyle name="Comma 15 5 12" xfId="27952" xr:uid="{595F3DA6-CA6F-4F81-A643-2FCCEE5A9B53}"/>
    <cellStyle name="Comma 15 5 2" xfId="1052" xr:uid="{1DEE1A23-CECA-4CEE-87FB-5F2CD779BC16}"/>
    <cellStyle name="Comma 15 5 2 10" xfId="25769" xr:uid="{05DD7336-FD15-4D04-8D3C-5070447AD443}"/>
    <cellStyle name="Comma 15 5 2 2" xfId="2050" xr:uid="{19EA805A-B992-4629-8884-35067D1C85C8}"/>
    <cellStyle name="Comma 15 5 2 2 2" xfId="21132" xr:uid="{A2C43D76-72F9-4634-B8D6-FF2079741C31}"/>
    <cellStyle name="Comma 15 5 2 2 2 2" xfId="12220" xr:uid="{E46699EF-FA55-4F27-81B4-D013241FAF14}"/>
    <cellStyle name="Comma 15 5 2 2 2 3" xfId="4199" xr:uid="{7404FE14-88B7-4357-B4C4-22AFFF618DE3}"/>
    <cellStyle name="Comma 15 5 2 2 3" xfId="18289" xr:uid="{B07F614D-B6A2-4F67-B4B3-075A7487357A}"/>
    <cellStyle name="Comma 15 5 2 2 3 2" xfId="6759" xr:uid="{857D5F6D-1D0B-4ABF-86CF-13FAD1855C21}"/>
    <cellStyle name="Comma 15 5 2 2 4" xfId="14647" xr:uid="{5D860508-D737-4241-907B-1163B93F27DC}"/>
    <cellStyle name="Comma 15 5 2 2 5" xfId="9585" xr:uid="{34C50FA2-1929-4FF2-AEEC-DB370153BAE5}"/>
    <cellStyle name="Comma 15 5 2 2 6" xfId="23344" xr:uid="{6F7ABEB0-D710-4092-AF9F-57386733BADC}"/>
    <cellStyle name="Comma 15 5 2 2 7" xfId="26659" xr:uid="{129A8579-B449-48BB-BBB7-BB851BC080A2}"/>
    <cellStyle name="Comma 15 5 2 3" xfId="2705" xr:uid="{BC45A001-A5ED-43D3-85DC-CA2AF5C821CE}"/>
    <cellStyle name="Comma 15 5 2 3 2" xfId="20479" xr:uid="{02F8CDE2-8E37-416B-AD47-DA8EC820DE34}"/>
    <cellStyle name="Comma 15 5 2 3 2 2" xfId="11568" xr:uid="{BF1318F1-E800-4647-A669-28DB6B436387}"/>
    <cellStyle name="Comma 15 5 2 3 2 3" xfId="3545" xr:uid="{4490376C-9AC4-45DD-8301-EEE0BA4D4B89}"/>
    <cellStyle name="Comma 15 5 2 3 3" xfId="17035" xr:uid="{B1937A6A-B25F-40D5-984A-B38113E6F3DF}"/>
    <cellStyle name="Comma 15 5 2 3 3 2" xfId="6105" xr:uid="{6300C4A9-D23B-4393-BD3C-4D3F8D52CB08}"/>
    <cellStyle name="Comma 15 5 2 3 4" xfId="13993" xr:uid="{93E97783-80A3-4EE0-A84D-E37C5C94961B}"/>
    <cellStyle name="Comma 15 5 2 3 5" xfId="8931" xr:uid="{83B9A45A-18E5-4579-8185-43E1C05DCD71}"/>
    <cellStyle name="Comma 15 5 2 3 6" xfId="22693" xr:uid="{C986D235-1D18-40BC-A4D5-B64DE4D0439D}"/>
    <cellStyle name="Comma 15 5 2 3 7" xfId="27313" xr:uid="{85D8A964-B20E-48AE-AC87-C260C419B2D5}"/>
    <cellStyle name="Comma 15 5 2 4" xfId="1484" xr:uid="{67F8CB9D-6230-4E7A-A463-EC7E56462BCE}"/>
    <cellStyle name="Comma 15 5 2 4 2" xfId="19706" xr:uid="{946C6C16-2D8E-4E4A-8F79-352D314A982D}"/>
    <cellStyle name="Comma 15 5 2 4 2 2" xfId="12757" xr:uid="{B1906D47-ABB4-4155-9690-8B3D5A409AB8}"/>
    <cellStyle name="Comma 15 5 2 4 2 3" xfId="4739" xr:uid="{25CEA281-8BA2-4ABE-A3F0-BE251A07C28D}"/>
    <cellStyle name="Comma 15 5 2 4 3" xfId="18673" xr:uid="{C3F9C2BC-0509-4C16-882E-D14931635B43}"/>
    <cellStyle name="Comma 15 5 2 4 3 2" xfId="7299" xr:uid="{28086AEF-E353-490E-8ADF-1342A2928605}"/>
    <cellStyle name="Comma 15 5 2 4 4" xfId="15187" xr:uid="{3A87D745-A288-4F89-B788-9DD5509531A1}"/>
    <cellStyle name="Comma 15 5 2 4 5" xfId="10125" xr:uid="{5DD29EA2-B6EA-4BC2-8E0E-58589C2A111B}"/>
    <cellStyle name="Comma 15 5 2 4 6" xfId="21671" xr:uid="{BB9AC7D9-55CA-4F99-874D-7CA00257FE82}"/>
    <cellStyle name="Comma 15 5 2 4 7" xfId="26119" xr:uid="{B3FA0430-C37E-451B-8638-E8A7D581F149}"/>
    <cellStyle name="Comma 15 5 2 5" xfId="22035" xr:uid="{5ECAB9D9-73E4-448F-BF24-BC0558FBC3F2}"/>
    <cellStyle name="Comma 15 5 2 5 2" xfId="13101" xr:uid="{EBCD26B0-D763-4B82-ACFD-934D0F571FC1}"/>
    <cellStyle name="Comma 15 5 2 5 3" xfId="5089" xr:uid="{6B1F8105-B904-4632-8A03-BB716B56816A}"/>
    <cellStyle name="Comma 15 5 2 6" xfId="18297" xr:uid="{F0EEC87D-1B53-4F65-8081-E331362AE403}"/>
    <cellStyle name="Comma 15 5 2 6 2" xfId="7649" xr:uid="{9687E0CD-7126-46E5-AFAA-56F13CED7495}"/>
    <cellStyle name="Comma 15 5 2 7" xfId="15537" xr:uid="{BE3722B0-90D4-4A24-8D40-6A326F34769D}"/>
    <cellStyle name="Comma 15 5 2 8" xfId="10475" xr:uid="{1DD7ED3B-4D35-49BB-AE0E-1A409DF78506}"/>
    <cellStyle name="Comma 15 5 2 9" xfId="24814" xr:uid="{A5E0387C-2FB3-4A63-87F2-97367B665783}"/>
    <cellStyle name="Comma 15 5 3" xfId="1721" xr:uid="{D4E6CA42-F89F-47B8-B1FA-E398CDDECA0F}"/>
    <cellStyle name="Comma 15 5 3 2" xfId="21459" xr:uid="{369EB63D-B7C8-4DDF-AFA9-AD1D6E58D77E}"/>
    <cellStyle name="Comma 15 5 3 2 2" xfId="12548" xr:uid="{D2BD4B53-4C59-4F54-9DC8-C0BB0FF8EBBF}"/>
    <cellStyle name="Comma 15 5 3 2 3" xfId="4527" xr:uid="{37DBB140-6A21-48AD-B8DF-E661C0DBDE3F}"/>
    <cellStyle name="Comma 15 5 3 3" xfId="18975" xr:uid="{9245B048-C748-4D0F-81AA-EFDBA5907602}"/>
    <cellStyle name="Comma 15 5 3 3 2" xfId="7087" xr:uid="{238B008B-8E7A-494A-A713-44E4E82CA079}"/>
    <cellStyle name="Comma 15 5 3 4" xfId="14975" xr:uid="{A9F39805-0D63-4E2E-851C-349F8B22FB7E}"/>
    <cellStyle name="Comma 15 5 3 5" xfId="9913" xr:uid="{D47DE26C-37AC-484E-8F92-2BBF0DA0849E}"/>
    <cellStyle name="Comma 15 5 3 6" xfId="23669" xr:uid="{30D78F44-2CD1-47D3-A9CB-A677E4E04678}"/>
    <cellStyle name="Comma 15 5 3 7" xfId="26331" xr:uid="{E36EB73F-D2A5-44AA-9868-D500B7B7F64A}"/>
    <cellStyle name="Comma 15 5 4" xfId="2377" xr:uid="{315B2752-C6D4-41C3-81FB-33DD8342B4C1}"/>
    <cellStyle name="Comma 15 5 4 2" xfId="20807" xr:uid="{1188DEB7-8591-4CCD-BC93-BFD3AA26E927}"/>
    <cellStyle name="Comma 15 5 4 2 2" xfId="11896" xr:uid="{77CEAA82-9EC6-4005-94D2-22552714F37F}"/>
    <cellStyle name="Comma 15 5 4 2 3" xfId="3873" xr:uid="{EAE29981-5FA9-4D1E-AB52-6FA3DD03BED9}"/>
    <cellStyle name="Comma 15 5 4 3" xfId="18418" xr:uid="{1F28834D-8FD5-4DDF-B4E3-9C1047ECC4E3}"/>
    <cellStyle name="Comma 15 5 4 3 2" xfId="6433" xr:uid="{F5F529C5-6D3A-4991-BF20-F01A0EC8B81E}"/>
    <cellStyle name="Comma 15 5 4 4" xfId="14321" xr:uid="{E786695A-1368-4768-96AE-A64D9FA36DF3}"/>
    <cellStyle name="Comma 15 5 4 5" xfId="9259" xr:uid="{597AE808-CF5C-415A-BEDD-155FED156149}"/>
    <cellStyle name="Comma 15 5 4 6" xfId="23020" xr:uid="{18883557-1FD2-46B9-8DAB-1D8A910E2408}"/>
    <cellStyle name="Comma 15 5 4 7" xfId="26985" xr:uid="{ABDC94F4-7F19-4F00-8E8E-0B4C69B91B91}"/>
    <cellStyle name="Comma 15 5 5" xfId="1351" xr:uid="{D78655A6-F7E5-4E87-9ED5-FC30048D59A2}"/>
    <cellStyle name="Comma 15 5 5 2" xfId="19821" xr:uid="{0B11A885-BBA6-4DD2-9DCD-6D7CD2BA45C0}"/>
    <cellStyle name="Comma 15 5 5 2 2" xfId="12852" xr:uid="{7856F89E-0710-44C5-B43C-473311F74D05}"/>
    <cellStyle name="Comma 15 5 5 2 3" xfId="4836" xr:uid="{76B6D867-F18C-41E6-9B71-DA42F68A27AB}"/>
    <cellStyle name="Comma 15 5 5 3" xfId="17982" xr:uid="{5FCEA022-1F95-42A6-BB9C-D0434DF6EAB5}"/>
    <cellStyle name="Comma 15 5 5 3 2" xfId="7396" xr:uid="{5A3FBA17-A70D-48BA-89CD-06B792EDBB32}"/>
    <cellStyle name="Comma 15 5 5 4" xfId="15284" xr:uid="{8867D6AD-10FD-4CA5-8F4F-14610884939F}"/>
    <cellStyle name="Comma 15 5 5 5" xfId="10222" xr:uid="{4CA30ADA-7816-43C7-AAB9-08735D9120B3}"/>
    <cellStyle name="Comma 15 5 5 6" xfId="21773" xr:uid="{769A6D4B-7FAA-4D43-9FC9-9F8A450B3A5B}"/>
    <cellStyle name="Comma 15 5 5 7" xfId="26022" xr:uid="{FA4E4D00-914E-470F-AD5A-7B0932353AA7}"/>
    <cellStyle name="Comma 15 5 6" xfId="22364" xr:uid="{4A301DEA-AC73-4461-A3BB-D0D96C9C9BFA}"/>
    <cellStyle name="Comma 15 5 6 2" xfId="13388" xr:uid="{67BBD5DB-B56A-420A-AAD9-CFEF0AD3C01F}"/>
    <cellStyle name="Comma 15 5 6 3" xfId="5417" xr:uid="{E5D0C321-59E3-4EC0-BC79-994327F49543}"/>
    <cellStyle name="Comma 15 5 7" xfId="17731" xr:uid="{C3A337A0-2E10-4973-9A38-FC943701796F}"/>
    <cellStyle name="Comma 15 5 7 2" xfId="7977" xr:uid="{75B9CD49-07A8-40E0-8935-57C9BBCE8D92}"/>
    <cellStyle name="Comma 15 5 8" xfId="15866" xr:uid="{50E58C0C-16E2-4411-883B-B796A9B1D815}"/>
    <cellStyle name="Comma 15 5 9" xfId="10803" xr:uid="{8115264D-5673-4FDF-8700-8F29E6C0B21B}"/>
    <cellStyle name="Comma 15 6" xfId="708" xr:uid="{6114C90B-A069-4A36-951D-6D70BDC453EA}"/>
    <cellStyle name="Comma 15 6 10" xfId="24501" xr:uid="{C1194B78-3328-48DD-9056-666AF10C381B}"/>
    <cellStyle name="Comma 15 6 11" xfId="25458" xr:uid="{12A48057-8DCC-4321-A026-F828A2EDFF92}"/>
    <cellStyle name="Comma 15 6 2" xfId="1070" xr:uid="{C2993C7C-71BF-4782-90B6-93D6B55457E2}"/>
    <cellStyle name="Comma 15 6 2 10" xfId="25786" xr:uid="{2D631F00-804D-4924-BB20-AA4290788DA9}"/>
    <cellStyle name="Comma 15 6 2 2" xfId="2067" xr:uid="{40E4C765-C6B1-43B1-95CE-9B034DD16C63}"/>
    <cellStyle name="Comma 15 6 2 2 2" xfId="21115" xr:uid="{F9378BFA-593E-41CE-8530-1A4D47834842}"/>
    <cellStyle name="Comma 15 6 2 2 2 2" xfId="12203" xr:uid="{259945DA-7187-4323-9664-8A2F066AF1D2}"/>
    <cellStyle name="Comma 15 6 2 2 2 3" xfId="4182" xr:uid="{6564147E-7DB5-4E3E-8C6F-AA75398BB694}"/>
    <cellStyle name="Comma 15 6 2 2 3" xfId="17707" xr:uid="{BA0085E1-3584-43E6-A7CE-67105E1CCB01}"/>
    <cellStyle name="Comma 15 6 2 2 3 2" xfId="6742" xr:uid="{D2F92C76-9E39-48DF-B687-922CDF9DEA8E}"/>
    <cellStyle name="Comma 15 6 2 2 4" xfId="14630" xr:uid="{AC5AE40B-717B-4789-89A6-0D0AF3166B95}"/>
    <cellStyle name="Comma 15 6 2 2 5" xfId="9568" xr:uid="{0A0D139A-E3B7-47BE-ACEE-286DC6898991}"/>
    <cellStyle name="Comma 15 6 2 2 6" xfId="23327" xr:uid="{64458360-10B0-413A-9137-ACF1B84CFF5D}"/>
    <cellStyle name="Comma 15 6 2 2 7" xfId="26676" xr:uid="{A37494F1-9ACE-4A38-AAFB-08DFDC37735F}"/>
    <cellStyle name="Comma 15 6 2 3" xfId="2722" xr:uid="{654FA8B0-D5D7-4835-A83A-BFFAB9BF6C7F}"/>
    <cellStyle name="Comma 15 6 2 3 2" xfId="20462" xr:uid="{57C7574B-98A6-4849-AA0B-63EC193420EE}"/>
    <cellStyle name="Comma 15 6 2 3 2 2" xfId="11551" xr:uid="{1E28CEE5-8258-462C-A88C-A9123FA9DC39}"/>
    <cellStyle name="Comma 15 6 2 3 2 3" xfId="3528" xr:uid="{10AA55BF-9ADC-4875-AFDD-3C69337DCCF5}"/>
    <cellStyle name="Comma 15 6 2 3 3" xfId="17020" xr:uid="{C236EDF8-D8EC-4908-A1C3-C9ACEEAC33CE}"/>
    <cellStyle name="Comma 15 6 2 3 3 2" xfId="6088" xr:uid="{8B35A6B0-8BBD-44BC-B18B-F9655341FCFC}"/>
    <cellStyle name="Comma 15 6 2 3 4" xfId="13976" xr:uid="{26D55260-5625-4CD5-8A19-B2846372645D}"/>
    <cellStyle name="Comma 15 6 2 3 5" xfId="8914" xr:uid="{926F4E0D-C260-4841-975B-0C62A078ABB8}"/>
    <cellStyle name="Comma 15 6 2 3 6" xfId="22676" xr:uid="{D9F787CD-7A89-445F-AAE1-F1D2FF24F3E8}"/>
    <cellStyle name="Comma 15 6 2 3 7" xfId="27330" xr:uid="{B8C9270C-3E4C-4A84-9A79-0C24C035024C}"/>
    <cellStyle name="Comma 15 6 2 4" xfId="1491" xr:uid="{28D3634F-FAE6-439C-879B-8F4405B94F17}"/>
    <cellStyle name="Comma 15 6 2 4 2" xfId="19699" xr:uid="{3773C23D-C07F-4A63-A1D1-4236E34D854A}"/>
    <cellStyle name="Comma 15 6 2 4 2 2" xfId="12751" xr:uid="{B43C173D-AE0E-4667-9478-26EF89EB699F}"/>
    <cellStyle name="Comma 15 6 2 4 2 3" xfId="4733" xr:uid="{5C314F7B-756F-4377-A820-664CEEBD1D04}"/>
    <cellStyle name="Comma 15 6 2 4 3" xfId="19067" xr:uid="{6C5EBC2F-28C9-4616-8DB1-44FA4BB3BBF9}"/>
    <cellStyle name="Comma 15 6 2 4 3 2" xfId="7293" xr:uid="{9BF6F3B8-9161-4477-B1CF-218FB9FED43F}"/>
    <cellStyle name="Comma 15 6 2 4 4" xfId="15181" xr:uid="{A96072D5-3B5E-4BC9-8A14-07EDDFA20760}"/>
    <cellStyle name="Comma 15 6 2 4 5" xfId="10119" xr:uid="{D9BD9A1D-6BCF-47E5-9944-8B20D6289949}"/>
    <cellStyle name="Comma 15 6 2 4 6" xfId="21665" xr:uid="{A4776C03-C2C3-4AB1-9AFE-361851F652DE}"/>
    <cellStyle name="Comma 15 6 2 4 7" xfId="26125" xr:uid="{674F34BF-C646-4206-BE4C-C14BC873A20A}"/>
    <cellStyle name="Comma 15 6 2 5" xfId="22018" xr:uid="{60D0D971-CEFA-465B-A678-24E9118488B8}"/>
    <cellStyle name="Comma 15 6 2 5 2" xfId="13085" xr:uid="{31F7AA0E-629A-46DF-974F-C532B38CB5A5}"/>
    <cellStyle name="Comma 15 6 2 5 3" xfId="5072" xr:uid="{5753001E-2249-4862-A7DA-C52CE3C60BBE}"/>
    <cellStyle name="Comma 15 6 2 6" xfId="19404" xr:uid="{848303BD-8AFC-4CB9-BE08-7ABF909047B0}"/>
    <cellStyle name="Comma 15 6 2 6 2" xfId="7632" xr:uid="{701D268A-22B9-4812-B3E6-9ADCF9BCB36A}"/>
    <cellStyle name="Comma 15 6 2 7" xfId="15520" xr:uid="{0F3564E3-EC79-4C6B-9C8A-99C3D4F0648F}"/>
    <cellStyle name="Comma 15 6 2 8" xfId="10458" xr:uid="{AB7D519F-DD17-4D41-8337-C5550B8C3D83}"/>
    <cellStyle name="Comma 15 6 2 9" xfId="24831" xr:uid="{05546A4F-9747-4CD5-94AF-202C49327C04}"/>
    <cellStyle name="Comma 15 6 3" xfId="1738" xr:uid="{1057D87F-0584-47C9-AC15-BC9E79B18FFB}"/>
    <cellStyle name="Comma 15 6 3 2" xfId="21442" xr:uid="{AE91532E-4B53-4C3C-B55C-1B879E5F0692}"/>
    <cellStyle name="Comma 15 6 3 2 2" xfId="12531" xr:uid="{FDE4C56C-3A67-49A0-9D9F-80E33428F9D0}"/>
    <cellStyle name="Comma 15 6 3 2 3" xfId="4510" xr:uid="{659298B5-B96E-4F70-BA30-582BE140E0D4}"/>
    <cellStyle name="Comma 15 6 3 3" xfId="18410" xr:uid="{28D1DF6E-9024-4DB3-A736-6D9D17498ECE}"/>
    <cellStyle name="Comma 15 6 3 3 2" xfId="7070" xr:uid="{3975FDB5-E21D-494F-BBB7-04D7337F3AA0}"/>
    <cellStyle name="Comma 15 6 3 4" xfId="14958" xr:uid="{C125A2C5-C0F0-47C9-AF48-ECF5C80DFB48}"/>
    <cellStyle name="Comma 15 6 3 5" xfId="9896" xr:uid="{A2FA8F4D-06A1-40C6-9721-94C30FE409A0}"/>
    <cellStyle name="Comma 15 6 3 6" xfId="23652" xr:uid="{9C9206EC-6AED-4AC5-A2F1-6B3D6A8F6C18}"/>
    <cellStyle name="Comma 15 6 3 7" xfId="26348" xr:uid="{54CCFD13-0F41-434F-8D0A-1CE90DA6CB37}"/>
    <cellStyle name="Comma 15 6 4" xfId="2394" xr:uid="{CD5DA1F4-6529-4028-9EB9-57B8968A4196}"/>
    <cellStyle name="Comma 15 6 4 2" xfId="20790" xr:uid="{43374206-ECB6-417D-B7D5-B323A060EE99}"/>
    <cellStyle name="Comma 15 6 4 2 2" xfId="11879" xr:uid="{8B4560D4-A78B-4584-B612-C2122DD6B290}"/>
    <cellStyle name="Comma 15 6 4 2 3" xfId="3856" xr:uid="{4ED4F7D5-7EC6-4148-BCC7-120B4D43F4B9}"/>
    <cellStyle name="Comma 15 6 4 3" xfId="18585" xr:uid="{447F827C-0201-4F4C-BA3C-27C01D71B5EF}"/>
    <cellStyle name="Comma 15 6 4 3 2" xfId="6416" xr:uid="{6C9925FC-8772-4717-9829-DAB0A1C853CA}"/>
    <cellStyle name="Comma 15 6 4 4" xfId="14304" xr:uid="{899C2C88-22C5-43B4-BA56-488CE1D133BD}"/>
    <cellStyle name="Comma 15 6 4 5" xfId="9242" xr:uid="{D579C263-EF88-44FF-B03E-27B0A93CB00A}"/>
    <cellStyle name="Comma 15 6 4 6" xfId="23003" xr:uid="{7BE0F4BC-0C0A-4C17-B429-324E090ED95B}"/>
    <cellStyle name="Comma 15 6 4 7" xfId="27002" xr:uid="{32A87647-4812-4C99-A5E7-C6FC035A506F}"/>
    <cellStyle name="Comma 15 6 5" xfId="1361" xr:uid="{375555B5-DCCC-420B-AA5A-02E26BC87C91}"/>
    <cellStyle name="Comma 15 6 5 2" xfId="19813" xr:uid="{6A52C9F0-A731-43A0-8B17-6BB3AD4618E1}"/>
    <cellStyle name="Comma 15 6 5 2 2" xfId="12843" xr:uid="{19340E10-BF94-42CD-BCEB-1B8CDB3D99A4}"/>
    <cellStyle name="Comma 15 6 5 2 3" xfId="4827" xr:uid="{09AAF87A-8C5E-4678-BA2A-18518DDCF53F}"/>
    <cellStyle name="Comma 15 6 5 3" xfId="18519" xr:uid="{9B79B788-3BF5-43B4-8677-629F2712BB05}"/>
    <cellStyle name="Comma 15 6 5 3 2" xfId="7387" xr:uid="{8C4593B9-E5AC-4655-9C46-E3508E16903E}"/>
    <cellStyle name="Comma 15 6 5 4" xfId="15275" xr:uid="{6ECCA704-5D5E-4BD1-A222-A1D803135D80}"/>
    <cellStyle name="Comma 15 6 5 5" xfId="10213" xr:uid="{F09C693A-F4C9-4DB9-B48F-4DF86A278F1A}"/>
    <cellStyle name="Comma 15 6 5 6" xfId="21764" xr:uid="{24C846B6-9645-4BB2-82C3-78FE01C8AD24}"/>
    <cellStyle name="Comma 15 6 5 7" xfId="26031" xr:uid="{002D2755-34A6-4FA8-9C37-BB24A8A49219}"/>
    <cellStyle name="Comma 15 6 6" xfId="22347" xr:uid="{13B8CA00-BBDB-4773-A8BA-EC3C6BC6F4FA}"/>
    <cellStyle name="Comma 15 6 6 2" xfId="13377" xr:uid="{11A601EC-0907-4FEA-B698-9D5B5AEBA7CF}"/>
    <cellStyle name="Comma 15 6 6 3" xfId="5400" xr:uid="{F997B8EB-054E-45D2-B339-772C25D4D2FD}"/>
    <cellStyle name="Comma 15 6 7" xfId="17584" xr:uid="{A51E009B-E549-45C0-9CEF-6317734F49FA}"/>
    <cellStyle name="Comma 15 6 7 2" xfId="7960" xr:uid="{856EF4E2-32C4-405B-AAF8-5BEB842B6B00}"/>
    <cellStyle name="Comma 15 6 8" xfId="15849" xr:uid="{942CA3D6-28FC-4554-90B9-B8BE1F242056}"/>
    <cellStyle name="Comma 15 6 9" xfId="10786" xr:uid="{9BD53B33-FB66-44BE-B04B-0BA507F833EE}"/>
    <cellStyle name="Comma 15 7" xfId="674" xr:uid="{5D008580-8A62-4953-BEA9-C73E7040C9BD}"/>
    <cellStyle name="Comma 15 7 10" xfId="24470" xr:uid="{71D095EB-3E94-4D20-9C7E-562E7D7E282E}"/>
    <cellStyle name="Comma 15 7 11" xfId="25427" xr:uid="{6A4B1C4C-4161-4759-947A-7E5CFC38C848}"/>
    <cellStyle name="Comma 15 7 2" xfId="1037" xr:uid="{7C4905B4-13DE-42C8-9A44-C9864159244F}"/>
    <cellStyle name="Comma 15 7 2 10" xfId="25755" xr:uid="{727F9C7A-436B-4B21-AB63-1AB63C91FAF7}"/>
    <cellStyle name="Comma 15 7 2 2" xfId="2036" xr:uid="{A0964BF4-2887-4CC8-9905-66CCA77FF78C}"/>
    <cellStyle name="Comma 15 7 2 2 2" xfId="21146" xr:uid="{4A7926E1-E3AB-4CE1-9BD3-F56CCA81ED73}"/>
    <cellStyle name="Comma 15 7 2 2 2 2" xfId="12234" xr:uid="{98C4ADF2-5128-4ADA-B821-DEE3D34C6709}"/>
    <cellStyle name="Comma 15 7 2 2 2 3" xfId="4213" xr:uid="{35495FB9-A22D-4E91-90C1-04185D3969B2}"/>
    <cellStyle name="Comma 15 7 2 2 3" xfId="18674" xr:uid="{B2FA44EB-956C-41E5-9275-63B703E86E3F}"/>
    <cellStyle name="Comma 15 7 2 2 3 2" xfId="6773" xr:uid="{B78E9685-6535-43A2-9B1F-06082D7E9231}"/>
    <cellStyle name="Comma 15 7 2 2 4" xfId="14661" xr:uid="{8409C1BD-F355-46E8-91CC-EA5C4BA26865}"/>
    <cellStyle name="Comma 15 7 2 2 5" xfId="9599" xr:uid="{F316E9C5-AB6F-4DBE-B01C-0CF842C01E00}"/>
    <cellStyle name="Comma 15 7 2 2 6" xfId="23358" xr:uid="{DEDA2FDC-E03F-4810-BB5E-3EF495549F8E}"/>
    <cellStyle name="Comma 15 7 2 2 7" xfId="26645" xr:uid="{2B198E06-14C1-45C4-96BD-E5DB9639957B}"/>
    <cellStyle name="Comma 15 7 2 3" xfId="2691" xr:uid="{EBAA7B57-F485-42C7-B87E-B3FACACB09AB}"/>
    <cellStyle name="Comma 15 7 2 3 2" xfId="20493" xr:uid="{0BFF9BE4-3395-4A21-A2D6-B04A9BFDFE7A}"/>
    <cellStyle name="Comma 15 7 2 3 2 2" xfId="11582" xr:uid="{B76BBC1C-2D3D-4DFA-B086-06F49317E3F6}"/>
    <cellStyle name="Comma 15 7 2 3 2 3" xfId="3559" xr:uid="{263E3097-859C-49C2-B48F-9D9847A79890}"/>
    <cellStyle name="Comma 15 7 2 3 3" xfId="17049" xr:uid="{343EC4F7-8635-43E0-B724-2CA377C15BFF}"/>
    <cellStyle name="Comma 15 7 2 3 3 2" xfId="6119" xr:uid="{8FED9FD6-6BD5-4AF0-AE75-B5F7065D40BD}"/>
    <cellStyle name="Comma 15 7 2 3 4" xfId="14007" xr:uid="{A4AAE979-0B32-4363-B297-563EA23D61A3}"/>
    <cellStyle name="Comma 15 7 2 3 5" xfId="8945" xr:uid="{B35D2765-8CB0-4B8B-B78D-C067BDA6E030}"/>
    <cellStyle name="Comma 15 7 2 3 6" xfId="22707" xr:uid="{AF55A486-4B77-470D-A11A-D96903570D45}"/>
    <cellStyle name="Comma 15 7 2 3 7" xfId="27299" xr:uid="{EBC983AF-F49A-4F79-8B6B-F9BFF76338AF}"/>
    <cellStyle name="Comma 15 7 2 4" xfId="1474" xr:uid="{0DD9429E-0789-43F1-A5F4-7ACD732C516B}"/>
    <cellStyle name="Comma 15 7 2 4 2" xfId="19716" xr:uid="{BCEF417D-F04A-4564-8BD4-71962D61AD97}"/>
    <cellStyle name="Comma 15 7 2 4 2 2" xfId="12766" xr:uid="{C331FF78-C3D4-4F5C-961B-A656EC7B1186}"/>
    <cellStyle name="Comma 15 7 2 4 2 3" xfId="4748" xr:uid="{4F1F8C2E-203B-469F-BF0F-956DCE75032C}"/>
    <cellStyle name="Comma 15 7 2 4 3" xfId="19158" xr:uid="{6A91CD61-6748-4EAC-8504-2E9949032E0E}"/>
    <cellStyle name="Comma 15 7 2 4 3 2" xfId="7308" xr:uid="{7CC79E24-6873-4996-9E5F-92F18120E12C}"/>
    <cellStyle name="Comma 15 7 2 4 4" xfId="15196" xr:uid="{B13C0C93-E8D8-42A6-9931-26B4E843E2BC}"/>
    <cellStyle name="Comma 15 7 2 4 5" xfId="10134" xr:uid="{A3AD83FD-5E49-43D2-8347-90207DE4D6C2}"/>
    <cellStyle name="Comma 15 7 2 4 6" xfId="21680" xr:uid="{7887DE67-FBC0-4163-9865-74C62398AD0D}"/>
    <cellStyle name="Comma 15 7 2 4 7" xfId="26110" xr:uid="{3232A0D2-097A-4665-87FD-9C1748CC3BAA}"/>
    <cellStyle name="Comma 15 7 2 5" xfId="22049" xr:uid="{68AB17A2-D8C6-47CF-9938-10B3DE1E131E}"/>
    <cellStyle name="Comma 15 7 2 5 2" xfId="13115" xr:uid="{DF2E6B15-81ED-4F65-A7E2-EBD35E1CEFFE}"/>
    <cellStyle name="Comma 15 7 2 5 3" xfId="5103" xr:uid="{9FF573E2-4292-49E6-B077-CBE064E66672}"/>
    <cellStyle name="Comma 15 7 2 6" xfId="18149" xr:uid="{A3F123F5-5B38-4549-9DCB-2C640564C6DA}"/>
    <cellStyle name="Comma 15 7 2 6 2" xfId="7663" xr:uid="{04966F73-5EB7-4113-B7EA-0C6975E69B2A}"/>
    <cellStyle name="Comma 15 7 2 7" xfId="15551" xr:uid="{74C49CB5-D1E5-4BB7-A477-0A67FEE1181B}"/>
    <cellStyle name="Comma 15 7 2 8" xfId="10489" xr:uid="{3CBBA6A0-45B5-4222-ABF1-98F8FC08984A}"/>
    <cellStyle name="Comma 15 7 2 9" xfId="24800" xr:uid="{50C42FED-8DEC-48D9-97B9-6618D42C03E5}"/>
    <cellStyle name="Comma 15 7 3" xfId="1707" xr:uid="{F7A5470A-F28A-484F-87E5-33558B82F089}"/>
    <cellStyle name="Comma 15 7 3 2" xfId="21473" xr:uid="{74CAA579-4470-4625-B9C9-05E83FE5304D}"/>
    <cellStyle name="Comma 15 7 3 2 2" xfId="12562" xr:uid="{C80F0AF9-EB0C-4324-944D-FA72B5594475}"/>
    <cellStyle name="Comma 15 7 3 2 3" xfId="4541" xr:uid="{73510AAE-65F8-4116-AF09-1D7E29FDA461}"/>
    <cellStyle name="Comma 15 7 3 3" xfId="18690" xr:uid="{4D0356B0-49B4-4D58-834D-92145D9AA303}"/>
    <cellStyle name="Comma 15 7 3 3 2" xfId="7101" xr:uid="{56BDF0F3-13E2-471E-A533-CBBB40061CD9}"/>
    <cellStyle name="Comma 15 7 3 4" xfId="14989" xr:uid="{76691928-178A-4E44-BB23-1A076B4B76B6}"/>
    <cellStyle name="Comma 15 7 3 5" xfId="9927" xr:uid="{9D2BA902-9F5F-4675-B78E-1A8807CC7906}"/>
    <cellStyle name="Comma 15 7 3 6" xfId="23683" xr:uid="{9A2EC1FF-8FA9-4D02-9C71-126FB38C7819}"/>
    <cellStyle name="Comma 15 7 3 7" xfId="26317" xr:uid="{8AEE2B30-87CF-4B33-B6F6-CAE0A1DBE0E8}"/>
    <cellStyle name="Comma 15 7 4" xfId="2363" xr:uid="{FD26680D-7A6D-4FDA-936B-D94FBC866825}"/>
    <cellStyle name="Comma 15 7 4 2" xfId="20821" xr:uid="{FC0D7BBD-C2CF-43FC-A123-772B758E763F}"/>
    <cellStyle name="Comma 15 7 4 2 2" xfId="11910" xr:uid="{EAF77ED6-994C-4B55-8915-E4D0C0DF7C6F}"/>
    <cellStyle name="Comma 15 7 4 2 3" xfId="3887" xr:uid="{E06DD05B-EF0D-4370-B150-AE53959242CF}"/>
    <cellStyle name="Comma 15 7 4 3" xfId="17434" xr:uid="{35C82DB2-6FBD-47EA-BFF8-1CBF0E4DD0BE}"/>
    <cellStyle name="Comma 15 7 4 3 2" xfId="6447" xr:uid="{1ED245F7-A195-45A2-93AD-21E02269D9C3}"/>
    <cellStyle name="Comma 15 7 4 4" xfId="14335" xr:uid="{039356A3-13DC-4D3F-AF54-F497E1994B67}"/>
    <cellStyle name="Comma 15 7 4 5" xfId="9273" xr:uid="{3A27A3B6-E9A3-4A2D-B408-94E41AF0BD24}"/>
    <cellStyle name="Comma 15 7 4 6" xfId="23034" xr:uid="{78DD559A-5961-4F65-849A-C958FE64E153}"/>
    <cellStyle name="Comma 15 7 4 7" xfId="26971" xr:uid="{B2D869CB-7495-4C1B-95C8-D5620E0D7B94}"/>
    <cellStyle name="Comma 15 7 5" xfId="1340" xr:uid="{50A0CE92-4395-4469-86D4-04E0552A4609}"/>
    <cellStyle name="Comma 15 7 5 2" xfId="19830" xr:uid="{26D63C34-574C-4850-A999-A9F702659AB8}"/>
    <cellStyle name="Comma 15 7 5 2 2" xfId="12861" xr:uid="{47694236-6DA0-4FD3-84D9-7FFD8C5EDF59}"/>
    <cellStyle name="Comma 15 7 5 2 3" xfId="4845" xr:uid="{AD6E069E-FA1A-4AF4-B314-A835BAD39F4A}"/>
    <cellStyle name="Comma 15 7 5 3" xfId="17999" xr:uid="{E53705DA-C6D0-4B0B-9490-8E6E58B77573}"/>
    <cellStyle name="Comma 15 7 5 3 2" xfId="7405" xr:uid="{0C492D41-4A9C-442C-801F-C3576CF8C4C7}"/>
    <cellStyle name="Comma 15 7 5 4" xfId="15293" xr:uid="{62D06E00-147B-4FD2-977C-C8561CA7DC8B}"/>
    <cellStyle name="Comma 15 7 5 5" xfId="10231" xr:uid="{72637683-41E5-43C4-81E8-6907CFFB5BE4}"/>
    <cellStyle name="Comma 15 7 5 6" xfId="21783" xr:uid="{E706069A-24AA-4C73-BE65-95AC97B7F310}"/>
    <cellStyle name="Comma 15 7 5 7" xfId="26013" xr:uid="{FD6AAEB2-C149-4FE2-AFF1-E4A3BBD2D550}"/>
    <cellStyle name="Comma 15 7 6" xfId="22378" xr:uid="{CCBEC24B-1F9F-4280-B75D-487562D53D52}"/>
    <cellStyle name="Comma 15 7 6 2" xfId="13397" xr:uid="{CE1C6A0C-2703-4E79-9F63-E1C9778A69D8}"/>
    <cellStyle name="Comma 15 7 6 3" xfId="5431" xr:uid="{C0C25788-6A50-43DB-B0E0-41A8D11D2C0A}"/>
    <cellStyle name="Comma 15 7 7" xfId="18058" xr:uid="{95BF2004-BFB1-444B-85D3-8CAB7D5FD495}"/>
    <cellStyle name="Comma 15 7 7 2" xfId="7991" xr:uid="{1A5A347B-7ACE-4586-A378-DB7483B27F3E}"/>
    <cellStyle name="Comma 15 7 8" xfId="15880" xr:uid="{A3FBE9DD-0A19-4725-AA3E-3571705A802F}"/>
    <cellStyle name="Comma 15 7 9" xfId="10817" xr:uid="{30315ED9-BC4A-482C-AF32-DE4DD98CC264}"/>
    <cellStyle name="Comma 15 8" xfId="884" xr:uid="{5E705DD9-45F4-4681-88F1-E81AF14525A9}"/>
    <cellStyle name="Comma 15 8 10" xfId="25612" xr:uid="{8105C5A9-E601-4394-88FB-392F8ABEBC17}"/>
    <cellStyle name="Comma 15 8 2" xfId="1893" xr:uid="{7A7689CC-212F-412F-9274-E3BA8BF24CE6}"/>
    <cellStyle name="Comma 15 8 2 2" xfId="21288" xr:uid="{6D76DEA4-874C-427F-86F3-56F8720FC474}"/>
    <cellStyle name="Comma 15 8 2 2 2" xfId="12377" xr:uid="{DCF9F17D-A0FF-4F03-9023-C105DAC5F14A}"/>
    <cellStyle name="Comma 15 8 2 2 3" xfId="4356" xr:uid="{460ACBD3-9859-4B5D-B8BE-CF9599212083}"/>
    <cellStyle name="Comma 15 8 2 3" xfId="18416" xr:uid="{374725DB-62EC-466A-8407-F0E8625EED7D}"/>
    <cellStyle name="Comma 15 8 2 3 2" xfId="6916" xr:uid="{FABCDD20-9A5E-4885-BFF8-039BA276D46B}"/>
    <cellStyle name="Comma 15 8 2 4" xfId="14804" xr:uid="{FA6D4B46-B5E4-4350-B20D-97C767390CD6}"/>
    <cellStyle name="Comma 15 8 2 5" xfId="9742" xr:uid="{6B980600-CC81-4D46-9763-BDADC283010C}"/>
    <cellStyle name="Comma 15 8 2 6" xfId="23499" xr:uid="{83030A71-0CF6-426B-A7AF-A1F8F82D9422}"/>
    <cellStyle name="Comma 15 8 2 7" xfId="26502" xr:uid="{42741486-C281-4052-A74F-C9366055F872}"/>
    <cellStyle name="Comma 15 8 3" xfId="2548" xr:uid="{2AE74039-FE94-4F59-A5D6-3383EBF9531D}"/>
    <cellStyle name="Comma 15 8 3 2" xfId="20636" xr:uid="{8ED69E6E-AED5-4E92-930A-B7A6EF3EB792}"/>
    <cellStyle name="Comma 15 8 3 2 2" xfId="11725" xr:uid="{F2CDF434-D137-4D9D-8171-A38A225626AF}"/>
    <cellStyle name="Comma 15 8 3 2 3" xfId="3702" xr:uid="{56FA11DB-4105-4870-964D-AC4385EC59FC}"/>
    <cellStyle name="Comma 15 8 3 3" xfId="17184" xr:uid="{41A15724-8FE3-4A96-8AA1-1A3DD49E63D5}"/>
    <cellStyle name="Comma 15 8 3 3 2" xfId="6262" xr:uid="{AC0C33BC-805F-40B8-8753-37541577386F}"/>
    <cellStyle name="Comma 15 8 3 4" xfId="14150" xr:uid="{BA14D312-7880-4144-A9DA-8EA24DF0961A}"/>
    <cellStyle name="Comma 15 8 3 5" xfId="9088" xr:uid="{ABC91107-C6CB-484F-AC4B-F79AA71AE5EB}"/>
    <cellStyle name="Comma 15 8 3 6" xfId="22849" xr:uid="{16365ECE-BC1D-4189-81E1-B8CE3984448E}"/>
    <cellStyle name="Comma 15 8 3 7" xfId="27156" xr:uid="{F6879207-1B6A-4CD9-AF8D-DFFCCF35E93D}"/>
    <cellStyle name="Comma 15 8 4" xfId="1422" xr:uid="{D3AF3D71-E812-4FD9-8D23-623170D1C1AC}"/>
    <cellStyle name="Comma 15 8 4 2" xfId="19763" xr:uid="{71E6EA38-A4E5-4C64-905F-B2A21E27CC77}"/>
    <cellStyle name="Comma 15 8 4 2 2" xfId="12802" xr:uid="{AAFC07D9-E63E-4218-9588-E7322682E61C}"/>
    <cellStyle name="Comma 15 8 4 2 3" xfId="4786" xr:uid="{55FA61EB-8ABE-418A-B6B3-EC7F62D67398}"/>
    <cellStyle name="Comma 15 8 4 3" xfId="17416" xr:uid="{316889CF-4738-4EF6-90BA-A9B1154F66CC}"/>
    <cellStyle name="Comma 15 8 4 3 2" xfId="7346" xr:uid="{85568C36-8A42-4F31-A9AE-024DC6C59EA5}"/>
    <cellStyle name="Comma 15 8 4 4" xfId="15234" xr:uid="{D3DC16D8-0D6E-47A5-AD83-4BA9E4443E73}"/>
    <cellStyle name="Comma 15 8 4 5" xfId="10172" xr:uid="{04F6F086-C6FE-4F37-BDF6-396A8CE7BC96}"/>
    <cellStyle name="Comma 15 8 4 6" xfId="21718" xr:uid="{D8D9C611-3462-485E-955B-D99CF0624E61}"/>
    <cellStyle name="Comma 15 8 4 7" xfId="26072" xr:uid="{A939E3DD-F6E2-420C-B0A4-18CC954E73B6}"/>
    <cellStyle name="Comma 15 8 5" xfId="22192" xr:uid="{1D065C05-4686-46FC-B4CF-6A801C7BFCD1}"/>
    <cellStyle name="Comma 15 8 5 2" xfId="13248" xr:uid="{6E121662-585A-4A1B-8424-920BF182D90A}"/>
    <cellStyle name="Comma 15 8 5 3" xfId="5246" xr:uid="{22C1D9F5-E60E-4D54-A3BE-17BAC7BCD008}"/>
    <cellStyle name="Comma 15 8 6" xfId="17326" xr:uid="{92EF9813-0425-41B1-B81C-6B83FC67B012}"/>
    <cellStyle name="Comma 15 8 6 2" xfId="7806" xr:uid="{6553C33F-2451-4B31-B72A-49CCE7AF225F}"/>
    <cellStyle name="Comma 15 8 7" xfId="15695" xr:uid="{D0CF8615-0F96-4AE8-98B3-65372514338A}"/>
    <cellStyle name="Comma 15 8 8" xfId="10632" xr:uid="{011EE136-CEF1-4A7B-B655-7313FF5D3041}"/>
    <cellStyle name="Comma 15 8 9" xfId="24657" xr:uid="{1C540B28-BA0B-4217-B6EE-E3E4C6924E96}"/>
    <cellStyle name="Comma 15 9" xfId="1561" xr:uid="{CFB718E8-CC91-496B-A54C-C720D3EF0458}"/>
    <cellStyle name="Comma 15 9 2" xfId="21615" xr:uid="{AD69E6B0-642E-4294-BFD1-C413C061BAC1}"/>
    <cellStyle name="Comma 15 9 2 2" xfId="12702" xr:uid="{94D47433-2351-47C2-8549-42B8C15DCFCF}"/>
    <cellStyle name="Comma 15 9 2 3" xfId="4684" xr:uid="{9E627EEE-3F45-4F3E-9438-415AE0A32FD2}"/>
    <cellStyle name="Comma 15 9 3" xfId="23824" xr:uid="{66CBD79C-F222-4457-A1AE-4D696025DF2A}"/>
    <cellStyle name="Comma 15 9 3 2" xfId="7244" xr:uid="{C8AD7153-FCAC-45F0-AA75-807C79B1F717}"/>
    <cellStyle name="Comma 15 9 4" xfId="15132" xr:uid="{BE8EDDDE-83B2-437B-88E8-E5654E7BF5AB}"/>
    <cellStyle name="Comma 15 9 5" xfId="10070" xr:uid="{3D4C6FA1-8F82-45CA-B752-5108D848EDAD}"/>
    <cellStyle name="Comma 15 9 6" xfId="24277" xr:uid="{A042E6AB-F370-4B21-BF9D-483EC2CD6341}"/>
    <cellStyle name="Comma 15 9 7" xfId="26174" xr:uid="{5F25FBF9-5DE0-44A0-BE81-D6F72DEE98EC}"/>
    <cellStyle name="Comma 152" xfId="271" xr:uid="{09D551E9-3149-4C10-8C01-5D9DC16A3B13}"/>
    <cellStyle name="Comma 152 10" xfId="25087" xr:uid="{62A384CD-AF1D-4591-BA58-C0F1BE6B8F64}"/>
    <cellStyle name="Comma 152 11" xfId="25186" xr:uid="{00C1732F-1577-4FCA-BF88-82884B95AD18}"/>
    <cellStyle name="Comma 152 12" xfId="27853" xr:uid="{36DA1AA2-77DF-4120-A4F9-BE4D18818935}"/>
    <cellStyle name="Comma 152 2" xfId="309" xr:uid="{D978F90E-4083-405E-8C0C-2BD33D1CDCDE}"/>
    <cellStyle name="Comma 152 2 10" xfId="25207" xr:uid="{B9733C24-2DB7-4358-A912-4E99919D0BDD}"/>
    <cellStyle name="Comma 152 2 11" xfId="27874" xr:uid="{247D4FEE-674F-44E7-BECD-26B6D7F6616D}"/>
    <cellStyle name="Comma 152 2 2" xfId="2929" xr:uid="{8F953020-078C-448D-8583-2217A19859C9}"/>
    <cellStyle name="Comma 152 2 2 2" xfId="19594" xr:uid="{702E6CCD-36B9-450F-8036-B5A69A413214}"/>
    <cellStyle name="Comma 152 2 2 2 2" xfId="16183" xr:uid="{F4AEF3D3-50A6-4A81-8F65-47883036A168}"/>
    <cellStyle name="Comma 152 2 2 2 2 2" xfId="3333" xr:uid="{33511AC2-3273-4BD1-AAEC-83875F9FB94C}"/>
    <cellStyle name="Comma 152 2 2 2 3" xfId="11358" xr:uid="{C08E5FC1-5A15-48CA-93D5-D3323BC7518B}"/>
    <cellStyle name="Comma 152 2 2 2 4" xfId="8337" xr:uid="{2BEDD0DE-5060-4D04-84EA-9DA00B02EF3E}"/>
    <cellStyle name="Comma 152 2 2 3" xfId="16822" xr:uid="{5C7578F0-A3F4-4F5E-B002-8F24B46A8966}"/>
    <cellStyle name="Comma 152 2 2 3 2" xfId="5893" xr:uid="{42F1AB9C-0E58-44F7-9C72-CDC0537266DF}"/>
    <cellStyle name="Comma 152 2 2 4" xfId="13781" xr:uid="{9047890B-FC82-46F0-AEA0-937EA1234472}"/>
    <cellStyle name="Comma 152 2 2 5" xfId="8719" xr:uid="{71D30D97-24F1-454E-A69E-D20D85A5C1CE}"/>
    <cellStyle name="Comma 152 2 2 6" xfId="23889" xr:uid="{733AA7AB-3176-478A-AD9D-CB6F1BE19403}"/>
    <cellStyle name="Comma 152 2 2 7" xfId="27525" xr:uid="{6C77FA64-F643-42C4-B49C-6335358229E9}"/>
    <cellStyle name="Comma 152 2 2 8" xfId="28008" xr:uid="{B344909A-2F4A-4839-82C7-F0B39ABC78E0}"/>
    <cellStyle name="Comma 152 2 3" xfId="3048" xr:uid="{88B1869C-80A4-430D-86F8-0F98229AAF4F}"/>
    <cellStyle name="Comma 152 2 3 2" xfId="19481" xr:uid="{C9B0BBB0-9680-40EE-9161-B546DDAA1B83}"/>
    <cellStyle name="Comma 152 2 3 2 2" xfId="11250" xr:uid="{18C8E5C8-BA9A-4B43-AE38-E938FFAC8AE6}"/>
    <cellStyle name="Comma 152 2 3 2 3" xfId="3225" xr:uid="{78198CAF-AE3B-4D32-B618-015B71D8C126}"/>
    <cellStyle name="Comma 152 2 3 3" xfId="16707" xr:uid="{62C7A72B-5BBB-4A6C-AE8B-728E973C4E14}"/>
    <cellStyle name="Comma 152 2 3 3 2" xfId="5785" xr:uid="{A3EBA5D4-E6E1-4B64-90FB-1AA8073FA994}"/>
    <cellStyle name="Comma 152 2 3 4" xfId="13673" xr:uid="{88DD96D8-4525-4DAB-8C21-23DEFCDF60A8}"/>
    <cellStyle name="Comma 152 2 3 5" xfId="8611" xr:uid="{E7DE119B-9652-4A8F-B716-7C81055A993B}"/>
    <cellStyle name="Comma 152 2 3 6" xfId="24025" xr:uid="{1718D474-207D-494F-8E61-BF0AC51F0112}"/>
    <cellStyle name="Comma 152 2 3 7" xfId="27633" xr:uid="{30AF308F-11B6-464E-86A5-C1D1B8B5D80F}"/>
    <cellStyle name="Comma 152 2 4" xfId="1429" xr:uid="{59996D31-9E68-4721-8104-1E84E01DECE2}"/>
    <cellStyle name="Comma 152 2 4 2" xfId="16234" xr:uid="{CE975742-7955-4E98-AE7D-2B719C167B27}"/>
    <cellStyle name="Comma 152 2 4 2 2" xfId="4779" xr:uid="{2F5916E7-2AF7-446C-BBED-62799A6D78B7}"/>
    <cellStyle name="Comma 152 2 4 3" xfId="15227" xr:uid="{6780D7CA-E7FD-4810-B2DC-29BDFF428782}"/>
    <cellStyle name="Comma 152 2 4 4" xfId="10165" xr:uid="{85E1BAEB-96CA-4374-BA79-5ADCAD6E1684}"/>
    <cellStyle name="Comma 152 2 4 5" xfId="19756" xr:uid="{64840264-9A82-41A7-BF39-11B0043103AF}"/>
    <cellStyle name="Comma 152 2 4 6" xfId="26079" xr:uid="{FAD9E41A-D9C2-4CB6-BCDE-38D446DE7FEE}"/>
    <cellStyle name="Comma 152 2 5" xfId="20046" xr:uid="{1119F97D-F0C7-40FD-B3E2-8B9F28ECE46C}"/>
    <cellStyle name="Comma 152 2 5 2" xfId="16563" xr:uid="{C9C70561-2078-4457-9B44-08134B547CDF}"/>
    <cellStyle name="Comma 152 2 5 2 2" xfId="5651" xr:uid="{8E8651B6-CAEC-43A8-A5EA-DBAD03CC6917}"/>
    <cellStyle name="Comma 152 2 5 3" xfId="13538" xr:uid="{D4D6A7D1-4C55-466C-9F81-790138BB7F62}"/>
    <cellStyle name="Comma 152 2 5 4" xfId="8269" xr:uid="{7D6E9D25-1C62-4728-A5BE-5A6B27755B06}"/>
    <cellStyle name="Comma 152 2 6" xfId="17943" xr:uid="{2965880C-3986-4969-A90B-46B821ABE704}"/>
    <cellStyle name="Comma 152 2 6 2" xfId="7339" xr:uid="{216B24EB-266A-42B0-8EB7-00244DCA79F8}"/>
    <cellStyle name="Comma 152 2 7" xfId="16100" xr:uid="{F576DDB2-3410-4F37-A4CA-DF4FC6050BC4}"/>
    <cellStyle name="Comma 152 2 8" xfId="11037" xr:uid="{CCB52B36-5E13-4D73-93E5-BCE56F268DF4}"/>
    <cellStyle name="Comma 152 2 9" xfId="25066" xr:uid="{3BAF991D-7A01-42BD-9853-BE0B697CEF9C}"/>
    <cellStyle name="Comma 152 3" xfId="1533" xr:uid="{83B68921-CB78-48C7-B6C8-C97B1A5E293C}"/>
    <cellStyle name="Comma 152 3 2" xfId="19661" xr:uid="{3DC2208F-C924-4B95-A851-5C41D73D9C36}"/>
    <cellStyle name="Comma 152 3 2 2" xfId="16232" xr:uid="{B3E4C7E6-5B7E-4DAF-B046-ADF079E0C3ED}"/>
    <cellStyle name="Comma 152 3 2 2 2" xfId="4704" xr:uid="{D5C38DFC-E38B-4BC7-8FC7-9B938EFD1B37}"/>
    <cellStyle name="Comma 152 3 2 3" xfId="12722" xr:uid="{6A802366-97EE-4C88-8C55-ABEB4F0B6328}"/>
    <cellStyle name="Comma 152 3 2 4" xfId="8383" xr:uid="{85CB2158-E277-4D53-B74A-4DD95C3EA717}"/>
    <cellStyle name="Comma 152 3 3" xfId="18965" xr:uid="{C44D928A-D309-479E-B750-246714B738E3}"/>
    <cellStyle name="Comma 152 3 3 2" xfId="7264" xr:uid="{BAA531E1-9BA4-40C9-B0B1-9EFABF26D0B6}"/>
    <cellStyle name="Comma 152 3 4" xfId="15152" xr:uid="{532FCB8C-9FCD-44A3-9660-5B8FB01D4A7E}"/>
    <cellStyle name="Comma 152 3 5" xfId="10090" xr:uid="{35C13523-C464-43F7-A72F-1982C6D825ED}"/>
    <cellStyle name="Comma 152 3 6" xfId="23899" xr:uid="{D2D472EA-62A8-4728-AD03-92619989FEAF}"/>
    <cellStyle name="Comma 152 3 7" xfId="26154" xr:uid="{B81F184D-637D-498C-8554-9B52A9632ED5}"/>
    <cellStyle name="Comma 152 3 8" xfId="27987" xr:uid="{2D0C6394-CA92-4AD1-AE5A-5C674B5C7912}"/>
    <cellStyle name="Comma 152 4" xfId="3021" xr:uid="{A973E5CB-D4C5-4DBC-B0BB-DFE93B98C472}"/>
    <cellStyle name="Comma 152 4 2" xfId="19505" xr:uid="{94C2265A-FEF9-4119-9885-8E4D840F6D41}"/>
    <cellStyle name="Comma 152 4 2 2" xfId="11271" xr:uid="{95F61D38-BC08-4E58-A321-A96BF46E393E}"/>
    <cellStyle name="Comma 152 4 2 3" xfId="3246" xr:uid="{A12AAB52-A0C5-4791-ACE6-F27291CE2E67}"/>
    <cellStyle name="Comma 152 4 3" xfId="16731" xr:uid="{1534D0A1-5D1E-4E48-8848-A70BCBA0E034}"/>
    <cellStyle name="Comma 152 4 3 2" xfId="5806" xr:uid="{0A60A0E2-ED6F-434C-9C8D-61A4D7A6B056}"/>
    <cellStyle name="Comma 152 4 4" xfId="13694" xr:uid="{64430A09-6FAB-449B-AE2E-7A3413E65BEE}"/>
    <cellStyle name="Comma 152 4 5" xfId="8632" xr:uid="{CE99B066-52FA-4263-8F6F-862395373DB9}"/>
    <cellStyle name="Comma 152 4 6" xfId="24039" xr:uid="{7D97D17D-4299-4932-B118-82A5E25565D9}"/>
    <cellStyle name="Comma 152 4 7" xfId="27612" xr:uid="{BB0D0814-8855-40E0-8998-1265FB9FACC2}"/>
    <cellStyle name="Comma 152 5" xfId="1274" xr:uid="{78D52DF7-F1A4-4CD6-97D4-D292C71BA158}"/>
    <cellStyle name="Comma 152 5 2" xfId="16240" xr:uid="{8425A360-BB4B-4A10-8DB9-D0451546A29C}"/>
    <cellStyle name="Comma 152 5 2 2" xfId="4891" xr:uid="{C59BBA29-288A-480A-A99C-6326662E3660}"/>
    <cellStyle name="Comma 152 5 3" xfId="15339" xr:uid="{2C724110-D788-40DA-8C04-BFBDDA9D39DF}"/>
    <cellStyle name="Comma 152 5 4" xfId="10277" xr:uid="{D018FBD4-1F12-4302-869C-67AB86528982}"/>
    <cellStyle name="Comma 152 5 5" xfId="19881" xr:uid="{98EBD321-2DD5-46E1-BBC1-9977506B3EB7}"/>
    <cellStyle name="Comma 152 5 6" xfId="25967" xr:uid="{82254567-8208-4AC0-8D98-80B0F96E264D}"/>
    <cellStyle name="Comma 152 6" xfId="20068" xr:uid="{B7B1E4F1-A28F-4D39-B6F0-C7A3D61672FE}"/>
    <cellStyle name="Comma 152 6 2" xfId="16586" xr:uid="{1F617B0A-1259-43B0-8DAB-3BB9FA6F6231}"/>
    <cellStyle name="Comma 152 6 2 2" xfId="5672" xr:uid="{EFD50141-5287-4714-9B2E-E56C24FF3F01}"/>
    <cellStyle name="Comma 152 6 3" xfId="13559" xr:uid="{50B3C0D5-DC8C-4819-B5B3-E47409A119D5}"/>
    <cellStyle name="Comma 152 6 4" xfId="8307" xr:uid="{866D5670-65E9-4C4A-87E7-188B5BEDC6E0}"/>
    <cellStyle name="Comma 152 7" xfId="18658" xr:uid="{6A7F7562-CD8E-4EF6-8A7A-2CE5272C59CA}"/>
    <cellStyle name="Comma 152 7 2" xfId="7451" xr:uid="{0DDB8899-DA8D-4D1D-A657-922DFAC42F59}"/>
    <cellStyle name="Comma 152 8" xfId="16121" xr:uid="{7D08C4F5-7E9F-4266-B067-A6DCCDBCB88B}"/>
    <cellStyle name="Comma 152 9" xfId="11058" xr:uid="{1818ECD4-B098-470E-87C6-9F86D5CF2CF5}"/>
    <cellStyle name="Comma 157" xfId="440" xr:uid="{5DC5E8EB-16C6-4BCB-8F7D-3E22EE0A59D8}"/>
    <cellStyle name="Comma 157 10" xfId="10947" xr:uid="{FD5B1E43-F2C4-4DDF-A28C-9077C183F02A}"/>
    <cellStyle name="Comma 157 11" xfId="24326" xr:uid="{41A42812-C650-4C9E-B2B7-8060C47656E7}"/>
    <cellStyle name="Comma 157 12" xfId="25297" xr:uid="{61E57DCD-1F1D-4286-B5DB-A78886BD340B}"/>
    <cellStyle name="Comma 157 2" xfId="722" xr:uid="{CA683F2E-D7FB-4F67-AC31-07ED2C062950}"/>
    <cellStyle name="Comma 157 2 10" xfId="24514" xr:uid="{3C7A2A11-D9A8-4C65-A268-4B7EA678ABBE}"/>
    <cellStyle name="Comma 157 2 11" xfId="25471" xr:uid="{E946FFBB-0B4C-4214-81BE-EA3617629683}"/>
    <cellStyle name="Comma 157 2 2" xfId="1083" xr:uid="{DB7EA4F6-A2DE-468D-9FFE-777321C61319}"/>
    <cellStyle name="Comma 157 2 2 10" xfId="25799" xr:uid="{6206D658-7B4D-4765-B8B7-9EBD1C97598F}"/>
    <cellStyle name="Comma 157 2 2 2" xfId="2080" xr:uid="{522C2781-B9AF-4328-B3D5-2650762A0063}"/>
    <cellStyle name="Comma 157 2 2 2 2" xfId="21102" xr:uid="{5580DFFB-7266-42C0-AFC0-C8DFAE4123DD}"/>
    <cellStyle name="Comma 157 2 2 2 2 2" xfId="12190" xr:uid="{DB8C0E2B-42DA-4A2F-8F6F-11EDC4B1D614}"/>
    <cellStyle name="Comma 157 2 2 2 2 3" xfId="4169" xr:uid="{93C7E39C-C50A-4D4D-8254-25F29B344D9E}"/>
    <cellStyle name="Comma 157 2 2 2 3" xfId="19119" xr:uid="{E1D1AC71-44DA-4C35-9CD5-D94B3E4CEE67}"/>
    <cellStyle name="Comma 157 2 2 2 3 2" xfId="6729" xr:uid="{679CA3A8-340A-45BD-A6DB-033B9E9E8862}"/>
    <cellStyle name="Comma 157 2 2 2 4" xfId="14617" xr:uid="{45544D3D-1111-4536-9CA1-F11E8F345E82}"/>
    <cellStyle name="Comma 157 2 2 2 5" xfId="9555" xr:uid="{4E1B91D4-5E5A-4CA9-89E6-422A2E58FD13}"/>
    <cellStyle name="Comma 157 2 2 2 6" xfId="23314" xr:uid="{0B4D5663-955C-4F50-8E60-9B8424AC1263}"/>
    <cellStyle name="Comma 157 2 2 2 7" xfId="26689" xr:uid="{775ACA89-98C9-4A33-ACBF-670D09887BA9}"/>
    <cellStyle name="Comma 157 2 2 3" xfId="2735" xr:uid="{96E76ADA-34CA-4CBF-96C7-0C6AFBFB3191}"/>
    <cellStyle name="Comma 157 2 2 3 2" xfId="20449" xr:uid="{C9EB3B16-A707-45D5-A837-D59D6180322A}"/>
    <cellStyle name="Comma 157 2 2 3 2 2" xfId="11538" xr:uid="{A913419B-DD97-4F08-8AA1-228A7E3CFE7D}"/>
    <cellStyle name="Comma 157 2 2 3 2 3" xfId="3515" xr:uid="{9F45DD62-AA0D-4917-AC98-8EC7C2A5EABB}"/>
    <cellStyle name="Comma 157 2 2 3 3" xfId="17007" xr:uid="{2F55CBBF-D02A-4525-BCE7-2D374F593BA8}"/>
    <cellStyle name="Comma 157 2 2 3 3 2" xfId="6075" xr:uid="{4255E464-69EA-4998-8714-15EF3A0DCED4}"/>
    <cellStyle name="Comma 157 2 2 3 4" xfId="13963" xr:uid="{D461262E-0D85-46AD-A1BA-30C7BB232924}"/>
    <cellStyle name="Comma 157 2 2 3 5" xfId="8901" xr:uid="{DE6F09DF-D212-40B6-BE4C-8DE25AD0A304}"/>
    <cellStyle name="Comma 157 2 2 3 6" xfId="22663" xr:uid="{B58283D7-D53A-4B4D-990C-F5461E52AC69}"/>
    <cellStyle name="Comma 157 2 2 3 7" xfId="27343" xr:uid="{DE80F83E-7675-4AE6-9F1A-AF6BED3F1756}"/>
    <cellStyle name="Comma 157 2 2 4" xfId="1497" xr:uid="{262A6456-395D-434F-9369-855695D4CD97}"/>
    <cellStyle name="Comma 157 2 2 4 2" xfId="19693" xr:uid="{8F7592E2-02F6-48ED-A819-E1FA3BD7E3B4}"/>
    <cellStyle name="Comma 157 2 2 4 2 2" xfId="12745" xr:uid="{0370F40E-8379-4F8B-903C-00018FAC5850}"/>
    <cellStyle name="Comma 157 2 2 4 2 3" xfId="4727" xr:uid="{A0707F54-D0EE-4DF0-80BE-E9B9682EBD2A}"/>
    <cellStyle name="Comma 157 2 2 4 3" xfId="17917" xr:uid="{6D678B87-DDBA-41A7-8D29-0AC675937004}"/>
    <cellStyle name="Comma 157 2 2 4 3 2" xfId="7287" xr:uid="{BA49635D-4A70-4006-959E-39BA79523CF5}"/>
    <cellStyle name="Comma 157 2 2 4 4" xfId="15175" xr:uid="{8322F816-B4A0-4098-93E3-5401755BA352}"/>
    <cellStyle name="Comma 157 2 2 4 5" xfId="10113" xr:uid="{9FE28ED7-7C02-43B0-B143-09EF61426306}"/>
    <cellStyle name="Comma 157 2 2 4 6" xfId="21659" xr:uid="{C847D8DF-5E80-4453-8C4D-6552BBDC10E4}"/>
    <cellStyle name="Comma 157 2 2 4 7" xfId="26131" xr:uid="{44111444-B100-44B9-9FDA-A5801FEFF33B}"/>
    <cellStyle name="Comma 157 2 2 5" xfId="22005" xr:uid="{C54F5C2D-4D21-422B-AF92-E94D46974F7A}"/>
    <cellStyle name="Comma 157 2 2 5 2" xfId="13072" xr:uid="{7D40D6CD-C9F4-4353-9E09-0FECB1FB6050}"/>
    <cellStyle name="Comma 157 2 2 5 3" xfId="5059" xr:uid="{0549A006-5D76-4183-9626-30F3AEC0754E}"/>
    <cellStyle name="Comma 157 2 2 6" xfId="17669" xr:uid="{926ECE50-6F26-48E0-869A-0C67BB6B8E62}"/>
    <cellStyle name="Comma 157 2 2 6 2" xfId="7619" xr:uid="{D5E7BF78-CDAD-4B69-813C-1D55219E1D61}"/>
    <cellStyle name="Comma 157 2 2 7" xfId="15507" xr:uid="{56718358-B09C-4706-A158-07112B6CDCB2}"/>
    <cellStyle name="Comma 157 2 2 8" xfId="10445" xr:uid="{95DDB42A-113C-4786-883F-5A4A33E2EF22}"/>
    <cellStyle name="Comma 157 2 2 9" xfId="24844" xr:uid="{81E1A588-0DC5-43F2-BF7C-3492E35144C6}"/>
    <cellStyle name="Comma 157 2 3" xfId="1751" xr:uid="{E1129AE5-A8AC-4B8C-9530-5C63FADDB818}"/>
    <cellStyle name="Comma 157 2 3 2" xfId="21429" xr:uid="{1D1772CC-7A84-45D9-85C6-3E9523497AAB}"/>
    <cellStyle name="Comma 157 2 3 2 2" xfId="12518" xr:uid="{288F87FD-B6E2-4AA1-A456-5D33F291BA7C}"/>
    <cellStyle name="Comma 157 2 3 2 3" xfId="4497" xr:uid="{2C80ECBA-D170-40E2-88B6-8CB702B67E7D}"/>
    <cellStyle name="Comma 157 2 3 3" xfId="17836" xr:uid="{F1534147-7E79-4A18-8F24-51856B2BEC34}"/>
    <cellStyle name="Comma 157 2 3 3 2" xfId="7057" xr:uid="{5C48C374-F664-4337-A879-FDD58200B02E}"/>
    <cellStyle name="Comma 157 2 3 4" xfId="14945" xr:uid="{2E1A9FD8-AFC8-455E-9C9C-A97682DFCFF4}"/>
    <cellStyle name="Comma 157 2 3 5" xfId="9883" xr:uid="{C5F8AD53-85E0-4A5D-A7F8-A4DEB9C925D7}"/>
    <cellStyle name="Comma 157 2 3 6" xfId="23639" xr:uid="{8477A39D-CC89-4EFA-B52F-E7B909AB205A}"/>
    <cellStyle name="Comma 157 2 3 7" xfId="26361" xr:uid="{81BD8CE0-3267-4C06-9165-8843F4277044}"/>
    <cellStyle name="Comma 157 2 4" xfId="2407" xr:uid="{E70BB550-7C38-4F98-ACFF-83F1CCBE8F7F}"/>
    <cellStyle name="Comma 157 2 4 2" xfId="20777" xr:uid="{2ACE1D7A-6AED-4C8C-90CD-ABBB48FB44FF}"/>
    <cellStyle name="Comma 157 2 4 2 2" xfId="11866" xr:uid="{3B9FEDAE-8ECD-407F-B50C-DD56972DE1B2}"/>
    <cellStyle name="Comma 157 2 4 2 3" xfId="3843" xr:uid="{B6786AD5-3990-4A2C-B51D-FA54676842E9}"/>
    <cellStyle name="Comma 157 2 4 3" xfId="17838" xr:uid="{B4A3C949-6BEA-4441-8D2A-070A855575D6}"/>
    <cellStyle name="Comma 157 2 4 3 2" xfId="6403" xr:uid="{56BBE5B5-FE59-4E44-B276-64149BCDAFC5}"/>
    <cellStyle name="Comma 157 2 4 4" xfId="14291" xr:uid="{DBAD2DC3-3286-4A1B-8233-AE0971F8C91C}"/>
    <cellStyle name="Comma 157 2 4 5" xfId="9229" xr:uid="{D0682C42-8122-4422-855D-3A59CB268784}"/>
    <cellStyle name="Comma 157 2 4 6" xfId="22990" xr:uid="{1DB3DCC7-C5D9-4F2A-99C5-6958DF51CAB6}"/>
    <cellStyle name="Comma 157 2 4 7" xfId="27015" xr:uid="{6C5AD995-EE5C-4A1C-95C5-ED748FA38B72}"/>
    <cellStyle name="Comma 157 2 5" xfId="1366" xr:uid="{CD92A1D2-5E46-4BDC-BCC5-F4506C779356}"/>
    <cellStyle name="Comma 157 2 5 2" xfId="19808" xr:uid="{9E5AE044-51CF-44BC-BFE6-5AE505B778A7}"/>
    <cellStyle name="Comma 157 2 5 2 2" xfId="12838" xr:uid="{C69349B3-084F-41DD-9DAF-C93A22B09A95}"/>
    <cellStyle name="Comma 157 2 5 2 3" xfId="4822" xr:uid="{723DD323-9DA5-451A-B832-EFD5E0DE3829}"/>
    <cellStyle name="Comma 157 2 5 3" xfId="17941" xr:uid="{0516C7C5-A439-4FA2-9C87-C6B285FA6B4C}"/>
    <cellStyle name="Comma 157 2 5 3 2" xfId="7382" xr:uid="{6989EA17-C64A-4E02-9B08-4EC21A6040FA}"/>
    <cellStyle name="Comma 157 2 5 4" xfId="15270" xr:uid="{C7F0826A-B508-4260-9168-4D30B6E70D15}"/>
    <cellStyle name="Comma 157 2 5 5" xfId="10208" xr:uid="{3DA426B8-2F6E-4C92-8F8D-17BB925E2869}"/>
    <cellStyle name="Comma 157 2 5 6" xfId="21759" xr:uid="{A45BA23F-457A-4864-8C09-0D2F507C6252}"/>
    <cellStyle name="Comma 157 2 5 7" xfId="26036" xr:uid="{D1B576B5-2EA3-429E-BFF7-1E408282917C}"/>
    <cellStyle name="Comma 157 2 6" xfId="22334" xr:uid="{320A432C-4040-42CA-8B51-D12EDEC34462}"/>
    <cellStyle name="Comma 157 2 6 2" xfId="13368" xr:uid="{43BEBBBB-535E-4D7A-A1AD-1AE8B6991FB3}"/>
    <cellStyle name="Comma 157 2 6 3" xfId="5387" xr:uid="{C8D40BD7-B3ED-4341-93C6-72EDE6CCC3A2}"/>
    <cellStyle name="Comma 157 2 7" xfId="18330" xr:uid="{6D76CCD7-6A22-4C80-9BB3-52913642A979}"/>
    <cellStyle name="Comma 157 2 7 2" xfId="7947" xr:uid="{CBAFDC96-4344-451B-9169-14348294B657}"/>
    <cellStyle name="Comma 157 2 8" xfId="15836" xr:uid="{E03D8110-2508-46E6-8898-B353F282BDB1}"/>
    <cellStyle name="Comma 157 2 9" xfId="10773" xr:uid="{84614E66-191D-4BB9-A329-2BAA62E2C3C8}"/>
    <cellStyle name="Comma 157 3" xfId="897" xr:uid="{C0CA9BF8-5F3C-4DB5-AB72-A990650004E1}"/>
    <cellStyle name="Comma 157 3 10" xfId="25625" xr:uid="{35793602-E68A-4239-AB3F-0F91BE3C7752}"/>
    <cellStyle name="Comma 157 3 2" xfId="1906" xr:uid="{DC511FB6-B98D-45B8-B820-FE743B2CC587}"/>
    <cellStyle name="Comma 157 3 2 2" xfId="21275" xr:uid="{45EDB08F-443E-40B1-8A32-2C1560F2DA94}"/>
    <cellStyle name="Comma 157 3 2 2 2" xfId="12364" xr:uid="{9E3DC115-2F4B-430C-841C-A10010B8CBED}"/>
    <cellStyle name="Comma 157 3 2 2 3" xfId="4343" xr:uid="{04D46CBF-A850-4D29-94E1-02469239630D}"/>
    <cellStyle name="Comma 157 3 2 3" xfId="17950" xr:uid="{046D800F-DE0B-48E9-A047-580DCE88CD96}"/>
    <cellStyle name="Comma 157 3 2 3 2" xfId="6903" xr:uid="{782C8234-47DD-4426-945F-07C57822E3EC}"/>
    <cellStyle name="Comma 157 3 2 4" xfId="14791" xr:uid="{2B06064F-5CEA-44F9-BF0B-9F611B04EFC8}"/>
    <cellStyle name="Comma 157 3 2 5" xfId="9729" xr:uid="{8386CECB-EA96-4725-A0DC-8CE8D477DE84}"/>
    <cellStyle name="Comma 157 3 2 6" xfId="23487" xr:uid="{754B67E8-8936-4BC7-95B3-E0BBA2244402}"/>
    <cellStyle name="Comma 157 3 2 7" xfId="26515" xr:uid="{6387E4DE-C384-49D8-8DD4-5421D885FB25}"/>
    <cellStyle name="Comma 157 3 3" xfId="2561" xr:uid="{E6E45B3E-ED3D-4CAE-B8B0-7AEAA70C7D30}"/>
    <cellStyle name="Comma 157 3 3 2" xfId="20623" xr:uid="{5A5A1A8F-4DCE-4EF4-9822-D38678B91B62}"/>
    <cellStyle name="Comma 157 3 3 2 2" xfId="11712" xr:uid="{C54C3154-9E59-4803-828F-A6FC5E617570}"/>
    <cellStyle name="Comma 157 3 3 2 3" xfId="3689" xr:uid="{BAE267CE-B210-4F82-9252-B608AC249A9B}"/>
    <cellStyle name="Comma 157 3 3 3" xfId="17172" xr:uid="{8FCD99FF-37BA-4B17-BFB9-BC6C31C1FC17}"/>
    <cellStyle name="Comma 157 3 3 3 2" xfId="6249" xr:uid="{807D2F59-04AD-4150-90FE-EB6DA189608E}"/>
    <cellStyle name="Comma 157 3 3 4" xfId="14137" xr:uid="{5F591514-B8E0-4A85-B251-A7E489ED67BA}"/>
    <cellStyle name="Comma 157 3 3 5" xfId="9075" xr:uid="{C36A4C47-19FA-4FF2-A587-3F7FAE5DB102}"/>
    <cellStyle name="Comma 157 3 3 6" xfId="22837" xr:uid="{73291A84-CBAD-4059-B276-3030C8BB46BE}"/>
    <cellStyle name="Comma 157 3 3 7" xfId="27169" xr:uid="{2122CC03-7332-4AD5-963D-C6A46137A527}"/>
    <cellStyle name="Comma 157 3 4" xfId="1427" xr:uid="{4B89B089-FD43-447B-B3EB-530A8D4AC361}"/>
    <cellStyle name="Comma 157 3 4 2" xfId="19758" xr:uid="{7AFCFAF6-20B5-4414-8AC9-1B72D579D548}"/>
    <cellStyle name="Comma 157 3 4 2 2" xfId="12797" xr:uid="{4142BC6C-5583-494A-B8E8-7486466FAABD}"/>
    <cellStyle name="Comma 157 3 4 2 3" xfId="4781" xr:uid="{45BCFEA0-6E05-488D-A33F-7E61895C9D50}"/>
    <cellStyle name="Comma 157 3 4 3" xfId="19293" xr:uid="{9F88F78C-FB30-45E8-86BF-8FA373B2B0B0}"/>
    <cellStyle name="Comma 157 3 4 3 2" xfId="7341" xr:uid="{EFE0E690-1F65-4689-9FA8-D2626DA2303C}"/>
    <cellStyle name="Comma 157 3 4 4" xfId="15229" xr:uid="{290BCE8B-F82A-444E-BB1F-98B2617E5E0F}"/>
    <cellStyle name="Comma 157 3 4 5" xfId="10167" xr:uid="{32DED502-B112-453E-8182-B62967CFEB75}"/>
    <cellStyle name="Comma 157 3 4 6" xfId="21713" xr:uid="{8476A1A8-325E-40F5-8E35-6A9DABC2C1F1}"/>
    <cellStyle name="Comma 157 3 4 7" xfId="26077" xr:uid="{CCB7940F-73B7-43D3-974F-84C9D8F4AE4F}"/>
    <cellStyle name="Comma 157 3 5" xfId="22179" xr:uid="{A2DC8F67-0BC9-48F3-AB2E-ECE4488E0818}"/>
    <cellStyle name="Comma 157 3 5 2" xfId="13236" xr:uid="{FB1FC048-CB7F-4162-8CB3-D0EB1BCA79CA}"/>
    <cellStyle name="Comma 157 3 5 3" xfId="5233" xr:uid="{BDA1DE40-D41E-4EA6-9414-CC0FBED1FAF3}"/>
    <cellStyle name="Comma 157 3 6" xfId="18858" xr:uid="{7A1B86BB-BB54-43FC-BCEA-8B72B36BFAF9}"/>
    <cellStyle name="Comma 157 3 6 2" xfId="7793" xr:uid="{B0823028-76B1-4E9B-B1E4-AB3CA85A230E}"/>
    <cellStyle name="Comma 157 3 7" xfId="15682" xr:uid="{01ABA646-BCD7-4745-AE90-B0FC6D451C5D}"/>
    <cellStyle name="Comma 157 3 8" xfId="10619" xr:uid="{4D80238D-6AAD-4285-879D-B0BC14E414DE}"/>
    <cellStyle name="Comma 157 3 9" xfId="24670" xr:uid="{F1BA1D25-47FE-4A85-8263-8FD26EF07EF1}"/>
    <cellStyle name="Comma 157 4" xfId="1574" xr:uid="{1FB1056E-E14D-4584-AC12-C8A33F503CEC}"/>
    <cellStyle name="Comma 157 4 2" xfId="21603" xr:uid="{5932AB30-9753-462F-B978-15231242573F}"/>
    <cellStyle name="Comma 157 4 2 2" xfId="12690" xr:uid="{2C364757-E8C1-4832-A7C0-6A1FC3EEE7B5}"/>
    <cellStyle name="Comma 157 4 2 3" xfId="4671" xr:uid="{9E4AED42-CBC7-498C-8679-00AA41DC736A}"/>
    <cellStyle name="Comma 157 4 3" xfId="18372" xr:uid="{79B7C7A9-C18E-457D-8162-EF6BE2672C65}"/>
    <cellStyle name="Comma 157 4 3 2" xfId="7231" xr:uid="{B72252A5-6D62-40BA-A130-49859873ADD1}"/>
    <cellStyle name="Comma 157 4 4" xfId="15119" xr:uid="{7FEFBFDB-8BA6-439B-9B73-B97223FF6581}"/>
    <cellStyle name="Comma 157 4 5" xfId="10057" xr:uid="{4EB0CA3B-DEF4-4609-B257-E4A54E9E5C53}"/>
    <cellStyle name="Comma 157 4 6" xfId="23813" xr:uid="{5D0BD24D-9C9E-42CB-BB43-6AC310DE55CC}"/>
    <cellStyle name="Comma 157 4 7" xfId="26187" xr:uid="{D618DD3F-623D-48AA-91F1-91BECB075B8F}"/>
    <cellStyle name="Comma 157 5" xfId="2233" xr:uid="{1235DB58-CDEE-49A6-8EAA-F2DD98F841CE}"/>
    <cellStyle name="Comma 157 5 2" xfId="20950" xr:uid="{45B7599E-8228-40C4-B1F4-28693D9174B8}"/>
    <cellStyle name="Comma 157 5 2 2" xfId="12039" xr:uid="{98ECF925-B8A7-4A2A-B107-D299467E6919}"/>
    <cellStyle name="Comma 157 5 2 3" xfId="4017" xr:uid="{A698D1E1-D0E3-4337-9997-95ED3DF66ACF}"/>
    <cellStyle name="Comma 157 5 3" xfId="18083" xr:uid="{C4E04D4D-D459-4D71-8601-F49BC8C81412}"/>
    <cellStyle name="Comma 157 5 3 2" xfId="6577" xr:uid="{A57F75AB-3EF2-4C14-ACB3-17966CAB983E}"/>
    <cellStyle name="Comma 157 5 4" xfId="14465" xr:uid="{B74BF672-F150-467F-BD1C-89FB51F8C6C2}"/>
    <cellStyle name="Comma 157 5 5" xfId="9403" xr:uid="{DFFF7629-B457-466F-937E-B1265B8C5EF4}"/>
    <cellStyle name="Comma 157 5 6" xfId="23163" xr:uid="{DCE11085-A492-46D3-ABB1-4FC51F5E1A4F}"/>
    <cellStyle name="Comma 157 5 7" xfId="26841" xr:uid="{0F9CA769-AABB-42DC-853F-D435D16935DE}"/>
    <cellStyle name="Comma 157 6" xfId="1259" xr:uid="{89970509-6D41-4DE5-A76A-A2E1C1C3A9E8}"/>
    <cellStyle name="Comma 157 6 2" xfId="19894" xr:uid="{B82694A2-7E8A-472F-B659-9B3D886AF185}"/>
    <cellStyle name="Comma 157 6 2 2" xfId="12919" xr:uid="{7CB3DF3D-1BD4-49EC-B52B-6868FE58E119}"/>
    <cellStyle name="Comma 157 6 2 3" xfId="4904" xr:uid="{47A6E2ED-1B23-477D-B237-C51540F3E22C}"/>
    <cellStyle name="Comma 157 6 3" xfId="17526" xr:uid="{9A0576EC-4F71-4EF4-B48A-23C6E3D963BF}"/>
    <cellStyle name="Comma 157 6 3 2" xfId="7464" xr:uid="{9FC1ED82-97C3-411C-861D-AA7D54904B0D}"/>
    <cellStyle name="Comma 157 6 4" xfId="15352" xr:uid="{0DEBC3BE-6414-4E63-A6CB-65CDA4900FC8}"/>
    <cellStyle name="Comma 157 6 5" xfId="10290" xr:uid="{90AF27E2-BFA6-4C64-BFD0-15F594737BB7}"/>
    <cellStyle name="Comma 157 6 6" xfId="21849" xr:uid="{DD725222-8D4D-4B72-A1A4-98B4CC7C2BEA}"/>
    <cellStyle name="Comma 157 6 7" xfId="25954" xr:uid="{C9DF3722-6273-4A5B-A366-C04FF6CA2C91}"/>
    <cellStyle name="Comma 157 7" xfId="22509" xr:uid="{6B97046C-E14C-41EE-920A-E60E07E5193E}"/>
    <cellStyle name="Comma 157 7 2" xfId="13463" xr:uid="{3C5C4E93-C651-4FD8-AEEB-4D659535A0B7}"/>
    <cellStyle name="Comma 157 7 3" xfId="5561" xr:uid="{DFCDA1BB-F95E-49FB-B228-CB96C70FBACF}"/>
    <cellStyle name="Comma 157 8" xfId="18968" xr:uid="{EECE8269-447C-47D0-8076-A541A64344DB}"/>
    <cellStyle name="Comma 157 8 2" xfId="8122" xr:uid="{6AF9B9FB-FE22-4F38-B297-23BB94DD696F}"/>
    <cellStyle name="Comma 157 9" xfId="16010" xr:uid="{5E137645-7009-4096-A16F-45D858CC2619}"/>
    <cellStyle name="Comma 16" xfId="435" xr:uid="{2301FC52-8F43-4EB0-A9BE-79CC5C37D404}"/>
    <cellStyle name="Comma 16 10" xfId="18198" xr:uid="{7AD70878-EBCF-41E5-8FC9-D6825A6E55E8}"/>
    <cellStyle name="Comma 16 10 2" xfId="8130" xr:uid="{9F7789D9-8C14-48F1-B1E6-989FC5D3CD59}"/>
    <cellStyle name="Comma 16 10 2 2" xfId="29457" xr:uid="{84A383B2-F289-4920-A7E0-B3D3D6D1B8C5}"/>
    <cellStyle name="Comma 16 10 3" xfId="31100" xr:uid="{B282530F-E6C9-4032-B436-13606DB39DD8}"/>
    <cellStyle name="Comma 16 11" xfId="18992" xr:uid="{C4450EDB-4B32-4C91-BF4E-006564F9633F}"/>
    <cellStyle name="Comma 16 12" xfId="16013" xr:uid="{C7CDBE03-E195-4568-9744-1E91AD665B5B}"/>
    <cellStyle name="Comma 16 12 2" xfId="30741" xr:uid="{E0D4C9AC-0C6F-404B-8ACF-E5804F519716}"/>
    <cellStyle name="Comma 16 13" xfId="11122" xr:uid="{F8DA156E-73AA-42F6-A3E4-0A621AF83DC9}"/>
    <cellStyle name="Comma 16 14" xfId="24981" xr:uid="{E97AA5B5-6163-462F-8CCB-A052080DA34D}"/>
    <cellStyle name="Comma 16 14 2" xfId="32121" xr:uid="{68A7D3AE-5131-4EA8-9CEE-9FC5B3FE23D8}"/>
    <cellStyle name="Comma 16 15" xfId="25294" xr:uid="{422D3AB9-D7AC-4435-9CD1-B45CA80CFA16}"/>
    <cellStyle name="Comma 16 15 2" xfId="32187" xr:uid="{FC482A80-3AD1-460B-A833-604FD5CB8D91}"/>
    <cellStyle name="Comma 16 16" xfId="27810" xr:uid="{8D18452B-AC03-4436-8D46-2CEB217CCAAB}"/>
    <cellStyle name="Comma 16 17" xfId="28135" xr:uid="{8DA63663-862D-422E-B18D-42035AA38625}"/>
    <cellStyle name="Comma 16 17 2" xfId="32697" xr:uid="{1BE38D61-FAE9-495F-B2ED-DAF97BB9ADBD}"/>
    <cellStyle name="Comma 16 18" xfId="28242" xr:uid="{3DA8CD60-1A8D-4308-AB7E-D4D69D4E1C29}"/>
    <cellStyle name="Comma 16 2" xfId="621" xr:uid="{51F1F7E0-8900-4E7F-8A5B-1884956116AF}"/>
    <cellStyle name="Comma 16 2 10" xfId="11108" xr:uid="{B5F861F7-363E-42AB-8CA6-3C09423A434D}"/>
    <cellStyle name="Comma 16 2 11" xfId="24460" xr:uid="{19535990-56AA-449B-9D37-6BCE145BB605}"/>
    <cellStyle name="Comma 16 2 12" xfId="25417" xr:uid="{9733A1D7-C474-4A6F-A1C0-A793AB205B84}"/>
    <cellStyle name="Comma 16 2 2" xfId="852" xr:uid="{FA0F747C-11C7-45EC-A4B2-3ACBE2B643A7}"/>
    <cellStyle name="Comma 16 2 2 10" xfId="25591" xr:uid="{B59554A7-F273-4A7A-A2A7-D750C13E8BA8}"/>
    <cellStyle name="Comma 16 2 2 2" xfId="1212" xr:uid="{05FBB327-EE30-44A8-8C84-DCBDF41450F0}"/>
    <cellStyle name="Comma 16 2 2 2 2" xfId="2200" xr:uid="{BAB03ECE-2381-4353-B7AD-E3C6913DAE4C}"/>
    <cellStyle name="Comma 16 2 2 2 2 2" xfId="20982" xr:uid="{686F0178-98B7-45BC-A481-DA225557A86E}"/>
    <cellStyle name="Comma 16 2 2 2 2 2 2" xfId="12070" xr:uid="{4DBB1B76-C048-479D-B7DC-0D1FAD1C9181}"/>
    <cellStyle name="Comma 16 2 2 2 2 2 3" xfId="4049" xr:uid="{FC95ED32-9B77-4271-8BAD-8C862BFACA50}"/>
    <cellStyle name="Comma 16 2 2 2 2 3" xfId="18699" xr:uid="{55E4839B-D7B7-4760-BA4A-2E3E3B85B417}"/>
    <cellStyle name="Comma 16 2 2 2 2 3 2" xfId="6609" xr:uid="{65D5B342-5084-462D-AD3A-577BD0DD82B1}"/>
    <cellStyle name="Comma 16 2 2 2 2 4" xfId="14497" xr:uid="{BD162CC4-3F25-48CF-9009-A9AED0A05E3C}"/>
    <cellStyle name="Comma 16 2 2 2 2 5" xfId="9435" xr:uid="{5D1EBB6D-3C0B-4BDC-821A-A303285DF69A}"/>
    <cellStyle name="Comma 16 2 2 2 2 6" xfId="23195" xr:uid="{7C3CBCDD-0E3A-4ADB-BCEC-54E162720469}"/>
    <cellStyle name="Comma 16 2 2 2 2 7" xfId="26809" xr:uid="{229DDEC4-3B4C-4678-A026-BB3B9197F3E6}"/>
    <cellStyle name="Comma 16 2 2 2 3" xfId="2855" xr:uid="{87D527D3-6636-4FC5-B96C-1B0EDEA437B5}"/>
    <cellStyle name="Comma 16 2 2 2 3 2" xfId="20329" xr:uid="{4892D6BA-4E56-4CC9-AEC1-E2028A4A02F7}"/>
    <cellStyle name="Comma 16 2 2 2 3 2 2" xfId="11418" xr:uid="{A085418B-B506-4BD2-85F9-30D4EA43CC52}"/>
    <cellStyle name="Comma 16 2 2 2 3 2 3" xfId="3395" xr:uid="{148BC4B1-DB9C-4008-A842-C6B5A5050F86}"/>
    <cellStyle name="Comma 16 2 2 2 3 3" xfId="16889" xr:uid="{CE10D6DF-2F89-487E-BFD2-2EBEA4AAED83}"/>
    <cellStyle name="Comma 16 2 2 2 3 3 2" xfId="5955" xr:uid="{8E85F277-EB3C-489B-AD3D-8713E39CA02D}"/>
    <cellStyle name="Comma 16 2 2 2 3 4" xfId="13843" xr:uid="{EEC07A78-7675-47CA-9EF3-E347A585EEE8}"/>
    <cellStyle name="Comma 16 2 2 2 3 5" xfId="8781" xr:uid="{5A706104-96CA-4911-94EB-A88531DAD997}"/>
    <cellStyle name="Comma 16 2 2 2 3 6" xfId="22543" xr:uid="{2E0403F0-4AFD-4545-AF55-6637B55F1608}"/>
    <cellStyle name="Comma 16 2 2 2 3 7" xfId="27463" xr:uid="{05109342-28DF-4E77-9C68-C7D42598C48D}"/>
    <cellStyle name="Comma 16 2 2 2 4" xfId="21885" xr:uid="{6BBA917C-A509-4CCB-8F82-D4931777EECF}"/>
    <cellStyle name="Comma 16 2 2 2 4 2" xfId="12953" xr:uid="{05152C97-7528-4148-A8EC-B9200D6DBD75}"/>
    <cellStyle name="Comma 16 2 2 2 4 3" xfId="4939" xr:uid="{5008BB98-553B-4F88-BF0C-1A5300DA1187}"/>
    <cellStyle name="Comma 16 2 2 2 5" xfId="18215" xr:uid="{45779B41-2F07-4369-842E-E12ADA833B42}"/>
    <cellStyle name="Comma 16 2 2 2 5 2" xfId="7499" xr:uid="{D2E95D58-7051-45CA-86EE-FC09DD978C7F}"/>
    <cellStyle name="Comma 16 2 2 2 6" xfId="15387" xr:uid="{B3D6E444-4A08-46D6-A200-C17AABA5A93A}"/>
    <cellStyle name="Comma 16 2 2 2 7" xfId="10325" xr:uid="{77AC504D-8894-494D-BC99-D3EF834DC710}"/>
    <cellStyle name="Comma 16 2 2 2 8" xfId="24964" xr:uid="{413C7433-3308-4B1F-90CE-A4672CD57B2D}"/>
    <cellStyle name="Comma 16 2 2 2 9" xfId="25919" xr:uid="{EF9ADBA9-65D0-4237-AAA1-129A6C1AE1AF}"/>
    <cellStyle name="Comma 16 2 2 3" xfId="1871" xr:uid="{1AA1F689-303F-4B7B-AB05-304902A4E25E}"/>
    <cellStyle name="Comma 16 2 2 3 2" xfId="21309" xr:uid="{54868B3D-B6AA-4E5B-B908-990DD6B9A911}"/>
    <cellStyle name="Comma 16 2 2 3 2 2" xfId="12398" xr:uid="{C67A3D75-25F1-4CAB-B819-C1216D2677FD}"/>
    <cellStyle name="Comma 16 2 2 3 2 3" xfId="4377" xr:uid="{3B9C4B4D-B6F6-4AB0-AFB5-A7EACAAFA8A0}"/>
    <cellStyle name="Comma 16 2 2 3 3" xfId="17814" xr:uid="{FA9E831C-FA08-4641-AC6D-6FF020F676B8}"/>
    <cellStyle name="Comma 16 2 2 3 3 2" xfId="6937" xr:uid="{8B9B270D-C4EF-49A2-9BE6-8EC5DEFB4D5D}"/>
    <cellStyle name="Comma 16 2 2 3 4" xfId="14825" xr:uid="{21810D09-2188-4124-85A2-4F18B30CB2C5}"/>
    <cellStyle name="Comma 16 2 2 3 5" xfId="9763" xr:uid="{5F18E9C0-C210-4961-8A13-280FFA8E8484}"/>
    <cellStyle name="Comma 16 2 2 3 6" xfId="23519" xr:uid="{87F574DA-5200-4633-A0E1-EF83B5052F9F}"/>
    <cellStyle name="Comma 16 2 2 3 7" xfId="26481" xr:uid="{7B979636-C559-4C74-9A25-6E646964E5C5}"/>
    <cellStyle name="Comma 16 2 2 4" xfId="2527" xr:uid="{F3C98561-0981-4510-9638-74D776772F79}"/>
    <cellStyle name="Comma 16 2 2 4 2" xfId="20657" xr:uid="{9766437B-EB39-4F2B-A594-7333B68C67AB}"/>
    <cellStyle name="Comma 16 2 2 4 2 2" xfId="11746" xr:uid="{AF301F5A-2071-40EA-AAFF-EA98DAEBCCC4}"/>
    <cellStyle name="Comma 16 2 2 4 2 3" xfId="3723" xr:uid="{EA1CC832-4BC1-444B-BB08-579BF86F9C4E}"/>
    <cellStyle name="Comma 16 2 2 4 3" xfId="17204" xr:uid="{9AD2386F-62F1-4E91-AFDF-638F71EC5B9D}"/>
    <cellStyle name="Comma 16 2 2 4 3 2" xfId="6283" xr:uid="{3119D0E5-1A04-468A-9110-E8A7E00C0BEE}"/>
    <cellStyle name="Comma 16 2 2 4 4" xfId="14171" xr:uid="{BE192CE2-6187-46EC-8166-8C7B8B2AB9D9}"/>
    <cellStyle name="Comma 16 2 2 4 5" xfId="9109" xr:uid="{69F116C1-8CE1-479F-8DA6-A82D5AD574A0}"/>
    <cellStyle name="Comma 16 2 2 4 6" xfId="22870" xr:uid="{EB3B6C8E-0735-403A-AAD1-1312B94470F2}"/>
    <cellStyle name="Comma 16 2 2 4 7" xfId="27135" xr:uid="{8ED29345-55F9-40A7-8939-2517D3CE2C28}"/>
    <cellStyle name="Comma 16 2 2 5" xfId="22213" xr:uid="{7D8604BA-EA14-45A2-816F-E0E8E3A2B8EB}"/>
    <cellStyle name="Comma 16 2 2 5 2" xfId="13267" xr:uid="{D4C07D3B-48C9-4E21-ABFA-4BA220B78C23}"/>
    <cellStyle name="Comma 16 2 2 5 3" xfId="5267" xr:uid="{C7599670-2CC0-44E2-BBD2-5CC39B21AE46}"/>
    <cellStyle name="Comma 16 2 2 6" xfId="18267" xr:uid="{CE51BDAE-8CB0-4173-A7DE-73311ED4DCF9}"/>
    <cellStyle name="Comma 16 2 2 6 2" xfId="7827" xr:uid="{909752A3-484D-45AE-828C-814A282DE130}"/>
    <cellStyle name="Comma 16 2 2 7" xfId="15716" xr:uid="{D8ADE1EF-A50A-49D9-A07B-319822004256}"/>
    <cellStyle name="Comma 16 2 2 8" xfId="10653" xr:uid="{3E98D4DD-2215-4196-A2AA-2B028B310909}"/>
    <cellStyle name="Comma 16 2 2 9" xfId="24635" xr:uid="{1D4DBC8B-2C4C-490B-9E54-C44AC9218E8A}"/>
    <cellStyle name="Comma 16 2 3" xfId="1026" xr:uid="{D496C487-D448-4160-AFAD-66ABBF5EABB1}"/>
    <cellStyle name="Comma 16 2 3 2" xfId="2026" xr:uid="{F111CF3B-1046-4789-A81A-B0C1969D24C1}"/>
    <cellStyle name="Comma 16 2 3 2 2" xfId="21156" xr:uid="{18DDCE8C-D62E-4614-A906-DCC20F4143D8}"/>
    <cellStyle name="Comma 16 2 3 2 2 2" xfId="12244" xr:uid="{4BD4FB39-AAA5-4085-8022-7ED2C7268EEE}"/>
    <cellStyle name="Comma 16 2 3 2 2 3" xfId="4223" xr:uid="{4636F8D6-8E35-48BC-BDD7-8C3D0E002FD5}"/>
    <cellStyle name="Comma 16 2 3 2 3" xfId="17484" xr:uid="{71178EE1-0765-4333-9D44-89A6AB9D7DA1}"/>
    <cellStyle name="Comma 16 2 3 2 3 2" xfId="6783" xr:uid="{73C88D32-68BB-452B-B67B-7E77572EB52F}"/>
    <cellStyle name="Comma 16 2 3 2 4" xfId="14671" xr:uid="{80EC6BFF-BCC8-4B22-AB64-DCE17B752EBF}"/>
    <cellStyle name="Comma 16 2 3 2 5" xfId="9609" xr:uid="{35321E4B-C8E5-443E-9A9F-CBD4F5C49AA5}"/>
    <cellStyle name="Comma 16 2 3 2 6" xfId="23368" xr:uid="{169FE7B6-155C-4DED-8A48-DFF6F5A0B901}"/>
    <cellStyle name="Comma 16 2 3 2 7" xfId="26635" xr:uid="{89C0892C-0E8D-426D-B461-DC37FE31836B}"/>
    <cellStyle name="Comma 16 2 3 3" xfId="2681" xr:uid="{8AA13B73-6589-4835-A137-5F5C09A46728}"/>
    <cellStyle name="Comma 16 2 3 3 2" xfId="20503" xr:uid="{8109B922-A28E-4294-87B0-8554102CC800}"/>
    <cellStyle name="Comma 16 2 3 3 2 2" xfId="11592" xr:uid="{1CE4B9B6-5CBA-4F02-91BE-F8246D99B4A7}"/>
    <cellStyle name="Comma 16 2 3 3 2 3" xfId="3569" xr:uid="{FD9F324B-54F6-47F6-B3DA-778C5DF26EF3}"/>
    <cellStyle name="Comma 16 2 3 3 3" xfId="17058" xr:uid="{85A47EC4-4893-4F6F-81D3-B43084896C55}"/>
    <cellStyle name="Comma 16 2 3 3 3 2" xfId="6129" xr:uid="{99ECC1A1-35B5-4075-9118-6E751489B217}"/>
    <cellStyle name="Comma 16 2 3 3 4" xfId="14017" xr:uid="{BCB65B01-BEB8-4947-A004-5C38012809E9}"/>
    <cellStyle name="Comma 16 2 3 3 5" xfId="8955" xr:uid="{68D973FA-E406-418F-BBEA-AC9DCC86A278}"/>
    <cellStyle name="Comma 16 2 3 3 6" xfId="22717" xr:uid="{F1F74BB2-F8E4-44D7-949A-039A7928B533}"/>
    <cellStyle name="Comma 16 2 3 3 7" xfId="27289" xr:uid="{AFDDC9BC-D2EE-4B5C-A221-33B7159550DC}"/>
    <cellStyle name="Comma 16 2 3 4" xfId="22059" xr:uid="{65FFAD8D-93C4-475B-98BB-2D4EF7572AC5}"/>
    <cellStyle name="Comma 16 2 3 4 2" xfId="13124" xr:uid="{9C430FE6-2207-4297-AC8F-048738E63BE9}"/>
    <cellStyle name="Comma 16 2 3 4 3" xfId="5113" xr:uid="{6A9C32C4-2E21-46E2-9969-05FB9B3218C7}"/>
    <cellStyle name="Comma 16 2 3 5" xfId="19058" xr:uid="{9250D7EA-8312-462E-9341-B580FD5F8943}"/>
    <cellStyle name="Comma 16 2 3 5 2" xfId="7673" xr:uid="{9EB59BED-49BD-4618-A4E5-C813812C71D3}"/>
    <cellStyle name="Comma 16 2 3 6" xfId="15561" xr:uid="{AFC3A306-85C1-49FA-AD8B-97FA62C870C5}"/>
    <cellStyle name="Comma 16 2 3 7" xfId="10499" xr:uid="{A54ADE4B-6234-422D-BB39-4228C011341A}"/>
    <cellStyle name="Comma 16 2 3 8" xfId="24790" xr:uid="{FEB7353D-C915-41E0-B34E-262F8DF38DB3}"/>
    <cellStyle name="Comma 16 2 3 9" xfId="25745" xr:uid="{3A6A8CE2-769E-4319-92CA-EF07E5C232DC}"/>
    <cellStyle name="Comma 16 2 4" xfId="1697" xr:uid="{C48A1B5E-30D5-4837-A10A-66B3F0BB944B}"/>
    <cellStyle name="Comma 16 2 4 2" xfId="21483" xr:uid="{9E95E2A5-0EC8-4D96-915C-DA3D7D8A3173}"/>
    <cellStyle name="Comma 16 2 4 2 2" xfId="12572" xr:uid="{B6A73A8E-4D3F-480D-B0B6-93E44B1E9EAB}"/>
    <cellStyle name="Comma 16 2 4 2 3" xfId="4551" xr:uid="{3728744C-2870-480C-AAA9-F14261F4E9EB}"/>
    <cellStyle name="Comma 16 2 4 3" xfId="17503" xr:uid="{47BBC7EB-8C9D-4B2E-87E2-7550C332535C}"/>
    <cellStyle name="Comma 16 2 4 3 2" xfId="7111" xr:uid="{2D5AB345-0295-4DF4-8ECB-F384064AD3A9}"/>
    <cellStyle name="Comma 16 2 4 4" xfId="14999" xr:uid="{87B8041F-FF97-476B-ACDB-7DCA2D5A5C69}"/>
    <cellStyle name="Comma 16 2 4 5" xfId="9937" xr:uid="{14CCC5C7-2DA8-47C2-B5A6-CEFE1076DC03}"/>
    <cellStyle name="Comma 16 2 4 6" xfId="23693" xr:uid="{78C3DC66-E8D3-410E-9451-EC94D76C57CC}"/>
    <cellStyle name="Comma 16 2 4 7" xfId="26307" xr:uid="{DBE4AA5A-9BF5-45C3-99CC-324166CBCFC9}"/>
    <cellStyle name="Comma 16 2 5" xfId="2353" xr:uid="{11C76FE4-CDAF-46CA-A53F-4A8A4541FE9C}"/>
    <cellStyle name="Comma 16 2 5 2" xfId="20831" xr:uid="{5CF6D23F-2726-4A05-A2E7-C9AEE3F6EF02}"/>
    <cellStyle name="Comma 16 2 5 2 2" xfId="11920" xr:uid="{B271FCEE-AC49-4157-AB5E-998BAE365B11}"/>
    <cellStyle name="Comma 16 2 5 2 3" xfId="3897" xr:uid="{D359E68A-2178-4CF6-A978-845E2C37CDC9}"/>
    <cellStyle name="Comma 16 2 5 3" xfId="17357" xr:uid="{D9AB41FF-A0F4-4FB8-BE17-0E918FE33C69}"/>
    <cellStyle name="Comma 16 2 5 3 2" xfId="6457" xr:uid="{88CD49EF-92ED-49A2-8F79-9ED7B8FC2174}"/>
    <cellStyle name="Comma 16 2 5 4" xfId="14345" xr:uid="{2266D350-5EE3-4A93-B395-6AB75D8034B7}"/>
    <cellStyle name="Comma 16 2 5 5" xfId="9283" xr:uid="{5DCC5232-6127-4175-82C8-89FE062EF080}"/>
    <cellStyle name="Comma 16 2 5 6" xfId="23044" xr:uid="{59E7D9DA-FB0F-40F3-9D89-DF081B113117}"/>
    <cellStyle name="Comma 16 2 5 7" xfId="26961" xr:uid="{13FECC4F-F22F-4684-8748-F2C0605D8187}"/>
    <cellStyle name="Comma 16 2 6" xfId="22388" xr:uid="{541167C5-22AB-4543-8969-2EEFAE7100AC}"/>
    <cellStyle name="Comma 16 2 6 2" xfId="16391" xr:uid="{11B92616-1EF3-4109-A415-7707678CBC02}"/>
    <cellStyle name="Comma 16 2 6 2 2" xfId="5441" xr:uid="{E4265A1C-4175-4A09-A7AC-FC93E76D8102}"/>
    <cellStyle name="Comma 16 2 6 3" xfId="13403" xr:uid="{93183DFC-47B6-4996-BF64-9389BA8AF86E}"/>
    <cellStyle name="Comma 16 2 6 4" xfId="10827" xr:uid="{2901C2E7-CA3A-4106-A95C-2372791668D6}"/>
    <cellStyle name="Comma 16 2 7" xfId="17407" xr:uid="{169C0390-76A6-4CF4-B755-C4B29A7BAAE5}"/>
    <cellStyle name="Comma 16 2 7 2" xfId="8091" xr:uid="{FC97CE94-0E92-4861-A1E4-C8DF45C8B492}"/>
    <cellStyle name="Comma 16 2 8" xfId="18252" xr:uid="{4E3CAA3F-A37B-4001-A27D-24F2DDA3D8DB}"/>
    <cellStyle name="Comma 16 2 9" xfId="15890" xr:uid="{26B573C7-E7A2-45F8-9581-1A64416F8B3F}"/>
    <cellStyle name="Comma 16 3" xfId="719" xr:uid="{A5DA2189-48E3-4255-B96A-DFFE95FE9A3B}"/>
    <cellStyle name="Comma 16 3 10" xfId="25468" xr:uid="{82911DD8-8E78-4FF9-8ECD-022AFD46F77D}"/>
    <cellStyle name="Comma 16 3 10 2" xfId="32217" xr:uid="{DB55CF25-16BE-4698-8C50-591C5775B021}"/>
    <cellStyle name="Comma 16 3 11" xfId="28144" xr:uid="{311570FB-BBCB-4C19-A89F-6D89DFA5B856}"/>
    <cellStyle name="Comma 16 3 11 2" xfId="32705" xr:uid="{BC410EB0-1CAD-450D-868F-5F28511C05CC}"/>
    <cellStyle name="Comma 16 3 12" xfId="28280" xr:uid="{9B49AC90-647B-4E51-A820-17F462C75136}"/>
    <cellStyle name="Comma 16 3 2" xfId="1080" xr:uid="{E013608C-DDE1-48B3-8846-F78D614EE88F}"/>
    <cellStyle name="Comma 16 3 2 10" xfId="28335" xr:uid="{EA06EA21-FA53-4624-8622-C36E2C76E3BD}"/>
    <cellStyle name="Comma 16 3 2 2" xfId="2077" xr:uid="{E775177A-629E-488B-8747-DDBF34DC01DB}"/>
    <cellStyle name="Comma 16 3 2 2 2" xfId="21105" xr:uid="{89078243-473B-4062-B0C5-2729BB8D107C}"/>
    <cellStyle name="Comma 16 3 2 2 2 2" xfId="12193" xr:uid="{1F528AD8-DE96-43DC-9D83-FF167B7D63EF}"/>
    <cellStyle name="Comma 16 3 2 2 2 2 2" xfId="30125" xr:uid="{7CD29573-D541-4B0E-A742-18B1A1C897EA}"/>
    <cellStyle name="Comma 16 3 2 2 2 3" xfId="4172" xr:uid="{181E19E8-ABFE-403E-AB12-AF2A50260C0E}"/>
    <cellStyle name="Comma 16 3 2 2 2 3 2" xfId="28831" xr:uid="{25ACED54-E97A-484F-9746-178D5BECC4DD}"/>
    <cellStyle name="Comma 16 3 2 2 2 4" xfId="31530" xr:uid="{65D79CB8-A7C1-4443-9F21-D67F3AF58595}"/>
    <cellStyle name="Comma 16 3 2 2 3" xfId="18439" xr:uid="{F475EBDE-4BB5-4A27-9CC0-C50FCA196B32}"/>
    <cellStyle name="Comma 16 3 2 2 3 2" xfId="6732" xr:uid="{C8087F98-7C33-4550-940C-3EBDE3B12D0F}"/>
    <cellStyle name="Comma 16 3 2 2 3 2 2" xfId="29252" xr:uid="{DE002876-4949-43E9-98B2-DF86E49F5561}"/>
    <cellStyle name="Comma 16 3 2 2 3 3" xfId="31128" xr:uid="{2C12D055-D69E-4855-BAB0-E138DB6549D3}"/>
    <cellStyle name="Comma 16 3 2 2 4" xfId="14620" xr:uid="{1E718162-89E0-44F9-BB65-CC9AC2929A29}"/>
    <cellStyle name="Comma 16 3 2 2 4 2" xfId="30528" xr:uid="{8AC0CAA1-A395-4487-BC41-BD7AAE385012}"/>
    <cellStyle name="Comma 16 3 2 2 5" xfId="9558" xr:uid="{ECFFF4DD-1175-4A49-A952-049971D4C1ED}"/>
    <cellStyle name="Comma 16 3 2 2 5 2" xfId="29693" xr:uid="{A0997D1D-82BB-4C49-81BE-281A6BDB0720}"/>
    <cellStyle name="Comma 16 3 2 2 6" xfId="23317" xr:uid="{85D7025F-8FF6-4BA3-BBFB-9E68A724C926}"/>
    <cellStyle name="Comma 16 3 2 2 6 2" xfId="31874" xr:uid="{06577FA2-2888-42A6-B420-171501D61BF5}"/>
    <cellStyle name="Comma 16 3 2 2 7" xfId="26686" xr:uid="{C6DDEE99-294E-4C9B-98C4-A33E007A1A16}"/>
    <cellStyle name="Comma 16 3 2 2 7 2" xfId="32400" xr:uid="{4E53B18B-FB1A-4503-9028-FDB92A7EAE1F}"/>
    <cellStyle name="Comma 16 3 2 2 8" xfId="28468" xr:uid="{7CF85B10-7DBE-443C-87BE-A557BE425691}"/>
    <cellStyle name="Comma 16 3 2 3" xfId="2732" xr:uid="{5BF04DA2-969B-4CC1-A7F6-3669C19A1D0E}"/>
    <cellStyle name="Comma 16 3 2 3 2" xfId="20452" xr:uid="{21FF8D7F-6770-468C-9A76-0A988CD11EC6}"/>
    <cellStyle name="Comma 16 3 2 3 2 2" xfId="11541" xr:uid="{DCCC3453-98F8-4BC7-BA5D-2FD27238DFC4}"/>
    <cellStyle name="Comma 16 3 2 3 2 2 2" xfId="30019" xr:uid="{044D4D07-A38E-41A2-8B13-0EA61FDC729B}"/>
    <cellStyle name="Comma 16 3 2 3 2 3" xfId="3518" xr:uid="{F1784DB1-B69A-444D-B6EA-D9A6DF76F7F3}"/>
    <cellStyle name="Comma 16 3 2 3 2 3 2" xfId="28725" xr:uid="{C107B2F7-2D97-4388-B110-8AEA14FC4878}"/>
    <cellStyle name="Comma 16 3 2 3 2 4" xfId="31424" xr:uid="{F31A6BAE-F2F9-44DC-8A59-895DE126446E}"/>
    <cellStyle name="Comma 16 3 2 3 3" xfId="17010" xr:uid="{5004AE93-B2C8-4A7E-9100-923839266603}"/>
    <cellStyle name="Comma 16 3 2 3 3 2" xfId="6078" xr:uid="{D3C08E1A-312B-48E2-94B5-88C0722F1A9C}"/>
    <cellStyle name="Comma 16 3 2 3 3 2 2" xfId="29146" xr:uid="{C404204C-19B6-420E-86F9-C2CD522A1A9E}"/>
    <cellStyle name="Comma 16 3 2 3 3 3" xfId="30910" xr:uid="{A06F79B7-50B6-4C98-9C82-4004E2B3490E}"/>
    <cellStyle name="Comma 16 3 2 3 4" xfId="13966" xr:uid="{29E40064-7CC2-4B24-823E-BF0FEC4F7BA9}"/>
    <cellStyle name="Comma 16 3 2 3 4 2" xfId="30422" xr:uid="{A0296B6D-6464-4443-822B-28A2FFB37E85}"/>
    <cellStyle name="Comma 16 3 2 3 5" xfId="8904" xr:uid="{E6F274B3-4E57-41EE-A46D-D5D6A4C0D6AD}"/>
    <cellStyle name="Comma 16 3 2 3 5 2" xfId="29587" xr:uid="{3C360C5F-379B-4121-93B7-7F8F8DC62C85}"/>
    <cellStyle name="Comma 16 3 2 3 6" xfId="22666" xr:uid="{03D6BCFC-DBCA-44A2-B41C-6B77F0A5A589}"/>
    <cellStyle name="Comma 16 3 2 3 6 2" xfId="31768" xr:uid="{FBD22CF0-29A3-46FD-BBF3-F488A107E06F}"/>
    <cellStyle name="Comma 16 3 2 3 7" xfId="27340" xr:uid="{55D7B7B7-0CB9-4600-B08A-D4F7F3FC74ED}"/>
    <cellStyle name="Comma 16 3 2 3 7 2" xfId="32506" xr:uid="{DA9D6976-DE01-4317-930D-9BF1295E41FC}"/>
    <cellStyle name="Comma 16 3 2 3 8" xfId="28574" xr:uid="{59976B56-0044-4929-A864-551D72D6D4B1}"/>
    <cellStyle name="Comma 16 3 2 4" xfId="22008" xr:uid="{EF254709-C1A0-4383-A95C-E9716940F559}"/>
    <cellStyle name="Comma 16 3 2 4 2" xfId="13075" xr:uid="{27DF533E-6E58-4424-9252-D75243D143A9}"/>
    <cellStyle name="Comma 16 3 2 4 2 2" xfId="30254" xr:uid="{AA690257-EFB9-475A-ACD4-4509DAF4F591}"/>
    <cellStyle name="Comma 16 3 2 4 3" xfId="5062" xr:uid="{4BDE4D42-11E5-45AD-BB64-25610D533F41}"/>
    <cellStyle name="Comma 16 3 2 4 3 2" xfId="28960" xr:uid="{DBA4302A-E49B-43DA-AED8-F1D0FD546EE9}"/>
    <cellStyle name="Comma 16 3 2 4 4" xfId="31661" xr:uid="{ACA537A7-C69C-4E6C-BDE5-3D2BADF69B3F}"/>
    <cellStyle name="Comma 16 3 2 5" xfId="18971" xr:uid="{5369BC6B-90EB-43E3-A8AE-8592E17579AF}"/>
    <cellStyle name="Comma 16 3 2 5 2" xfId="7622" xr:uid="{A5C436CB-C2A3-4AD6-B4F8-6EB969141D0E}"/>
    <cellStyle name="Comma 16 3 2 5 2 2" xfId="29381" xr:uid="{A9357C45-D220-4419-9C46-393E09C241B5}"/>
    <cellStyle name="Comma 16 3 2 5 3" xfId="31204" xr:uid="{2D253DFC-C3EF-4929-B14E-9DDC443B107B}"/>
    <cellStyle name="Comma 16 3 2 6" xfId="15510" xr:uid="{52B36CA1-AD42-4E88-ACE3-A59EA7D0232D}"/>
    <cellStyle name="Comma 16 3 2 6 2" xfId="30657" xr:uid="{2F74620D-CAB9-4ED3-B47B-E5DE046072F3}"/>
    <cellStyle name="Comma 16 3 2 7" xfId="10448" xr:uid="{06D2BA3A-0228-40A3-B458-6FF42A9DB248}"/>
    <cellStyle name="Comma 16 3 2 7 2" xfId="29822" xr:uid="{3D3DFC74-A342-4B5B-953D-EFE20AE01695}"/>
    <cellStyle name="Comma 16 3 2 8" xfId="24841" xr:uid="{F5A68033-D529-49AB-BB8F-F8E5A27B6B7D}"/>
    <cellStyle name="Comma 16 3 2 8 2" xfId="32099" xr:uid="{B725D2BC-8688-4D30-955D-BC4089C8F309}"/>
    <cellStyle name="Comma 16 3 2 9" xfId="25796" xr:uid="{C5E7817A-463C-4B2B-AFA3-CEFF34F60064}"/>
    <cellStyle name="Comma 16 3 2 9 2" xfId="32271" xr:uid="{02C003CB-D66B-49EA-9C4E-BF4AF5195F88}"/>
    <cellStyle name="Comma 16 3 3" xfId="1748" xr:uid="{F939267A-455F-44AE-99D7-ACDD7E338639}"/>
    <cellStyle name="Comma 16 3 3 2" xfId="21432" xr:uid="{1CA56E0D-4650-44B8-AA7C-4F369C1A1451}"/>
    <cellStyle name="Comma 16 3 3 2 2" xfId="12521" xr:uid="{E552AF9A-9CA1-4267-9E80-507FA164A085}"/>
    <cellStyle name="Comma 16 3 3 2 2 2" xfId="30179" xr:uid="{ECEBBB1C-467E-4917-B172-6D75EEBFEADA}"/>
    <cellStyle name="Comma 16 3 3 2 3" xfId="4500" xr:uid="{DF57E6DD-AECD-482B-B56B-7B1A8BD1518F}"/>
    <cellStyle name="Comma 16 3 3 2 3 2" xfId="28885" xr:uid="{81004558-8C22-4A0E-A1C1-0FFEA645135A}"/>
    <cellStyle name="Comma 16 3 3 2 4" xfId="31584" xr:uid="{79B836DC-FDDA-4BE0-87A1-C59F408406FC}"/>
    <cellStyle name="Comma 16 3 3 3" xfId="19054" xr:uid="{9B77FA42-4C8E-46CA-AC3E-02258A6D5F5D}"/>
    <cellStyle name="Comma 16 3 3 3 2" xfId="7060" xr:uid="{BA53245E-C7BB-49C6-BE2F-4EC6E0FA460E}"/>
    <cellStyle name="Comma 16 3 3 3 2 2" xfId="29306" xr:uid="{7613FC89-2004-4FBE-9436-77B1E72DC4AA}"/>
    <cellStyle name="Comma 16 3 3 3 3" xfId="31210" xr:uid="{D6685CAD-A0DF-4E7A-B58E-ED8A5E1754DD}"/>
    <cellStyle name="Comma 16 3 3 4" xfId="14948" xr:uid="{518CB4BC-3DBC-4F2B-94E0-A27EC85F6E2E}"/>
    <cellStyle name="Comma 16 3 3 4 2" xfId="30582" xr:uid="{0E173A14-6A34-4127-A3FF-B4F4848246DE}"/>
    <cellStyle name="Comma 16 3 3 5" xfId="9886" xr:uid="{70819FDE-67A6-43B6-95C2-CE4242C8B0B9}"/>
    <cellStyle name="Comma 16 3 3 5 2" xfId="29747" xr:uid="{2044D446-5D3D-4D12-9ADE-0DAEC6EDE0F5}"/>
    <cellStyle name="Comma 16 3 3 6" xfId="23642" xr:uid="{2C6DDB2B-BAEB-437E-BD4C-0DA921D934C6}"/>
    <cellStyle name="Comma 16 3 3 6 2" xfId="31928" xr:uid="{9ABFA2E0-794D-4130-A9CB-50824A13C4B6}"/>
    <cellStyle name="Comma 16 3 3 7" xfId="26358" xr:uid="{F6324CD8-9B49-44CA-86C0-264ECB0E84B4}"/>
    <cellStyle name="Comma 16 3 3 7 2" xfId="32346" xr:uid="{BDD019EC-7A31-426E-87CE-7ECF99A8B650}"/>
    <cellStyle name="Comma 16 3 3 8" xfId="28414" xr:uid="{3CD7984E-502C-462D-BAA0-19A05069AC77}"/>
    <cellStyle name="Comma 16 3 4" xfId="2404" xr:uid="{589EC87E-678F-44BA-8DC4-6B07D4A9EF14}"/>
    <cellStyle name="Comma 16 3 4 2" xfId="20780" xr:uid="{8C1F2E2B-74F5-4B4F-B5FA-82B0D0DA9FE7}"/>
    <cellStyle name="Comma 16 3 4 2 2" xfId="11869" xr:uid="{BE403C66-BBED-4B86-9AC5-CF82D48843A1}"/>
    <cellStyle name="Comma 16 3 4 2 2 2" xfId="30073" xr:uid="{AECBC4EE-D738-48D4-9A43-4D990D3353A8}"/>
    <cellStyle name="Comma 16 3 4 2 3" xfId="3846" xr:uid="{14412FFB-80C9-4058-B1C2-1D44756C2529}"/>
    <cellStyle name="Comma 16 3 4 2 3 2" xfId="28779" xr:uid="{52EFFA5F-0708-4542-A093-155EBFD1DCDD}"/>
    <cellStyle name="Comma 16 3 4 2 4" xfId="31478" xr:uid="{ECE53BFD-CF7A-4C83-AEC1-DC7059281DF5}"/>
    <cellStyle name="Comma 16 3 4 3" xfId="18247" xr:uid="{680A188D-7230-4BC7-A898-9CD7B46E4441}"/>
    <cellStyle name="Comma 16 3 4 3 2" xfId="6406" xr:uid="{95A31FE9-2C1A-4314-B04F-E99CAF5D78F1}"/>
    <cellStyle name="Comma 16 3 4 3 2 2" xfId="29200" xr:uid="{F8E8F637-6FD4-4098-84F0-B69F786C2D16}"/>
    <cellStyle name="Comma 16 3 4 3 3" xfId="31105" xr:uid="{4B008766-E3AD-410F-9B44-9A19CCE9259D}"/>
    <cellStyle name="Comma 16 3 4 4" xfId="14294" xr:uid="{03F7E853-F947-4C5E-B537-0A288114DDFD}"/>
    <cellStyle name="Comma 16 3 4 4 2" xfId="30476" xr:uid="{1B83D2DF-0400-4C3B-88B5-C9FE0C72B15D}"/>
    <cellStyle name="Comma 16 3 4 5" xfId="9232" xr:uid="{857E1EBD-9456-487D-B030-148C7FA2376D}"/>
    <cellStyle name="Comma 16 3 4 5 2" xfId="29641" xr:uid="{5E4001AF-0442-47A7-A676-0E8B9B4A0DD3}"/>
    <cellStyle name="Comma 16 3 4 6" xfId="22993" xr:uid="{F895C382-DD4A-4E91-9051-76D2DBC268AA}"/>
    <cellStyle name="Comma 16 3 4 6 2" xfId="31822" xr:uid="{4861D3DF-D300-46A9-BDAB-16060E492F2F}"/>
    <cellStyle name="Comma 16 3 4 7" xfId="27012" xr:uid="{A1A89562-DE16-4E83-8B92-5EDFE6C83CB3}"/>
    <cellStyle name="Comma 16 3 4 7 2" xfId="32452" xr:uid="{CB71C487-599A-4445-9553-C9826879E8FA}"/>
    <cellStyle name="Comma 16 3 4 8" xfId="28520" xr:uid="{C11D6C09-7470-4972-A535-866663DB8EF9}"/>
    <cellStyle name="Comma 16 3 5" xfId="22337" xr:uid="{DCE57EC7-9B0B-45C0-951A-164898F1A676}"/>
    <cellStyle name="Comma 16 3 5 2" xfId="13371" xr:uid="{1AE68574-6F32-412D-9216-B73E2A34A8AF}"/>
    <cellStyle name="Comma 16 3 5 2 2" xfId="30305" xr:uid="{50C07A5F-9271-4020-B630-10F6DBF75D91}"/>
    <cellStyle name="Comma 16 3 5 3" xfId="5390" xr:uid="{75BD9D4A-3C32-41C3-828E-13889D9B6A26}"/>
    <cellStyle name="Comma 16 3 5 3 2" xfId="29014" xr:uid="{01AEFA0A-6AE7-4F17-80CE-5028747CE55D}"/>
    <cellStyle name="Comma 16 3 5 4" xfId="31715" xr:uid="{00F99B45-FD8F-4F67-98E5-6BBBBF472731}"/>
    <cellStyle name="Comma 16 3 6" xfId="18283" xr:uid="{E9B09AD8-3C7F-4485-87F2-F04EFC623D5B}"/>
    <cellStyle name="Comma 16 3 6 2" xfId="7950" xr:uid="{8EF8B89E-3B49-4B8F-9724-128D1E86E236}"/>
    <cellStyle name="Comma 16 3 6 2 2" xfId="29435" xr:uid="{F78A0F76-AFE8-4271-B480-AE22F40CC786}"/>
    <cellStyle name="Comma 16 3 6 3" xfId="31106" xr:uid="{34EB3A04-8F21-44F4-A55D-81140653F231}"/>
    <cellStyle name="Comma 16 3 7" xfId="15839" xr:uid="{390116A4-3E79-4E6B-8BFB-BE187B79DE90}"/>
    <cellStyle name="Comma 16 3 7 2" xfId="30711" xr:uid="{DBAA1B40-A8F2-400A-A333-3A33BD5E7A56}"/>
    <cellStyle name="Comma 16 3 8" xfId="10776" xr:uid="{6AF452FE-100B-4C41-B148-A0166B15E890}"/>
    <cellStyle name="Comma 16 3 8 2" xfId="29876" xr:uid="{C8D54AB7-2428-4408-B07C-0CAFD65C91D8}"/>
    <cellStyle name="Comma 16 3 9" xfId="24511" xr:uid="{27E77444-EA7F-4E14-8836-94092983FBE9}"/>
    <cellStyle name="Comma 16 3 9 2" xfId="32045" xr:uid="{60769F95-2427-4B7E-9A52-4435B086CFC0}"/>
    <cellStyle name="Comma 16 4" xfId="894" xr:uid="{0D8BB5A9-2A62-4D98-AD80-FB36F83BE7AF}"/>
    <cellStyle name="Comma 16 4 10" xfId="28305" xr:uid="{A99C1CB4-962E-4ABA-B718-1B84CC838015}"/>
    <cellStyle name="Comma 16 4 2" xfId="1903" xr:uid="{B6CC4080-922B-4601-B741-ED94034C4FB3}"/>
    <cellStyle name="Comma 16 4 2 2" xfId="21278" xr:uid="{9A45E0F9-DE81-4162-A4D9-89ED344D25AD}"/>
    <cellStyle name="Comma 16 4 2 2 2" xfId="12367" xr:uid="{21DA4AAA-5E99-44EA-B664-D3667C46153D}"/>
    <cellStyle name="Comma 16 4 2 2 2 2" xfId="30155" xr:uid="{EE22A343-AB2F-46DF-B23F-D23EBC671FB2}"/>
    <cellStyle name="Comma 16 4 2 2 3" xfId="4346" xr:uid="{EB961610-8F11-4729-A280-89F17C1E3485}"/>
    <cellStyle name="Comma 16 4 2 2 3 2" xfId="28861" xr:uid="{48746972-D3E7-4769-8F44-22DDDA25113F}"/>
    <cellStyle name="Comma 16 4 2 2 4" xfId="31560" xr:uid="{45D14AD3-8B57-434D-9007-076951881988}"/>
    <cellStyle name="Comma 16 4 2 3" xfId="18244" xr:uid="{ED16D027-4762-421D-AB38-ABFB13F7C60A}"/>
    <cellStyle name="Comma 16 4 2 3 2" xfId="6906" xr:uid="{9961462D-031B-4BCF-8FAF-914CFDE2D83F}"/>
    <cellStyle name="Comma 16 4 2 3 2 2" xfId="29282" xr:uid="{9D66E630-8B6D-4D02-B847-1473F1132464}"/>
    <cellStyle name="Comma 16 4 2 3 3" xfId="31104" xr:uid="{F1E5C17A-AEEC-4337-8C41-CFF2DF2F3D94}"/>
    <cellStyle name="Comma 16 4 2 4" xfId="14794" xr:uid="{4694895B-F941-4E55-9D20-254479F5A941}"/>
    <cellStyle name="Comma 16 4 2 4 2" xfId="30558" xr:uid="{451D1683-C364-4818-8C5B-6671B8C7D30F}"/>
    <cellStyle name="Comma 16 4 2 5" xfId="9732" xr:uid="{2D2A039E-2581-4D56-AD5F-A002C610C16B}"/>
    <cellStyle name="Comma 16 4 2 5 2" xfId="29723" xr:uid="{EEBE6F59-DC23-49BE-BBF4-4B00E9369C31}"/>
    <cellStyle name="Comma 16 4 2 6" xfId="23490" xr:uid="{276209D2-069F-4F38-9463-23957756C9E3}"/>
    <cellStyle name="Comma 16 4 2 6 2" xfId="31904" xr:uid="{F1A1BA06-A1F4-4C6D-85BE-05A6368C6E61}"/>
    <cellStyle name="Comma 16 4 2 7" xfId="26512" xr:uid="{1D00A403-1DE5-47A5-BFF9-A6E369311786}"/>
    <cellStyle name="Comma 16 4 2 7 2" xfId="32370" xr:uid="{67B9200C-7B6C-48D8-901F-1A6324FD4812}"/>
    <cellStyle name="Comma 16 4 2 8" xfId="28438" xr:uid="{0F90C5A0-E99C-4F85-ABD9-E9AB72E79DDB}"/>
    <cellStyle name="Comma 16 4 3" xfId="2558" xr:uid="{62DBA8E6-91BD-4CAE-B908-E6A7912DA378}"/>
    <cellStyle name="Comma 16 4 3 2" xfId="20626" xr:uid="{7B35933D-124F-40BB-9805-F1611478C12C}"/>
    <cellStyle name="Comma 16 4 3 2 2" xfId="11715" xr:uid="{CD1B7FF8-BFA8-4218-ACEA-0ED7BC00ECDF}"/>
    <cellStyle name="Comma 16 4 3 2 2 2" xfId="30049" xr:uid="{5449FF0C-E949-47CA-BB4D-4CDF68EF9118}"/>
    <cellStyle name="Comma 16 4 3 2 3" xfId="3692" xr:uid="{4CE1DF77-F13E-4144-B61B-2931BAF99BAE}"/>
    <cellStyle name="Comma 16 4 3 2 3 2" xfId="28755" xr:uid="{ED6E3466-851E-4D69-8C79-12CAF909F85E}"/>
    <cellStyle name="Comma 16 4 3 2 4" xfId="31454" xr:uid="{1B36B740-91DF-4769-BC44-2634E9870902}"/>
    <cellStyle name="Comma 16 4 3 3" xfId="17175" xr:uid="{5C378C7F-979F-4787-A13C-575A4E19B30B}"/>
    <cellStyle name="Comma 16 4 3 3 2" xfId="6252" xr:uid="{49224B0F-819E-49E0-9BFF-3AD1E28A7D1A}"/>
    <cellStyle name="Comma 16 4 3 3 2 2" xfId="29176" xr:uid="{EB118184-D05E-48F6-99DF-D3E0FB1B2787}"/>
    <cellStyle name="Comma 16 4 3 3 3" xfId="30939" xr:uid="{EB95ACFA-1F71-464F-94F6-1E7627541CA5}"/>
    <cellStyle name="Comma 16 4 3 4" xfId="14140" xr:uid="{243EF543-EC7B-49C9-9E3A-32ADC992D026}"/>
    <cellStyle name="Comma 16 4 3 4 2" xfId="30452" xr:uid="{288EECA4-A9E8-4C44-BA07-E4D079FCD6EC}"/>
    <cellStyle name="Comma 16 4 3 5" xfId="9078" xr:uid="{DCFE93E9-4382-4110-8DE2-3B6ECCFAEE05}"/>
    <cellStyle name="Comma 16 4 3 5 2" xfId="29617" xr:uid="{ECD96F38-5394-432B-A921-BFE7CBF48D39}"/>
    <cellStyle name="Comma 16 4 3 6" xfId="22840" xr:uid="{1633A5F7-B953-4C0E-8D3C-6E373EE96BA1}"/>
    <cellStyle name="Comma 16 4 3 6 2" xfId="31798" xr:uid="{E732DAD5-9D81-482A-8C51-BEFC0FABF947}"/>
    <cellStyle name="Comma 16 4 3 7" xfId="27166" xr:uid="{F4B2F00D-8B76-49EA-B16D-066D15F182B7}"/>
    <cellStyle name="Comma 16 4 3 7 2" xfId="32476" xr:uid="{DFB05E7E-7605-48B1-9522-847BF1BBE660}"/>
    <cellStyle name="Comma 16 4 3 8" xfId="28544" xr:uid="{B48DF197-9918-4D73-8CC5-5A9F56440089}"/>
    <cellStyle name="Comma 16 4 4" xfId="22182" xr:uid="{1AA2BF91-C6D3-4A35-A053-D80641E49BDA}"/>
    <cellStyle name="Comma 16 4 4 2" xfId="13239" xr:uid="{62DA3A69-B1B4-4FE7-BE48-BA1559C70A5D}"/>
    <cellStyle name="Comma 16 4 4 2 2" xfId="30283" xr:uid="{6573D17C-1E37-44ED-AAC0-1B5FA357C966}"/>
    <cellStyle name="Comma 16 4 4 3" xfId="5236" xr:uid="{447DC9DF-ABCC-43FF-B68A-E6CD9314898F}"/>
    <cellStyle name="Comma 16 4 4 3 2" xfId="28990" xr:uid="{8E83BFD8-34C8-4F0F-B8B3-29A832124380}"/>
    <cellStyle name="Comma 16 4 4 4" xfId="31691" xr:uid="{AA33BAC3-42FA-4FE7-A905-550828DD325D}"/>
    <cellStyle name="Comma 16 4 5" xfId="17530" xr:uid="{6E1C8346-7E4C-441F-B2D6-59C84AFCFF02}"/>
    <cellStyle name="Comma 16 4 5 2" xfId="7796" xr:uid="{B153F98F-558B-4D69-9983-1BB93710940A}"/>
    <cellStyle name="Comma 16 4 5 2 2" xfId="29411" xr:uid="{B26926AE-40F2-42FF-A786-18277A890B44}"/>
    <cellStyle name="Comma 16 4 5 3" xfId="31008" xr:uid="{049060E6-22CD-419A-A5B6-52E382298DBA}"/>
    <cellStyle name="Comma 16 4 6" xfId="15685" xr:uid="{C7417FD4-AB93-486D-8E28-065F2CD94BBF}"/>
    <cellStyle name="Comma 16 4 6 2" xfId="30687" xr:uid="{AFB3062E-4193-4B40-9C0B-B54ADA7B3B99}"/>
    <cellStyle name="Comma 16 4 7" xfId="10622" xr:uid="{CA68F4E6-9F9E-46C5-A3ED-71BE088D4FEC}"/>
    <cellStyle name="Comma 16 4 7 2" xfId="29852" xr:uid="{0473B437-BF76-4CD4-A7EA-68B2D5E2CAF5}"/>
    <cellStyle name="Comma 16 4 8" xfId="24667" xr:uid="{60260486-7AE5-4FDF-A2E6-78DE3489F68D}"/>
    <cellStyle name="Comma 16 4 8 2" xfId="32069" xr:uid="{7A6FCE82-A705-4AE5-BA0B-C621FB16DE40}"/>
    <cellStyle name="Comma 16 4 9" xfId="25622" xr:uid="{2732B864-8B96-48CE-BEB8-ED83B3269E55}"/>
    <cellStyle name="Comma 16 4 9 2" xfId="32241" xr:uid="{D6E5335C-5560-455E-A6A6-E6A567B39B37}"/>
    <cellStyle name="Comma 16 5" xfId="1571" xr:uid="{D9C3B1FC-FCD0-4840-B081-2B3043A9B3BE}"/>
    <cellStyle name="Comma 16 5 2" xfId="21606" xr:uid="{39500F86-882C-4C21-BE52-643C3A421BBF}"/>
    <cellStyle name="Comma 16 5 2 2" xfId="12693" xr:uid="{D65121DA-3697-4D42-8DFF-3850B1796427}"/>
    <cellStyle name="Comma 16 5 2 2 2" xfId="30209" xr:uid="{0A9FE1FB-F1C7-4A0C-B0FA-03C685FFBE61}"/>
    <cellStyle name="Comma 16 5 2 3" xfId="4674" xr:uid="{8A0E2531-34A9-447A-9BBE-E7813634639F}"/>
    <cellStyle name="Comma 16 5 2 3 2" xfId="28915" xr:uid="{BA404306-B9C9-4ACA-8D42-A2FE9A6E7761}"/>
    <cellStyle name="Comma 16 5 2 4" xfId="31614" xr:uid="{0A383B65-7F03-4CA1-BF78-817D172FB51F}"/>
    <cellStyle name="Comma 16 5 3" xfId="23815" xr:uid="{5D742693-CFF3-4DF2-913E-525A9AE241F2}"/>
    <cellStyle name="Comma 16 5 3 2" xfId="7234" xr:uid="{1C8E5931-4AFC-47E4-A39B-8C43C9F62166}"/>
    <cellStyle name="Comma 16 5 3 2 2" xfId="29336" xr:uid="{FBA520B4-789C-433D-B9AE-3B2782363EC3}"/>
    <cellStyle name="Comma 16 5 3 3" xfId="31957" xr:uid="{031C2766-5FB7-40AD-B699-44B545243FE1}"/>
    <cellStyle name="Comma 16 5 4" xfId="15122" xr:uid="{69CAB8C5-C687-490E-9F14-275A0122822A}"/>
    <cellStyle name="Comma 16 5 4 2" xfId="30612" xr:uid="{3CFCD417-2E24-4CEA-BFA4-BEA02370A718}"/>
    <cellStyle name="Comma 16 5 5" xfId="10060" xr:uid="{636E4456-AB59-4C09-82D4-CFE7116D8B26}"/>
    <cellStyle name="Comma 16 5 5 2" xfId="29777" xr:uid="{D2B904DA-82A4-43DE-A66A-DF4784411F04}"/>
    <cellStyle name="Comma 16 5 6" xfId="23961" xr:uid="{3C010095-7A9A-456B-A6DE-DF432BE6E26D}"/>
    <cellStyle name="Comma 16 5 7" xfId="26184" xr:uid="{61615176-BF9F-459F-9439-64FC0ADC5470}"/>
    <cellStyle name="Comma 16 5 7 2" xfId="32316" xr:uid="{A4F6700D-1B13-42B3-886D-8F4C1FBB0B75}"/>
    <cellStyle name="Comma 16 5 8" xfId="28384" xr:uid="{B07061AE-4C4A-4A51-80EF-4256FFA0DD0C}"/>
    <cellStyle name="Comma 16 6" xfId="2230" xr:uid="{CA70DB41-F9B7-48C6-9F63-78198A03F02A}"/>
    <cellStyle name="Comma 16 6 2" xfId="20953" xr:uid="{866036D2-BC94-49A1-A1C3-6BA64FBACD94}"/>
    <cellStyle name="Comma 16 6 2 2" xfId="12042" xr:uid="{856BB63E-6F98-43BA-AE4C-5CD93C8ED2E5}"/>
    <cellStyle name="Comma 16 6 2 2 2" xfId="30103" xr:uid="{D1F3AF11-0988-40A1-A80A-683731CD2A38}"/>
    <cellStyle name="Comma 16 6 2 3" xfId="4020" xr:uid="{CE1151C5-1B11-484F-8E58-438C14DDDD97}"/>
    <cellStyle name="Comma 16 6 2 3 2" xfId="28809" xr:uid="{52EFDAE1-286E-4AD8-9ED5-92D3C292DDB9}"/>
    <cellStyle name="Comma 16 6 2 4" xfId="31508" xr:uid="{7EF0E332-6B3B-4121-802C-3EB789F1C4B4}"/>
    <cellStyle name="Comma 16 6 3" xfId="18627" xr:uid="{8D4F5FD7-0DAA-45ED-8096-734505F8E850}"/>
    <cellStyle name="Comma 16 6 3 2" xfId="6580" xr:uid="{6CD552C5-FC86-41F0-9A72-965BA62931C5}"/>
    <cellStyle name="Comma 16 6 3 2 2" xfId="29230" xr:uid="{67F59E1C-CD0D-413A-9E85-42E3A6D09BBE}"/>
    <cellStyle name="Comma 16 6 3 3" xfId="31158" xr:uid="{F5E8EE7F-7209-428C-AAF2-B659F975C566}"/>
    <cellStyle name="Comma 16 6 4" xfId="14468" xr:uid="{73F2C827-C07C-4A7A-BD85-3D6E26DEDD84}"/>
    <cellStyle name="Comma 16 6 4 2" xfId="30506" xr:uid="{3220D0EB-4BD8-41AF-928D-50A6FFB0F35C}"/>
    <cellStyle name="Comma 16 6 5" xfId="9406" xr:uid="{23FFA399-6F04-4C00-8A72-986C71741338}"/>
    <cellStyle name="Comma 16 6 5 2" xfId="29671" xr:uid="{EF587E90-4608-42C7-9259-B519143B091D}"/>
    <cellStyle name="Comma 16 6 6" xfId="23166" xr:uid="{A370F3D8-D8B2-46CE-905D-0E3B8903CA5F}"/>
    <cellStyle name="Comma 16 6 6 2" xfId="31852" xr:uid="{7FA0F3D5-B51D-47F5-A520-42107B99B6BE}"/>
    <cellStyle name="Comma 16 6 7" xfId="26838" xr:uid="{FAFA3D71-0AFC-49B9-9CB2-57744D43486F}"/>
    <cellStyle name="Comma 16 6 7 2" xfId="32422" xr:uid="{101CD827-8882-4CBE-BCB6-D888A1DA62F6}"/>
    <cellStyle name="Comma 16 6 8" xfId="28490" xr:uid="{867D6911-0162-4415-B391-3F2E04A1CF30}"/>
    <cellStyle name="Comma 16 7" xfId="22513" xr:uid="{9CFEBCA2-B78F-4C7A-9308-590A2333FA9B}"/>
    <cellStyle name="Comma 16 7 2" xfId="16475" xr:uid="{387EFC89-CC64-42CB-8BB9-61987779755E}"/>
    <cellStyle name="Comma 16 7 2 2" xfId="5564" xr:uid="{32555601-84E3-4DD8-B8EA-71D00288B272}"/>
    <cellStyle name="Comma 16 7 2 2 2" xfId="29044" xr:uid="{EA34CD1B-E076-4ED7-A23E-F03378F17E26}"/>
    <cellStyle name="Comma 16 7 2 3" xfId="30809" xr:uid="{4D1AA5E2-473D-4F5F-A060-20BE7D80EFF7}"/>
    <cellStyle name="Comma 16 7 3" xfId="13465" xr:uid="{2FAD1801-EBD6-4211-913A-7236ECC7AD81}"/>
    <cellStyle name="Comma 16 7 3 2" xfId="30320" xr:uid="{8A65B8B1-41BB-44EC-9B92-0534E16B9052}"/>
    <cellStyle name="Comma 16 7 4" xfId="10950" xr:uid="{E73B9BB1-5B83-401F-939F-60B06528404F}"/>
    <cellStyle name="Comma 16 7 4 2" xfId="29906" xr:uid="{E82F6259-37D3-429B-B1C5-5130D616DED3}"/>
    <cellStyle name="Comma 16 7 5" xfId="31745" xr:uid="{B4960F74-107C-4274-B79A-8CC15A2F7352}"/>
    <cellStyle name="Comma 16 8" xfId="18152" xr:uid="{19331D4B-B99B-4196-A1BD-7840699220BD}"/>
    <cellStyle name="Comma 16 8 2" xfId="8496" xr:uid="{A861EA2D-D615-42FC-8A63-C7A51382F6FC}"/>
    <cellStyle name="Comma 16 8 3" xfId="3151" xr:uid="{A1D28D02-F303-44DC-9C73-B32754D6C38B}"/>
    <cellStyle name="Comma 16 8 3 2" xfId="28649" xr:uid="{97AC8357-256B-4B4E-80CF-0D17E17D5A4B}"/>
    <cellStyle name="Comma 16 9" xfId="19075" xr:uid="{CAC68ED3-F462-4373-A4EB-903A282FC787}"/>
    <cellStyle name="Comma 16 9 2" xfId="8097" xr:uid="{9A1BA3A6-EC15-414F-9354-CB4E3A0492D8}"/>
    <cellStyle name="Comma 160" xfId="433" xr:uid="{97902EA2-4BEB-414E-871C-E73EDF60C442}"/>
    <cellStyle name="Comma 160 10" xfId="24322" xr:uid="{8D7DFB64-7AF5-489E-A238-4A0D6B0E79A8}"/>
    <cellStyle name="Comma 160 11" xfId="25293" xr:uid="{2A205A07-0CC4-4F36-BAC0-887A94D65FD5}"/>
    <cellStyle name="Comma 160 2" xfId="718" xr:uid="{2AF7B09B-6873-4D11-8F88-03760EB4B53B}"/>
    <cellStyle name="Comma 160 2 10" xfId="25467" xr:uid="{F0506426-BCAE-41AB-90C9-BD0469569B6E}"/>
    <cellStyle name="Comma 160 2 2" xfId="1079" xr:uid="{A5BFB56E-0E07-40E4-BF7F-5CA1F037ACE0}"/>
    <cellStyle name="Comma 160 2 2 2" xfId="2076" xr:uid="{11138DFF-6C02-4E21-A8B0-4EE062A9900D}"/>
    <cellStyle name="Comma 160 2 2 2 2" xfId="21106" xr:uid="{8404CBD6-0A30-4569-8ABE-B8107A83367F}"/>
    <cellStyle name="Comma 160 2 2 2 2 2" xfId="12194" xr:uid="{EF743D13-3658-4952-A2D0-3474C594B311}"/>
    <cellStyle name="Comma 160 2 2 2 2 3" xfId="4173" xr:uid="{AA343013-1680-42D8-8CF4-958C2B10BBCF}"/>
    <cellStyle name="Comma 160 2 2 2 3" xfId="17389" xr:uid="{F4058C51-1F92-4993-804B-4449F6DED487}"/>
    <cellStyle name="Comma 160 2 2 2 3 2" xfId="6733" xr:uid="{181AA173-1B42-47F9-A15E-2389E92EF563}"/>
    <cellStyle name="Comma 160 2 2 2 4" xfId="14621" xr:uid="{CE4DD431-2AC3-41F2-8A4A-38782C387F87}"/>
    <cellStyle name="Comma 160 2 2 2 5" xfId="9559" xr:uid="{06F723EE-3F16-4D94-9D78-75A7434E404C}"/>
    <cellStyle name="Comma 160 2 2 2 6" xfId="23318" xr:uid="{506FA5AE-A431-430C-A055-26D0A34F25B1}"/>
    <cellStyle name="Comma 160 2 2 2 7" xfId="26685" xr:uid="{9CE91FBD-275D-4ED2-A45E-27F53C5657E4}"/>
    <cellStyle name="Comma 160 2 2 3" xfId="2731" xr:uid="{58823C66-6565-45BB-8788-91AEFB7B7DC8}"/>
    <cellStyle name="Comma 160 2 2 3 2" xfId="20453" xr:uid="{92C39A50-A4C4-419A-9D09-6A210317C6D9}"/>
    <cellStyle name="Comma 160 2 2 3 2 2" xfId="11542" xr:uid="{AC087555-24C9-4C98-9C08-9B08311F424C}"/>
    <cellStyle name="Comma 160 2 2 3 2 3" xfId="3519" xr:uid="{86E37749-14FD-451C-BD11-B91E02A607BB}"/>
    <cellStyle name="Comma 160 2 2 3 3" xfId="17011" xr:uid="{0C260AB1-375F-4E21-BA7F-B3E29DE2F92A}"/>
    <cellStyle name="Comma 160 2 2 3 3 2" xfId="6079" xr:uid="{3134D9D6-1ADD-4C96-9C7F-17898BE4DEA2}"/>
    <cellStyle name="Comma 160 2 2 3 4" xfId="13967" xr:uid="{123F1646-160F-46AA-8164-7194B0E3AE72}"/>
    <cellStyle name="Comma 160 2 2 3 5" xfId="8905" xr:uid="{559FC6B0-542B-4F1D-9BEF-6201A31A6296}"/>
    <cellStyle name="Comma 160 2 2 3 6" xfId="22667" xr:uid="{AF76F6F6-9258-4B99-BC50-CBE290045C63}"/>
    <cellStyle name="Comma 160 2 2 3 7" xfId="27339" xr:uid="{04B0DFE0-8EAD-418F-8056-F0EB7ACB396E}"/>
    <cellStyle name="Comma 160 2 2 4" xfId="22009" xr:uid="{A13C4357-724B-418E-BB9B-D39417F578D8}"/>
    <cellStyle name="Comma 160 2 2 4 2" xfId="13076" xr:uid="{083632BB-EE25-49AA-9F63-76EF893C6408}"/>
    <cellStyle name="Comma 160 2 2 4 3" xfId="5063" xr:uid="{07CC0636-BEA8-4CE2-BA2D-7E2547FAF8F6}"/>
    <cellStyle name="Comma 160 2 2 5" xfId="17894" xr:uid="{9E252157-D327-48FC-9F0E-9015FDF858EA}"/>
    <cellStyle name="Comma 160 2 2 5 2" xfId="7623" xr:uid="{667C679D-C210-4FEB-9772-58A50008B82C}"/>
    <cellStyle name="Comma 160 2 2 6" xfId="15511" xr:uid="{4DCE0EDE-98C3-444B-803D-9FFAA04B95B2}"/>
    <cellStyle name="Comma 160 2 2 7" xfId="10449" xr:uid="{6784F1B2-7647-432F-9618-0695E25B4FFA}"/>
    <cellStyle name="Comma 160 2 2 8" xfId="24840" xr:uid="{96C57EC9-30FB-46CD-ADA7-9A5268F3B868}"/>
    <cellStyle name="Comma 160 2 2 9" xfId="25795" xr:uid="{6F1A948C-F327-40FB-8EF4-C8C25773DC7E}"/>
    <cellStyle name="Comma 160 2 3" xfId="1747" xr:uid="{D7D73B12-5005-42DF-B503-8CE40B279CFB}"/>
    <cellStyle name="Comma 160 2 3 2" xfId="21433" xr:uid="{1E15B158-2C80-45E8-905F-1F11753F9AD1}"/>
    <cellStyle name="Comma 160 2 3 2 2" xfId="12522" xr:uid="{E0EA05C3-1E11-4111-807D-24156C506125}"/>
    <cellStyle name="Comma 160 2 3 2 3" xfId="4501" xr:uid="{A13DFADB-29EF-4ACE-855C-4D7338262ECB}"/>
    <cellStyle name="Comma 160 2 3 3" xfId="17974" xr:uid="{B8B08013-E856-454A-9C02-92CEDA728574}"/>
    <cellStyle name="Comma 160 2 3 3 2" xfId="7061" xr:uid="{27C23041-9066-4916-8557-73CD48B5204F}"/>
    <cellStyle name="Comma 160 2 3 4" xfId="14949" xr:uid="{7E3CD81E-C7B8-41C9-B639-477BC5876C64}"/>
    <cellStyle name="Comma 160 2 3 5" xfId="9887" xr:uid="{6B58B113-5D97-47FD-8715-EE012C7E16EA}"/>
    <cellStyle name="Comma 160 2 3 6" xfId="23643" xr:uid="{E5149132-33AF-460F-8AAA-6AD8D16B094F}"/>
    <cellStyle name="Comma 160 2 3 7" xfId="26357" xr:uid="{27EB0447-A316-4023-BE53-AC934CCC9A48}"/>
    <cellStyle name="Comma 160 2 4" xfId="2403" xr:uid="{6CDE22B3-9DC4-4E5B-8066-60E700B1B2A8}"/>
    <cellStyle name="Comma 160 2 4 2" xfId="20781" xr:uid="{0D5BCDBB-D3B8-404C-8E78-B586B2AA4EE5}"/>
    <cellStyle name="Comma 160 2 4 2 2" xfId="11870" xr:uid="{41FDE991-D148-4506-B1FE-4E2EFA9E4889}"/>
    <cellStyle name="Comma 160 2 4 2 3" xfId="3847" xr:uid="{180902FE-2199-4427-ACE4-E15B3E018817}"/>
    <cellStyle name="Comma 160 2 4 3" xfId="19274" xr:uid="{2F0D0D84-B1B0-4BE6-9E4A-FBC42346178F}"/>
    <cellStyle name="Comma 160 2 4 3 2" xfId="6407" xr:uid="{388A8049-0C82-45A0-8BB7-536F4997AC34}"/>
    <cellStyle name="Comma 160 2 4 4" xfId="14295" xr:uid="{5B40783F-A61F-471A-82F6-533761BC9DCF}"/>
    <cellStyle name="Comma 160 2 4 5" xfId="9233" xr:uid="{3438462E-D114-438A-945F-D69B97ADC0A1}"/>
    <cellStyle name="Comma 160 2 4 6" xfId="22994" xr:uid="{89F01AA1-7B37-4579-8530-60AD3A6E966B}"/>
    <cellStyle name="Comma 160 2 4 7" xfId="27011" xr:uid="{EF368E91-97E3-493F-B0F3-AD83E26E397A}"/>
    <cellStyle name="Comma 160 2 5" xfId="22338" xr:uid="{9FF81CCC-A1A4-4453-807D-A7D27070775A}"/>
    <cellStyle name="Comma 160 2 5 2" xfId="13372" xr:uid="{5A7B2B77-5E25-4F52-9348-5B93CA58613D}"/>
    <cellStyle name="Comma 160 2 5 3" xfId="5391" xr:uid="{FA749E71-2DCF-4583-981F-5182E921A405}"/>
    <cellStyle name="Comma 160 2 6" xfId="19198" xr:uid="{8B53802B-FA99-459E-AB7E-E35C91EBBA3A}"/>
    <cellStyle name="Comma 160 2 6 2" xfId="7951" xr:uid="{8C8B4DD3-647A-475C-8134-5545C72EEE41}"/>
    <cellStyle name="Comma 160 2 7" xfId="15840" xr:uid="{902E05E8-118E-40FC-9D7E-6B36BA98ED83}"/>
    <cellStyle name="Comma 160 2 8" xfId="10777" xr:uid="{780EA686-8084-4CCC-823D-708A5E37CFA0}"/>
    <cellStyle name="Comma 160 2 9" xfId="24510" xr:uid="{6209C848-0930-4DF1-8AC8-72BCB8606E1B}"/>
    <cellStyle name="Comma 160 3" xfId="893" xr:uid="{E2CED5B5-70E9-4F4D-B795-A38ADF2F6F8C}"/>
    <cellStyle name="Comma 160 3 2" xfId="1902" xr:uid="{02F1DC97-E6CB-4ED9-A1D1-2EC9FA788BD0}"/>
    <cellStyle name="Comma 160 3 2 2" xfId="21279" xr:uid="{419A3477-A5B0-4E57-AE39-125F2B8ADB3D}"/>
    <cellStyle name="Comma 160 3 2 2 2" xfId="12368" xr:uid="{9D162CAB-75B3-40CF-855A-DFAC1C0F06BE}"/>
    <cellStyle name="Comma 160 3 2 2 3" xfId="4347" xr:uid="{409271F3-802C-423E-AABA-84B1E5A14D0A}"/>
    <cellStyle name="Comma 160 3 2 3" xfId="18309" xr:uid="{2E5C743E-710F-418B-8C55-8A6F0632FF22}"/>
    <cellStyle name="Comma 160 3 2 3 2" xfId="6907" xr:uid="{1BFE03E2-F997-427F-8F90-DCD6B31F27B2}"/>
    <cellStyle name="Comma 160 3 2 4" xfId="14795" xr:uid="{3515BE6C-4BF7-44D8-848A-A613EE16873F}"/>
    <cellStyle name="Comma 160 3 2 5" xfId="9733" xr:uid="{4F5FC144-EB37-4210-9CEF-F215EC88D08C}"/>
    <cellStyle name="Comma 160 3 2 6" xfId="23491" xr:uid="{B4C2FFCA-E724-4ABE-B8E6-A98CA65D24DC}"/>
    <cellStyle name="Comma 160 3 2 7" xfId="26511" xr:uid="{0D727A97-17A5-4B01-8C1C-0BC9AAAAC085}"/>
    <cellStyle name="Comma 160 3 3" xfId="2557" xr:uid="{3CA80372-781A-4034-9EA4-CF9A8D6B0DC0}"/>
    <cellStyle name="Comma 160 3 3 2" xfId="20627" xr:uid="{78E32664-9ECC-42C1-9CD7-E9DDDF405794}"/>
    <cellStyle name="Comma 160 3 3 2 2" xfId="11716" xr:uid="{37686D56-9FF9-41C2-811D-19B20B71DDFF}"/>
    <cellStyle name="Comma 160 3 3 2 3" xfId="3693" xr:uid="{0744F7DF-FE13-480A-B4B1-729150947781}"/>
    <cellStyle name="Comma 160 3 3 3" xfId="17176" xr:uid="{4BEF1520-B470-4A1A-B1BC-7142247CD152}"/>
    <cellStyle name="Comma 160 3 3 3 2" xfId="6253" xr:uid="{FE233A21-6D04-4057-9997-F20719F79130}"/>
    <cellStyle name="Comma 160 3 3 4" xfId="14141" xr:uid="{0171B5A6-321E-4C2B-9C0C-63EB3B41F7AA}"/>
    <cellStyle name="Comma 160 3 3 5" xfId="9079" xr:uid="{A1561AF8-09C7-478A-9158-FE192017E1AE}"/>
    <cellStyle name="Comma 160 3 3 6" xfId="22841" xr:uid="{72EAC75C-5046-4C24-91A9-0C0D16097FBB}"/>
    <cellStyle name="Comma 160 3 3 7" xfId="27165" xr:uid="{49439DD9-9C59-487B-8BA2-1086AD04E7FF}"/>
    <cellStyle name="Comma 160 3 4" xfId="22183" xr:uid="{00468268-19B7-4A46-AA19-B57BD5170E21}"/>
    <cellStyle name="Comma 160 3 4 2" xfId="13240" xr:uid="{CC75F66A-73C9-441C-9D12-EC542FF2649A}"/>
    <cellStyle name="Comma 160 3 4 3" xfId="5237" xr:uid="{B71D23B3-8C4B-49BA-9A49-3F6F287CD66A}"/>
    <cellStyle name="Comma 160 3 5" xfId="18391" xr:uid="{067A9D8D-BCE1-41C3-9F4F-5B38E29B471F}"/>
    <cellStyle name="Comma 160 3 5 2" xfId="7797" xr:uid="{0631B7F4-2812-4DC2-9B5D-2704FAADAA09}"/>
    <cellStyle name="Comma 160 3 6" xfId="15686" xr:uid="{7987A898-657F-4770-B979-070FDB01868A}"/>
    <cellStyle name="Comma 160 3 7" xfId="10623" xr:uid="{F327B4D8-6B6A-4B4F-93F4-4CF2C8067C67}"/>
    <cellStyle name="Comma 160 3 8" xfId="24666" xr:uid="{7538DD74-029D-4C48-A94A-DE073C9D6F4D}"/>
    <cellStyle name="Comma 160 3 9" xfId="25621" xr:uid="{D9F83175-8448-4533-A4D4-35BD526B9460}"/>
    <cellStyle name="Comma 160 4" xfId="1570" xr:uid="{8E72C206-69D3-4BC1-9B17-43336D462857}"/>
    <cellStyle name="Comma 160 4 2" xfId="21607" xr:uid="{ACDD26B3-23D7-4BB9-9F63-9FF867898BB0}"/>
    <cellStyle name="Comma 160 4 2 2" xfId="12694" xr:uid="{AEC2B112-B9D5-426D-BCA0-BF076C2BACC2}"/>
    <cellStyle name="Comma 160 4 2 3" xfId="4675" xr:uid="{C643834C-CE8D-43A1-8CED-79B429678180}"/>
    <cellStyle name="Comma 160 4 3" xfId="18260" xr:uid="{085AEBD7-4685-4547-BCEC-A874A860E958}"/>
    <cellStyle name="Comma 160 4 3 2" xfId="7235" xr:uid="{3F006E55-FAEC-4349-8229-D2A43037D49F}"/>
    <cellStyle name="Comma 160 4 4" xfId="15123" xr:uid="{99A849A9-2745-4CDF-A216-0A1A4C079543}"/>
    <cellStyle name="Comma 160 4 5" xfId="10061" xr:uid="{AB9EFC16-4A26-470E-A71F-9655969E5688}"/>
    <cellStyle name="Comma 160 4 6" xfId="23816" xr:uid="{4DB45295-02E4-4F64-9515-CEF5F7B8377B}"/>
    <cellStyle name="Comma 160 4 7" xfId="26183" xr:uid="{2BB30E20-679B-4B9C-A069-3660C00896BE}"/>
    <cellStyle name="Comma 160 5" xfId="2229" xr:uid="{01FE274D-C1FB-4972-A226-A4EACA0F99E4}"/>
    <cellStyle name="Comma 160 5 2" xfId="20954" xr:uid="{62999511-E3BC-48F5-93D7-3980D364F35D}"/>
    <cellStyle name="Comma 160 5 2 2" xfId="12043" xr:uid="{9ABACBBB-DAF9-4DC5-B3B0-7934CF9519C4}"/>
    <cellStyle name="Comma 160 5 2 3" xfId="4021" xr:uid="{FD907D86-DFA3-4AEE-B339-6AA5337141DE}"/>
    <cellStyle name="Comma 160 5 3" xfId="17563" xr:uid="{83F6D227-101E-40D2-9D40-BC2124D96E72}"/>
    <cellStyle name="Comma 160 5 3 2" xfId="6581" xr:uid="{8B99DCA5-43CF-4403-9518-E45BA168AC14}"/>
    <cellStyle name="Comma 160 5 4" xfId="14469" xr:uid="{D4B4FAB5-BB98-42AE-8A45-2BC335A0E86E}"/>
    <cellStyle name="Comma 160 5 5" xfId="9407" xr:uid="{9D51F72A-6180-495E-9499-55BD528237B4}"/>
    <cellStyle name="Comma 160 5 6" xfId="23167" xr:uid="{77BCF2BD-BCB8-47C8-BDBB-5BFBCF3ACF2C}"/>
    <cellStyle name="Comma 160 5 7" xfId="26837" xr:uid="{AF29FB32-73D7-4225-8C6E-EB56680CB8D4}"/>
    <cellStyle name="Comma 160 6" xfId="22514" xr:uid="{789EB46F-7377-451D-AF29-EACE62A1B92A}"/>
    <cellStyle name="Comma 160 6 2" xfId="13466" xr:uid="{D08ED826-F439-400C-9AA2-6E0F9F09D7B5}"/>
    <cellStyle name="Comma 160 6 3" xfId="5565" xr:uid="{080EEC93-2745-4FD6-B348-077CE7EEC8EF}"/>
    <cellStyle name="Comma 160 7" xfId="17987" xr:uid="{273FC42F-F16C-4636-9F73-6BAB04D5E416}"/>
    <cellStyle name="Comma 160 7 2" xfId="8216" xr:uid="{617A3DC1-D418-47F9-A078-6A0521A7438E}"/>
    <cellStyle name="Comma 160 8" xfId="16014" xr:uid="{59CD014A-636D-448E-94D3-483A40D84BDF}"/>
    <cellStyle name="Comma 160 9" xfId="10951" xr:uid="{627538B1-2DF8-4131-AA70-848C2CBCF420}"/>
    <cellStyle name="Comma 161" xfId="437" xr:uid="{90D5C5FB-31B9-492C-8F3B-F7FC56B3AB15}"/>
    <cellStyle name="Comma 161 10" xfId="24324" xr:uid="{A7360194-D152-498D-816F-38481C1B9C87}"/>
    <cellStyle name="Comma 161 10 2" xfId="32014" xr:uid="{2688ECFF-6D34-4979-B0A2-1AE77C4554DB}"/>
    <cellStyle name="Comma 161 11" xfId="25295" xr:uid="{BAA5D3CA-EDB4-4780-A51A-17BF349614EE}"/>
    <cellStyle name="Comma 161 11 2" xfId="32188" xr:uid="{3706BF28-E298-4658-8BB4-96BD655B9E85}"/>
    <cellStyle name="Comma 161 12" xfId="28244" xr:uid="{5265499B-5E92-40A6-93AF-8A14142EA5E0}"/>
    <cellStyle name="Comma 161 2" xfId="720" xr:uid="{C8A1D150-6555-4634-BDCD-D22289B8A68A}"/>
    <cellStyle name="Comma 161 2 10" xfId="25469" xr:uid="{5A7B14A7-913B-45DA-87A5-794EE6282383}"/>
    <cellStyle name="Comma 161 2 10 2" xfId="32218" xr:uid="{C2F98FC4-E818-4E7A-B4FA-F653B0267D4D}"/>
    <cellStyle name="Comma 161 2 11" xfId="28281" xr:uid="{A0B72F24-EABE-4628-B624-14B1CF4426EB}"/>
    <cellStyle name="Comma 161 2 2" xfId="1081" xr:uid="{D4FA9785-CF2A-40C2-8149-75DD96FC84FE}"/>
    <cellStyle name="Comma 161 2 2 10" xfId="28336" xr:uid="{70113256-56F3-46BE-B859-8F1792EE3D19}"/>
    <cellStyle name="Comma 161 2 2 2" xfId="2078" xr:uid="{FE953AB6-D3E9-4841-BB16-F8201295ADD1}"/>
    <cellStyle name="Comma 161 2 2 2 2" xfId="21104" xr:uid="{F64885DB-204C-44F0-9977-57907C05056C}"/>
    <cellStyle name="Comma 161 2 2 2 2 2" xfId="12192" xr:uid="{68EA4AFD-682B-48CA-B2B7-AC955052E3A3}"/>
    <cellStyle name="Comma 161 2 2 2 2 2 2" xfId="30124" xr:uid="{BCCAFAE3-CBCA-414F-B0DB-59A4F031E245}"/>
    <cellStyle name="Comma 161 2 2 2 2 3" xfId="4171" xr:uid="{6C7C6503-940D-4A22-9AC9-6E89F674B082}"/>
    <cellStyle name="Comma 161 2 2 2 2 3 2" xfId="28830" xr:uid="{0FD1C9E2-1A71-4581-882A-AAB0F5F92F52}"/>
    <cellStyle name="Comma 161 2 2 2 2 4" xfId="31529" xr:uid="{66F4F7DE-2FAE-4B9F-AE1A-6EB608123D28}"/>
    <cellStyle name="Comma 161 2 2 2 3" xfId="17639" xr:uid="{42233EF1-73B6-4197-83AA-7279E861255D}"/>
    <cellStyle name="Comma 161 2 2 2 3 2" xfId="6731" xr:uid="{C13BD849-4853-4CE7-9F62-2B578A15FD01}"/>
    <cellStyle name="Comma 161 2 2 2 3 2 2" xfId="29251" xr:uid="{0DE836CD-ABEA-4DE2-A05F-F0D9BB9252C4}"/>
    <cellStyle name="Comma 161 2 2 2 3 3" xfId="31028" xr:uid="{D4FFA8EA-2FBC-4A12-8C12-94257E41019B}"/>
    <cellStyle name="Comma 161 2 2 2 4" xfId="14619" xr:uid="{8CBBB12E-3ADA-4B27-99D9-8E53D33D1923}"/>
    <cellStyle name="Comma 161 2 2 2 4 2" xfId="30527" xr:uid="{844B0950-29F7-439B-B8FC-B85350C019C6}"/>
    <cellStyle name="Comma 161 2 2 2 5" xfId="9557" xr:uid="{DD84EB8B-B315-48EF-8FA2-1235AAD825EC}"/>
    <cellStyle name="Comma 161 2 2 2 5 2" xfId="29692" xr:uid="{ABD12A80-BA63-45A7-8D42-61F7D2BCFC45}"/>
    <cellStyle name="Comma 161 2 2 2 6" xfId="23316" xr:uid="{73A473CC-D321-4E49-8AF5-7E46468CFE6D}"/>
    <cellStyle name="Comma 161 2 2 2 6 2" xfId="31873" xr:uid="{8E3E01CB-A9BC-4341-82EF-125F740AF10E}"/>
    <cellStyle name="Comma 161 2 2 2 7" xfId="26687" xr:uid="{1454C353-E066-48BF-8ED2-3A0BC75055C5}"/>
    <cellStyle name="Comma 161 2 2 2 7 2" xfId="32401" xr:uid="{EC9FFECA-0ABA-48B2-9A6B-FC9CDE4202B6}"/>
    <cellStyle name="Comma 161 2 2 2 8" xfId="28469" xr:uid="{BA076DE2-D8EA-451A-889B-D54185D3CB92}"/>
    <cellStyle name="Comma 161 2 2 3" xfId="2733" xr:uid="{E03EECDD-EE58-4F1B-B2B8-CFF0829AE3D1}"/>
    <cellStyle name="Comma 161 2 2 3 2" xfId="20451" xr:uid="{29DADC5D-FE1F-480E-9607-C49B59C59104}"/>
    <cellStyle name="Comma 161 2 2 3 2 2" xfId="11540" xr:uid="{004DAFBD-6362-4CE9-82EE-AE22F20F674F}"/>
    <cellStyle name="Comma 161 2 2 3 2 2 2" xfId="30018" xr:uid="{1D80D001-7DDA-4C59-8738-42F8FAD6475D}"/>
    <cellStyle name="Comma 161 2 2 3 2 3" xfId="3517" xr:uid="{AD9F17DE-0DC7-4166-A357-F3222FDBEA9D}"/>
    <cellStyle name="Comma 161 2 2 3 2 3 2" xfId="28724" xr:uid="{7F916CE8-4959-42DD-BC93-423DE7A60247}"/>
    <cellStyle name="Comma 161 2 2 3 2 4" xfId="31423" xr:uid="{EAA9AC18-C3C4-4F4B-8B27-54E7E719486A}"/>
    <cellStyle name="Comma 161 2 2 3 3" xfId="17009" xr:uid="{C13123F7-7129-438E-9F7B-26C2A19282CE}"/>
    <cellStyle name="Comma 161 2 2 3 3 2" xfId="6077" xr:uid="{EB2C11B8-1D0F-4812-8278-3353DDE3F556}"/>
    <cellStyle name="Comma 161 2 2 3 3 2 2" xfId="29145" xr:uid="{8AB2F54A-226F-412F-AC4A-86665B964614}"/>
    <cellStyle name="Comma 161 2 2 3 3 3" xfId="30909" xr:uid="{4AF87CF6-6192-415C-A53A-75F0A21FF666}"/>
    <cellStyle name="Comma 161 2 2 3 4" xfId="13965" xr:uid="{EC3326C2-AD6F-4CDD-A134-ED9D6A9FB3D3}"/>
    <cellStyle name="Comma 161 2 2 3 4 2" xfId="30421" xr:uid="{CD781FEB-ED7E-4522-B499-CE5F9C52EAC8}"/>
    <cellStyle name="Comma 161 2 2 3 5" xfId="8903" xr:uid="{D1D72012-D60C-4209-B8BC-8A33D900C6A4}"/>
    <cellStyle name="Comma 161 2 2 3 5 2" xfId="29586" xr:uid="{8EACCAE9-06B3-4C7F-B24E-21A99A8E8C20}"/>
    <cellStyle name="Comma 161 2 2 3 6" xfId="22665" xr:uid="{59BB7262-A319-4F30-943F-E897EA70AD54}"/>
    <cellStyle name="Comma 161 2 2 3 6 2" xfId="31767" xr:uid="{2FCB29B0-5FD1-4F6A-A836-F26615F1741D}"/>
    <cellStyle name="Comma 161 2 2 3 7" xfId="27341" xr:uid="{A317B8A1-E8BD-409A-82F1-B17C88ADDA7B}"/>
    <cellStyle name="Comma 161 2 2 3 7 2" xfId="32507" xr:uid="{8283794B-CA6A-4E01-A50B-5481DA9B4310}"/>
    <cellStyle name="Comma 161 2 2 3 8" xfId="28575" xr:uid="{BA4E8381-A5E5-43A8-84D4-9E50E2EAEF40}"/>
    <cellStyle name="Comma 161 2 2 4" xfId="22007" xr:uid="{1824BD29-9F94-474F-9EC8-206482480017}"/>
    <cellStyle name="Comma 161 2 2 4 2" xfId="13074" xr:uid="{A02469F4-9E08-48F2-B7D3-F92D87C10228}"/>
    <cellStyle name="Comma 161 2 2 4 2 2" xfId="30253" xr:uid="{0E32F82C-E7F1-471B-96B6-66320FCAB94C}"/>
    <cellStyle name="Comma 161 2 2 4 3" xfId="5061" xr:uid="{8C0DB25C-2A81-4791-B2C1-047FBC203C0C}"/>
    <cellStyle name="Comma 161 2 2 4 3 2" xfId="28959" xr:uid="{0222F3A9-84AC-47AB-9ACE-6422D9131571}"/>
    <cellStyle name="Comma 161 2 2 4 4" xfId="31660" xr:uid="{D93C6921-528C-4C8E-B212-91B7D4BB7304}"/>
    <cellStyle name="Comma 161 2 2 5" xfId="17419" xr:uid="{2B5C42E3-BDB8-42EF-9979-D0E77B3A55FF}"/>
    <cellStyle name="Comma 161 2 2 5 2" xfId="7621" xr:uid="{C7ABD9DE-6131-4A7F-B15E-357ABF227BF0}"/>
    <cellStyle name="Comma 161 2 2 5 2 2" xfId="29380" xr:uid="{66B40133-0E6B-4A50-B0AE-028A4A8532ED}"/>
    <cellStyle name="Comma 161 2 2 5 3" xfId="30986" xr:uid="{8213C277-566C-42B8-98CA-8C3FADD8653F}"/>
    <cellStyle name="Comma 161 2 2 6" xfId="15509" xr:uid="{E34AB2C2-A370-4DB3-BB42-AD14C05F27CD}"/>
    <cellStyle name="Comma 161 2 2 6 2" xfId="30656" xr:uid="{00FBD109-1028-43CD-9CF6-07BFBE391530}"/>
    <cellStyle name="Comma 161 2 2 7" xfId="10447" xr:uid="{1ADF7096-2AE9-4D49-84F8-2BB7EC6EA43A}"/>
    <cellStyle name="Comma 161 2 2 7 2" xfId="29821" xr:uid="{B5AE7D73-B3EE-48A8-8B00-3DB795FC2C32}"/>
    <cellStyle name="Comma 161 2 2 8" xfId="24842" xr:uid="{3095E874-184D-4154-A8F0-5D4E2C5FBAE0}"/>
    <cellStyle name="Comma 161 2 2 8 2" xfId="32100" xr:uid="{108AEFC2-89F5-457B-B42D-107B9CA0EBF8}"/>
    <cellStyle name="Comma 161 2 2 9" xfId="25797" xr:uid="{C0265746-76A8-4B8B-B550-0F7851A17CE0}"/>
    <cellStyle name="Comma 161 2 2 9 2" xfId="32272" xr:uid="{7C0ECB67-320E-421C-9EC4-62DB009FF9C0}"/>
    <cellStyle name="Comma 161 2 3" xfId="1749" xr:uid="{0ECBB88E-A1B2-467A-BC3E-0CB482F1CBE6}"/>
    <cellStyle name="Comma 161 2 3 2" xfId="21431" xr:uid="{D4B6073C-F8AF-445A-AB52-416923A80B79}"/>
    <cellStyle name="Comma 161 2 3 2 2" xfId="12520" xr:uid="{4FC97281-6921-4816-83B3-C643C1674B3A}"/>
    <cellStyle name="Comma 161 2 3 2 2 2" xfId="30178" xr:uid="{5F0E0AF8-8A3C-4782-B901-BFFBF647EEDC}"/>
    <cellStyle name="Comma 161 2 3 2 3" xfId="4499" xr:uid="{75F6FF37-6C00-46D6-9041-0C11180B56C9}"/>
    <cellStyle name="Comma 161 2 3 2 3 2" xfId="28884" xr:uid="{32D0ABDF-8D6C-445B-9B32-6E0DB58D2709}"/>
    <cellStyle name="Comma 161 2 3 2 4" xfId="31583" xr:uid="{21DD30D9-0245-4A47-9E9E-468AEE150710}"/>
    <cellStyle name="Comma 161 2 3 3" xfId="17578" xr:uid="{A6E4350E-AC1D-4461-BD55-51854AE7873A}"/>
    <cellStyle name="Comma 161 2 3 3 2" xfId="7059" xr:uid="{62C58A70-ED57-44D7-9C22-07A401BE5B3C}"/>
    <cellStyle name="Comma 161 2 3 3 2 2" xfId="29305" xr:uid="{B9D37A06-4482-4DDC-8B91-D4E3EF7AB010}"/>
    <cellStyle name="Comma 161 2 3 3 3" xfId="31015" xr:uid="{0D31B397-06A0-43F2-A309-7CF4A2CA4E31}"/>
    <cellStyle name="Comma 161 2 3 4" xfId="14947" xr:uid="{78498F0D-BA30-4BC3-BEE9-467BB1D2F3ED}"/>
    <cellStyle name="Comma 161 2 3 4 2" xfId="30581" xr:uid="{B3AD20DB-92A6-40AD-A504-B1C6F50D6245}"/>
    <cellStyle name="Comma 161 2 3 5" xfId="9885" xr:uid="{3F4C5F0A-2ABA-4DF4-87FF-46F360940C13}"/>
    <cellStyle name="Comma 161 2 3 5 2" xfId="29746" xr:uid="{8254EAF5-2469-4EEB-B895-D22B3467E03F}"/>
    <cellStyle name="Comma 161 2 3 6" xfId="23641" xr:uid="{3A61D49E-15C5-4E20-B7AB-7FDB1788EB99}"/>
    <cellStyle name="Comma 161 2 3 6 2" xfId="31927" xr:uid="{690FB5F5-6D25-4C1E-B114-6FFBEE73B1E4}"/>
    <cellStyle name="Comma 161 2 3 7" xfId="26359" xr:uid="{F810B6E0-0DEE-4DF5-B215-878DA86A0C67}"/>
    <cellStyle name="Comma 161 2 3 7 2" xfId="32347" xr:uid="{DD8D4FAE-FAAB-4872-BEEB-CFC6ADDA2AAC}"/>
    <cellStyle name="Comma 161 2 3 8" xfId="28415" xr:uid="{3CF26C7D-ADF0-41E3-BB64-B2B062A7C303}"/>
    <cellStyle name="Comma 161 2 4" xfId="2405" xr:uid="{6EF7AB9A-EA32-46A9-99A7-E5B1E11AD548}"/>
    <cellStyle name="Comma 161 2 4 2" xfId="20779" xr:uid="{12406A7F-F29F-4480-B067-F5BE8853C7CA}"/>
    <cellStyle name="Comma 161 2 4 2 2" xfId="11868" xr:uid="{A31CB410-F6FC-4967-9C3D-E77296A54B0D}"/>
    <cellStyle name="Comma 161 2 4 2 2 2" xfId="30072" xr:uid="{04F3098E-3A21-4B84-A881-8111287DE1CB}"/>
    <cellStyle name="Comma 161 2 4 2 3" xfId="3845" xr:uid="{0F97B037-726B-4828-B52F-863D41042EC4}"/>
    <cellStyle name="Comma 161 2 4 2 3 2" xfId="28778" xr:uid="{E7B6F5DD-97DA-455E-86DB-031637205C74}"/>
    <cellStyle name="Comma 161 2 4 2 4" xfId="31477" xr:uid="{4C6EBF5A-701B-47DF-86C3-AC27A30A0655}"/>
    <cellStyle name="Comma 161 2 4 3" xfId="17580" xr:uid="{298BC703-621F-426E-87A3-CF0521FD2096}"/>
    <cellStyle name="Comma 161 2 4 3 2" xfId="6405" xr:uid="{AFC12C4E-B437-424D-909B-0AC28EAE1C93}"/>
    <cellStyle name="Comma 161 2 4 3 2 2" xfId="29199" xr:uid="{96689B03-93FD-4EAF-B09C-4AAD0F4B6100}"/>
    <cellStyle name="Comma 161 2 4 3 3" xfId="31016" xr:uid="{75D34D29-D1DB-4D4E-B0B9-6EA3633B14BD}"/>
    <cellStyle name="Comma 161 2 4 4" xfId="14293" xr:uid="{83F8E244-4C66-4A0E-9556-A49E232C885C}"/>
    <cellStyle name="Comma 161 2 4 4 2" xfId="30475" xr:uid="{93BE5691-665F-489D-94FB-5DFC8776CE9A}"/>
    <cellStyle name="Comma 161 2 4 5" xfId="9231" xr:uid="{26D0EC87-9CFA-44DC-B06E-648B2A5922D8}"/>
    <cellStyle name="Comma 161 2 4 5 2" xfId="29640" xr:uid="{A56745E3-9507-4E5E-99F5-9CEC8DA9EAA8}"/>
    <cellStyle name="Comma 161 2 4 6" xfId="22992" xr:uid="{25FC524E-C5DF-4CF8-8650-598373BE0141}"/>
    <cellStyle name="Comma 161 2 4 6 2" xfId="31821" xr:uid="{4ACF0480-1E4E-49AE-BA88-7D939B673747}"/>
    <cellStyle name="Comma 161 2 4 7" xfId="27013" xr:uid="{82B8A852-23D3-46E1-BA2C-824E50657F20}"/>
    <cellStyle name="Comma 161 2 4 7 2" xfId="32453" xr:uid="{32834855-00EC-4864-8E49-C9E586794E14}"/>
    <cellStyle name="Comma 161 2 4 8" xfId="28521" xr:uid="{6383A6A6-02BC-4FE5-8E70-977F1E801C19}"/>
    <cellStyle name="Comma 161 2 5" xfId="22336" xr:uid="{2FBE4024-1C13-4A86-93DC-EB6378B3B6B9}"/>
    <cellStyle name="Comma 161 2 5 2" xfId="13370" xr:uid="{E9ADD9F9-5AAF-49AC-BD70-0E80034FAC31}"/>
    <cellStyle name="Comma 161 2 5 2 2" xfId="30304" xr:uid="{75E33F45-DED5-441A-9104-81BE9761D4FF}"/>
    <cellStyle name="Comma 161 2 5 3" xfId="5389" xr:uid="{A4002573-EE2D-4DFD-958C-5FCFBF3D285F}"/>
    <cellStyle name="Comma 161 2 5 3 2" xfId="29013" xr:uid="{8940B127-3924-4190-A569-A17878263DB2}"/>
    <cellStyle name="Comma 161 2 5 4" xfId="31714" xr:uid="{6256451D-5F09-4D8C-8069-5047BFD0416A}"/>
    <cellStyle name="Comma 161 2 6" xfId="18199" xr:uid="{F14CA65B-DD8B-46E5-A874-6BBFF4BADBF5}"/>
    <cellStyle name="Comma 161 2 6 2" xfId="7949" xr:uid="{9F4F1C30-E75E-41BA-A4EC-D6E3550CE82D}"/>
    <cellStyle name="Comma 161 2 6 2 2" xfId="29434" xr:uid="{62E1957D-4337-4A1A-BDC2-570E1D627F75}"/>
    <cellStyle name="Comma 161 2 6 3" xfId="31101" xr:uid="{8FB8D8CA-F133-442D-8FA5-26C890208389}"/>
    <cellStyle name="Comma 161 2 7" xfId="15838" xr:uid="{514DA7C5-4502-4114-A9A6-6F7F4E188136}"/>
    <cellStyle name="Comma 161 2 7 2" xfId="30710" xr:uid="{446D6A9D-0CAD-4403-90A0-00B878246CA8}"/>
    <cellStyle name="Comma 161 2 8" xfId="10775" xr:uid="{3696F4B7-1547-4C8E-9BE6-CBB2CFFAB073}"/>
    <cellStyle name="Comma 161 2 8 2" xfId="29875" xr:uid="{F1D24AE9-6517-47E3-A8B5-EC8EC116C7ED}"/>
    <cellStyle name="Comma 161 2 9" xfId="24512" xr:uid="{182D8533-75F9-45FD-8BC8-845167A2AFDA}"/>
    <cellStyle name="Comma 161 2 9 2" xfId="32046" xr:uid="{9128347A-08A2-493D-A567-214474B95870}"/>
    <cellStyle name="Comma 161 3" xfId="895" xr:uid="{09748603-322A-4419-86E1-955D5E478CF5}"/>
    <cellStyle name="Comma 161 3 10" xfId="28306" xr:uid="{9F1A0934-B6C0-48FB-B306-EB45FE587732}"/>
    <cellStyle name="Comma 161 3 2" xfId="1904" xr:uid="{34974B08-D7C9-4BC3-9E1C-30EDB37F4D5A}"/>
    <cellStyle name="Comma 161 3 2 2" xfId="21277" xr:uid="{643ABEEA-2D5F-4762-A833-8EF466E27B1D}"/>
    <cellStyle name="Comma 161 3 2 2 2" xfId="12366" xr:uid="{37F56B66-CE78-467F-A514-9825C31836E8}"/>
    <cellStyle name="Comma 161 3 2 2 2 2" xfId="30154" xr:uid="{83904B12-2F03-4A55-96A9-FE92D257CA6E}"/>
    <cellStyle name="Comma 161 3 2 2 3" xfId="4345" xr:uid="{7A6A4628-18AB-467A-95B7-A5EB2F757EB3}"/>
    <cellStyle name="Comma 161 3 2 2 3 2" xfId="28860" xr:uid="{CC8E904A-CB53-4A26-A2DC-6CC8B1BBDE55}"/>
    <cellStyle name="Comma 161 3 2 2 4" xfId="31559" xr:uid="{AB9BD675-8B66-43D5-AB94-A741373EC585}"/>
    <cellStyle name="Comma 161 3 2 3" xfId="17300" xr:uid="{8171F5F4-2857-45B6-AF61-13BD4726629A}"/>
    <cellStyle name="Comma 161 3 2 3 2" xfId="6905" xr:uid="{610C8C79-555B-4C8A-9390-8B793D1E2E63}"/>
    <cellStyle name="Comma 161 3 2 3 2 2" xfId="29281" xr:uid="{E55D9DF0-5A67-4711-93AB-46D1B96D699C}"/>
    <cellStyle name="Comma 161 3 2 3 3" xfId="30963" xr:uid="{B42F972B-644D-4423-8AB5-7E41422E3FAB}"/>
    <cellStyle name="Comma 161 3 2 4" xfId="14793" xr:uid="{FE2B8975-F949-481B-A152-E5330D7A5C18}"/>
    <cellStyle name="Comma 161 3 2 4 2" xfId="30557" xr:uid="{98950535-97BB-4C38-ADAF-8A4E57191187}"/>
    <cellStyle name="Comma 161 3 2 5" xfId="9731" xr:uid="{FCCD2440-1C29-46C0-92DF-17D0CF4C64B0}"/>
    <cellStyle name="Comma 161 3 2 5 2" xfId="29722" xr:uid="{E516FB76-CC6B-4E61-8165-D2DA9C0DF461}"/>
    <cellStyle name="Comma 161 3 2 6" xfId="23489" xr:uid="{AF7DBD9F-4389-4214-8A0B-59772E1EB513}"/>
    <cellStyle name="Comma 161 3 2 6 2" xfId="31903" xr:uid="{C51EC330-C12D-405C-A7E7-632AB32900BC}"/>
    <cellStyle name="Comma 161 3 2 7" xfId="26513" xr:uid="{973B360A-4D0C-4241-9220-1DF54F459D7A}"/>
    <cellStyle name="Comma 161 3 2 7 2" xfId="32371" xr:uid="{718A6F4F-A0F6-4A8B-8963-56DD3AA0CB67}"/>
    <cellStyle name="Comma 161 3 2 8" xfId="28439" xr:uid="{AFC07DE2-0167-4C68-A4C6-139DA7138D7D}"/>
    <cellStyle name="Comma 161 3 3" xfId="2559" xr:uid="{B7660CF4-BA25-436B-A36B-AE2477E519E2}"/>
    <cellStyle name="Comma 161 3 3 2" xfId="20625" xr:uid="{243C24D0-BE19-442F-B79E-7504D5B6E509}"/>
    <cellStyle name="Comma 161 3 3 2 2" xfId="11714" xr:uid="{0A71EA66-8F88-42DA-B345-2EAC0F8BC27E}"/>
    <cellStyle name="Comma 161 3 3 2 2 2" xfId="30048" xr:uid="{98B742A6-657B-4B1A-A0F9-99495B4F8D70}"/>
    <cellStyle name="Comma 161 3 3 2 3" xfId="3691" xr:uid="{A842328F-3D9C-4A7F-A76C-9151A43B5276}"/>
    <cellStyle name="Comma 161 3 3 2 3 2" xfId="28754" xr:uid="{B9F7B74B-EC75-48DC-BEE7-6A9FE6E8D5E2}"/>
    <cellStyle name="Comma 161 3 3 2 4" xfId="31453" xr:uid="{B881F33D-E2CB-4E8C-93CF-D49A64DCE3D1}"/>
    <cellStyle name="Comma 161 3 3 3" xfId="17174" xr:uid="{50F7D75C-37B0-4B50-A49E-0CF0A94B6B1F}"/>
    <cellStyle name="Comma 161 3 3 3 2" xfId="6251" xr:uid="{5E5A817B-470C-439C-9610-4FE2E4EEB54B}"/>
    <cellStyle name="Comma 161 3 3 3 2 2" xfId="29175" xr:uid="{74BFDF23-EDC7-48BF-96F3-B6AC3383A1B1}"/>
    <cellStyle name="Comma 161 3 3 3 3" xfId="30938" xr:uid="{05219CCF-FF61-48CA-8342-166AC1D58A94}"/>
    <cellStyle name="Comma 161 3 3 4" xfId="14139" xr:uid="{2C827C0D-DFDC-4AD8-AB44-76E34E727696}"/>
    <cellStyle name="Comma 161 3 3 4 2" xfId="30451" xr:uid="{E2F2A5D1-D670-42B9-B62F-EDBE3C34C192}"/>
    <cellStyle name="Comma 161 3 3 5" xfId="9077" xr:uid="{C2AB957F-A6A0-4EB6-BC8D-3CFC87C5B3EC}"/>
    <cellStyle name="Comma 161 3 3 5 2" xfId="29616" xr:uid="{4B478A41-D1FC-4D12-A465-61BB0A5BB175}"/>
    <cellStyle name="Comma 161 3 3 6" xfId="22839" xr:uid="{9B187511-6E3F-4E8D-89B5-0BD5AB31EC08}"/>
    <cellStyle name="Comma 161 3 3 6 2" xfId="31797" xr:uid="{7B5F479C-AC6B-443C-8266-9ED3C7EA8F73}"/>
    <cellStyle name="Comma 161 3 3 7" xfId="27167" xr:uid="{4221DC20-BB0B-4563-9F83-E4FAA7636F1C}"/>
    <cellStyle name="Comma 161 3 3 7 2" xfId="32477" xr:uid="{7BD5935C-8D0F-4BE3-8FFD-024CA0FF16B3}"/>
    <cellStyle name="Comma 161 3 3 8" xfId="28545" xr:uid="{F1A44CCC-DE3B-4D2F-927B-F6B7A755A3E8}"/>
    <cellStyle name="Comma 161 3 4" xfId="22181" xr:uid="{958B21CC-64F7-44E6-A84A-FC5D7DE6B548}"/>
    <cellStyle name="Comma 161 3 4 2" xfId="13238" xr:uid="{BD3EB564-2C98-4C7D-9336-E5D3B13FEEFB}"/>
    <cellStyle name="Comma 161 3 4 2 2" xfId="30282" xr:uid="{7EA7832F-2857-4912-B8EB-1ADF3AF827FB}"/>
    <cellStyle name="Comma 161 3 4 3" xfId="5235" xr:uid="{4EA5C7C3-5181-492B-9E4A-CC5ED2603799}"/>
    <cellStyle name="Comma 161 3 4 3 2" xfId="28989" xr:uid="{07D390C5-7C3F-4BB5-9710-3029A7067DF0}"/>
    <cellStyle name="Comma 161 3 4 4" xfId="31690" xr:uid="{44341DD5-EC5C-425E-9B55-5CD6A89894CF}"/>
    <cellStyle name="Comma 161 3 5" xfId="18593" xr:uid="{8A64A879-1639-4B68-9F56-AB37042F8958}"/>
    <cellStyle name="Comma 161 3 5 2" xfId="7795" xr:uid="{B83E6073-54FB-475E-B4A9-395CC344D37C}"/>
    <cellStyle name="Comma 161 3 5 2 2" xfId="29410" xr:uid="{E4DE3A88-BB48-40D3-9C06-B4A33636F323}"/>
    <cellStyle name="Comma 161 3 5 3" xfId="31151" xr:uid="{0A34BEB7-CFFF-4F31-949D-AE24A670C5FE}"/>
    <cellStyle name="Comma 161 3 6" xfId="15684" xr:uid="{14D1BAFA-D537-4352-8222-999BD5420BB5}"/>
    <cellStyle name="Comma 161 3 6 2" xfId="30686" xr:uid="{FE3D4906-3702-4C57-97B1-0E34147AAAEB}"/>
    <cellStyle name="Comma 161 3 7" xfId="10621" xr:uid="{5B80E801-8A2F-45F8-8BB9-DE8DAAEFF6FC}"/>
    <cellStyle name="Comma 161 3 7 2" xfId="29851" xr:uid="{62DE2486-8830-4576-BED2-A359ACC5F0AE}"/>
    <cellStyle name="Comma 161 3 8" xfId="24668" xr:uid="{DE695EDC-DA71-4E27-AE75-DF70EBD3BDBA}"/>
    <cellStyle name="Comma 161 3 8 2" xfId="32070" xr:uid="{A6A7C600-8E4D-4A1F-BBB3-1BCEE861A2F8}"/>
    <cellStyle name="Comma 161 3 9" xfId="25623" xr:uid="{68DE8CD8-BB44-44A6-BE33-086AD4B92B07}"/>
    <cellStyle name="Comma 161 3 9 2" xfId="32242" xr:uid="{2D687219-0112-4058-B0E3-3D0C602B2B54}"/>
    <cellStyle name="Comma 161 4" xfId="1572" xr:uid="{3792BEBC-8EAA-44A5-B4DE-DA006DE5E782}"/>
    <cellStyle name="Comma 161 4 2" xfId="21605" xr:uid="{CFACA901-BB46-41BE-B67E-4ED039F17EAE}"/>
    <cellStyle name="Comma 161 4 2 2" xfId="12692" xr:uid="{A62F2888-DD1E-4911-84DF-590D8D1BED9E}"/>
    <cellStyle name="Comma 161 4 2 2 2" xfId="30208" xr:uid="{30D9BD15-8909-4916-87E7-AF0EEB523A25}"/>
    <cellStyle name="Comma 161 4 2 3" xfId="4673" xr:uid="{03AE00B5-0C54-4D58-811C-22F2D955FF33}"/>
    <cellStyle name="Comma 161 4 2 3 2" xfId="28914" xr:uid="{AD10BB0C-7D5A-4495-BA7F-7658DAB76D34}"/>
    <cellStyle name="Comma 161 4 2 4" xfId="31613" xr:uid="{A00BC9E4-DF0C-4953-821C-E80E662FE647}"/>
    <cellStyle name="Comma 161 4 3" xfId="18326" xr:uid="{CAD736F9-8475-4E47-A054-684C5742F2D0}"/>
    <cellStyle name="Comma 161 4 3 2" xfId="7233" xr:uid="{87CDA866-8E4E-4CF0-8F96-64C741858983}"/>
    <cellStyle name="Comma 161 4 3 2 2" xfId="29335" xr:uid="{A5B1A8D3-745D-4420-A8CD-D497D492FD5C}"/>
    <cellStyle name="Comma 161 4 3 3" xfId="31114" xr:uid="{60508B91-5DCE-46C0-9F08-7C8F770BF9EA}"/>
    <cellStyle name="Comma 161 4 4" xfId="15121" xr:uid="{11B3AD0C-922C-45BF-9C2F-3008A59ADFA1}"/>
    <cellStyle name="Comma 161 4 4 2" xfId="30611" xr:uid="{6FC98E1C-E93F-46A6-B31C-44C3FB4C5E78}"/>
    <cellStyle name="Comma 161 4 5" xfId="10059" xr:uid="{D6A58ADD-AB2C-4BFE-AFBC-B28BEC303BB1}"/>
    <cellStyle name="Comma 161 4 5 2" xfId="29776" xr:uid="{6AF8C761-117E-4E8E-9FEF-FE8F5A7B183F}"/>
    <cellStyle name="Comma 161 4 6" xfId="23814" xr:uid="{D729C53D-94D6-4EB6-A983-3F8E1429137F}"/>
    <cellStyle name="Comma 161 4 6 2" xfId="31956" xr:uid="{F46C4ACD-73F8-42F6-9AAB-B551A3FA9DF2}"/>
    <cellStyle name="Comma 161 4 7" xfId="26185" xr:uid="{ED02D3E8-D883-4D57-890B-C9B741D1E830}"/>
    <cellStyle name="Comma 161 4 7 2" xfId="32317" xr:uid="{2243C881-71F7-4B0F-AF2E-1595E3317129}"/>
    <cellStyle name="Comma 161 4 8" xfId="28385" xr:uid="{E6DD0C08-7A7D-42E9-B814-2E48F52712AD}"/>
    <cellStyle name="Comma 161 5" xfId="2231" xr:uid="{A46975D2-EDFF-4FA0-A879-A6C0DE11D87D}"/>
    <cellStyle name="Comma 161 5 2" xfId="20952" xr:uid="{12D3EFC4-558F-4843-B390-FC3D3497ECCC}"/>
    <cellStyle name="Comma 161 5 2 2" xfId="12041" xr:uid="{2141EAA4-37E7-4DF6-90BD-AB5598E26F64}"/>
    <cellStyle name="Comma 161 5 2 2 2" xfId="30102" xr:uid="{DFF77B1A-6A59-4A4E-9E0F-C3C46C6A3A58}"/>
    <cellStyle name="Comma 161 5 2 3" xfId="4019" xr:uid="{AFB3DDAB-D6F0-4AB7-84B3-7973276D1675}"/>
    <cellStyle name="Comma 161 5 2 3 2" xfId="28808" xr:uid="{BFF229D1-87D4-46F4-BE18-9C4BA3E924FF}"/>
    <cellStyle name="Comma 161 5 2 4" xfId="31507" xr:uid="{E5CA102B-6D04-4882-8163-83FCB7C4EB7F}"/>
    <cellStyle name="Comma 161 5 3" xfId="17819" xr:uid="{B88EC650-48CC-48AB-9A54-684B94ABE8F3}"/>
    <cellStyle name="Comma 161 5 3 2" xfId="6579" xr:uid="{908F301A-FC96-45E6-B248-C26FDEFFFC05}"/>
    <cellStyle name="Comma 161 5 3 2 2" xfId="29229" xr:uid="{029DFE72-C282-4F96-8370-B5A1B0C2CDB1}"/>
    <cellStyle name="Comma 161 5 3 3" xfId="31058" xr:uid="{1B14B494-27DF-4539-96EC-BE7D62490681}"/>
    <cellStyle name="Comma 161 5 4" xfId="14467" xr:uid="{1DC9AC7E-8C0C-44EF-BFA3-F0148A48BA09}"/>
    <cellStyle name="Comma 161 5 4 2" xfId="30505" xr:uid="{B7A4863E-9461-4315-A366-1D10B1CB97F9}"/>
    <cellStyle name="Comma 161 5 5" xfId="9405" xr:uid="{B7DF6936-08D9-4827-B71F-14AA47C4489C}"/>
    <cellStyle name="Comma 161 5 5 2" xfId="29670" xr:uid="{60370575-11AB-4526-B2CF-B49DC4947C0C}"/>
    <cellStyle name="Comma 161 5 6" xfId="23165" xr:uid="{990BA9A8-2EF9-487D-A2C7-FC0143B954A2}"/>
    <cellStyle name="Comma 161 5 6 2" xfId="31851" xr:uid="{F456E788-6200-4623-81B0-D3E65D413F38}"/>
    <cellStyle name="Comma 161 5 7" xfId="26839" xr:uid="{AA13EFFB-80BF-4DFA-AFA1-F5A177E77102}"/>
    <cellStyle name="Comma 161 5 7 2" xfId="32423" xr:uid="{E2C49DEC-3E2D-4293-AE11-045C4FB41EFC}"/>
    <cellStyle name="Comma 161 5 8" xfId="28491" xr:uid="{C9D039BE-C637-405D-B263-5AE2A8D308BB}"/>
    <cellStyle name="Comma 161 6" xfId="22512" xr:uid="{6A8A5FB7-D3BE-42A6-B6E7-A4D44B415A04}"/>
    <cellStyle name="Comma 161 6 2" xfId="13464" xr:uid="{E9CDBF54-13FF-43D8-9AE3-E83D956B1627}"/>
    <cellStyle name="Comma 161 6 2 2" xfId="30319" xr:uid="{6F1A5FD9-C987-4199-AB53-DFCF8A60218C}"/>
    <cellStyle name="Comma 161 6 3" xfId="5563" xr:uid="{94402DF4-00B5-4AF2-AFD0-92C72A83AFAD}"/>
    <cellStyle name="Comma 161 6 3 2" xfId="29043" xr:uid="{B0321BFF-37DC-4D10-A575-D5797372FB13}"/>
    <cellStyle name="Comma 161 6 4" xfId="31744" xr:uid="{64795189-5819-41A2-A277-FC055B5A0FE3}"/>
    <cellStyle name="Comma 161 7" xfId="18460" xr:uid="{FC37102E-7EFF-49A5-9EBF-E7C2368779CB}"/>
    <cellStyle name="Comma 161 7 2" xfId="8133" xr:uid="{634CFAAF-B1B4-45D5-ACED-522A121AAB43}"/>
    <cellStyle name="Comma 161 7 2 2" xfId="29458" xr:uid="{F4B80AC9-8346-4C21-86F2-178B962192B7}"/>
    <cellStyle name="Comma 161 7 3" xfId="31132" xr:uid="{6F0631FC-7769-4D15-8B68-B7D1E0578129}"/>
    <cellStyle name="Comma 161 8" xfId="16012" xr:uid="{0084FFD2-3175-4016-8CEF-0FCDA0C40E04}"/>
    <cellStyle name="Comma 161 8 2" xfId="30740" xr:uid="{AF99DD4A-887F-424C-8BCD-4977CF323A3E}"/>
    <cellStyle name="Comma 161 9" xfId="10949" xr:uid="{65B1613A-64F9-4E1A-9299-554B720BEE48}"/>
    <cellStyle name="Comma 161 9 2" xfId="29905" xr:uid="{078A557D-B111-4B36-ADA1-2F819FA04E10}"/>
    <cellStyle name="Comma 17" xfId="624" xr:uid="{F7A2C34A-62E3-4704-9A47-1099DD02D88B}"/>
    <cellStyle name="Comma 17 10" xfId="17271" xr:uid="{8C208219-E6C3-4B8A-A0F6-A72651E5FBE8}"/>
    <cellStyle name="Comma 17 11" xfId="15887" xr:uid="{E741DE61-F696-4B46-9454-8FA9FD41DA28}"/>
    <cellStyle name="Comma 17 12" xfId="25420" xr:uid="{56D1E83B-E172-439D-A708-2EF1A9BB2210}"/>
    <cellStyle name="Comma 17 13" xfId="27812" xr:uid="{33B24F19-197C-4121-97EE-1D5D1F2FD6CB}"/>
    <cellStyle name="Comma 17 14" xfId="32828" xr:uid="{23B03DA7-5646-4184-BDAA-EB1380377743}"/>
    <cellStyle name="Comma 17 2" xfId="855" xr:uid="{8FE672EA-CF78-47CA-8980-8ED04D216221}"/>
    <cellStyle name="Comma 17 2 10" xfId="10650" xr:uid="{686A0AAF-FECD-47B6-B1FC-99A531825387}"/>
    <cellStyle name="Comma 17 2 11" xfId="24638" xr:uid="{993A7B54-2DF7-4E32-B654-9221EEB81153}"/>
    <cellStyle name="Comma 17 2 12" xfId="25594" xr:uid="{9A2F7088-5B89-4E97-AA39-5DCBC379C5B9}"/>
    <cellStyle name="Comma 17 2 2" xfId="550" xr:uid="{A76C603C-9C12-4A18-B618-A1BF950F1A30}"/>
    <cellStyle name="Comma 17 2 2 10" xfId="10886" xr:uid="{3DE1EB0E-371A-4061-BBAA-DC0E66ECB31F}"/>
    <cellStyle name="Comma 17 2 2 11" xfId="24399" xr:uid="{6B6F498F-833E-49C2-B81C-15DEC4B6CEA6}"/>
    <cellStyle name="Comma 17 2 2 12" xfId="25358" xr:uid="{A9070BD3-AD30-498C-B686-965C7E8E9146}"/>
    <cellStyle name="Comma 17 2 2 2" xfId="604" xr:uid="{96844B1A-7034-4861-818A-AFE4EAFD5C19}"/>
    <cellStyle name="Comma 17 2 2 2 10" xfId="24446" xr:uid="{AB616035-B2F0-4434-A488-FE672972BCBB}"/>
    <cellStyle name="Comma 17 2 2 2 11" xfId="25403" xr:uid="{D1A4BF23-A658-434C-BC2C-8DB271A0B0A8}"/>
    <cellStyle name="Comma 17 2 2 2 2" xfId="838" xr:uid="{1313342D-EBD0-4ED1-BA11-FB1597180901}"/>
    <cellStyle name="Comma 17 2 2 2 2 10" xfId="25577" xr:uid="{5862128D-CAC0-43C2-B1F2-8620E093202D}"/>
    <cellStyle name="Comma 17 2 2 2 2 2" xfId="1198" xr:uid="{7CED7558-C62C-4CDF-BAD7-FA584A0A953A}"/>
    <cellStyle name="Comma 17 2 2 2 2 2 2" xfId="2186" xr:uid="{AFF70D17-12DD-4EB9-B321-0ADF48FCB10F}"/>
    <cellStyle name="Comma 17 2 2 2 2 2 2 2" xfId="20996" xr:uid="{A31C9358-0239-4D30-8DBF-41718D362E08}"/>
    <cellStyle name="Comma 17 2 2 2 2 2 2 2 2" xfId="12084" xr:uid="{1CD1A07C-AA17-43B2-9A0C-F69EBAAF4523}"/>
    <cellStyle name="Comma 17 2 2 2 2 2 2 2 3" xfId="4063" xr:uid="{22902662-C0DD-4DAA-8901-F4815B589FD5}"/>
    <cellStyle name="Comma 17 2 2 2 2 2 2 3" xfId="17451" xr:uid="{0F4428DA-D145-4B5C-9F95-CC8189572FF0}"/>
    <cellStyle name="Comma 17 2 2 2 2 2 2 3 2" xfId="6623" xr:uid="{D2F5F241-59A9-4F9F-9EAA-37B71921E3D7}"/>
    <cellStyle name="Comma 17 2 2 2 2 2 2 4" xfId="14511" xr:uid="{A946A9D9-2730-4EDB-B502-2B7CA8286623}"/>
    <cellStyle name="Comma 17 2 2 2 2 2 2 5" xfId="9449" xr:uid="{A448E1FE-2FF4-4E5F-ABE9-3A6AAC01238D}"/>
    <cellStyle name="Comma 17 2 2 2 2 2 2 6" xfId="23209" xr:uid="{AF43C657-3B6A-455B-93EA-35DD33C87765}"/>
    <cellStyle name="Comma 17 2 2 2 2 2 2 7" xfId="26795" xr:uid="{2BABD617-4DD4-4210-A301-3EBC1C445209}"/>
    <cellStyle name="Comma 17 2 2 2 2 2 3" xfId="2841" xr:uid="{15D88C6F-1809-443C-B09A-25C37EBF6F41}"/>
    <cellStyle name="Comma 17 2 2 2 2 2 3 2" xfId="20343" xr:uid="{83ACA423-670C-47EC-8C0A-9D18A50B28C8}"/>
    <cellStyle name="Comma 17 2 2 2 2 2 3 2 2" xfId="11432" xr:uid="{7FBDAC9F-8609-42CF-A5B9-8610B9BEEA82}"/>
    <cellStyle name="Comma 17 2 2 2 2 2 3 2 3" xfId="3409" xr:uid="{E0FC8A5F-3C6D-4413-B19D-22B4E1FF90DB}"/>
    <cellStyle name="Comma 17 2 2 2 2 2 3 3" xfId="16902" xr:uid="{5C19D113-2DA7-433F-9F86-8055A2F854DB}"/>
    <cellStyle name="Comma 17 2 2 2 2 2 3 3 2" xfId="5969" xr:uid="{22CEE021-D9A6-4048-86A2-A080C367C1D9}"/>
    <cellStyle name="Comma 17 2 2 2 2 2 3 4" xfId="13857" xr:uid="{0414A565-A9BE-436C-A3CC-051774D46ADC}"/>
    <cellStyle name="Comma 17 2 2 2 2 2 3 5" xfId="8795" xr:uid="{83CC753C-010C-4730-8242-689300EA759F}"/>
    <cellStyle name="Comma 17 2 2 2 2 2 3 6" xfId="22557" xr:uid="{C784F795-01D3-4725-A88F-CDAD81E5A06C}"/>
    <cellStyle name="Comma 17 2 2 2 2 2 3 7" xfId="27449" xr:uid="{0BD27F7B-BBB0-41C8-BDF5-E9CEC0D316AE}"/>
    <cellStyle name="Comma 17 2 2 2 2 2 4" xfId="21899" xr:uid="{F3FA83BB-29B4-4B72-8853-6990627650A1}"/>
    <cellStyle name="Comma 17 2 2 2 2 2 4 2" xfId="12967" xr:uid="{1FE78A7C-4B56-4AEC-B218-EF21E6C1DC64}"/>
    <cellStyle name="Comma 17 2 2 2 2 2 4 3" xfId="4953" xr:uid="{38597EC6-F7B7-47AA-A886-8BF6DEA9BB3F}"/>
    <cellStyle name="Comma 17 2 2 2 2 2 5" xfId="18762" xr:uid="{B7EF3C40-552E-402C-BBB4-A5FD8D064860}"/>
    <cellStyle name="Comma 17 2 2 2 2 2 5 2" xfId="7513" xr:uid="{CB407459-7B20-4CB4-81CB-476D1524BA9C}"/>
    <cellStyle name="Comma 17 2 2 2 2 2 6" xfId="15401" xr:uid="{04F8CA8D-4CBE-4F97-AD8B-43AEF1910D84}"/>
    <cellStyle name="Comma 17 2 2 2 2 2 7" xfId="10339" xr:uid="{97214E77-458E-4C04-B963-D7F1465557BE}"/>
    <cellStyle name="Comma 17 2 2 2 2 2 8" xfId="24950" xr:uid="{80D2336A-7E51-4D51-9317-7D19AD18B626}"/>
    <cellStyle name="Comma 17 2 2 2 2 2 9" xfId="25905" xr:uid="{F05FF772-4A11-4049-BB1B-24D3A1E7E60E}"/>
    <cellStyle name="Comma 17 2 2 2 2 3" xfId="1857" xr:uid="{8A343C7A-F140-4426-A09F-79D174A8BCA0}"/>
    <cellStyle name="Comma 17 2 2 2 2 3 2" xfId="21323" xr:uid="{A5B050FB-2B37-4231-A169-8B6A738FF3DC}"/>
    <cellStyle name="Comma 17 2 2 2 2 3 2 2" xfId="12412" xr:uid="{DDB8DCC6-8807-45FE-BF31-035FBE2D7C7D}"/>
    <cellStyle name="Comma 17 2 2 2 2 3 2 3" xfId="4391" xr:uid="{B73E76C7-FF13-480D-9125-F80E45BC04A2}"/>
    <cellStyle name="Comma 17 2 2 2 2 3 3" xfId="18954" xr:uid="{1D50D8E2-00C3-4D0D-BA3C-D2E93232F128}"/>
    <cellStyle name="Comma 17 2 2 2 2 3 3 2" xfId="6951" xr:uid="{0C608E81-5F93-45C7-8A2E-71A32A865F43}"/>
    <cellStyle name="Comma 17 2 2 2 2 3 4" xfId="14839" xr:uid="{174F77A4-21EB-4909-80BE-14CE81345D4C}"/>
    <cellStyle name="Comma 17 2 2 2 2 3 5" xfId="9777" xr:uid="{AF7219C9-5574-4409-A1E1-BFD8A99C85DE}"/>
    <cellStyle name="Comma 17 2 2 2 2 3 6" xfId="23533" xr:uid="{A5C6F5CD-A5D2-4C72-A862-BCB778B476F0}"/>
    <cellStyle name="Comma 17 2 2 2 2 3 7" xfId="26467" xr:uid="{FE15A7AC-3B73-4ED1-81BB-F8AD36E4E3C5}"/>
    <cellStyle name="Comma 17 2 2 2 2 4" xfId="2513" xr:uid="{DCE7F9BB-ADC5-4844-AA48-CC36905D6133}"/>
    <cellStyle name="Comma 17 2 2 2 2 4 2" xfId="20671" xr:uid="{AA479ED9-DFBE-412E-A713-8EC1CA472CC3}"/>
    <cellStyle name="Comma 17 2 2 2 2 4 2 2" xfId="11760" xr:uid="{95FC4A09-5A55-41D8-A229-213803C4EC86}"/>
    <cellStyle name="Comma 17 2 2 2 2 4 2 3" xfId="3737" xr:uid="{6463A281-FCB2-42F3-81F6-B911798622D7}"/>
    <cellStyle name="Comma 17 2 2 2 2 4 3" xfId="17217" xr:uid="{8D044869-DA37-4DC0-8F0A-59D98CA97E27}"/>
    <cellStyle name="Comma 17 2 2 2 2 4 3 2" xfId="6297" xr:uid="{99036A72-7C37-49B1-B9FD-7414D13283D4}"/>
    <cellStyle name="Comma 17 2 2 2 2 4 4" xfId="14185" xr:uid="{59AF4AD9-ABAE-4341-BA68-9DA1E87A68EC}"/>
    <cellStyle name="Comma 17 2 2 2 2 4 5" xfId="9123" xr:uid="{7B4C0FAE-EABD-4869-97F9-84FEA1E53BB7}"/>
    <cellStyle name="Comma 17 2 2 2 2 4 6" xfId="22884" xr:uid="{7F4DAA86-0B93-46DA-BA72-38176E73BC8D}"/>
    <cellStyle name="Comma 17 2 2 2 2 4 7" xfId="27121" xr:uid="{82CEE855-7FFE-4697-8D34-B36B478E6A11}"/>
    <cellStyle name="Comma 17 2 2 2 2 5" xfId="22227" xr:uid="{AE6F216A-0CF2-4F6F-90C4-4FC67B36E047}"/>
    <cellStyle name="Comma 17 2 2 2 2 5 2" xfId="13280" xr:uid="{49269475-46FE-41EB-A493-A559109DBC48}"/>
    <cellStyle name="Comma 17 2 2 2 2 5 3" xfId="5281" xr:uid="{67D82C9C-91E3-437D-A6FD-27FE2A24395C}"/>
    <cellStyle name="Comma 17 2 2 2 2 6" xfId="17319" xr:uid="{647DD35B-B7C7-4DA0-922E-6F96D4BCA3F4}"/>
    <cellStyle name="Comma 17 2 2 2 2 6 2" xfId="7841" xr:uid="{0378A167-7119-4C35-85B3-DB50C1287EB2}"/>
    <cellStyle name="Comma 17 2 2 2 2 7" xfId="15730" xr:uid="{41302B45-2BBD-4582-A56D-13BEF159CAD5}"/>
    <cellStyle name="Comma 17 2 2 2 2 8" xfId="10667" xr:uid="{BAD6B61C-1FD8-4907-881D-5190B118A0CE}"/>
    <cellStyle name="Comma 17 2 2 2 2 9" xfId="24621" xr:uid="{2946EA49-6210-4DA0-BC4C-BFAF6EA0CF06}"/>
    <cellStyle name="Comma 17 2 2 2 3" xfId="1012" xr:uid="{950BA109-A14D-49D6-9FD7-FBF2EA249404}"/>
    <cellStyle name="Comma 17 2 2 2 3 2" xfId="2012" xr:uid="{E66E8525-E6FA-40CA-96C5-B4DF5EB760D2}"/>
    <cellStyle name="Comma 17 2 2 2 3 2 2" xfId="21170" xr:uid="{306F6B86-85B7-49DD-A51A-96C273DFC475}"/>
    <cellStyle name="Comma 17 2 2 2 3 2 2 2" xfId="12258" xr:uid="{A56C2B6E-356C-4B24-9CA3-0D1F94D58F62}"/>
    <cellStyle name="Comma 17 2 2 2 3 2 2 3" xfId="4237" xr:uid="{7DD0728B-24D5-4783-8C58-298AB82336B1}"/>
    <cellStyle name="Comma 17 2 2 2 3 2 3" xfId="18615" xr:uid="{8E500DCC-7CDF-4F15-A2D6-C504BC7A3763}"/>
    <cellStyle name="Comma 17 2 2 2 3 2 3 2" xfId="6797" xr:uid="{F53888A7-1C7E-4258-A049-7A9CFBDDEC3B}"/>
    <cellStyle name="Comma 17 2 2 2 3 2 4" xfId="14685" xr:uid="{6D77D2A3-E6ED-42D0-91FD-23CDDFD27F79}"/>
    <cellStyle name="Comma 17 2 2 2 3 2 5" xfId="9623" xr:uid="{FA06DDA4-1A95-44D5-992C-BA72864FFD97}"/>
    <cellStyle name="Comma 17 2 2 2 3 2 6" xfId="23382" xr:uid="{C13D939D-BB67-481D-93CC-0F33083316CC}"/>
    <cellStyle name="Comma 17 2 2 2 3 2 7" xfId="26621" xr:uid="{FE4DE5CB-182F-440A-B87A-5C45C65607FD}"/>
    <cellStyle name="Comma 17 2 2 2 3 3" xfId="2667" xr:uid="{066D3F0C-2063-499C-A827-DFAA52F5401A}"/>
    <cellStyle name="Comma 17 2 2 2 3 3 2" xfId="20517" xr:uid="{986B58F0-19E7-44BB-A6E0-E4FC529378BF}"/>
    <cellStyle name="Comma 17 2 2 2 3 3 2 2" xfId="11606" xr:uid="{414B5786-74DF-44D5-B387-7485468243E3}"/>
    <cellStyle name="Comma 17 2 2 2 3 3 2 3" xfId="3583" xr:uid="{CF6A2EF6-7A51-45A2-BB87-ECBC514948BE}"/>
    <cellStyle name="Comma 17 2 2 2 3 3 3" xfId="17071" xr:uid="{1AD8CFD9-606A-4770-B75B-B70634A51E68}"/>
    <cellStyle name="Comma 17 2 2 2 3 3 3 2" xfId="6143" xr:uid="{4DB12DD3-B07A-42E5-8A49-959AF634E742}"/>
    <cellStyle name="Comma 17 2 2 2 3 3 4" xfId="14031" xr:uid="{0A68BDA7-EA22-4778-920A-B88003AA4014}"/>
    <cellStyle name="Comma 17 2 2 2 3 3 5" xfId="8969" xr:uid="{D9FE3B2B-1848-44A3-8B04-D706E8F1AF44}"/>
    <cellStyle name="Comma 17 2 2 2 3 3 6" xfId="22731" xr:uid="{54C4F748-828F-4E8A-AEB5-4A71F00AC873}"/>
    <cellStyle name="Comma 17 2 2 2 3 3 7" xfId="27275" xr:uid="{95A548C7-C041-4458-AE6E-B8C338669894}"/>
    <cellStyle name="Comma 17 2 2 2 3 4" xfId="22073" xr:uid="{3CEF4DE3-7339-4B73-A62E-2407CF7F2D0E}"/>
    <cellStyle name="Comma 17 2 2 2 3 4 2" xfId="13137" xr:uid="{90268F91-CA33-4946-9E69-9BA05710003C}"/>
    <cellStyle name="Comma 17 2 2 2 3 4 3" xfId="5127" xr:uid="{15985DCE-AD48-45A3-92D1-508259578A2E}"/>
    <cellStyle name="Comma 17 2 2 2 3 5" xfId="17774" xr:uid="{89EECD23-B769-40C0-BF04-3F4D0007450E}"/>
    <cellStyle name="Comma 17 2 2 2 3 5 2" xfId="7687" xr:uid="{00D0EA1D-2FE4-4C49-9569-A72DC12C2E49}"/>
    <cellStyle name="Comma 17 2 2 2 3 6" xfId="15575" xr:uid="{6F673F30-A92F-4EBD-B67D-663A9E8A5BC5}"/>
    <cellStyle name="Comma 17 2 2 2 3 7" xfId="10513" xr:uid="{74626D0D-FA3A-4AE5-9C81-FB3AA026A16F}"/>
    <cellStyle name="Comma 17 2 2 2 3 8" xfId="24776" xr:uid="{8041C471-F08C-4243-B3C7-C834755D8EB5}"/>
    <cellStyle name="Comma 17 2 2 2 3 9" xfId="25731" xr:uid="{BBCB7643-B085-4964-B898-F9F566E54B40}"/>
    <cellStyle name="Comma 17 2 2 2 4" xfId="1683" xr:uid="{66671D60-5480-4588-AAE8-E42DD44FF034}"/>
    <cellStyle name="Comma 17 2 2 2 4 2" xfId="21497" xr:uid="{C6C68064-C598-44DB-9E3C-9EB5DD19C276}"/>
    <cellStyle name="Comma 17 2 2 2 4 2 2" xfId="12586" xr:uid="{C7623EAE-C524-4869-B233-A69F14956783}"/>
    <cellStyle name="Comma 17 2 2 2 4 2 3" xfId="4565" xr:uid="{AC9D5449-3120-482F-BAD9-448511EE3247}"/>
    <cellStyle name="Comma 17 2 2 2 4 3" xfId="18631" xr:uid="{48D9D446-6E7E-4F63-AD1F-11D6386D08E6}"/>
    <cellStyle name="Comma 17 2 2 2 4 3 2" xfId="7125" xr:uid="{49FD41C6-C202-4424-B208-8926D104E4B5}"/>
    <cellStyle name="Comma 17 2 2 2 4 4" xfId="15013" xr:uid="{970C9953-869D-4A99-B6FC-35A2A2190C10}"/>
    <cellStyle name="Comma 17 2 2 2 4 5" xfId="9951" xr:uid="{06C439FA-69CA-4FFC-8F9B-3F4ECA3B7AD8}"/>
    <cellStyle name="Comma 17 2 2 2 4 6" xfId="23707" xr:uid="{1B4A9671-BB86-4763-8158-2DFC1935176F}"/>
    <cellStyle name="Comma 17 2 2 2 4 7" xfId="26293" xr:uid="{6C50D2B5-FDDA-4510-A8EC-31CA407C8B7A}"/>
    <cellStyle name="Comma 17 2 2 2 5" xfId="2339" xr:uid="{90C9B608-EF0D-4AC1-BAF5-F038B66CE828}"/>
    <cellStyle name="Comma 17 2 2 2 5 2" xfId="20845" xr:uid="{202CD1FA-167F-4287-B8EB-6F9FD02E5494}"/>
    <cellStyle name="Comma 17 2 2 2 5 2 2" xfId="11934" xr:uid="{924AAAF3-FB7C-4C96-88E7-818F694F95BF}"/>
    <cellStyle name="Comma 17 2 2 2 5 2 3" xfId="3911" xr:uid="{23948A48-C5E5-4299-91F8-10230D081E4C}"/>
    <cellStyle name="Comma 17 2 2 2 5 3" xfId="17812" xr:uid="{C9DC8D94-97FB-4D08-9E91-ACE9E0E0C072}"/>
    <cellStyle name="Comma 17 2 2 2 5 3 2" xfId="6471" xr:uid="{804112E0-5125-4ABB-BC26-77E6DF498A93}"/>
    <cellStyle name="Comma 17 2 2 2 5 4" xfId="14359" xr:uid="{C4CB3946-A757-4FFF-87B0-3712B43D0679}"/>
    <cellStyle name="Comma 17 2 2 2 5 5" xfId="9297" xr:uid="{D1AC1536-2B95-4255-9F10-E7D55E413CD0}"/>
    <cellStyle name="Comma 17 2 2 2 5 6" xfId="23058" xr:uid="{CFA53099-A794-49CA-A288-439A7DF4B9ED}"/>
    <cellStyle name="Comma 17 2 2 2 5 7" xfId="26947" xr:uid="{2828E41B-1E25-4E9A-8C9F-C270EC8238A4}"/>
    <cellStyle name="Comma 17 2 2 2 6" xfId="22402" xr:uid="{D7AA9A03-F68B-409D-991E-BB9D773764FF}"/>
    <cellStyle name="Comma 17 2 2 2 6 2" xfId="13415" xr:uid="{8B99753C-5807-4A8B-8D10-6E2B32F19FD3}"/>
    <cellStyle name="Comma 17 2 2 2 6 3" xfId="5455" xr:uid="{BACAA102-8DF5-4687-B504-76FE27B039BA}"/>
    <cellStyle name="Comma 17 2 2 2 7" xfId="18395" xr:uid="{AC1116B0-9FEB-4193-AE70-9D721672FA03}"/>
    <cellStyle name="Comma 17 2 2 2 7 2" xfId="8044" xr:uid="{020289C6-25A0-445E-B66A-9AA3B36036FF}"/>
    <cellStyle name="Comma 17 2 2 2 8" xfId="15904" xr:uid="{8E7542BA-5744-4FBC-9B10-39162B458D39}"/>
    <cellStyle name="Comma 17 2 2 2 9" xfId="10841" xr:uid="{FB3EAFB5-F9B3-481E-83A7-A8BAFEFC0346}"/>
    <cellStyle name="Comma 17 2 2 3" xfId="790" xr:uid="{B5DCB248-77BA-41EB-B9B7-CD39D2ACBD19}"/>
    <cellStyle name="Comma 17 2 2 3 10" xfId="25532" xr:uid="{25D020D8-BD59-4B9A-BDFA-0FF964B8465F}"/>
    <cellStyle name="Comma 17 2 2 3 2" xfId="1150" xr:uid="{0B4BE18C-66F0-470D-A7DA-654A3E4DDB60}"/>
    <cellStyle name="Comma 17 2 2 3 2 2" xfId="2141" xr:uid="{AE6FC07E-BDD9-4242-BA4C-DFC0A30E5FCF}"/>
    <cellStyle name="Comma 17 2 2 3 2 2 2" xfId="21041" xr:uid="{FA41AF67-23BE-4571-A789-8F50CDA9474E}"/>
    <cellStyle name="Comma 17 2 2 3 2 2 2 2" xfId="12129" xr:uid="{10BEC547-C4A9-46F8-B1B0-F593650EC97C}"/>
    <cellStyle name="Comma 17 2 2 3 2 2 2 3" xfId="4108" xr:uid="{CAF11854-1B3D-4243-83E0-17477702D06B}"/>
    <cellStyle name="Comma 17 2 2 3 2 2 3" xfId="18765" xr:uid="{32F6E1C1-C226-4CE3-A6B5-7274664263A2}"/>
    <cellStyle name="Comma 17 2 2 3 2 2 3 2" xfId="6668" xr:uid="{AA4F180B-DEBC-4D29-82A2-BE0AA112D429}"/>
    <cellStyle name="Comma 17 2 2 3 2 2 4" xfId="14556" xr:uid="{BF97C5BA-D8C0-4D90-A6DF-6E35F433CA4D}"/>
    <cellStyle name="Comma 17 2 2 3 2 2 5" xfId="9494" xr:uid="{D17EEBE8-A8B6-4B51-9B48-9C4F5580F35E}"/>
    <cellStyle name="Comma 17 2 2 3 2 2 6" xfId="23254" xr:uid="{1E959E0F-DC7E-42BD-BEDB-6486A56DEBC2}"/>
    <cellStyle name="Comma 17 2 2 3 2 2 7" xfId="26750" xr:uid="{08788B66-9C54-4AC8-8BD7-3798D0B078EB}"/>
    <cellStyle name="Comma 17 2 2 3 2 3" xfId="2796" xr:uid="{57BFB212-336D-4052-A33D-2D159902FB11}"/>
    <cellStyle name="Comma 17 2 2 3 2 3 2" xfId="20388" xr:uid="{D88778CC-4711-47DE-9A37-E74A950E6967}"/>
    <cellStyle name="Comma 17 2 2 3 2 3 2 2" xfId="11477" xr:uid="{14F7F894-64F0-439C-8D24-AF7DEE3072BF}"/>
    <cellStyle name="Comma 17 2 2 3 2 3 2 3" xfId="3454" xr:uid="{5CD3DCC6-85DD-4809-A210-6D1C4B618639}"/>
    <cellStyle name="Comma 17 2 2 3 2 3 3" xfId="16946" xr:uid="{EDE6AF02-3CE3-498D-B53C-215A6A8A6D73}"/>
    <cellStyle name="Comma 17 2 2 3 2 3 3 2" xfId="6014" xr:uid="{D65E0D42-F5E4-4D29-90F3-416628224B61}"/>
    <cellStyle name="Comma 17 2 2 3 2 3 4" xfId="13902" xr:uid="{9F323496-710D-47D0-85AF-2FF1A896FF6D}"/>
    <cellStyle name="Comma 17 2 2 3 2 3 5" xfId="8840" xr:uid="{9C65A2E5-945C-4B40-86DB-5C34A28060C0}"/>
    <cellStyle name="Comma 17 2 2 3 2 3 6" xfId="22602" xr:uid="{77F4E93D-5FB0-41B8-A372-8F7844A5A337}"/>
    <cellStyle name="Comma 17 2 2 3 2 3 7" xfId="27404" xr:uid="{E2924710-3261-4CD8-875E-FA01C9BE952D}"/>
    <cellStyle name="Comma 17 2 2 3 2 4" xfId="21944" xr:uid="{E9605DC7-A85D-4001-8BF4-44464066CBD3}"/>
    <cellStyle name="Comma 17 2 2 3 2 4 2" xfId="13011" xr:uid="{E84B3EA9-5C12-43B9-98EC-DC310912571A}"/>
    <cellStyle name="Comma 17 2 2 3 2 4 3" xfId="4998" xr:uid="{AA6905AF-63FF-4F8A-A4B4-53729D5182A2}"/>
    <cellStyle name="Comma 17 2 2 3 2 5" xfId="18962" xr:uid="{CAA7F8C3-5701-4843-9775-EC2F60611C2D}"/>
    <cellStyle name="Comma 17 2 2 3 2 5 2" xfId="7558" xr:uid="{9E645900-40AD-4B45-BF6F-A749F4D21534}"/>
    <cellStyle name="Comma 17 2 2 3 2 6" xfId="15446" xr:uid="{FFB6CB37-FA56-494F-B930-ACA299860687}"/>
    <cellStyle name="Comma 17 2 2 3 2 7" xfId="10384" xr:uid="{86FBE87B-AFAA-4114-8DCB-D177DA542132}"/>
    <cellStyle name="Comma 17 2 2 3 2 8" xfId="24905" xr:uid="{EFCED3CD-1887-4527-B5C2-41A1D8DBA4E5}"/>
    <cellStyle name="Comma 17 2 2 3 2 9" xfId="25860" xr:uid="{93AF7B27-E51E-40AE-B59F-D1F1313BC4AA}"/>
    <cellStyle name="Comma 17 2 2 3 3" xfId="1812" xr:uid="{003513BA-2FDE-43CF-987D-7D9CE16E5EAF}"/>
    <cellStyle name="Comma 17 2 2 3 3 2" xfId="21368" xr:uid="{A405AE75-F86A-4849-882B-EDB2ECA72E68}"/>
    <cellStyle name="Comma 17 2 2 3 3 2 2" xfId="12457" xr:uid="{131B0DDD-5475-4283-89F3-15A6CD19993C}"/>
    <cellStyle name="Comma 17 2 2 3 3 2 3" xfId="4436" xr:uid="{0C13A8D0-3A13-4B1C-95E9-57810E3B5FE7}"/>
    <cellStyle name="Comma 17 2 2 3 3 3" xfId="18150" xr:uid="{A3B40D0B-2AD5-4563-8D90-C4C23A00594D}"/>
    <cellStyle name="Comma 17 2 2 3 3 3 2" xfId="6996" xr:uid="{51ABFD51-80DB-4C2A-945B-18ABBED8E1CF}"/>
    <cellStyle name="Comma 17 2 2 3 3 4" xfId="14884" xr:uid="{B3C2258E-5652-4121-8B59-7F34829E5048}"/>
    <cellStyle name="Comma 17 2 2 3 3 5" xfId="9822" xr:uid="{E424D413-8D87-42C3-9327-014865B3DB48}"/>
    <cellStyle name="Comma 17 2 2 3 3 6" xfId="23578" xr:uid="{3D286C7F-40A2-4E0C-8792-68C33F0C156B}"/>
    <cellStyle name="Comma 17 2 2 3 3 7" xfId="26422" xr:uid="{5C4C6E4E-2850-4369-8024-D65DC2F4C5B6}"/>
    <cellStyle name="Comma 17 2 2 3 4" xfId="2468" xr:uid="{BFBE1440-3B5F-4C2F-9070-CA4B820B56D5}"/>
    <cellStyle name="Comma 17 2 2 3 4 2" xfId="20716" xr:uid="{2B7045D4-0BF8-49EE-ACE4-6248516ADB1E}"/>
    <cellStyle name="Comma 17 2 2 3 4 2 2" xfId="11805" xr:uid="{0C698C76-9A7E-40FE-B5C6-5AD23A401BE6}"/>
    <cellStyle name="Comma 17 2 2 3 4 2 3" xfId="3782" xr:uid="{73C058EF-F5E2-4DEB-B2BB-B586379F3544}"/>
    <cellStyle name="Comma 17 2 2 3 4 3" xfId="17259" xr:uid="{B0BB4E03-0602-42E9-BEF4-AEF8805AEEA2}"/>
    <cellStyle name="Comma 17 2 2 3 4 3 2" xfId="6342" xr:uid="{66CE026E-778E-4388-9359-BEEFB20633F2}"/>
    <cellStyle name="Comma 17 2 2 3 4 4" xfId="14230" xr:uid="{0FCDE27C-9C1B-4593-BB0C-9B666D57E266}"/>
    <cellStyle name="Comma 17 2 2 3 4 5" xfId="9168" xr:uid="{42D61335-B5E7-42C8-A0C6-BFA0B178D65A}"/>
    <cellStyle name="Comma 17 2 2 3 4 6" xfId="22929" xr:uid="{E513FD47-3549-43B8-8C5B-8ADA3AED566E}"/>
    <cellStyle name="Comma 17 2 2 3 4 7" xfId="27076" xr:uid="{8DA3FD1B-2F0E-466F-98F2-FA94344C73A2}"/>
    <cellStyle name="Comma 17 2 2 3 5" xfId="22272" xr:uid="{63F60EFD-394A-4F48-B929-3F67D1D613BF}"/>
    <cellStyle name="Comma 17 2 2 3 5 2" xfId="13318" xr:uid="{5930233E-96BE-4267-BD04-9A1BBF1EE7D2}"/>
    <cellStyle name="Comma 17 2 2 3 5 3" xfId="5326" xr:uid="{932C31C4-056D-4E0C-BFB8-FA784C1A7F23}"/>
    <cellStyle name="Comma 17 2 2 3 6" xfId="19049" xr:uid="{0759FA41-8B8F-401F-B456-5EE673A2E455}"/>
    <cellStyle name="Comma 17 2 2 3 6 2" xfId="7886" xr:uid="{46575CA2-9B5B-4285-AEC0-7C33984BCED5}"/>
    <cellStyle name="Comma 17 2 2 3 7" xfId="15775" xr:uid="{925826A3-9C87-418B-B71C-6944613D591E}"/>
    <cellStyle name="Comma 17 2 2 3 8" xfId="10712" xr:uid="{FE976444-2326-411D-8E69-683D1FEBBCFF}"/>
    <cellStyle name="Comma 17 2 2 3 9" xfId="24576" xr:uid="{AAADEBDF-273B-4C04-9E79-EF73DE6103E5}"/>
    <cellStyle name="Comma 17 2 2 4" xfId="964" xr:uid="{5FDC4031-5A16-4B5A-8F7E-750CEE4C8755}"/>
    <cellStyle name="Comma 17 2 2 4 2" xfId="1967" xr:uid="{9C40FD56-3C07-4A1D-9A42-B913AB4BC228}"/>
    <cellStyle name="Comma 17 2 2 4 2 2" xfId="21215" xr:uid="{223E713A-59E6-4705-A7C4-1F7E18A3DF70}"/>
    <cellStyle name="Comma 17 2 2 4 2 2 2" xfId="12303" xr:uid="{EE5E6B36-A55E-45CB-9354-ABB4964D8235}"/>
    <cellStyle name="Comma 17 2 2 4 2 2 3" xfId="4282" xr:uid="{5EE4DBAA-4B18-4480-9C9F-A1CEE72CBCAC}"/>
    <cellStyle name="Comma 17 2 2 4 2 3" xfId="17620" xr:uid="{755276BF-06C4-460C-BE25-1C611F10A2DE}"/>
    <cellStyle name="Comma 17 2 2 4 2 3 2" xfId="6842" xr:uid="{0C0325FB-E5AE-4F5C-9B35-55523A152E6D}"/>
    <cellStyle name="Comma 17 2 2 4 2 4" xfId="14730" xr:uid="{1DA6524C-1A84-4C95-9613-AA1DBA20A7A4}"/>
    <cellStyle name="Comma 17 2 2 4 2 5" xfId="9668" xr:uid="{DF695B89-9159-482A-AD19-F417B874F491}"/>
    <cellStyle name="Comma 17 2 2 4 2 6" xfId="23427" xr:uid="{BB5294EB-1565-46A8-BF55-6E7E81DF2462}"/>
    <cellStyle name="Comma 17 2 2 4 2 7" xfId="26576" xr:uid="{EBC223D4-4AAB-4490-9EF3-5C65F1D4BF07}"/>
    <cellStyle name="Comma 17 2 2 4 3" xfId="2622" xr:uid="{91B05DB0-42E7-4A86-ADCF-B075F08BF4F9}"/>
    <cellStyle name="Comma 17 2 2 4 3 2" xfId="20562" xr:uid="{0D3FB8D0-BD8C-4035-94C8-47A125CD7BE2}"/>
    <cellStyle name="Comma 17 2 2 4 3 2 2" xfId="11651" xr:uid="{697E6F96-6D5A-4729-A009-BD0F7FEE5029}"/>
    <cellStyle name="Comma 17 2 2 4 3 2 3" xfId="3628" xr:uid="{C7697EAF-51C6-40D3-A81A-2467A7F3654D}"/>
    <cellStyle name="Comma 17 2 2 4 3 3" xfId="17115" xr:uid="{45C0CAAB-8318-4D52-A932-67938FF240F9}"/>
    <cellStyle name="Comma 17 2 2 4 3 3 2" xfId="6188" xr:uid="{59D6A5A2-F336-42B4-BE98-27344A27DC45}"/>
    <cellStyle name="Comma 17 2 2 4 3 4" xfId="14076" xr:uid="{80E840E8-2984-4E21-AE26-EFA6B68BD395}"/>
    <cellStyle name="Comma 17 2 2 4 3 5" xfId="9014" xr:uid="{A208752B-06ED-4709-8777-F91BF8178026}"/>
    <cellStyle name="Comma 17 2 2 4 3 6" xfId="22776" xr:uid="{8465A676-313F-47A1-91B3-CB891CEBBC41}"/>
    <cellStyle name="Comma 17 2 2 4 3 7" xfId="27230" xr:uid="{DC7C7E4E-A8DC-4D9A-BD79-E3500AF9BA6C}"/>
    <cellStyle name="Comma 17 2 2 4 4" xfId="22118" xr:uid="{11A726D3-FC36-4748-A69A-6F152EA5C020}"/>
    <cellStyle name="Comma 17 2 2 4 4 2" xfId="13179" xr:uid="{064CBF0D-03BC-45D2-97DA-0C4F5498D851}"/>
    <cellStyle name="Comma 17 2 2 4 4 3" xfId="5172" xr:uid="{D090286D-F6FA-410A-9A46-833979E589F2}"/>
    <cellStyle name="Comma 17 2 2 4 5" xfId="18159" xr:uid="{3C62D8CC-E09E-4DC7-8188-D0E131C67BDD}"/>
    <cellStyle name="Comma 17 2 2 4 5 2" xfId="7732" xr:uid="{9696C37E-039A-4BBE-BBCC-CD18E9636F62}"/>
    <cellStyle name="Comma 17 2 2 4 6" xfId="15620" xr:uid="{80F182C0-E17D-4B7C-8938-2BB705A1E8C3}"/>
    <cellStyle name="Comma 17 2 2 4 7" xfId="10558" xr:uid="{2AE83862-D82D-4746-8368-DE1B7DB5BFDF}"/>
    <cellStyle name="Comma 17 2 2 4 8" xfId="24731" xr:uid="{57E948E1-A504-4A13-8511-1673858B18E8}"/>
    <cellStyle name="Comma 17 2 2 4 9" xfId="25686" xr:uid="{99E81B10-D95F-498F-8262-62137B427F74}"/>
    <cellStyle name="Comma 17 2 2 5" xfId="1638" xr:uid="{BC59AB56-471B-493A-B093-BE0DA39DD675}"/>
    <cellStyle name="Comma 17 2 2 5 2" xfId="21542" xr:uid="{ED483E3A-1D63-403E-B4C9-B32CCB9CC71B}"/>
    <cellStyle name="Comma 17 2 2 5 2 2" xfId="12631" xr:uid="{49C5108B-18F9-42B1-B6CF-D50B264305F5}"/>
    <cellStyle name="Comma 17 2 2 5 2 3" xfId="4610" xr:uid="{45CC4E67-5330-47B2-8D21-5CCDE3D844C8}"/>
    <cellStyle name="Comma 17 2 2 5 3" xfId="17649" xr:uid="{89440827-02B2-479D-A571-647109ECEF3C}"/>
    <cellStyle name="Comma 17 2 2 5 3 2" xfId="7170" xr:uid="{0642583F-9DA7-4DE7-9627-BB6F4CDFE1FB}"/>
    <cellStyle name="Comma 17 2 2 5 4" xfId="15058" xr:uid="{74F9836E-5AC9-430C-8B42-A52826F84A8B}"/>
    <cellStyle name="Comma 17 2 2 5 5" xfId="9996" xr:uid="{8381DF8F-6B70-4B84-9FE3-6E4BF6F1A05B}"/>
    <cellStyle name="Comma 17 2 2 5 6" xfId="23752" xr:uid="{DF808B66-DB67-4B5A-8F6B-8B2F80FE4BF6}"/>
    <cellStyle name="Comma 17 2 2 5 7" xfId="26248" xr:uid="{B7AB8326-7D1F-42C9-A7B7-5BDB2322261C}"/>
    <cellStyle name="Comma 17 2 2 6" xfId="2294" xr:uid="{2F78FF32-0A51-4C59-8D70-F119CB5E64E8}"/>
    <cellStyle name="Comma 17 2 2 6 2" xfId="20890" xr:uid="{D6ED8908-74F0-48B4-9E4E-9B6F846E6FE7}"/>
    <cellStyle name="Comma 17 2 2 6 2 2" xfId="11979" xr:uid="{9C90460F-22C8-4088-BF4A-80EAE4DCB2E5}"/>
    <cellStyle name="Comma 17 2 2 6 2 3" xfId="3956" xr:uid="{C84DA8FB-2F21-4D35-8425-E7ED475D1F7D}"/>
    <cellStyle name="Comma 17 2 2 6 3" xfId="17610" xr:uid="{0140943F-8244-4068-A877-1896EF74613C}"/>
    <cellStyle name="Comma 17 2 2 6 3 2" xfId="6516" xr:uid="{C48ED6C3-29AD-428A-AE27-2B443B933F1C}"/>
    <cellStyle name="Comma 17 2 2 6 4" xfId="14404" xr:uid="{1D40253E-B11C-4BAC-8212-2BE306D17B90}"/>
    <cellStyle name="Comma 17 2 2 6 5" xfId="9342" xr:uid="{AF8599E8-CACA-433C-A43E-72739B61AE11}"/>
    <cellStyle name="Comma 17 2 2 6 6" xfId="23103" xr:uid="{CF0BEB2A-9E87-44D9-B0F3-0A02B3D63509}"/>
    <cellStyle name="Comma 17 2 2 6 7" xfId="26902" xr:uid="{8D12875D-6628-413F-9DCE-DCF5841AA8DF}"/>
    <cellStyle name="Comma 17 2 2 7" xfId="22447" xr:uid="{EA063A04-F661-47D1-ADA7-C8595B909BDF}"/>
    <cellStyle name="Comma 17 2 2 7 2" xfId="13438" xr:uid="{D9BDDC6F-1497-44C5-AD29-AFD98448BEBD}"/>
    <cellStyle name="Comma 17 2 2 7 3" xfId="5500" xr:uid="{795B0275-4F74-4031-8463-9157262697EF}"/>
    <cellStyle name="Comma 17 2 2 8" xfId="18652" xr:uid="{6500B10A-3F0E-44CA-A185-A665925EFF1A}"/>
    <cellStyle name="Comma 17 2 2 8 2" xfId="8080" xr:uid="{E78DCCD7-A1CE-4E9E-94F2-BD193447DF72}"/>
    <cellStyle name="Comma 17 2 2 9" xfId="15949" xr:uid="{8A893F19-694E-4D59-A000-F45E29FE611D}"/>
    <cellStyle name="Comma 17 2 3" xfId="1215" xr:uid="{3030A7FE-1156-43B4-A760-4A6EE71774F5}"/>
    <cellStyle name="Comma 17 2 3 10" xfId="25922" xr:uid="{825ED16C-8910-4EE2-AAB7-0B6E5D85F69F}"/>
    <cellStyle name="Comma 17 2 3 2" xfId="2203" xr:uid="{D16CEBE4-D17E-476F-B415-C7810B6B548B}"/>
    <cellStyle name="Comma 17 2 3 2 2" xfId="20979" xr:uid="{367A7932-5CDA-49B0-83B4-EC8F8242A23E}"/>
    <cellStyle name="Comma 17 2 3 2 2 2" xfId="12067" xr:uid="{B6B70BF6-33D9-4319-938E-166F2BBEE46A}"/>
    <cellStyle name="Comma 17 2 3 2 2 3" xfId="4046" xr:uid="{5B41A7D6-C86C-456B-BC4B-93F3C12413F3}"/>
    <cellStyle name="Comma 17 2 3 2 3" xfId="18210" xr:uid="{F8B16EB7-FE09-4876-A7C0-8F3E0B3E9B3E}"/>
    <cellStyle name="Comma 17 2 3 2 3 2" xfId="6606" xr:uid="{02BEDCBF-ABC7-41BE-B6E4-5D123DB7875E}"/>
    <cellStyle name="Comma 17 2 3 2 4" xfId="14494" xr:uid="{78072D2A-599F-4E4D-94F1-E28CDDC8666A}"/>
    <cellStyle name="Comma 17 2 3 2 5" xfId="9432" xr:uid="{ED7E6F7E-F4CE-4AEE-9250-DE43049950F3}"/>
    <cellStyle name="Comma 17 2 3 2 6" xfId="23192" xr:uid="{BA59C2AD-BDC7-48F7-9B9D-14808C33E55D}"/>
    <cellStyle name="Comma 17 2 3 2 7" xfId="26812" xr:uid="{B80B438C-F407-41D6-8167-B9A8DA3E027A}"/>
    <cellStyle name="Comma 17 2 3 3" xfId="2858" xr:uid="{CA70585C-5D34-422F-BB82-2165EFDBE3C6}"/>
    <cellStyle name="Comma 17 2 3 3 2" xfId="20326" xr:uid="{4E7795A3-578C-41D3-A9DA-A64551470992}"/>
    <cellStyle name="Comma 17 2 3 3 2 2" xfId="11415" xr:uid="{7CA34BEE-DF5D-4EC1-94C7-96A75ED2F502}"/>
    <cellStyle name="Comma 17 2 3 3 2 3" xfId="3392" xr:uid="{C32B2D59-AFD7-4C1E-A7B4-273C88C9559B}"/>
    <cellStyle name="Comma 17 2 3 3 3" xfId="16886" xr:uid="{6310450C-7445-44A9-99D4-B844162CB219}"/>
    <cellStyle name="Comma 17 2 3 3 3 2" xfId="5952" xr:uid="{54D77F81-BF4A-432F-94CF-0C0E89B565A9}"/>
    <cellStyle name="Comma 17 2 3 3 4" xfId="13840" xr:uid="{AA4B5509-C4A8-4C6D-A628-E8134A6DDBCA}"/>
    <cellStyle name="Comma 17 2 3 3 5" xfId="8778" xr:uid="{F4D42F3A-1FC7-4668-BACD-B7B9800626AA}"/>
    <cellStyle name="Comma 17 2 3 3 6" xfId="22540" xr:uid="{51FC26C6-9702-4794-B28C-152CBA2EFA81}"/>
    <cellStyle name="Comma 17 2 3 3 7" xfId="27466" xr:uid="{765A2CDB-E967-49FE-814F-06D52707DDC1}"/>
    <cellStyle name="Comma 17 2 3 4" xfId="1540" xr:uid="{ED457A77-FA13-495A-A5FB-9C5127BDD893}"/>
    <cellStyle name="Comma 17 2 3 4 2" xfId="19654" xr:uid="{19559DA0-1878-46BD-982F-9F77ED24C1A3}"/>
    <cellStyle name="Comma 17 2 3 4 2 2" xfId="12715" xr:uid="{14140F06-B96F-4971-B3D0-B6FE7A33685C}"/>
    <cellStyle name="Comma 17 2 3 4 2 3" xfId="4697" xr:uid="{215A3D52-ED2F-4711-9AF6-EBEDD67985D8}"/>
    <cellStyle name="Comma 17 2 3 4 3" xfId="18197" xr:uid="{24CA9C14-DE0A-4BB2-B39A-A09C381F46F1}"/>
    <cellStyle name="Comma 17 2 3 4 3 2" xfId="7257" xr:uid="{85CE6C72-B0C7-4189-B671-85DB6FF7FC34}"/>
    <cellStyle name="Comma 17 2 3 4 4" xfId="15145" xr:uid="{D8B3CF42-D230-473A-8C62-D46AB083221E}"/>
    <cellStyle name="Comma 17 2 3 4 5" xfId="10083" xr:uid="{3AC58877-35E8-4AFD-B785-F6A77507C790}"/>
    <cellStyle name="Comma 17 2 3 4 6" xfId="21628" xr:uid="{CB3F0BC0-B327-4C77-9FFC-E2D845FD31B1}"/>
    <cellStyle name="Comma 17 2 3 4 7" xfId="26161" xr:uid="{854E8507-F44E-4EB9-974E-67378374D66C}"/>
    <cellStyle name="Comma 17 2 3 5" xfId="21882" xr:uid="{E2473E8D-3A65-49CB-860C-46E6D72F9F38}"/>
    <cellStyle name="Comma 17 2 3 5 2" xfId="12950" xr:uid="{DA7FB712-D2AF-4349-91D9-A11751BBA708}"/>
    <cellStyle name="Comma 17 2 3 5 3" xfId="4936" xr:uid="{2984AF9F-C850-411A-83FD-DD14578F244A}"/>
    <cellStyle name="Comma 17 2 3 6" xfId="17810" xr:uid="{12D4C3BF-C2B8-41F3-B40E-D6B7E1BDFD62}"/>
    <cellStyle name="Comma 17 2 3 6 2" xfId="7496" xr:uid="{FD223465-6CD0-433A-9230-29354D7A6935}"/>
    <cellStyle name="Comma 17 2 3 7" xfId="15384" xr:uid="{D597803E-E757-4D07-AD33-8AD824869B7C}"/>
    <cellStyle name="Comma 17 2 3 8" xfId="10322" xr:uid="{8B5DCAAE-BF27-4DA1-B984-8DEDD8D5FE52}"/>
    <cellStyle name="Comma 17 2 3 9" xfId="24967" xr:uid="{401C417C-67C4-4A9C-8FC4-57B88F777A3D}"/>
    <cellStyle name="Comma 17 2 4" xfId="1874" xr:uid="{BF2966E6-41DA-4CFD-A033-6A353CF02597}"/>
    <cellStyle name="Comma 17 2 4 2" xfId="21306" xr:uid="{6AD648FD-A0ED-4FCA-A830-68446E9AAE5B}"/>
    <cellStyle name="Comma 17 2 4 2 2" xfId="12395" xr:uid="{0A20FE01-0558-4AA4-94DB-3A07CE1E69AF}"/>
    <cellStyle name="Comma 17 2 4 2 3" xfId="4374" xr:uid="{B2885F5E-CEDA-402C-9325-E5A5B4B8C7DE}"/>
    <cellStyle name="Comma 17 2 4 3" xfId="17900" xr:uid="{FB83EF37-5933-4F00-93F1-F613119E16CD}"/>
    <cellStyle name="Comma 17 2 4 3 2" xfId="6934" xr:uid="{66380B14-896B-4561-B03B-E36242810BB4}"/>
    <cellStyle name="Comma 17 2 4 4" xfId="14822" xr:uid="{DCD87A8F-E104-422C-897D-B38895B7FFD4}"/>
    <cellStyle name="Comma 17 2 4 5" xfId="9760" xr:uid="{BB2A4BE6-2D97-47E9-A7A6-61CD717B0F8B}"/>
    <cellStyle name="Comma 17 2 4 6" xfId="23516" xr:uid="{93DFEE11-0ED0-4767-BB59-EEA79E93CD14}"/>
    <cellStyle name="Comma 17 2 4 7" xfId="26484" xr:uid="{4E18A580-DC12-46D9-8093-117BD78113D8}"/>
    <cellStyle name="Comma 17 2 5" xfId="2530" xr:uid="{43743A28-AE1C-457A-B657-C641473E4A78}"/>
    <cellStyle name="Comma 17 2 5 2" xfId="20654" xr:uid="{42419284-3360-4169-BF30-E9064A9CE1D4}"/>
    <cellStyle name="Comma 17 2 5 2 2" xfId="11743" xr:uid="{1DAE773F-B654-4A83-BA63-EF5BCE49635E}"/>
    <cellStyle name="Comma 17 2 5 2 3" xfId="3720" xr:uid="{678980B6-3823-4069-AC8F-1C633424EBA6}"/>
    <cellStyle name="Comma 17 2 5 3" xfId="17201" xr:uid="{8CF783A2-C333-438E-B38E-8A102A9038E0}"/>
    <cellStyle name="Comma 17 2 5 3 2" xfId="6280" xr:uid="{3A6F55AF-DB37-4A5C-B337-9420C6FDC6A3}"/>
    <cellStyle name="Comma 17 2 5 4" xfId="14168" xr:uid="{601DE628-6EEE-4092-A6D2-16A035E7E484}"/>
    <cellStyle name="Comma 17 2 5 5" xfId="9106" xr:uid="{7EBEAAC4-D689-4F8D-A2C5-7EEF9BAC5A0B}"/>
    <cellStyle name="Comma 17 2 5 6" xfId="22867" xr:uid="{67B4A11E-A7B9-4D9C-9632-DD2A19DC5951}"/>
    <cellStyle name="Comma 17 2 5 7" xfId="27138" xr:uid="{7FFE6A65-8B7B-4AE9-A7B0-6E454BF522A5}"/>
    <cellStyle name="Comma 17 2 6" xfId="1405" xr:uid="{80F1EDDF-6BF7-447F-961C-9F061A13D182}"/>
    <cellStyle name="Comma 17 2 6 2" xfId="19776" xr:uid="{644EAC84-7E16-4234-ABB6-E236414192BC}"/>
    <cellStyle name="Comma 17 2 6 2 2" xfId="12813" xr:uid="{2E1D7D79-5EC5-48F1-9617-99FE6E044846}"/>
    <cellStyle name="Comma 17 2 6 2 3" xfId="4797" xr:uid="{ECB5D11D-9A98-4C77-8038-D7BFB5FA0CC7}"/>
    <cellStyle name="Comma 17 2 6 3" xfId="18526" xr:uid="{A48B05B5-D8C3-49D6-9AC9-0C8430E9F72C}"/>
    <cellStyle name="Comma 17 2 6 3 2" xfId="7357" xr:uid="{A51EBECA-AB4B-4F4F-8C11-F3566CB3FD35}"/>
    <cellStyle name="Comma 17 2 6 4" xfId="15245" xr:uid="{5A2C6ECD-C32F-409D-BC80-340AF6AA8A2E}"/>
    <cellStyle name="Comma 17 2 6 5" xfId="10183" xr:uid="{1D8FAE11-35DC-4649-982A-CC793B096499}"/>
    <cellStyle name="Comma 17 2 6 6" xfId="21731" xr:uid="{AE8E21A5-9CB3-4D11-AB65-3749308171DE}"/>
    <cellStyle name="Comma 17 2 6 7" xfId="26061" xr:uid="{4A2A4769-A8BA-49C4-A9BB-EDAB3F179619}"/>
    <cellStyle name="Comma 17 2 7" xfId="22210" xr:uid="{27417607-EEE3-4006-8397-3BE88BE8F595}"/>
    <cellStyle name="Comma 17 2 7 2" xfId="13264" xr:uid="{02F43AB1-8079-4EFF-B26E-99770AB621D0}"/>
    <cellStyle name="Comma 17 2 7 3" xfId="5264" xr:uid="{2AD90215-0604-43DA-B3EA-8495A820157C}"/>
    <cellStyle name="Comma 17 2 8" xfId="18316" xr:uid="{7B0F8161-3104-451D-8011-190D47D4C181}"/>
    <cellStyle name="Comma 17 2 8 2" xfId="7824" xr:uid="{41A80538-F775-4448-AE16-656F3AA52E00}"/>
    <cellStyle name="Comma 17 2 9" xfId="15713" xr:uid="{34E7C282-1E20-4A25-96E4-0C38F38419D2}"/>
    <cellStyle name="Comma 17 3" xfId="1029" xr:uid="{C30B2767-4933-4BA8-B9C1-AA151D6C2DCF}"/>
    <cellStyle name="Comma 17 3 10" xfId="25748" xr:uid="{9E63E71A-2E16-46A5-806A-1DAD5438D554}"/>
    <cellStyle name="Comma 17 3 2" xfId="2029" xr:uid="{337D38B3-2F75-4294-BA14-17462B60AB25}"/>
    <cellStyle name="Comma 17 3 2 2" xfId="21153" xr:uid="{BC04616A-8A39-4A14-8780-9B3338406EE9}"/>
    <cellStyle name="Comma 17 3 2 2 2" xfId="12241" xr:uid="{52577D15-CE4F-44D4-A14E-F7B3AC865E81}"/>
    <cellStyle name="Comma 17 3 2 2 3" xfId="4220" xr:uid="{FE3CC41B-7F54-45C0-84EE-13EAF281BE01}"/>
    <cellStyle name="Comma 17 3 2 3" xfId="18805" xr:uid="{9CE4BCC8-B1C3-41F1-A591-F30DFCDEC9E7}"/>
    <cellStyle name="Comma 17 3 2 3 2" xfId="6780" xr:uid="{4F449F99-DFB6-49B5-BC02-58C0A66D0B14}"/>
    <cellStyle name="Comma 17 3 2 4" xfId="14668" xr:uid="{3D06E644-BD39-41B9-AC8F-15E198EC4D94}"/>
    <cellStyle name="Comma 17 3 2 5" xfId="9606" xr:uid="{B817861B-27EA-404D-B730-D5B6EF256288}"/>
    <cellStyle name="Comma 17 3 2 6" xfId="23365" xr:uid="{1AB2694A-C79F-4CD9-98B1-8559E3AA405B}"/>
    <cellStyle name="Comma 17 3 2 7" xfId="26638" xr:uid="{DA419B9A-AEAF-45FA-BA68-F774E14B7130}"/>
    <cellStyle name="Comma 17 3 3" xfId="2684" xr:uid="{63764D06-0BFB-4A5E-9777-5F3BF00A07E9}"/>
    <cellStyle name="Comma 17 3 3 2" xfId="20500" xr:uid="{43524D23-7A40-4CAC-8C37-11893A60ADD1}"/>
    <cellStyle name="Comma 17 3 3 2 2" xfId="11589" xr:uid="{4CA41F18-9CA2-46D7-92FA-AD6ACFB795E7}"/>
    <cellStyle name="Comma 17 3 3 2 3" xfId="3566" xr:uid="{31914B48-A76C-47C2-A983-6C4673C650DB}"/>
    <cellStyle name="Comma 17 3 3 3" xfId="17055" xr:uid="{83195BE0-3C51-44EF-9BE9-F4CF9FD17B8B}"/>
    <cellStyle name="Comma 17 3 3 3 2" xfId="6126" xr:uid="{2849FAC1-CF11-4C5D-BA1D-2FBAADA86189}"/>
    <cellStyle name="Comma 17 3 3 4" xfId="14014" xr:uid="{0CBB4568-721D-45FD-A0C6-BAEDF07CA5D5}"/>
    <cellStyle name="Comma 17 3 3 5" xfId="8952" xr:uid="{BA1F205E-75CB-4CDA-90DD-ADE5CDB27A96}"/>
    <cellStyle name="Comma 17 3 3 6" xfId="22714" xr:uid="{C7F04F0C-6B21-4154-A220-16A25D547C82}"/>
    <cellStyle name="Comma 17 3 3 7" xfId="27292" xr:uid="{2A9A370F-2773-4E76-8CB7-F91AD7C4CC2A}"/>
    <cellStyle name="Comma 17 3 4" xfId="1470" xr:uid="{BE738AD9-56D0-40B3-8107-1CB4A83DC6B7}"/>
    <cellStyle name="Comma 17 3 4 2" xfId="19720" xr:uid="{174C9560-AE2F-4DC8-AB63-57DF7F5D5DD3}"/>
    <cellStyle name="Comma 17 3 4 2 2" xfId="12769" xr:uid="{F02EB9AF-7C4F-402E-A4AC-89088E5098DF}"/>
    <cellStyle name="Comma 17 3 4 2 3" xfId="4751" xr:uid="{59B060B7-8130-40C2-AAA9-66DF379FA5CD}"/>
    <cellStyle name="Comma 17 3 4 3" xfId="17425" xr:uid="{48C4A047-4BFB-45FB-8287-3891B0A6B88E}"/>
    <cellStyle name="Comma 17 3 4 3 2" xfId="7311" xr:uid="{A3D6A42D-935F-4400-90F3-7EDB57FBA8DF}"/>
    <cellStyle name="Comma 17 3 4 4" xfId="15199" xr:uid="{A832E373-2A53-43C7-A5A5-4C55D06A562F}"/>
    <cellStyle name="Comma 17 3 4 5" xfId="10137" xr:uid="{454476E7-A2DD-485A-99B5-5C0A83448F1A}"/>
    <cellStyle name="Comma 17 3 4 6" xfId="21683" xr:uid="{732BAD89-9E20-4BA5-AA9E-981C9C87D40A}"/>
    <cellStyle name="Comma 17 3 4 7" xfId="26107" xr:uid="{82C36D30-AB35-4C83-B4AE-8C2A8366AA27}"/>
    <cellStyle name="Comma 17 3 5" xfId="22056" xr:uid="{6FE1C917-95A3-48E1-90C5-C3FF8642FACB}"/>
    <cellStyle name="Comma 17 3 5 2" xfId="13121" xr:uid="{CC75EEBE-657D-4AC5-AAED-43A046048829}"/>
    <cellStyle name="Comma 17 3 5 3" xfId="5110" xr:uid="{53882F92-04EB-4947-A4CF-6E877809033A}"/>
    <cellStyle name="Comma 17 3 6" xfId="17820" xr:uid="{2CB62A70-EED8-43D3-A765-B7288566789B}"/>
    <cellStyle name="Comma 17 3 6 2" xfId="7670" xr:uid="{F1BF50E3-D01A-4D95-B49D-3CA85DC775F9}"/>
    <cellStyle name="Comma 17 3 7" xfId="15558" xr:uid="{FEBDD9BF-0469-43EA-BC11-478C0E565FEB}"/>
    <cellStyle name="Comma 17 3 8" xfId="10496" xr:uid="{D8F1AAF0-0934-4CC2-A849-DCE4BF872A79}"/>
    <cellStyle name="Comma 17 3 9" xfId="24793" xr:uid="{501EC47A-F99F-46CC-B9CF-E976B21A32C4}"/>
    <cellStyle name="Comma 17 4" xfId="1700" xr:uid="{7B929A1D-BDE5-4ABB-91C5-1E6D36FE6313}"/>
    <cellStyle name="Comma 17 4 2" xfId="21480" xr:uid="{12EA6AE9-B3BD-490D-BB6E-1B50A72F3E25}"/>
    <cellStyle name="Comma 17 4 2 2" xfId="12569" xr:uid="{A0A7AE89-9312-4A88-9DFE-EC1D30AFED8C}"/>
    <cellStyle name="Comma 17 4 2 3" xfId="4548" xr:uid="{5212CB22-AE76-4D69-94BC-BB044C6EED08}"/>
    <cellStyle name="Comma 17 4 3" xfId="23690" xr:uid="{FDF5641B-6F0B-45A0-B6BD-5ABE3F94EF39}"/>
    <cellStyle name="Comma 17 4 3 2" xfId="7108" xr:uid="{E1C7BC90-42C3-4512-BD68-AC139481F8DE}"/>
    <cellStyle name="Comma 17 4 4" xfId="14996" xr:uid="{067882DB-3742-4497-91F6-5436D32FAB46}"/>
    <cellStyle name="Comma 17 4 5" xfId="9934" xr:uid="{8D8D064B-82E3-49FD-8EE9-31A78D1614E2}"/>
    <cellStyle name="Comma 17 4 6" xfId="24272" xr:uid="{552EBA3F-8FB5-4D21-97FE-AEBFA7EAAEEA}"/>
    <cellStyle name="Comma 17 4 6 2" xfId="32005" xr:uid="{E04300DD-8441-414A-A01B-7B436652D8C6}"/>
    <cellStyle name="Comma 17 4 7" xfId="26310" xr:uid="{A000404B-73B9-4C90-8BCB-E11C12384C62}"/>
    <cellStyle name="Comma 17 5" xfId="2356" xr:uid="{39A33EBC-8002-4635-ACA2-136600F9C819}"/>
    <cellStyle name="Comma 17 5 2" xfId="20828" xr:uid="{0FD54282-6B3E-4875-A292-52F7812C4D42}"/>
    <cellStyle name="Comma 17 5 2 2" xfId="11917" xr:uid="{2E4F8830-7C4A-48A6-91C8-9F596607F6C9}"/>
    <cellStyle name="Comma 17 5 2 3" xfId="3894" xr:uid="{0CB98CA4-2001-4598-92F5-4915D7F366F8}"/>
    <cellStyle name="Comma 17 5 3" xfId="18679" xr:uid="{331D9C69-E16E-4C49-9F9B-780258616E1F}"/>
    <cellStyle name="Comma 17 5 3 2" xfId="6454" xr:uid="{DA39A65A-D0D0-48CA-AC00-FDEF46427C4D}"/>
    <cellStyle name="Comma 17 5 4" xfId="14342" xr:uid="{099DB7F1-E9DA-476B-8DD9-30C03E5AFF73}"/>
    <cellStyle name="Comma 17 5 5" xfId="9280" xr:uid="{0B873A8C-587F-4106-891D-88FF4FFAE6F2}"/>
    <cellStyle name="Comma 17 5 6" xfId="23041" xr:uid="{619A684F-A211-4F3E-BDF5-6B0F8074F5E3}"/>
    <cellStyle name="Comma 17 5 7" xfId="26964" xr:uid="{BA79547E-7FD3-43D1-9E29-C9C4C1CDAEBB}"/>
    <cellStyle name="Comma 17 6" xfId="1325" xr:uid="{D1501671-D9E6-4041-ABFF-2512358DF824}"/>
    <cellStyle name="Comma 17 6 2" xfId="19842" xr:uid="{45E90AF1-E6CB-4788-BD46-8BCB1007BD41}"/>
    <cellStyle name="Comma 17 6 2 2" xfId="12872" xr:uid="{B37D9F35-A5E1-4FFA-A801-1DBBA0A1BDF1}"/>
    <cellStyle name="Comma 17 6 2 3" xfId="4856" xr:uid="{A955173B-3ED8-4C28-A0D7-30D60EE8892E}"/>
    <cellStyle name="Comma 17 6 3" xfId="18611" xr:uid="{95674AC1-1B8C-4289-BFBD-B72393D5C3B0}"/>
    <cellStyle name="Comma 17 6 3 2" xfId="7416" xr:uid="{25E58A2E-D043-4FAD-AD0A-033E17045E69}"/>
    <cellStyle name="Comma 17 6 4" xfId="15304" xr:uid="{9A4CC0F3-3275-4D9D-AFC0-D1A4663147CA}"/>
    <cellStyle name="Comma 17 6 5" xfId="10242" xr:uid="{8C166CE3-9D3B-446F-84BA-B8B3167F3999}"/>
    <cellStyle name="Comma 17 6 6" xfId="21794" xr:uid="{FDEF5559-3E40-4ED9-9B53-490303E3CB5F}"/>
    <cellStyle name="Comma 17 6 7" xfId="26002" xr:uid="{EB98626B-1F56-4B42-9983-077CE1B0AAC4}"/>
    <cellStyle name="Comma 17 7" xfId="22385" xr:uid="{559578E6-44FA-4249-A7CC-D33A3229EEC6}"/>
    <cellStyle name="Comma 17 7 2" xfId="16389" xr:uid="{BACC6F72-37F3-4AD8-9685-AE0CEF47ED0E}"/>
    <cellStyle name="Comma 17 7 2 2" xfId="5438" xr:uid="{FD0D393A-3C6E-4E0C-9653-EDB2746144A9}"/>
    <cellStyle name="Comma 17 7 3" xfId="13401" xr:uid="{3F627CBF-9E74-4B86-A8AA-D06D478571D8}"/>
    <cellStyle name="Comma 17 7 4" xfId="10824" xr:uid="{C116F21B-6BAB-4364-8E3D-E7890E8950B8}"/>
    <cellStyle name="Comma 17 8" xfId="20225" xr:uid="{73B7BBD0-8294-4D80-9B14-02EC9ADBE192}"/>
    <cellStyle name="Comma 17 8 2" xfId="8476" xr:uid="{B1487A03-711F-49B4-8BF1-8BDD04B867D0}"/>
    <cellStyle name="Comma 17 8 3" xfId="18524" xr:uid="{7EC4B758-1BBE-4523-94BF-A73D8F2AB150}"/>
    <cellStyle name="Comma 17 9" xfId="24463" xr:uid="{3D70BDCC-39A5-4BE4-BF78-77C8FB7BA81D}"/>
    <cellStyle name="Comma 17 9 2" xfId="8211" xr:uid="{227DB6B8-7D83-4F7B-8A56-DE57982ACE82}"/>
    <cellStyle name="Comma 18" xfId="625" xr:uid="{3FBA5EB4-97AF-4873-ABFB-AE17E7A9DB52}"/>
    <cellStyle name="Comma 18 10" xfId="10823" xr:uid="{9210B985-E0C6-4840-BF1B-A17F0502C8E0}"/>
    <cellStyle name="Comma 18 10 2" xfId="29887" xr:uid="{4108B282-2367-48DB-BF88-93CFA90EADE4}"/>
    <cellStyle name="Comma 18 11" xfId="24464" xr:uid="{45BF5E16-DF9B-4ED1-AF14-8533E8FC1E6A}"/>
    <cellStyle name="Comma 18 11 2" xfId="32034" xr:uid="{B1596CC4-E956-478B-BF38-02BB87620569}"/>
    <cellStyle name="Comma 18 12" xfId="25421" xr:uid="{7CEF60B1-F22F-4B44-A6E7-53C7091FECD9}"/>
    <cellStyle name="Comma 18 12 2" xfId="32206" xr:uid="{76E10E70-3BDC-4840-80DC-FC0929C242FA}"/>
    <cellStyle name="Comma 18 13" xfId="120" xr:uid="{48BD1D35-C823-418C-AB95-1820EF4EA4D9}"/>
    <cellStyle name="Comma 18 13 2" xfId="191" xr:uid="{E24D2B29-FED9-4AA9-A709-0A8F0FAC22BA}"/>
    <cellStyle name="Comma 18 13 2 2" xfId="33096" xr:uid="{3125DD23-3C89-45B4-AE3C-A8AF264A3625}"/>
    <cellStyle name="Comma 18 13 2 2 2" xfId="33358" xr:uid="{8B6ED23E-2626-4080-A3EE-BA0F1BE47572}"/>
    <cellStyle name="Comma 18 13 2 2 3" xfId="33230" xr:uid="{A1172F11-C706-461E-8CF8-B8E7DBDC217D}"/>
    <cellStyle name="Comma 18 13 2 3" xfId="33495" xr:uid="{324B212B-E9D2-470C-B63B-7351ACF8772A}"/>
    <cellStyle name="Comma 18 13 3" xfId="158" xr:uid="{391FEE93-CFC5-4B82-B9C8-6F5E4262A75A}"/>
    <cellStyle name="Comma 18 13 3 2" xfId="33062" xr:uid="{1151DDA1-CA7A-4770-BC20-330C44AE944F}"/>
    <cellStyle name="Comma 18 13 3 2 2" xfId="33324" xr:uid="{C4BE62F0-AA8B-4D55-88E3-D1BA1165B5DF}"/>
    <cellStyle name="Comma 18 13 3 2 3" xfId="33196" xr:uid="{88E534BC-5E36-496E-955A-5A8F5E531BF3}"/>
    <cellStyle name="Comma 18 13 3 3" xfId="33462" xr:uid="{BDE8E1BC-371D-4D71-B7EA-BA205D886150}"/>
    <cellStyle name="Comma 18 13 4" xfId="27806" xr:uid="{B8C09DBB-8C9B-4F0C-AF91-879F9F914782}"/>
    <cellStyle name="Comma 18 13 4 2" xfId="33290" xr:uid="{902D26E9-0115-4968-9A29-83D967396E35}"/>
    <cellStyle name="Comma 18 13 4 3" xfId="33162" xr:uid="{D8D4223F-7442-453E-941F-74F9C6021CCB}"/>
    <cellStyle name="Comma 18 13 5" xfId="33028" xr:uid="{E1FC40E8-1EFF-4B51-BF83-B66040E7B2DD}"/>
    <cellStyle name="Comma 18 13 6" xfId="33427" xr:uid="{ABA571B0-226C-4D25-9CB9-3DFD2C1A5731}"/>
    <cellStyle name="Comma 18 14" xfId="28125" xr:uid="{3A9D1B15-7AF7-4EE9-B8F5-C03564F6E30C}"/>
    <cellStyle name="Comma 18 14 2" xfId="32689" xr:uid="{3EA7F1CE-0F73-40EE-8752-ACAEF8700FF6}"/>
    <cellStyle name="Comma 18 15" xfId="28269" xr:uid="{AA17A794-917B-4C5F-9A3F-E5F13468DA14}"/>
    <cellStyle name="Comma 18 16" xfId="32854" xr:uid="{DDB747B7-1AFA-4445-B43C-8192C09A4A4F}"/>
    <cellStyle name="Comma 18 2" xfId="429" xr:uid="{D9C2BFE4-13C1-4081-A33D-D1FB6327EFD8}"/>
    <cellStyle name="Comma 18 2 10" xfId="10953" xr:uid="{B1628328-2271-4DEF-957C-2F60B40947DC}"/>
    <cellStyle name="Comma 18 2 11" xfId="24320" xr:uid="{7A0D81C2-D91E-4016-8845-34ED4EC05C4D}"/>
    <cellStyle name="Comma 18 2 12" xfId="25291" xr:uid="{8DB6CF9E-086E-404B-A4FB-62B38CDBE970}"/>
    <cellStyle name="Comma 18 2 13" xfId="32871" xr:uid="{66884DF9-EFC0-4418-BB2B-2413A68AB96C}"/>
    <cellStyle name="Comma 18 2 2" xfId="716" xr:uid="{A6C0A95E-EDD0-4A63-AC0D-B5625BE23944}"/>
    <cellStyle name="Comma 18 2 2 10" xfId="24508" xr:uid="{167A0E64-8D32-447D-BDCD-4FF4F92E4466}"/>
    <cellStyle name="Comma 18 2 2 11" xfId="25465" xr:uid="{652B0B64-FA24-4F59-8535-14621CBEEBE3}"/>
    <cellStyle name="Comma 18 2 2 12" xfId="32975" xr:uid="{AF2B12A5-5F15-49E0-8D4A-B620F699E71B}"/>
    <cellStyle name="Comma 18 2 2 2" xfId="1077" xr:uid="{ABAA7611-06E8-4373-AD74-202D478694C2}"/>
    <cellStyle name="Comma 18 2 2 2 10" xfId="25793" xr:uid="{A544F38A-E1E9-4070-8CD6-572268019F7B}"/>
    <cellStyle name="Comma 18 2 2 2 2" xfId="2074" xr:uid="{127A20DA-D3EE-45E0-9213-49E7F8F59CEB}"/>
    <cellStyle name="Comma 18 2 2 2 2 2" xfId="21108" xr:uid="{1FB23E1A-DE4B-40A4-BF99-4F8F5D816B10}"/>
    <cellStyle name="Comma 18 2 2 2 2 2 2" xfId="12196" xr:uid="{4A9EEE83-91AB-46A2-8E1A-23D486715B23}"/>
    <cellStyle name="Comma 18 2 2 2 2 2 3" xfId="4175" xr:uid="{3E7B0125-A571-46A8-9F55-7D0934D785AF}"/>
    <cellStyle name="Comma 18 2 2 2 2 3" xfId="18841" xr:uid="{9E44E0BA-B5A7-4E01-A165-B755D411ABA4}"/>
    <cellStyle name="Comma 18 2 2 2 2 3 2" xfId="6735" xr:uid="{7249F1B5-9847-4821-A978-94C65ED2E382}"/>
    <cellStyle name="Comma 18 2 2 2 2 4" xfId="14623" xr:uid="{26FF2F44-C938-4565-A756-618ED121CB7E}"/>
    <cellStyle name="Comma 18 2 2 2 2 5" xfId="9561" xr:uid="{950D8807-8747-431C-A3F9-FB65A3436EF3}"/>
    <cellStyle name="Comma 18 2 2 2 2 6" xfId="23320" xr:uid="{829F1670-D039-471F-A60A-34CEC17D65F4}"/>
    <cellStyle name="Comma 18 2 2 2 2 7" xfId="26683" xr:uid="{B27AF1D7-F23E-4AC4-9FDA-1C7DF543FA63}"/>
    <cellStyle name="Comma 18 2 2 2 3" xfId="2729" xr:uid="{A2AF2685-0F07-4F07-9911-43D67D43754C}"/>
    <cellStyle name="Comma 18 2 2 2 3 2" xfId="20455" xr:uid="{6B92163F-C104-4097-94F6-4B0F3E6607E7}"/>
    <cellStyle name="Comma 18 2 2 2 3 2 2" xfId="11544" xr:uid="{9C60F267-1FA1-414C-96DC-12D148BE82DA}"/>
    <cellStyle name="Comma 18 2 2 2 3 2 3" xfId="3521" xr:uid="{CD4D74F8-F55A-47A6-A607-64518CE98D99}"/>
    <cellStyle name="Comma 18 2 2 2 3 3" xfId="17013" xr:uid="{3B6F9B72-5595-4E89-96BB-37D02D96168A}"/>
    <cellStyle name="Comma 18 2 2 2 3 3 2" xfId="6081" xr:uid="{B5125587-58E2-47DD-AE93-383A5B0FA0AF}"/>
    <cellStyle name="Comma 18 2 2 2 3 4" xfId="13969" xr:uid="{05E59263-F9D3-43AB-AA52-21223806FDEA}"/>
    <cellStyle name="Comma 18 2 2 2 3 5" xfId="8907" xr:uid="{BC876A7A-0BA0-4CAF-9B00-FFFE6E5F0213}"/>
    <cellStyle name="Comma 18 2 2 2 3 6" xfId="22669" xr:uid="{8AE8F3E2-BC00-4372-87C8-9169BBCEA469}"/>
    <cellStyle name="Comma 18 2 2 2 3 7" xfId="27337" xr:uid="{5A8E48F0-4C94-4C66-A0D3-03EF2FBD29C1}"/>
    <cellStyle name="Comma 18 2 2 2 4" xfId="1495" xr:uid="{E671DABB-55F3-4194-99B0-308349CC1386}"/>
    <cellStyle name="Comma 18 2 2 2 4 2" xfId="19695" xr:uid="{D449828D-E633-43C0-940E-5A53916EE28A}"/>
    <cellStyle name="Comma 18 2 2 2 4 2 2" xfId="12747" xr:uid="{485C075B-94AE-4285-974C-A702158AD03E}"/>
    <cellStyle name="Comma 18 2 2 2 4 2 3" xfId="4729" xr:uid="{6F4865EA-D7D9-4722-857C-66D8592ABE7D}"/>
    <cellStyle name="Comma 18 2 2 2 4 3" xfId="18933" xr:uid="{C9886F0D-0891-48D1-BFFE-E790C2B8F42A}"/>
    <cellStyle name="Comma 18 2 2 2 4 3 2" xfId="7289" xr:uid="{35D3C85D-5339-45E0-8878-10D01A265E81}"/>
    <cellStyle name="Comma 18 2 2 2 4 4" xfId="15177" xr:uid="{5CCF624D-BC25-45FC-B461-D75E842DB4D7}"/>
    <cellStyle name="Comma 18 2 2 2 4 5" xfId="10115" xr:uid="{7562AC42-1D33-48A2-82D4-590B19D15E44}"/>
    <cellStyle name="Comma 18 2 2 2 4 6" xfId="21661" xr:uid="{E2FDEA81-720B-46AC-B36A-C9D0CEA048BD}"/>
    <cellStyle name="Comma 18 2 2 2 4 7" xfId="26129" xr:uid="{A87ADAF1-20C5-46E3-867C-C5B32186B1A3}"/>
    <cellStyle name="Comma 18 2 2 2 5" xfId="22011" xr:uid="{C64268D9-6FCA-459B-B39A-B2A8AAB1A2FF}"/>
    <cellStyle name="Comma 18 2 2 2 5 2" xfId="13078" xr:uid="{916B763C-16CC-47BD-B5E1-314BF0E6E685}"/>
    <cellStyle name="Comma 18 2 2 2 5 3" xfId="5065" xr:uid="{29E239F5-51D6-4528-8D1A-F65AACD0875F}"/>
    <cellStyle name="Comma 18 2 2 2 6" xfId="18874" xr:uid="{9DE48B15-9377-4DB7-B6C3-55B3B1618182}"/>
    <cellStyle name="Comma 18 2 2 2 6 2" xfId="7625" xr:uid="{6E96DEAF-6076-4FFF-9EE5-6A4330D5BCC5}"/>
    <cellStyle name="Comma 18 2 2 2 7" xfId="15513" xr:uid="{7CAED719-25F8-43DA-84DF-4DD4A2693BAC}"/>
    <cellStyle name="Comma 18 2 2 2 8" xfId="10451" xr:uid="{A68E4A17-5B4B-4684-ACF6-2C0B41A85FD8}"/>
    <cellStyle name="Comma 18 2 2 2 9" xfId="24838" xr:uid="{CD7FA4C4-EA6D-45D9-AC31-5965A6A1AEB2}"/>
    <cellStyle name="Comma 18 2 2 3" xfId="1745" xr:uid="{5AB879F8-CD91-4072-9EBC-F5E5BCA708C3}"/>
    <cellStyle name="Comma 18 2 2 3 2" xfId="21435" xr:uid="{110D8A8D-83EC-449C-85C7-316B2447CE6D}"/>
    <cellStyle name="Comma 18 2 2 3 2 2" xfId="12524" xr:uid="{898D76ED-0ED6-4D15-B9AA-0D998C18FF44}"/>
    <cellStyle name="Comma 18 2 2 3 2 3" xfId="4503" xr:uid="{B86A4428-2DE5-499E-A1B8-0B76A6CD1401}"/>
    <cellStyle name="Comma 18 2 2 3 3" xfId="18228" xr:uid="{2744DD93-796F-4E47-A4AE-4B681C1BF3BC}"/>
    <cellStyle name="Comma 18 2 2 3 3 2" xfId="7063" xr:uid="{A8575F81-BAFA-43E5-A8C3-13C1DB1F6E91}"/>
    <cellStyle name="Comma 18 2 2 3 4" xfId="14951" xr:uid="{0EE71D8D-ACD1-41AC-A0A8-7615F36CEB32}"/>
    <cellStyle name="Comma 18 2 2 3 5" xfId="9889" xr:uid="{1AEABB02-7B3F-4651-A77D-2D9C033B305C}"/>
    <cellStyle name="Comma 18 2 2 3 6" xfId="23645" xr:uid="{D4B19ECD-630F-4AE8-8D62-901E25B2DB3B}"/>
    <cellStyle name="Comma 18 2 2 3 7" xfId="26355" xr:uid="{F03CE23D-791A-462A-88CF-73C0491523FE}"/>
    <cellStyle name="Comma 18 2 2 4" xfId="2401" xr:uid="{E2B31351-2695-444C-B768-71E27CB6FE39}"/>
    <cellStyle name="Comma 18 2 2 4 2" xfId="20783" xr:uid="{C9BBB5B8-CDE4-48F7-819D-065D90544920}"/>
    <cellStyle name="Comma 18 2 2 4 2 2" xfId="11872" xr:uid="{122F8095-F728-448F-8715-D57849F44C31}"/>
    <cellStyle name="Comma 18 2 2 4 2 3" xfId="3849" xr:uid="{4A6CCD16-64F5-4D2B-8590-94F7A62A607C}"/>
    <cellStyle name="Comma 18 2 2 4 3" xfId="18711" xr:uid="{5AD2FB4F-0729-49F2-8ED9-B086AA6BD693}"/>
    <cellStyle name="Comma 18 2 2 4 3 2" xfId="6409" xr:uid="{4536F592-375F-41A6-86E9-060C305859F6}"/>
    <cellStyle name="Comma 18 2 2 4 4" xfId="14297" xr:uid="{8D0BD4F8-B6CC-409C-AF21-07BB88FB0982}"/>
    <cellStyle name="Comma 18 2 2 4 5" xfId="9235" xr:uid="{9A787466-BD8D-48D1-8C43-21C08C3C48AF}"/>
    <cellStyle name="Comma 18 2 2 4 6" xfId="22996" xr:uid="{3275167B-8C8A-41DC-9801-E8D436363AD0}"/>
    <cellStyle name="Comma 18 2 2 4 7" xfId="27009" xr:uid="{0468F12D-E096-4C9F-9065-88A8E39AAB86}"/>
    <cellStyle name="Comma 18 2 2 5" xfId="1364" xr:uid="{999038B3-30F6-4777-91D1-589D6635C54E}"/>
    <cellStyle name="Comma 18 2 2 5 2" xfId="19810" xr:uid="{0B47DB86-465D-4B11-8612-D9592F76C16A}"/>
    <cellStyle name="Comma 18 2 2 5 2 2" xfId="12840" xr:uid="{E896ED82-10FD-4F6F-8DCE-6600E58C0500}"/>
    <cellStyle name="Comma 18 2 2 5 2 3" xfId="4824" xr:uid="{93F43348-8166-4E47-8B1A-58944BB47DBC}"/>
    <cellStyle name="Comma 18 2 2 5 3" xfId="19204" xr:uid="{B5B8356C-7AAE-49AC-B06B-D2ABFBE7B8D2}"/>
    <cellStyle name="Comma 18 2 2 5 3 2" xfId="7384" xr:uid="{06D9D1EB-250F-4CB2-BB75-53F3A8B48F04}"/>
    <cellStyle name="Comma 18 2 2 5 4" xfId="15272" xr:uid="{FE180B05-8FEF-4F71-B03D-5F7138BCAAD1}"/>
    <cellStyle name="Comma 18 2 2 5 5" xfId="10210" xr:uid="{D02017F0-55ED-42D1-B8D4-C905EF3AA2D8}"/>
    <cellStyle name="Comma 18 2 2 5 6" xfId="21761" xr:uid="{040DE94F-C343-4988-87C6-5BD047BD6C6D}"/>
    <cellStyle name="Comma 18 2 2 5 7" xfId="26034" xr:uid="{9E2185C2-44F4-4D71-BC0C-BEF81240A45D}"/>
    <cellStyle name="Comma 18 2 2 6" xfId="22340" xr:uid="{EA27DED1-C5BB-487B-833C-3DB1720FB890}"/>
    <cellStyle name="Comma 18 2 2 6 2" xfId="13374" xr:uid="{B406CFC0-59F2-49C8-B757-F00472BF30BE}"/>
    <cellStyle name="Comma 18 2 2 6 3" xfId="5393" xr:uid="{6828301C-728D-4959-93F1-D3781E1FE5BD}"/>
    <cellStyle name="Comma 18 2 2 7" xfId="17711" xr:uid="{64DA274B-6397-46AF-A92F-335B5A95AAF2}"/>
    <cellStyle name="Comma 18 2 2 7 2" xfId="7953" xr:uid="{E3960D44-C78F-4C84-80F7-162689CF6BD4}"/>
    <cellStyle name="Comma 18 2 2 8" xfId="15842" xr:uid="{483BA543-4484-4EEF-AC27-0FCD3B1C69F5}"/>
    <cellStyle name="Comma 18 2 2 9" xfId="10779" xr:uid="{E7D948D4-B210-4E42-AA32-A3DC01449E9F}"/>
    <cellStyle name="Comma 18 2 3" xfId="891" xr:uid="{AF6E9A16-7CA0-44A6-BFD3-A73514176251}"/>
    <cellStyle name="Comma 18 2 3 10" xfId="25619" xr:uid="{DAA42F8C-294B-41CD-A816-A7C39C002A1B}"/>
    <cellStyle name="Comma 18 2 3 2" xfId="1900" xr:uid="{6D60362A-D813-4901-92E4-5C598A036EA0}"/>
    <cellStyle name="Comma 18 2 3 2 2" xfId="21281" xr:uid="{F8924ABE-6CC2-45D0-ADD8-22FF3C46BCAD}"/>
    <cellStyle name="Comma 18 2 3 2 2 2" xfId="12370" xr:uid="{8D3021E3-6249-4327-82E1-DA031590EDAB}"/>
    <cellStyle name="Comma 18 2 3 2 2 3" xfId="4349" xr:uid="{22FE7C16-7B9E-4520-8520-7C7A84B87793}"/>
    <cellStyle name="Comma 18 2 3 2 3" xfId="18235" xr:uid="{72FC4088-AAFD-483D-8FCE-2628BED05BAD}"/>
    <cellStyle name="Comma 18 2 3 2 3 2" xfId="6909" xr:uid="{31095C53-BBAB-43F6-936B-9E87EAA09AD6}"/>
    <cellStyle name="Comma 18 2 3 2 4" xfId="14797" xr:uid="{C6F897F3-8070-42A3-83AD-02CF515FC47F}"/>
    <cellStyle name="Comma 18 2 3 2 5" xfId="9735" xr:uid="{500B18B5-AD2C-4B82-8406-9F900CA76C39}"/>
    <cellStyle name="Comma 18 2 3 2 6" xfId="23493" xr:uid="{EC5730EB-6675-43CE-B9F1-F56E968AC4AD}"/>
    <cellStyle name="Comma 18 2 3 2 7" xfId="26509" xr:uid="{8B30AB86-22A6-451C-8922-E52A0700069E}"/>
    <cellStyle name="Comma 18 2 3 3" xfId="2555" xr:uid="{F7A51B74-3C6A-465A-A241-D145D3A50D17}"/>
    <cellStyle name="Comma 18 2 3 3 2" xfId="20629" xr:uid="{987A9900-1661-4BD4-936F-815D6AE70899}"/>
    <cellStyle name="Comma 18 2 3 3 2 2" xfId="11718" xr:uid="{9411C19D-8596-44F2-8832-09BBEB607E04}"/>
    <cellStyle name="Comma 18 2 3 3 2 3" xfId="3695" xr:uid="{E0AE22C6-A1FD-4B54-91DA-C2E51999FCDD}"/>
    <cellStyle name="Comma 18 2 3 3 3" xfId="17178" xr:uid="{E2A4259A-C631-4083-848A-A52BAB43F2DC}"/>
    <cellStyle name="Comma 18 2 3 3 3 2" xfId="6255" xr:uid="{72675C29-266C-4C74-B5F1-9F860397B616}"/>
    <cellStyle name="Comma 18 2 3 3 4" xfId="14143" xr:uid="{9DA6699A-8132-4B06-A2C8-1198BCF4C876}"/>
    <cellStyle name="Comma 18 2 3 3 5" xfId="9081" xr:uid="{2F826058-C841-432C-8FC9-AAA566B287E8}"/>
    <cellStyle name="Comma 18 2 3 3 6" xfId="22843" xr:uid="{76630101-0232-4794-803C-BA4337EF6D6F}"/>
    <cellStyle name="Comma 18 2 3 3 7" xfId="27163" xr:uid="{A77F70CA-BA31-4664-95ED-F51A8F900A93}"/>
    <cellStyle name="Comma 18 2 3 4" xfId="1425" xr:uid="{E74D9591-A264-4CE1-8655-69FCACB37DA9}"/>
    <cellStyle name="Comma 18 2 3 4 2" xfId="19760" xr:uid="{C925D304-D890-4B80-A406-94E96A8048BF}"/>
    <cellStyle name="Comma 18 2 3 4 2 2" xfId="12799" xr:uid="{21FAA2AC-CB84-4EFA-AD1B-40A58FE0376E}"/>
    <cellStyle name="Comma 18 2 3 4 2 3" xfId="4783" xr:uid="{FC994314-DAE9-49A7-9756-3AE53487F76B}"/>
    <cellStyle name="Comma 18 2 3 4 3" xfId="18731" xr:uid="{C999A46A-694D-478D-A7F7-AFA4B0FFC4BE}"/>
    <cellStyle name="Comma 18 2 3 4 3 2" xfId="7343" xr:uid="{D95EC18D-A1A9-47C1-AB25-306628059EE7}"/>
    <cellStyle name="Comma 18 2 3 4 4" xfId="15231" xr:uid="{064E9E4D-8370-4A49-B441-A72B99936982}"/>
    <cellStyle name="Comma 18 2 3 4 5" xfId="10169" xr:uid="{A40F2987-368F-4D68-A75C-9D70C6C97BF9}"/>
    <cellStyle name="Comma 18 2 3 4 6" xfId="21715" xr:uid="{FBF48A11-1177-4E50-97B2-AA65407A048C}"/>
    <cellStyle name="Comma 18 2 3 4 7" xfId="26075" xr:uid="{78B21A17-8A71-433E-B189-FD8B32E6AA53}"/>
    <cellStyle name="Comma 18 2 3 5" xfId="22185" xr:uid="{FFB9D99D-B1C5-4BF3-A565-6F466B88A991}"/>
    <cellStyle name="Comma 18 2 3 5 2" xfId="13242" xr:uid="{CEB87523-AE2C-4F45-9F62-2A0B64B5DC63}"/>
    <cellStyle name="Comma 18 2 3 5 3" xfId="5239" xr:uid="{07C216C5-71DC-44B3-9869-E617C174F6C2}"/>
    <cellStyle name="Comma 18 2 3 6" xfId="18336" xr:uid="{DCC7E244-AE67-4F3A-9DAB-754A4CA198B4}"/>
    <cellStyle name="Comma 18 2 3 6 2" xfId="7799" xr:uid="{A0DCEBCC-F1AF-4C9B-B844-EF4F5A4003B8}"/>
    <cellStyle name="Comma 18 2 3 7" xfId="15688" xr:uid="{71145A30-F9C4-43BF-A05D-B925FB01CC6D}"/>
    <cellStyle name="Comma 18 2 3 8" xfId="10625" xr:uid="{31DF1846-7323-4C45-A25D-08DBC99862ED}"/>
    <cellStyle name="Comma 18 2 3 9" xfId="24664" xr:uid="{DEFA11F1-B515-4987-9733-BF04DF55B99C}"/>
    <cellStyle name="Comma 18 2 4" xfId="1568" xr:uid="{005A07D4-F138-42B0-8FF9-D021884A4743}"/>
    <cellStyle name="Comma 18 2 4 2" xfId="21609" xr:uid="{A5FA0961-C7A6-4129-9C1F-F80461DA0416}"/>
    <cellStyle name="Comma 18 2 4 2 2" xfId="12696" xr:uid="{DE0BEC22-759A-4ED3-B8A7-E250AFF9AA8B}"/>
    <cellStyle name="Comma 18 2 4 2 3" xfId="4677" xr:uid="{28A87AFB-074E-4854-81AD-631CDD6CC8CC}"/>
    <cellStyle name="Comma 18 2 4 3" xfId="19402" xr:uid="{26715F01-D2F5-4DB3-87E5-F79C3AA5FB17}"/>
    <cellStyle name="Comma 18 2 4 3 2" xfId="7237" xr:uid="{72ADAE83-CDBA-4342-A25B-1F06166FD00A}"/>
    <cellStyle name="Comma 18 2 4 4" xfId="15125" xr:uid="{EDE370A4-EFF0-453B-BBC6-E12B1716F0E9}"/>
    <cellStyle name="Comma 18 2 4 5" xfId="10063" xr:uid="{9BAA77DD-98DD-4032-962C-90FE1C59C30E}"/>
    <cellStyle name="Comma 18 2 4 6" xfId="23818" xr:uid="{CD0CA624-D038-4784-A54D-6FD7A36501B5}"/>
    <cellStyle name="Comma 18 2 4 7" xfId="26181" xr:uid="{CC7C1110-74E7-4072-9EF7-F556859B2FD0}"/>
    <cellStyle name="Comma 18 2 5" xfId="2227" xr:uid="{3884670B-BBC7-41E8-AC84-620D7B4DC9C3}"/>
    <cellStyle name="Comma 18 2 5 2" xfId="20956" xr:uid="{0C8B0A76-3FC6-4ADE-B13C-5879B90B82A5}"/>
    <cellStyle name="Comma 18 2 5 2 2" xfId="12045" xr:uid="{99F941A2-A1C7-4ACC-89E2-08BB2D11C16C}"/>
    <cellStyle name="Comma 18 2 5 2 3" xfId="4023" xr:uid="{634DDCA1-5572-431A-9702-6FA2E35AF97F}"/>
    <cellStyle name="Comma 18 2 5 3" xfId="19330" xr:uid="{C9BEA65F-633C-4910-BA36-2D660014D33F}"/>
    <cellStyle name="Comma 18 2 5 3 2" xfId="6583" xr:uid="{17FEC6E9-9A2A-4312-993F-9C741B6937AD}"/>
    <cellStyle name="Comma 18 2 5 4" xfId="14471" xr:uid="{1B303A86-69F2-4CDF-9A79-D05BAA33EC26}"/>
    <cellStyle name="Comma 18 2 5 5" xfId="9409" xr:uid="{73F82229-C163-4879-9B95-A19D82C1B19E}"/>
    <cellStyle name="Comma 18 2 5 6" xfId="23169" xr:uid="{BABD77C7-14FA-40C1-9423-11F4766D7666}"/>
    <cellStyle name="Comma 18 2 5 7" xfId="26835" xr:uid="{15F31003-BF2D-4DB4-8B36-8C402A306388}"/>
    <cellStyle name="Comma 18 2 6" xfId="1253" xr:uid="{BC26F8BC-E0DE-4288-AA74-193A3441B0CC}"/>
    <cellStyle name="Comma 18 2 6 2" xfId="19900" xr:uid="{1A79EF3A-0949-4151-B822-D761484949B3}"/>
    <cellStyle name="Comma 18 2 6 2 2" xfId="12925" xr:uid="{6C453572-40E9-4C21-AF79-FEEF54840E56}"/>
    <cellStyle name="Comma 18 2 6 2 3" xfId="4910" xr:uid="{BF937067-DF5A-4D66-96AD-9C5E7736D51C}"/>
    <cellStyle name="Comma 18 2 6 3" xfId="17464" xr:uid="{AC504ECC-E525-4B89-86FA-E79D41594C74}"/>
    <cellStyle name="Comma 18 2 6 3 2" xfId="7470" xr:uid="{A754841E-1FE0-4122-B7DD-8CA0FAA130A1}"/>
    <cellStyle name="Comma 18 2 6 4" xfId="15358" xr:uid="{114EAD8E-7CC8-4ECB-9C0B-127D06B90742}"/>
    <cellStyle name="Comma 18 2 6 5" xfId="10296" xr:uid="{64EA346C-F821-4BE7-BEF2-DED4289770EF}"/>
    <cellStyle name="Comma 18 2 6 6" xfId="21855" xr:uid="{5AED8ED7-5C61-44C2-891B-9C4F0F5B6114}"/>
    <cellStyle name="Comma 18 2 6 7" xfId="25948" xr:uid="{C3CC4E22-E792-4375-9493-C43163CD5BE7}"/>
    <cellStyle name="Comma 18 2 7" xfId="22516" xr:uid="{3CD5ED26-F61B-4AB3-970D-5F5C8CB5D835}"/>
    <cellStyle name="Comma 18 2 7 2" xfId="13468" xr:uid="{3015D6A3-7DD3-4500-A654-043CE2940D2C}"/>
    <cellStyle name="Comma 18 2 7 3" xfId="5567" xr:uid="{F04A4998-FFEA-41EF-A94D-63C2785EEC87}"/>
    <cellStyle name="Comma 18 2 8" xfId="18055" xr:uid="{AF8EBB17-8916-4F50-A868-59294E46EF45}"/>
    <cellStyle name="Comma 18 2 8 2" xfId="8135" xr:uid="{9B1A4584-6182-49D5-9237-8AAB6A8051E9}"/>
    <cellStyle name="Comma 18 2 9" xfId="16016" xr:uid="{5B4F1332-3EA3-4CEB-817B-037C38EF007E}"/>
    <cellStyle name="Comma 18 3" xfId="856" xr:uid="{37BD1530-051A-4F15-BF1B-8D1652F7574E}"/>
    <cellStyle name="Comma 18 3 10" xfId="25595" xr:uid="{3BD336D3-5AD6-4E19-B58E-6908484E7CCE}"/>
    <cellStyle name="Comma 18 3 10 2" xfId="32236" xr:uid="{5BD1B16C-87B2-4540-B415-F4AB894F1390}"/>
    <cellStyle name="Comma 18 3 11" xfId="28299" xr:uid="{9E678323-1676-4124-A309-9C2BDA2B2F6C}"/>
    <cellStyle name="Comma 18 3 12" xfId="32939" xr:uid="{F232F81C-15AF-42C2-9850-9C08ED896677}"/>
    <cellStyle name="Comma 18 3 2" xfId="1216" xr:uid="{802A1E58-E7B4-4E45-A143-205C2B819BE8}"/>
    <cellStyle name="Comma 18 3 2 10" xfId="28354" xr:uid="{22BFD53E-44A3-423B-BA0D-4EB9DF6E5BC1}"/>
    <cellStyle name="Comma 18 3 2 2" xfId="2204" xr:uid="{57DF195F-B214-4424-B804-DA9A46F9EA0B}"/>
    <cellStyle name="Comma 18 3 2 2 2" xfId="20978" xr:uid="{823561E4-F375-41DD-8BEF-4AB4F5237E95}"/>
    <cellStyle name="Comma 18 3 2 2 2 2" xfId="12066" xr:uid="{1B8ACD5D-997F-48E4-A788-793D1545E5AF}"/>
    <cellStyle name="Comma 18 3 2 2 2 2 2" xfId="30106" xr:uid="{7511A8D8-100D-42CD-8D28-B97342A6A88B}"/>
    <cellStyle name="Comma 18 3 2 2 2 3" xfId="4045" xr:uid="{90146BDD-03A1-4BCD-A79D-E039D853BF82}"/>
    <cellStyle name="Comma 18 3 2 2 2 3 2" xfId="28812" xr:uid="{33D596AB-EE08-4A94-830F-25095E0BDD77}"/>
    <cellStyle name="Comma 18 3 2 2 2 4" xfId="31511" xr:uid="{527242A2-3D98-43B5-BABA-6F4E68452FE7}"/>
    <cellStyle name="Comma 18 3 2 2 3" xfId="17551" xr:uid="{6AAD3566-2B52-44CD-863C-43CE44FAE906}"/>
    <cellStyle name="Comma 18 3 2 2 3 2" xfId="6605" xr:uid="{0109EB83-A6E4-4E9C-85D6-7FB7D7092876}"/>
    <cellStyle name="Comma 18 3 2 2 3 2 2" xfId="29233" xr:uid="{EB0B7A67-6E32-4A4E-A2C2-2B36F3689F92}"/>
    <cellStyle name="Comma 18 3 2 2 3 3" xfId="31009" xr:uid="{240BDB9F-B284-437E-9980-527F7F2CB0E9}"/>
    <cellStyle name="Comma 18 3 2 2 4" xfId="14493" xr:uid="{28931660-474F-4FC8-B46D-7B66435CFC2D}"/>
    <cellStyle name="Comma 18 3 2 2 4 2" xfId="30509" xr:uid="{564B1754-780D-4D75-90E9-65CFB27BFCF1}"/>
    <cellStyle name="Comma 18 3 2 2 5" xfId="9431" xr:uid="{093E989C-1480-4568-8862-827F64873A4E}"/>
    <cellStyle name="Comma 18 3 2 2 5 2" xfId="29674" xr:uid="{B3954031-2418-4B50-8AAF-86BD0C320054}"/>
    <cellStyle name="Comma 18 3 2 2 6" xfId="23191" xr:uid="{F840F9DE-79F6-48AD-9668-483963E0D89C}"/>
    <cellStyle name="Comma 18 3 2 2 6 2" xfId="31855" xr:uid="{9D1FF6F5-F1D7-4769-B888-C2226411FE81}"/>
    <cellStyle name="Comma 18 3 2 2 7" xfId="26813" xr:uid="{6A9547FA-9315-4DB8-B5BB-6A165047041A}"/>
    <cellStyle name="Comma 18 3 2 2 7 2" xfId="32419" xr:uid="{1EE48436-2D52-451E-ACA4-0E1747EC07EE}"/>
    <cellStyle name="Comma 18 3 2 2 8" xfId="28487" xr:uid="{451D6113-42A1-41B0-B71E-3C00D06EC6D1}"/>
    <cellStyle name="Comma 18 3 2 3" xfId="2859" xr:uid="{72866287-2703-4965-883F-5A32E85DA153}"/>
    <cellStyle name="Comma 18 3 2 3 2" xfId="20325" xr:uid="{E29F74A4-7776-4CDB-ABB2-EAF61A740082}"/>
    <cellStyle name="Comma 18 3 2 3 2 2" xfId="11414" xr:uid="{60BCF18B-15BF-4F95-854C-8E9A66CD7F6C}"/>
    <cellStyle name="Comma 18 3 2 3 2 2 2" xfId="30000" xr:uid="{364325EA-55E5-4EE5-B614-CA42A9F8A77C}"/>
    <cellStyle name="Comma 18 3 2 3 2 3" xfId="3391" xr:uid="{4EC823D2-1323-4C8D-88DE-24027942F5ED}"/>
    <cellStyle name="Comma 18 3 2 3 2 3 2" xfId="28706" xr:uid="{3F22F15B-DBD8-4E85-BEA5-1745FDF3EEB0}"/>
    <cellStyle name="Comma 18 3 2 3 2 4" xfId="31405" xr:uid="{C0D4109C-1BB2-4729-8ABF-B619D4A76EBF}"/>
    <cellStyle name="Comma 18 3 2 3 3" xfId="16885" xr:uid="{479556BB-9D0C-4EE6-82F2-49660FAD0CC0}"/>
    <cellStyle name="Comma 18 3 2 3 3 2" xfId="5951" xr:uid="{A784E3E8-078F-49FC-8F47-28AB7454A967}"/>
    <cellStyle name="Comma 18 3 2 3 3 2 2" xfId="29127" xr:uid="{181D210F-3EBC-4CFE-83A1-8DF5FB31E83E}"/>
    <cellStyle name="Comma 18 3 2 3 3 3" xfId="30891" xr:uid="{4AF41E82-059A-44C6-AA8A-24F0F6A16635}"/>
    <cellStyle name="Comma 18 3 2 3 4" xfId="13839" xr:uid="{0A937498-0C66-41BD-BADF-5C1C4F8F3297}"/>
    <cellStyle name="Comma 18 3 2 3 4 2" xfId="30403" xr:uid="{800457D3-03CE-452E-B5CF-863F552793F0}"/>
    <cellStyle name="Comma 18 3 2 3 5" xfId="8777" xr:uid="{0A22B3FE-239F-48D8-8799-99DFAB359F0D}"/>
    <cellStyle name="Comma 18 3 2 3 5 2" xfId="29568" xr:uid="{14DD3340-43FC-47BE-A760-210925B76480}"/>
    <cellStyle name="Comma 18 3 2 3 6" xfId="22539" xr:uid="{E91EDD12-DE50-4CA0-90B2-B3A8546F154E}"/>
    <cellStyle name="Comma 18 3 2 3 6 2" xfId="31749" xr:uid="{164E7A24-02D5-4C35-8057-43C026308BAF}"/>
    <cellStyle name="Comma 18 3 2 3 7" xfId="27467" xr:uid="{00F74423-CFEA-4B6D-BDE9-4A25AA1D4B31}"/>
    <cellStyle name="Comma 18 3 2 3 7 2" xfId="32525" xr:uid="{E03552DE-00C0-4377-BB77-955B7772CCD2}"/>
    <cellStyle name="Comma 18 3 2 3 8" xfId="28593" xr:uid="{6FAB2C1E-06DC-4EA2-B867-1A2D4DD9EB53}"/>
    <cellStyle name="Comma 18 3 2 4" xfId="21881" xr:uid="{40AF9964-7015-40ED-A83E-226A2D163EBD}"/>
    <cellStyle name="Comma 18 3 2 4 2" xfId="12949" xr:uid="{763CFFF2-74E4-477A-890C-447980E29289}"/>
    <cellStyle name="Comma 18 3 2 4 2 2" xfId="30235" xr:uid="{9960CD16-946C-4849-B2D7-833651F1DC84}"/>
    <cellStyle name="Comma 18 3 2 4 3" xfId="4935" xr:uid="{1FB48998-2B4D-41C9-9F8A-B2EC6CC039D8}"/>
    <cellStyle name="Comma 18 3 2 4 3 2" xfId="28941" xr:uid="{2CB3D397-28AA-4C7E-9121-27ECE5D3606D}"/>
    <cellStyle name="Comma 18 3 2 4 4" xfId="31642" xr:uid="{AA6BC521-407B-4627-B9B0-9272D74AC5B1}"/>
    <cellStyle name="Comma 18 3 2 5" xfId="18883" xr:uid="{E07895DE-52D9-42F3-A9FE-4C224EBD7A6A}"/>
    <cellStyle name="Comma 18 3 2 5 2" xfId="7495" xr:uid="{D9202BEF-E6CE-4579-AD90-D4CEFE42ECB5}"/>
    <cellStyle name="Comma 18 3 2 5 2 2" xfId="29362" xr:uid="{4E8412AD-EE82-4FB2-B312-CAF2F4609764}"/>
    <cellStyle name="Comma 18 3 2 5 3" xfId="31194" xr:uid="{ADA711E8-2B64-4F40-90BB-CC762AE12AF5}"/>
    <cellStyle name="Comma 18 3 2 6" xfId="15383" xr:uid="{230741F4-BCD1-48F6-9E7F-D3DCAE8E8203}"/>
    <cellStyle name="Comma 18 3 2 6 2" xfId="30638" xr:uid="{DE4A5CC0-9428-4D7D-867A-401E27620BD9}"/>
    <cellStyle name="Comma 18 3 2 7" xfId="10321" xr:uid="{38D0531A-9B8D-4314-849E-A38A9EC4BC90}"/>
    <cellStyle name="Comma 18 3 2 7 2" xfId="29803" xr:uid="{B29124C6-1946-4802-A38C-BBF13920ADBF}"/>
    <cellStyle name="Comma 18 3 2 8" xfId="24968" xr:uid="{5F72CAF1-1CDD-4D7E-9647-F91941BBB60C}"/>
    <cellStyle name="Comma 18 3 2 8 2" xfId="32118" xr:uid="{D6C19F69-96D2-4C78-AE71-B8760494897D}"/>
    <cellStyle name="Comma 18 3 2 9" xfId="25923" xr:uid="{14B71CA0-8A04-421C-AABA-B875253ECCB2}"/>
    <cellStyle name="Comma 18 3 2 9 2" xfId="32290" xr:uid="{BA5A45B1-C924-4BC9-9516-78D7DE23FD1A}"/>
    <cellStyle name="Comma 18 3 3" xfId="1875" xr:uid="{FBD816F7-86A6-4AB5-B3FC-A86974C5CA43}"/>
    <cellStyle name="Comma 18 3 3 2" xfId="21305" xr:uid="{96D5C48E-1D1D-49EB-83A3-E31D42B30D96}"/>
    <cellStyle name="Comma 18 3 3 2 2" xfId="12394" xr:uid="{24C81B5E-B0A4-4BCE-9CD6-A0BB1B1A0AC1}"/>
    <cellStyle name="Comma 18 3 3 2 2 2" xfId="30160" xr:uid="{83B18687-F503-4016-9ADF-BCD34217591A}"/>
    <cellStyle name="Comma 18 3 3 2 3" xfId="4373" xr:uid="{7011AEEC-60D6-4CD5-893C-1BE01224B0D2}"/>
    <cellStyle name="Comma 18 3 3 2 3 2" xfId="28866" xr:uid="{CAA5D8D5-BD7C-41CC-AD57-5B307958B7EB}"/>
    <cellStyle name="Comma 18 3 3 2 4" xfId="31565" xr:uid="{A200A020-7FB1-4F89-8EAE-B23A94C17EBC}"/>
    <cellStyle name="Comma 18 3 3 3" xfId="18978" xr:uid="{727AFC1E-7F1D-4F58-A3EF-5EBFBB3862CD}"/>
    <cellStyle name="Comma 18 3 3 3 2" xfId="6933" xr:uid="{93D23BD1-9347-47D0-AEF0-45715CEB28B0}"/>
    <cellStyle name="Comma 18 3 3 3 2 2" xfId="29287" xr:uid="{B11623D3-5FB5-465B-ADE6-E3BCE6FA3AE2}"/>
    <cellStyle name="Comma 18 3 3 3 3" xfId="31205" xr:uid="{7091146D-DE7F-47E8-B3E6-1DA8E9655A4C}"/>
    <cellStyle name="Comma 18 3 3 4" xfId="14821" xr:uid="{03D86AA6-26C1-4CDD-97BE-6311A562CFA2}"/>
    <cellStyle name="Comma 18 3 3 4 2" xfId="30563" xr:uid="{FF7ABAC7-E288-4726-9592-335EE75AA027}"/>
    <cellStyle name="Comma 18 3 3 5" xfId="9759" xr:uid="{F0E0993B-F7D2-4F7C-86A6-C1F30851E73B}"/>
    <cellStyle name="Comma 18 3 3 5 2" xfId="29728" xr:uid="{4C667F46-3E30-4CCB-A831-2F33E1BD1CE8}"/>
    <cellStyle name="Comma 18 3 3 6" xfId="23515" xr:uid="{3F329535-70C0-4045-9045-1CFCFD3E82BC}"/>
    <cellStyle name="Comma 18 3 3 6 2" xfId="31909" xr:uid="{42E0867F-1DCE-4E09-BFC3-B5239A203D8C}"/>
    <cellStyle name="Comma 18 3 3 7" xfId="26485" xr:uid="{59C0B4A4-1EEA-4EA4-975D-625F811F10C8}"/>
    <cellStyle name="Comma 18 3 3 7 2" xfId="32365" xr:uid="{BAD3EF2C-DB34-4512-B116-9E84120F088A}"/>
    <cellStyle name="Comma 18 3 3 8" xfId="28433" xr:uid="{FA149290-E33D-4538-99D4-09235153530F}"/>
    <cellStyle name="Comma 18 3 4" xfId="2531" xr:uid="{D43A5D66-17CF-4455-89B8-5430D5A725D6}"/>
    <cellStyle name="Comma 18 3 4 2" xfId="20653" xr:uid="{D8B8E38E-322C-494F-8900-0EBD411397CA}"/>
    <cellStyle name="Comma 18 3 4 2 2" xfId="11742" xr:uid="{31685EE8-8847-43D2-AA79-2CBAE9F46061}"/>
    <cellStyle name="Comma 18 3 4 2 2 2" xfId="30054" xr:uid="{9C2D765C-FDD6-44E5-993A-7D63256C3F5C}"/>
    <cellStyle name="Comma 18 3 4 2 3" xfId="3719" xr:uid="{4CC46DA3-8F19-4480-B595-27658F551427}"/>
    <cellStyle name="Comma 18 3 4 2 3 2" xfId="28760" xr:uid="{569C10FD-9BB0-423D-881B-11B84D07C322}"/>
    <cellStyle name="Comma 18 3 4 2 4" xfId="31459" xr:uid="{941ADCDC-E86B-40DF-88FE-01F3848AF233}"/>
    <cellStyle name="Comma 18 3 4 3" xfId="17200" xr:uid="{B41495DE-5CE5-44F6-ADA5-48217C7D721D}"/>
    <cellStyle name="Comma 18 3 4 3 2" xfId="6279" xr:uid="{3E60E657-4E68-4556-955D-73F2F6A64D75}"/>
    <cellStyle name="Comma 18 3 4 3 2 2" xfId="29181" xr:uid="{3F800813-93E3-4A09-851E-05E18572572F}"/>
    <cellStyle name="Comma 18 3 4 3 3" xfId="30943" xr:uid="{2810E05C-5D31-45D2-83CB-06C9DEFF016D}"/>
    <cellStyle name="Comma 18 3 4 4" xfId="14167" xr:uid="{4A3F30C1-9F0E-40BA-9FF9-F0071EA6A4D5}"/>
    <cellStyle name="Comma 18 3 4 4 2" xfId="30457" xr:uid="{42A8D382-CF62-4149-B456-BA41EBF4A0CD}"/>
    <cellStyle name="Comma 18 3 4 5" xfId="9105" xr:uid="{55A1AB32-519C-4163-8C3F-94F917A9D18E}"/>
    <cellStyle name="Comma 18 3 4 5 2" xfId="29622" xr:uid="{06D20EEF-CAB3-46C2-84A7-2C4DA7EF2FD4}"/>
    <cellStyle name="Comma 18 3 4 6" xfId="22866" xr:uid="{EF39B14B-7291-4BDF-A0F6-AC9346442D6F}"/>
    <cellStyle name="Comma 18 3 4 6 2" xfId="31803" xr:uid="{1CE49CA0-AD5C-48B9-8A70-0877397C88A6}"/>
    <cellStyle name="Comma 18 3 4 7" xfId="27139" xr:uid="{04CAC31E-4991-43FA-B582-D3F32D6C438E}"/>
    <cellStyle name="Comma 18 3 4 7 2" xfId="32471" xr:uid="{82F644B9-BFD0-421E-94C1-69155695DFAD}"/>
    <cellStyle name="Comma 18 3 4 8" xfId="28539" xr:uid="{911F401A-2991-4F8B-9A1F-DAEEDB0757A8}"/>
    <cellStyle name="Comma 18 3 5" xfId="22209" xr:uid="{046738EA-1794-4D26-BDBF-E54BDC8A7DDE}"/>
    <cellStyle name="Comma 18 3 5 2" xfId="13263" xr:uid="{8EA05432-EB61-4128-BE86-D1B8EAAC0B35}"/>
    <cellStyle name="Comma 18 3 5 2 2" xfId="30287" xr:uid="{272093D2-DCC6-40D9-A0F3-9830FF6EE4B0}"/>
    <cellStyle name="Comma 18 3 5 3" xfId="5263" xr:uid="{E9D060D9-0D42-4E84-B18F-0CF8F284A7E1}"/>
    <cellStyle name="Comma 18 3 5 3 2" xfId="28995" xr:uid="{F8C1965B-4B19-4F5C-9355-663036EA8B66}"/>
    <cellStyle name="Comma 18 3 5 4" xfId="31696" xr:uid="{22EFE046-CEA8-4F19-9F8A-942F3CFCAC40}"/>
    <cellStyle name="Comma 18 3 6" xfId="17596" xr:uid="{DA61C413-3F85-449C-A868-B7F142DDFC27}"/>
    <cellStyle name="Comma 18 3 6 2" xfId="7823" xr:uid="{3C51C8C7-3968-4C76-9C6A-2D3763B0AB30}"/>
    <cellStyle name="Comma 18 3 6 2 2" xfId="29416" xr:uid="{3DC8250F-A45F-465C-B890-A1971C90E33D}"/>
    <cellStyle name="Comma 18 3 6 3" xfId="31020" xr:uid="{4ED062E1-913A-41E8-A0FB-730CB3348B21}"/>
    <cellStyle name="Comma 18 3 7" xfId="15712" xr:uid="{603C61D5-C0DE-412E-A403-82A00E941035}"/>
    <cellStyle name="Comma 18 3 7 2" xfId="30692" xr:uid="{64BB76C1-0E3D-462E-BA53-27B144902669}"/>
    <cellStyle name="Comma 18 3 8" xfId="10649" xr:uid="{341ED65B-F495-4C90-9242-1E2D5CE0FA5F}"/>
    <cellStyle name="Comma 18 3 8 2" xfId="29857" xr:uid="{053E25D3-AAE1-4F1B-A096-09A1AAFD47BF}"/>
    <cellStyle name="Comma 18 3 9" xfId="24639" xr:uid="{16657C8C-D332-4885-939C-29F1F00373B0}"/>
    <cellStyle name="Comma 18 3 9 2" xfId="32064" xr:uid="{D30202B4-0D60-4B67-B19E-5E60583DFF29}"/>
    <cellStyle name="Comma 18 4" xfId="1030" xr:uid="{273E14AE-269D-4D10-8DA3-9554D6418E79}"/>
    <cellStyle name="Comma 18 4 10" xfId="28324" xr:uid="{65666975-6C84-48B0-A679-477946A53E23}"/>
    <cellStyle name="Comma 18 4 2" xfId="2030" xr:uid="{1BDCD0B4-D58C-49C1-B411-0E1E88D22629}"/>
    <cellStyle name="Comma 18 4 2 2" xfId="21152" xr:uid="{CD82949D-B504-4F49-AEE3-94CB95708128}"/>
    <cellStyle name="Comma 18 4 2 2 2" xfId="12240" xr:uid="{B5901D6C-3DB2-4E9E-A568-D2653F5E1EFE}"/>
    <cellStyle name="Comma 18 4 2 2 2 2" xfId="30136" xr:uid="{A875CF12-50B1-4E30-8F0A-CB5896312F6E}"/>
    <cellStyle name="Comma 18 4 2 2 3" xfId="4219" xr:uid="{4FFA29D9-408D-46FA-BEB6-A5E45A38FDF1}"/>
    <cellStyle name="Comma 18 4 2 2 3 2" xfId="28842" xr:uid="{17D1EBDE-1A41-4BA2-8AD1-7DDA02D20330}"/>
    <cellStyle name="Comma 18 4 2 2 4" xfId="31541" xr:uid="{BB578EA7-7A17-4FE9-8C8D-50FBD978DEB1}"/>
    <cellStyle name="Comma 18 4 2 3" xfId="18002" xr:uid="{BD484856-53FF-4E50-90D3-74569E1FA875}"/>
    <cellStyle name="Comma 18 4 2 3 2" xfId="6779" xr:uid="{6E32DABB-3E1A-4A81-B7A7-F4214DF51012}"/>
    <cellStyle name="Comma 18 4 2 3 2 2" xfId="29263" xr:uid="{138ECD37-7181-4B07-BBF1-2996141A8990}"/>
    <cellStyle name="Comma 18 4 2 3 3" xfId="31080" xr:uid="{4ECD3CFF-12CB-4B3E-B4BC-C10BCB0630C1}"/>
    <cellStyle name="Comma 18 4 2 4" xfId="14667" xr:uid="{0FB71A12-1872-4923-84E4-C27D0A500C78}"/>
    <cellStyle name="Comma 18 4 2 4 2" xfId="30539" xr:uid="{CBF6539A-2A5D-4E24-87AD-73232755C00D}"/>
    <cellStyle name="Comma 18 4 2 5" xfId="9605" xr:uid="{C25A07BC-0AED-4F8B-817F-7D609BBAB7D0}"/>
    <cellStyle name="Comma 18 4 2 5 2" xfId="29704" xr:uid="{B282D6F1-8060-4F1D-B618-D09167A6B5A3}"/>
    <cellStyle name="Comma 18 4 2 6" xfId="23364" xr:uid="{B812AD0A-284B-4861-B0FC-B7766C57DF21}"/>
    <cellStyle name="Comma 18 4 2 6 2" xfId="31885" xr:uid="{6D5D9286-8901-4702-821B-4C52F1897C2B}"/>
    <cellStyle name="Comma 18 4 2 7" xfId="26639" xr:uid="{6FE3B8E4-C82A-43F0-8408-6FBEA65DD8F5}"/>
    <cellStyle name="Comma 18 4 2 7 2" xfId="32389" xr:uid="{0A30965E-8186-468D-804E-37F4E9D33421}"/>
    <cellStyle name="Comma 18 4 2 8" xfId="28457" xr:uid="{E99FCD53-4E17-4E95-B8AD-6A5F624A67AA}"/>
    <cellStyle name="Comma 18 4 3" xfId="2685" xr:uid="{62B4A8EE-7974-4C36-905A-F973D90F5F62}"/>
    <cellStyle name="Comma 18 4 3 2" xfId="20499" xr:uid="{92C14110-FC58-4188-BCC4-835F23337093}"/>
    <cellStyle name="Comma 18 4 3 2 2" xfId="11588" xr:uid="{A7431508-50BD-455C-93FE-D996BA7E9A64}"/>
    <cellStyle name="Comma 18 4 3 2 2 2" xfId="30030" xr:uid="{C2FC9433-4FA8-4FF5-9359-C98FF7F3E2D1}"/>
    <cellStyle name="Comma 18 4 3 2 3" xfId="3565" xr:uid="{6EEBB948-047C-4846-9A1D-85C1CC677621}"/>
    <cellStyle name="Comma 18 4 3 2 3 2" xfId="28736" xr:uid="{496682DB-17B9-49BF-9CE6-8B4E62CE9468}"/>
    <cellStyle name="Comma 18 4 3 2 4" xfId="31435" xr:uid="{7193AD4A-DA06-45CF-B90E-96A3F0BC8B1D}"/>
    <cellStyle name="Comma 18 4 3 3" xfId="17054" xr:uid="{9F7FFC85-1F51-412B-880E-0C9559F679C3}"/>
    <cellStyle name="Comma 18 4 3 3 2" xfId="6125" xr:uid="{36F2E4E1-6804-435E-8077-D80FFCC62A12}"/>
    <cellStyle name="Comma 18 4 3 3 2 2" xfId="29157" xr:uid="{72A15DB6-A19E-449D-989D-34A5659747F5}"/>
    <cellStyle name="Comma 18 4 3 3 3" xfId="30920" xr:uid="{2E90A44B-4E96-4EFF-9ED8-81AF72633C6B}"/>
    <cellStyle name="Comma 18 4 3 4" xfId="14013" xr:uid="{DFB6FC7C-1868-42BB-8A54-447DDB888296}"/>
    <cellStyle name="Comma 18 4 3 4 2" xfId="30433" xr:uid="{88252672-4B35-48DC-9673-84C81A189F25}"/>
    <cellStyle name="Comma 18 4 3 5" xfId="8951" xr:uid="{A26E34A1-D0D9-443D-8DDA-2861649C6ED0}"/>
    <cellStyle name="Comma 18 4 3 5 2" xfId="29598" xr:uid="{4835BADC-6975-4134-B1D9-413DD7908DF0}"/>
    <cellStyle name="Comma 18 4 3 6" xfId="22713" xr:uid="{635AAA17-3B8C-4626-87FE-14C26D57D352}"/>
    <cellStyle name="Comma 18 4 3 6 2" xfId="31779" xr:uid="{BDEFA021-0646-4E06-9124-A2DDC21708A3}"/>
    <cellStyle name="Comma 18 4 3 7" xfId="27293" xr:uid="{AC5A4B11-5117-4C88-AFB7-C593ABB6687F}"/>
    <cellStyle name="Comma 18 4 3 7 2" xfId="32495" xr:uid="{BC539ADB-D588-4A07-9BB4-3EF7DDF532EC}"/>
    <cellStyle name="Comma 18 4 3 8" xfId="28563" xr:uid="{EE55925A-6681-468D-842C-55789C684B16}"/>
    <cellStyle name="Comma 18 4 4" xfId="22055" xr:uid="{3F607576-A4AD-4E68-A349-C93A6B1636E6}"/>
    <cellStyle name="Comma 18 4 4 2" xfId="13120" xr:uid="{6BAD0C07-7E60-4DCD-8D73-E1AAA5B456C1}"/>
    <cellStyle name="Comma 18 4 4 2 2" xfId="30264" xr:uid="{EF23E793-EF62-4E49-A26A-2B934F5F1246}"/>
    <cellStyle name="Comma 18 4 4 3" xfId="5109" xr:uid="{5B5B20EC-5691-48D2-AC1F-A7326A8996F1}"/>
    <cellStyle name="Comma 18 4 4 3 2" xfId="28971" xr:uid="{A3C13F88-F95E-4BE4-A90A-6A6038DA10B1}"/>
    <cellStyle name="Comma 18 4 4 4" xfId="31672" xr:uid="{36B07D6C-E34B-483F-BBA3-BE41F9D13999}"/>
    <cellStyle name="Comma 18 4 5" xfId="18894" xr:uid="{005A8FE3-334C-4F89-811D-8C7621F8613A}"/>
    <cellStyle name="Comma 18 4 5 2" xfId="7669" xr:uid="{B2260196-D593-4363-A511-C96055897836}"/>
    <cellStyle name="Comma 18 4 5 2 2" xfId="29392" xr:uid="{6A42609D-8643-4BE8-899C-6AD109E24BF3}"/>
    <cellStyle name="Comma 18 4 5 3" xfId="31197" xr:uid="{DE45A23A-C9BB-413C-A855-5BDF9712C861}"/>
    <cellStyle name="Comma 18 4 6" xfId="15557" xr:uid="{E664CE8C-F3F5-4D4B-86FA-76859AA38B4C}"/>
    <cellStyle name="Comma 18 4 6 2" xfId="30668" xr:uid="{F77C615E-D209-470F-8D7B-34DF1B45644F}"/>
    <cellStyle name="Comma 18 4 7" xfId="10495" xr:uid="{FEF65EC7-E672-4612-BDC9-68354CEB92EE}"/>
    <cellStyle name="Comma 18 4 7 2" xfId="29833" xr:uid="{AFA90F49-17AF-4820-B706-728A3A1BE80F}"/>
    <cellStyle name="Comma 18 4 8" xfId="24794" xr:uid="{5C182867-12D4-4CE4-8D0E-EB2C975C7C5B}"/>
    <cellStyle name="Comma 18 4 8 2" xfId="32088" xr:uid="{B3EDB53C-7E72-48F1-8706-59C22A8DF47D}"/>
    <cellStyle name="Comma 18 4 9" xfId="25749" xr:uid="{DADB63ED-E04C-4236-B8F8-9B286C862BC6}"/>
    <cellStyle name="Comma 18 4 9 2" xfId="32260" xr:uid="{C843BA07-7FCB-4340-A389-64B10530A813}"/>
    <cellStyle name="Comma 18 5" xfId="1701" xr:uid="{1FEC8326-616C-412C-8C6A-3B400C24C4CD}"/>
    <cellStyle name="Comma 18 5 2" xfId="21479" xr:uid="{C530AFEB-CBE8-43AD-B707-313AC76207ED}"/>
    <cellStyle name="Comma 18 5 2 2" xfId="12568" xr:uid="{BCE08846-A1BE-422F-9EDD-62674B3B52D6}"/>
    <cellStyle name="Comma 18 5 2 2 2" xfId="30190" xr:uid="{DB39CF7F-F11D-44E1-8208-322AB49DEF49}"/>
    <cellStyle name="Comma 18 5 2 3" xfId="4547" xr:uid="{108CC6C6-B39D-458B-B19A-A823FD5B368C}"/>
    <cellStyle name="Comma 18 5 2 3 2" xfId="28896" xr:uid="{B475D6D6-BA6C-495F-AD01-16D487089766}"/>
    <cellStyle name="Comma 18 5 2 4" xfId="31595" xr:uid="{E1EB1401-0F80-4C98-BFC3-60F1AFCCAE09}"/>
    <cellStyle name="Comma 18 5 3" xfId="18019" xr:uid="{FCBD2BCF-9D4C-466B-BA9D-93605A347A87}"/>
    <cellStyle name="Comma 18 5 3 2" xfId="7107" xr:uid="{8EFBC964-6C28-4585-AB05-63FA89501972}"/>
    <cellStyle name="Comma 18 5 3 2 2" xfId="29317" xr:uid="{4BAE9551-A7AF-4043-938E-2820C0B11DB2}"/>
    <cellStyle name="Comma 18 5 3 3" xfId="31084" xr:uid="{B105F3CD-F597-423D-8D35-9B53CB7F9F68}"/>
    <cellStyle name="Comma 18 5 4" xfId="14995" xr:uid="{DBEC84A2-1134-4E7B-8EF4-CF5F941745EE}"/>
    <cellStyle name="Comma 18 5 4 2" xfId="30593" xr:uid="{CBAF4ADA-BDBE-4107-824C-6CD109EA9B32}"/>
    <cellStyle name="Comma 18 5 5" xfId="9933" xr:uid="{55985816-D529-4B39-A8F8-EAACA61814B9}"/>
    <cellStyle name="Comma 18 5 5 2" xfId="29758" xr:uid="{96E5FD5A-81C1-481F-B262-D3C068C42CCF}"/>
    <cellStyle name="Comma 18 5 6" xfId="23689" xr:uid="{F68842DA-7109-4CEA-9D61-F8273E5BA20A}"/>
    <cellStyle name="Comma 18 5 6 2" xfId="31939" xr:uid="{0969E2CE-82A8-4EB5-B985-62AA5026DF0D}"/>
    <cellStyle name="Comma 18 5 7" xfId="26311" xr:uid="{C27C6A4B-44FF-4AB9-99B4-2CCBFA3767FE}"/>
    <cellStyle name="Comma 18 5 7 2" xfId="32335" xr:uid="{68A9BC4E-7085-431F-900E-C2B1ECDC5818}"/>
    <cellStyle name="Comma 18 5 8" xfId="28403" xr:uid="{2A140F22-BE48-4C81-9BC4-CBC89321502A}"/>
    <cellStyle name="Comma 18 6" xfId="2357" xr:uid="{8F40C5DD-9B4D-488B-B47F-CC1F25241E87}"/>
    <cellStyle name="Comma 18 6 2" xfId="20827" xr:uid="{72002ED6-BD00-4142-B29D-BED463B47A57}"/>
    <cellStyle name="Comma 18 6 2 2" xfId="11916" xr:uid="{57562352-6239-4792-9AED-14D6AD74B5E8}"/>
    <cellStyle name="Comma 18 6 2 2 2" xfId="30084" xr:uid="{F92645FE-7114-4F36-A493-C64E8E713C89}"/>
    <cellStyle name="Comma 18 6 2 3" xfId="3893" xr:uid="{AB1458B9-1C80-43E6-BD6E-F6A8A42CD8C1}"/>
    <cellStyle name="Comma 18 6 2 3 2" xfId="28790" xr:uid="{BA711BF6-DDB3-4573-8389-F6EBC94B329B}"/>
    <cellStyle name="Comma 18 6 2 4" xfId="31489" xr:uid="{18AB8CC5-3803-45B8-B802-A65E82356452}"/>
    <cellStyle name="Comma 18 6 3" xfId="19087" xr:uid="{AA38F589-35AA-478E-A1B0-CDC724AF566F}"/>
    <cellStyle name="Comma 18 6 3 2" xfId="6453" xr:uid="{783730AD-141F-4DB5-B71A-32F205ABC060}"/>
    <cellStyle name="Comma 18 6 3 2 2" xfId="29211" xr:uid="{F482A389-864A-4300-B6BE-F1FA7895B8E8}"/>
    <cellStyle name="Comma 18 6 3 3" xfId="31218" xr:uid="{538C0E36-6D95-4ABE-AD40-2547801F9B07}"/>
    <cellStyle name="Comma 18 6 4" xfId="14341" xr:uid="{38FCACC7-CAE2-43F5-8A7D-E0A289854B0E}"/>
    <cellStyle name="Comma 18 6 4 2" xfId="30487" xr:uid="{D261B4AD-F80A-485B-884B-6D33AFF4DA6C}"/>
    <cellStyle name="Comma 18 6 5" xfId="9279" xr:uid="{CBA8E6DC-12BF-4823-B91E-EBC76B36DEE6}"/>
    <cellStyle name="Comma 18 6 5 2" xfId="29652" xr:uid="{1694D9CB-E922-4492-9001-DDFF1394ED18}"/>
    <cellStyle name="Comma 18 6 6" xfId="23040" xr:uid="{7B34737B-4379-4FDE-AFC8-209932329DF7}"/>
    <cellStyle name="Comma 18 6 6 2" xfId="31833" xr:uid="{9E4548D3-0149-4E30-A856-4A07EFB24DE1}"/>
    <cellStyle name="Comma 18 6 7" xfId="26965" xr:uid="{7F4452C8-960E-489F-AC1A-F35BD177DAA9}"/>
    <cellStyle name="Comma 18 6 7 2" xfId="32441" xr:uid="{988C3BC0-846C-4D7B-A83F-3DB06F656C15}"/>
    <cellStyle name="Comma 18 6 8" xfId="28509" xr:uid="{6B269C62-BE2D-41A6-BCA2-19568D8972DF}"/>
    <cellStyle name="Comma 18 7" xfId="22384" xr:uid="{9C7142ED-929C-4E0D-ACC4-21DADA4EA83E}"/>
    <cellStyle name="Comma 18 7 2" xfId="16388" xr:uid="{570EB9D1-54BD-44B5-8645-812D84B20030}"/>
    <cellStyle name="Comma 18 7 2 2" xfId="5437" xr:uid="{D879B9CA-91AF-467E-BE88-161965E70B8E}"/>
    <cellStyle name="Comma 18 7 2 2 2" xfId="29025" xr:uid="{E3D47DCF-1A3E-4743-8BFF-9E5540D37AC1}"/>
    <cellStyle name="Comma 18 7 2 3" xfId="30800" xr:uid="{4D1DB44C-42B2-42C8-B491-F912153661CA}"/>
    <cellStyle name="Comma 18 7 3" xfId="17633" xr:uid="{5E726BF8-E642-49DC-9C25-FDB310570429}"/>
    <cellStyle name="Comma 18 7 4" xfId="13400" xr:uid="{A96B2B17-CEB1-4CA1-9918-82937CDB1392}"/>
    <cellStyle name="Comma 18 7 4 2" xfId="30309" xr:uid="{304189A3-22DB-4D66-8B0C-060AB2510C30}"/>
    <cellStyle name="Comma 18 7 5" xfId="8366" xr:uid="{35ADD6A6-02DD-4383-BF78-76385303DD72}"/>
    <cellStyle name="Comma 18 7 6" xfId="31726" xr:uid="{5FC81F4C-F271-42F2-B38F-DABD1D3B07E0}"/>
    <cellStyle name="Comma 18 8" xfId="20223" xr:uid="{27DE6F2B-1556-4628-8844-1822DC327DF7}"/>
    <cellStyle name="Comma 18 8 2" xfId="8050" xr:uid="{C84FC240-EDF6-47CC-82C0-16277CFD1B46}"/>
    <cellStyle name="Comma 18 8 2 2" xfId="29448" xr:uid="{6AED1963-C88D-4F1B-9906-D01495C3C7B4}"/>
    <cellStyle name="Comma 18 8 3" xfId="17984" xr:uid="{4EB832EF-29A3-4556-97B1-7819E16A27A3}"/>
    <cellStyle name="Comma 18 8 3 2" xfId="31077" xr:uid="{E596E8AD-423C-4A2B-86FC-CBADB0583B48}"/>
    <cellStyle name="Comma 18 9" xfId="15886" xr:uid="{720D39D0-E9FE-48FC-AB49-6F1D06B68C36}"/>
    <cellStyle name="Comma 18 9 2" xfId="30722" xr:uid="{FFED4206-046B-4999-9408-33AE18340A45}"/>
    <cellStyle name="Comma 19" xfId="628" xr:uid="{099F0BE3-4908-4315-BE66-30663DCFC4CF}"/>
    <cellStyle name="Comma 19 10" xfId="10821" xr:uid="{14FB8906-C6C5-44A8-A49C-D6C49AB6B575}"/>
    <cellStyle name="Comma 19 11" xfId="24466" xr:uid="{3A87B8AF-1A7F-4497-88A2-7C12361FCF36}"/>
    <cellStyle name="Comma 19 12" xfId="25423" xr:uid="{2A960C4F-0C9D-482E-9ABD-30E084045D86}"/>
    <cellStyle name="Comma 19 13" xfId="27944" xr:uid="{1984E1FE-819C-43D8-AC30-6A6778E99D84}"/>
    <cellStyle name="Comma 19 14" xfId="28142" xr:uid="{4E1EE056-0BC4-4C17-BE43-D9E9734083CC}"/>
    <cellStyle name="Comma 19 14 2" xfId="32703" xr:uid="{B2DD4BD9-BBEA-4D9F-905D-EB2AD2F19D15}"/>
    <cellStyle name="Comma 19 2" xfId="858" xr:uid="{E629C400-733E-4E9C-B785-690297012CBA}"/>
    <cellStyle name="Comma 19 2 10" xfId="24641" xr:uid="{1F3D6485-6833-42CE-9FC6-360E8A0ED115}"/>
    <cellStyle name="Comma 19 2 11" xfId="25597" xr:uid="{2C5C0991-1FF6-409B-8EA7-FAC7FD726097}"/>
    <cellStyle name="Comma 19 2 2" xfId="1218" xr:uid="{C481CB7C-70C7-4D5E-A8C7-CF86C73DE174}"/>
    <cellStyle name="Comma 19 2 2 10" xfId="25925" xr:uid="{2989355A-A9B2-4AF9-833F-FF54B88D4411}"/>
    <cellStyle name="Comma 19 2 2 2" xfId="2206" xr:uid="{00D3FB5A-1C4C-4233-AE59-20981C55EDA6}"/>
    <cellStyle name="Comma 19 2 2 2 2" xfId="20976" xr:uid="{27BE2565-914B-4859-A278-F372F2BB1F3C}"/>
    <cellStyle name="Comma 19 2 2 2 2 2" xfId="12064" xr:uid="{EB2954CA-0B6E-4D7F-97DF-9C9887B6AC41}"/>
    <cellStyle name="Comma 19 2 2 2 2 3" xfId="4043" xr:uid="{A6853BCA-7490-48CF-BF17-61A4A3370A87}"/>
    <cellStyle name="Comma 19 2 2 2 3" xfId="17805" xr:uid="{C0E88C8F-C9E9-4D10-AD73-AA89E736DC63}"/>
    <cellStyle name="Comma 19 2 2 2 3 2" xfId="6603" xr:uid="{4318BE19-99C4-41EC-B55F-3424688D337E}"/>
    <cellStyle name="Comma 19 2 2 2 4" xfId="14491" xr:uid="{7D1A8A8E-27A8-47E1-A0D7-96A62FA76BB6}"/>
    <cellStyle name="Comma 19 2 2 2 5" xfId="9429" xr:uid="{BD0C3D5D-7EB9-49A7-933D-40CBE87DEB3A}"/>
    <cellStyle name="Comma 19 2 2 2 6" xfId="23189" xr:uid="{FAF6B46C-4C08-4C70-BD32-A15EFCB75AC7}"/>
    <cellStyle name="Comma 19 2 2 2 7" xfId="26815" xr:uid="{6287A911-6086-47B5-A4CF-2A668C0D823B}"/>
    <cellStyle name="Comma 19 2 2 3" xfId="2861" xr:uid="{795DF8A6-14DE-442B-AE5C-3253A92E67CF}"/>
    <cellStyle name="Comma 19 2 2 3 2" xfId="20323" xr:uid="{567F1218-5E2C-4358-ADCE-73CB005B15A3}"/>
    <cellStyle name="Comma 19 2 2 3 2 2" xfId="11412" xr:uid="{245CEE30-78CE-41AF-8B44-11B14FC20379}"/>
    <cellStyle name="Comma 19 2 2 3 2 3" xfId="3389" xr:uid="{34E4D0E0-D933-4C07-AAB2-11C56D728014}"/>
    <cellStyle name="Comma 19 2 2 3 3" xfId="16883" xr:uid="{116CDB51-054A-487B-A56D-D23D61A6B57B}"/>
    <cellStyle name="Comma 19 2 2 3 3 2" xfId="5949" xr:uid="{EAA42A62-AC22-46E0-A25D-EA3D4CA82081}"/>
    <cellStyle name="Comma 19 2 2 3 4" xfId="13837" xr:uid="{97D532C3-ADF9-4861-9887-172CA45E0FF3}"/>
    <cellStyle name="Comma 19 2 2 3 5" xfId="8775" xr:uid="{384796C7-E165-4E79-8DAD-5273E1509A4E}"/>
    <cellStyle name="Comma 19 2 2 3 6" xfId="22537" xr:uid="{59E7C52D-431E-4342-8DDF-786EE53DC439}"/>
    <cellStyle name="Comma 19 2 2 3 7" xfId="27469" xr:uid="{4695C761-9E5C-42BE-BD09-0E9D1777F9A4}"/>
    <cellStyle name="Comma 19 2 2 4" xfId="1542" xr:uid="{326F8D2D-181E-4F43-B78B-EB053018F04A}"/>
    <cellStyle name="Comma 19 2 2 4 2" xfId="19652" xr:uid="{99E7E9BE-FCAC-40A0-AE2A-435FA1DD3749}"/>
    <cellStyle name="Comma 19 2 2 4 2 2" xfId="12713" xr:uid="{4539412A-3383-4901-8E35-14F283EB45A3}"/>
    <cellStyle name="Comma 19 2 2 4 2 3" xfId="4695" xr:uid="{A6646DC8-0E6F-4AB4-A685-D9FCB1453543}"/>
    <cellStyle name="Comma 19 2 2 4 3" xfId="18386" xr:uid="{0703593D-A27B-43F1-962C-D3AA02FB2EA7}"/>
    <cellStyle name="Comma 19 2 2 4 3 2" xfId="7255" xr:uid="{8323C8C8-6B10-4562-A9C2-38562CE8F2DA}"/>
    <cellStyle name="Comma 19 2 2 4 4" xfId="15143" xr:uid="{387360E5-0E5B-4B6B-9DB0-D53B5BE1EC31}"/>
    <cellStyle name="Comma 19 2 2 4 5" xfId="10081" xr:uid="{4FC90BC1-AC01-4944-BC1C-EECFCA17CBA5}"/>
    <cellStyle name="Comma 19 2 2 4 6" xfId="21626" xr:uid="{1A064EA9-0624-42BF-A4F0-38AA2279F873}"/>
    <cellStyle name="Comma 19 2 2 4 7" xfId="26163" xr:uid="{C18CB0D9-3E57-43EB-830B-4C78350A5ABD}"/>
    <cellStyle name="Comma 19 2 2 5" xfId="21879" xr:uid="{5E9C4A5C-F7AA-4983-83B5-AF05319067EE}"/>
    <cellStyle name="Comma 19 2 2 5 2" xfId="12947" xr:uid="{ACE59B1F-21BC-452F-B034-81B84FBFA252}"/>
    <cellStyle name="Comma 19 2 2 5 3" xfId="4933" xr:uid="{F0319044-EEB0-476C-B739-BE0C8480F127}"/>
    <cellStyle name="Comma 19 2 2 6" xfId="17427" xr:uid="{C0513648-DC02-469E-8047-202082ABF6D2}"/>
    <cellStyle name="Comma 19 2 2 6 2" xfId="7493" xr:uid="{D9FEDD12-C52A-4DCA-9610-6F43E6AFF2BE}"/>
    <cellStyle name="Comma 19 2 2 7" xfId="15381" xr:uid="{188E9989-1F0A-47F2-B23A-A48F3C383CA2}"/>
    <cellStyle name="Comma 19 2 2 8" xfId="10319" xr:uid="{795AADE5-E061-4E5E-BCF1-BB4071BB2147}"/>
    <cellStyle name="Comma 19 2 2 9" xfId="24970" xr:uid="{4AAC232B-6E03-44BE-BF63-E6ACD852DAA1}"/>
    <cellStyle name="Comma 19 2 3" xfId="1877" xr:uid="{EA1EDC5D-E673-4AF3-917D-2A0CE72D56FD}"/>
    <cellStyle name="Comma 19 2 3 2" xfId="21303" xr:uid="{856EA49B-557F-40F2-827A-0CE257453688}"/>
    <cellStyle name="Comma 19 2 3 2 2" xfId="12392" xr:uid="{F8344A98-B54A-4B54-BAA7-AE95ABA4B98C}"/>
    <cellStyle name="Comma 19 2 3 2 3" xfId="4371" xr:uid="{5F6744A9-D814-4592-A642-41DAF1594DEF}"/>
    <cellStyle name="Comma 19 2 3 3" xfId="18484" xr:uid="{FEB13321-F39D-46C5-8B76-C9DF38FF44B1}"/>
    <cellStyle name="Comma 19 2 3 3 2" xfId="6931" xr:uid="{3AC9AD5C-3650-47B0-B739-33379877D34C}"/>
    <cellStyle name="Comma 19 2 3 4" xfId="14819" xr:uid="{0FDC8E32-5829-403C-AB09-C71651C7F4DD}"/>
    <cellStyle name="Comma 19 2 3 5" xfId="9757" xr:uid="{FC3BF3BE-14C2-4716-9D68-08F786F59900}"/>
    <cellStyle name="Comma 19 2 3 6" xfId="23513" xr:uid="{ADB48BC1-483D-4875-B302-79F8A973209E}"/>
    <cellStyle name="Comma 19 2 3 7" xfId="26487" xr:uid="{EFB90118-CA6F-4C3D-9152-2A085BC3BDB5}"/>
    <cellStyle name="Comma 19 2 4" xfId="2533" xr:uid="{D817F3AB-EE25-4E1D-BED5-E99E691762CD}"/>
    <cellStyle name="Comma 19 2 4 2" xfId="20651" xr:uid="{8ADD4B5D-46E8-4F71-BC1F-7239BAE6AE87}"/>
    <cellStyle name="Comma 19 2 4 2 2" xfId="11740" xr:uid="{E3DFFB5F-6692-413E-8159-3905C60B5E44}"/>
    <cellStyle name="Comma 19 2 4 2 3" xfId="3717" xr:uid="{7D4A0C07-4B6E-4E40-9762-0EA1A5B1EE3E}"/>
    <cellStyle name="Comma 19 2 4 3" xfId="17198" xr:uid="{20AA377C-0B15-4557-A3CC-1E86D3C548A8}"/>
    <cellStyle name="Comma 19 2 4 3 2" xfId="6277" xr:uid="{F776733B-41CE-4A48-AB35-F1D90021F38F}"/>
    <cellStyle name="Comma 19 2 4 4" xfId="14165" xr:uid="{E74EAEDB-6138-4CA6-8882-1C19F9E7558C}"/>
    <cellStyle name="Comma 19 2 4 5" xfId="9103" xr:uid="{7D8A3571-BD6E-456D-B967-CB752955E07D}"/>
    <cellStyle name="Comma 19 2 4 6" xfId="22864" xr:uid="{48F1EBA3-7115-470E-9C21-67565868B3E7}"/>
    <cellStyle name="Comma 19 2 4 7" xfId="27141" xr:uid="{D22AFB9D-D2B8-4546-8C47-66577275A94A}"/>
    <cellStyle name="Comma 19 2 5" xfId="1407" xr:uid="{0541CF04-483B-4C09-BCF2-5C86F15917E7}"/>
    <cellStyle name="Comma 19 2 5 2" xfId="19774" xr:uid="{A865B9CA-42BA-4E08-8D29-52652DE25AB1}"/>
    <cellStyle name="Comma 19 2 5 2 2" xfId="12811" xr:uid="{89B5C05F-7FBE-4F40-9230-ADA24A220728}"/>
    <cellStyle name="Comma 19 2 5 2 3" xfId="4795" xr:uid="{29638078-8C02-4CFF-9C33-F535D17A6B88}"/>
    <cellStyle name="Comma 19 2 5 3" xfId="18792" xr:uid="{6A7CEC74-14FA-46AB-935B-4F4FD86D6C47}"/>
    <cellStyle name="Comma 19 2 5 3 2" xfId="7355" xr:uid="{7082DF02-6B55-47C3-8445-74791968D583}"/>
    <cellStyle name="Comma 19 2 5 4" xfId="15243" xr:uid="{CBCA8C81-88D9-42DA-9AA4-E9BF5A50FEE4}"/>
    <cellStyle name="Comma 19 2 5 5" xfId="10181" xr:uid="{98CBA945-5056-4E5A-9E5D-9D3EB999ABDD}"/>
    <cellStyle name="Comma 19 2 5 6" xfId="21729" xr:uid="{13683DFD-2FF1-47AF-8664-FD570F462D39}"/>
    <cellStyle name="Comma 19 2 5 7" xfId="26063" xr:uid="{1BB15496-5A79-4B22-AD18-6072107886E9}"/>
    <cellStyle name="Comma 19 2 6" xfId="22207" xr:uid="{ABA17765-6498-4DB5-8169-AB92356F3A1D}"/>
    <cellStyle name="Comma 19 2 6 2" xfId="13261" xr:uid="{6D954BD2-A6C2-4881-861A-57D8CD7B7A9D}"/>
    <cellStyle name="Comma 19 2 6 3" xfId="5261" xr:uid="{BEACA651-7FC7-4B7D-9915-A2CB2488733A}"/>
    <cellStyle name="Comma 19 2 7" xfId="18360" xr:uid="{8397C3F4-6240-4EB9-A746-A17DCAAEAEFE}"/>
    <cellStyle name="Comma 19 2 7 2" xfId="7821" xr:uid="{482AAA6F-0535-456A-B268-A12FE34EE715}"/>
    <cellStyle name="Comma 19 2 8" xfId="15710" xr:uid="{7BD6E96E-10C9-43F1-B48F-EC5FD920D241}"/>
    <cellStyle name="Comma 19 2 9" xfId="10647" xr:uid="{1B2E7247-8B46-459F-9AED-705F3214E853}"/>
    <cellStyle name="Comma 19 3" xfId="1032" xr:uid="{5D2EF75A-CD86-4561-A17F-2041870A041E}"/>
    <cellStyle name="Comma 19 3 10" xfId="25751" xr:uid="{161B199C-8A48-4A29-8046-3628054F0510}"/>
    <cellStyle name="Comma 19 3 2" xfId="2032" xr:uid="{2B88E1D5-4DB0-44EA-857B-6BEEE9C4C09E}"/>
    <cellStyle name="Comma 19 3 2 2" xfId="21150" xr:uid="{68C8C743-9208-4594-9094-D52EB3B616B0}"/>
    <cellStyle name="Comma 19 3 2 2 2" xfId="12238" xr:uid="{B16E7B3F-8405-4D04-97F1-8B9643F11BE4}"/>
    <cellStyle name="Comma 19 3 2 2 3" xfId="4217" xr:uid="{8F60F28F-90A3-42E3-B6A5-AD11D370035D}"/>
    <cellStyle name="Comma 19 3 2 3" xfId="18940" xr:uid="{0165BE2F-B426-48D4-8EFE-2144FFB0F267}"/>
    <cellStyle name="Comma 19 3 2 3 2" xfId="6777" xr:uid="{3C980C37-9915-4BAD-9BBF-38E18A645C15}"/>
    <cellStyle name="Comma 19 3 2 4" xfId="14665" xr:uid="{D572625B-EC5B-41B8-A504-443297B20B48}"/>
    <cellStyle name="Comma 19 3 2 5" xfId="9603" xr:uid="{A854C08A-C899-4117-9A9E-EB843942A994}"/>
    <cellStyle name="Comma 19 3 2 6" xfId="23362" xr:uid="{BBAE6960-AE96-4BA4-8200-A842576B7769}"/>
    <cellStyle name="Comma 19 3 2 7" xfId="26641" xr:uid="{EC1BB8D2-F1E3-4D59-9DE1-4F0355D4665F}"/>
    <cellStyle name="Comma 19 3 3" xfId="2687" xr:uid="{D56FD148-D369-4020-9F9E-781AA3418BD5}"/>
    <cellStyle name="Comma 19 3 3 2" xfId="20497" xr:uid="{5AB8DCC5-9EAD-40D1-AF44-287D891EA5E9}"/>
    <cellStyle name="Comma 19 3 3 2 2" xfId="11586" xr:uid="{56419D3B-3C97-4931-9B69-319D1B090D2A}"/>
    <cellStyle name="Comma 19 3 3 2 3" xfId="3563" xr:uid="{33E8D18A-880C-4C90-89D0-A805E29D1B30}"/>
    <cellStyle name="Comma 19 3 3 3" xfId="17052" xr:uid="{7DE3ACE7-EA91-4802-B753-84E74493705D}"/>
    <cellStyle name="Comma 19 3 3 3 2" xfId="6123" xr:uid="{BBF07E6E-A09A-46F7-BB2F-D63B30DBF4E6}"/>
    <cellStyle name="Comma 19 3 3 4" xfId="14011" xr:uid="{02681E07-9BA6-4CA9-837D-600CD35ABBDD}"/>
    <cellStyle name="Comma 19 3 3 5" xfId="8949" xr:uid="{9E8E7CCD-7AE2-490A-9255-A776D8B141BC}"/>
    <cellStyle name="Comma 19 3 3 6" xfId="22711" xr:uid="{5EC75B27-6126-4DCB-9AB1-31E92B54C19B}"/>
    <cellStyle name="Comma 19 3 3 7" xfId="27295" xr:uid="{C0FFADEA-AC7A-4CF1-B744-EF19F6963405}"/>
    <cellStyle name="Comma 19 3 4" xfId="1472" xr:uid="{F425477D-0A74-400F-ABC9-CA66DE1B628C}"/>
    <cellStyle name="Comma 19 3 4 2" xfId="19718" xr:uid="{D1873BE1-20FF-461E-B656-F0E3C5968EAF}"/>
    <cellStyle name="Comma 19 3 4 2 2" xfId="12767" xr:uid="{3B196C66-A6BE-4FDB-BB93-BAC3448DD478}"/>
    <cellStyle name="Comma 19 3 4 2 3" xfId="4749" xr:uid="{DBC9AA82-A42B-4280-9266-6C5368980A91}"/>
    <cellStyle name="Comma 19 3 4 3" xfId="17675" xr:uid="{724F7244-EA03-4E1E-AC83-3DB838B0F03F}"/>
    <cellStyle name="Comma 19 3 4 3 2" xfId="7309" xr:uid="{274B57EA-F1E7-4739-9936-46E63553FD01}"/>
    <cellStyle name="Comma 19 3 4 4" xfId="15197" xr:uid="{0C14AE8B-D26F-437A-AAA3-F871F725D48E}"/>
    <cellStyle name="Comma 19 3 4 5" xfId="10135" xr:uid="{EB5B0317-99B4-47B5-B2BA-8D4ED6042DE9}"/>
    <cellStyle name="Comma 19 3 4 6" xfId="21681" xr:uid="{1CD7A945-DBFA-4614-B0DC-6B345D8744B5}"/>
    <cellStyle name="Comma 19 3 4 7" xfId="26109" xr:uid="{0D746483-3A68-4FF5-9EB5-9B2C56FB699A}"/>
    <cellStyle name="Comma 19 3 5" xfId="22053" xr:uid="{8E575146-2445-411B-B073-4AB9ACE7F4EF}"/>
    <cellStyle name="Comma 19 3 5 2" xfId="13118" xr:uid="{812F8C0D-438F-46A5-894E-B71987C09E2D}"/>
    <cellStyle name="Comma 19 3 5 3" xfId="5107" xr:uid="{022B4AAA-54C6-45E3-A1F5-4287991156FD}"/>
    <cellStyle name="Comma 19 3 6" xfId="17439" xr:uid="{B11345DF-85AE-475D-9E7C-23575999606B}"/>
    <cellStyle name="Comma 19 3 6 2" xfId="7667" xr:uid="{00D954CF-00FA-4595-A758-8032EAE1D91C}"/>
    <cellStyle name="Comma 19 3 7" xfId="15555" xr:uid="{85D83D18-3414-4749-8EB1-91948E2EE2A3}"/>
    <cellStyle name="Comma 19 3 8" xfId="10493" xr:uid="{EDF6740E-B839-480F-BD5A-06B579CFC7A4}"/>
    <cellStyle name="Comma 19 3 9" xfId="24796" xr:uid="{33BF7DA2-AB07-4717-9E7F-8E2E289404E4}"/>
    <cellStyle name="Comma 19 4" xfId="1703" xr:uid="{C3DD4746-14D9-4870-960F-8EDF8BDCE933}"/>
    <cellStyle name="Comma 19 4 2" xfId="21477" xr:uid="{605655D1-D3E5-41BA-A31E-03E79F82DF15}"/>
    <cellStyle name="Comma 19 4 2 2" xfId="12566" xr:uid="{E5F5C22F-60E7-446A-AC60-E3D4A6899D7E}"/>
    <cellStyle name="Comma 19 4 2 3" xfId="4545" xr:uid="{0A6794E7-C519-4445-9637-2E8190C4BC14}"/>
    <cellStyle name="Comma 19 4 3" xfId="23687" xr:uid="{EB13C604-3BCC-49FA-AB13-52B4C4CF3637}"/>
    <cellStyle name="Comma 19 4 3 2" xfId="7105" xr:uid="{590004F3-185C-40D6-985F-EEA80DA9BE18}"/>
    <cellStyle name="Comma 19 4 4" xfId="14993" xr:uid="{A5C024B9-15AD-4B13-8F15-7D9DDB396D81}"/>
    <cellStyle name="Comma 19 4 5" xfId="9931" xr:uid="{B586F73E-58FB-4804-BB0F-8FDD184DE1E8}"/>
    <cellStyle name="Comma 19 4 6" xfId="24273" xr:uid="{2D695C02-4AF1-48C1-82FC-E190DBF10662}"/>
    <cellStyle name="Comma 19 4 7" xfId="26313" xr:uid="{85A7FBE5-6EC2-4945-8C9E-F6C041156CA2}"/>
    <cellStyle name="Comma 19 5" xfId="2359" xr:uid="{340295F9-EAED-45A9-AEB3-27D631974687}"/>
    <cellStyle name="Comma 19 5 2" xfId="20825" xr:uid="{8F607A73-FC5F-4AE8-B037-C9498E1EF914}"/>
    <cellStyle name="Comma 19 5 2 2" xfId="11914" xr:uid="{4719562D-05D9-4890-9808-E6A981A8FB72}"/>
    <cellStyle name="Comma 19 5 2 3" xfId="3891" xr:uid="{D8C5AF20-FB57-4385-B7DA-7E9ACB8032C8}"/>
    <cellStyle name="Comma 19 5 3" xfId="19337" xr:uid="{E94992EB-A2E0-4EF8-89E3-95C9644F6319}"/>
    <cellStyle name="Comma 19 5 3 2" xfId="6451" xr:uid="{ACC810E7-EEE5-4257-8EE5-79D774AA7A23}"/>
    <cellStyle name="Comma 19 5 4" xfId="14339" xr:uid="{999E7DF1-B18F-41DC-8FCC-4E76054472BB}"/>
    <cellStyle name="Comma 19 5 5" xfId="9277" xr:uid="{50D5046F-45C7-47B3-9018-70300475890D}"/>
    <cellStyle name="Comma 19 5 6" xfId="23038" xr:uid="{BD877787-47CE-4642-AD44-7270AF6A2867}"/>
    <cellStyle name="Comma 19 5 7" xfId="26967" xr:uid="{9F4EE5E0-6C7B-40E4-AFFD-219D294C654E}"/>
    <cellStyle name="Comma 19 6" xfId="1327" xr:uid="{483370AC-E866-45B9-BE73-C37E620A6104}"/>
    <cellStyle name="Comma 19 6 2" xfId="19840" xr:uid="{EEA8F8FB-7337-4C0C-B473-FE73CD48AAD0}"/>
    <cellStyle name="Comma 19 6 2 2" xfId="12870" xr:uid="{6A23297B-A973-4FC8-9FF6-95FB351AAC97}"/>
    <cellStyle name="Comma 19 6 2 3" xfId="4854" xr:uid="{3CF092CD-07EF-4D94-9E47-DB90E8E1781D}"/>
    <cellStyle name="Comma 19 6 3" xfId="18877" xr:uid="{D4CEBFD4-8D21-408D-A413-A6BB998F139A}"/>
    <cellStyle name="Comma 19 6 3 2" xfId="7414" xr:uid="{BCF2C0DE-74EE-4525-B3E2-ED0C87C392F7}"/>
    <cellStyle name="Comma 19 6 4" xfId="15302" xr:uid="{37D142AF-BAD7-4C9D-9F6E-DBEF874B4A13}"/>
    <cellStyle name="Comma 19 6 5" xfId="10240" xr:uid="{56BFA2B0-9743-4C83-9957-34655858272B}"/>
    <cellStyle name="Comma 19 6 6" xfId="21792" xr:uid="{C8527B38-5EF9-4F64-90E2-658E9310515E}"/>
    <cellStyle name="Comma 19 6 7" xfId="26004" xr:uid="{5792AEDA-814F-4B26-8683-F82DCCDEC254}"/>
    <cellStyle name="Comma 19 7" xfId="22382" xr:uid="{68748A3F-1AE8-448B-B224-DB890EE7676D}"/>
    <cellStyle name="Comma 19 7 2" xfId="13399" xr:uid="{EC040A0C-50F9-460C-A0DA-8DC107A8EB6E}"/>
    <cellStyle name="Comma 19 7 3" xfId="5435" xr:uid="{FD34F570-78AB-4B10-902A-B703E02A5492}"/>
    <cellStyle name="Comma 19 8" xfId="17510" xr:uid="{E61C261B-EF03-4E20-B2EB-C240649832D2}"/>
    <cellStyle name="Comma 19 8 2" xfId="8172" xr:uid="{8A6851C0-54FD-417E-B9E4-D8726492E7C3}"/>
    <cellStyle name="Comma 19 9" xfId="15884" xr:uid="{8D8994A4-E3E8-4842-9E1C-74AA4709A9F6}"/>
    <cellStyle name="Comma 2" xfId="2" xr:uid="{2D5B99BF-55CD-4F10-8225-BCD5C672A343}"/>
    <cellStyle name="Comma 2 10" xfId="872" xr:uid="{9CC63E99-C453-4717-A402-72218D07D9B6}"/>
    <cellStyle name="Comma 2 10 10" xfId="28078" xr:uid="{44C9142C-10D2-4173-B9BA-4909BB6213F1}"/>
    <cellStyle name="Comma 2 10 10 2" xfId="32663" xr:uid="{3A130F05-FD48-4EF0-8A18-248A31CE32DF}"/>
    <cellStyle name="Comma 2 10 11" xfId="28304" xr:uid="{FE5C3ABF-FC75-45F5-8AA9-8460A4F86AB2}"/>
    <cellStyle name="Comma 2 10 2" xfId="1884" xr:uid="{000B2BCE-BB45-4ACD-B3A2-63C17EFFEADF}"/>
    <cellStyle name="Comma 2 10 2 2" xfId="21296" xr:uid="{67223DB4-4116-49BA-9A6F-C0B4B211CCD3}"/>
    <cellStyle name="Comma 2 10 2 2 2" xfId="12385" xr:uid="{E223359A-B143-4001-8368-B2372096CC45}"/>
    <cellStyle name="Comma 2 10 2 2 2 2" xfId="30156" xr:uid="{936C34F1-B217-4B24-8228-1E09E269295C}"/>
    <cellStyle name="Comma 2 10 2 2 3" xfId="4364" xr:uid="{49AF3C1D-1694-4374-91D0-DCD9A036531A}"/>
    <cellStyle name="Comma 2 10 2 2 3 2" xfId="28862" xr:uid="{0930ACD0-D16E-428C-9665-BF1B5CCCE640}"/>
    <cellStyle name="Comma 2 10 2 2 4" xfId="31561" xr:uid="{24FEB5BC-5865-4CC0-9A41-CFD4C0C526C7}"/>
    <cellStyle name="Comma 2 10 2 3" xfId="17491" xr:uid="{D9B35A54-6300-4464-87D7-AF5EC784769B}"/>
    <cellStyle name="Comma 2 10 2 3 2" xfId="6924" xr:uid="{BAB3C1C8-B748-4A33-93C6-F43FBDBA3244}"/>
    <cellStyle name="Comma 2 10 2 3 2 2" xfId="29283" xr:uid="{1337520E-0148-4468-A7EA-6495142C9F84}"/>
    <cellStyle name="Comma 2 10 2 3 3" xfId="30997" xr:uid="{83F4748B-6B49-4725-BA1A-B2A95C125793}"/>
    <cellStyle name="Comma 2 10 2 4" xfId="14812" xr:uid="{B090F8B4-728D-4D8D-88A2-8015A771D8CA}"/>
    <cellStyle name="Comma 2 10 2 4 2" xfId="30559" xr:uid="{042D2193-48C3-4C86-8674-C1AF876C828F}"/>
    <cellStyle name="Comma 2 10 2 5" xfId="9750" xr:uid="{40C55E5C-3C7E-4757-9E80-C17F0B02B4BB}"/>
    <cellStyle name="Comma 2 10 2 5 2" xfId="29724" xr:uid="{77CF2C27-3670-4607-8CD8-9CB86A7A8CB7}"/>
    <cellStyle name="Comma 2 10 2 6" xfId="23506" xr:uid="{97EA41A5-9B04-4487-843C-7F3DEF02ADD2}"/>
    <cellStyle name="Comma 2 10 2 6 2" xfId="31905" xr:uid="{6FE8934B-46AE-4073-B0AC-1D7570F14211}"/>
    <cellStyle name="Comma 2 10 2 7" xfId="26494" xr:uid="{AE0DE252-1555-44F1-A3A1-F9AD7513C1D9}"/>
    <cellStyle name="Comma 2 10 2 7 2" xfId="32369" xr:uid="{D6B1EE73-F8D0-41C4-800E-3F731F72D820}"/>
    <cellStyle name="Comma 2 10 2 8" xfId="28437" xr:uid="{53C11023-4748-4A48-84F5-A70CC20A80B9}"/>
    <cellStyle name="Comma 2 10 3" xfId="2540" xr:uid="{C1044AF6-E541-4A24-A6D2-84A46C82BC81}"/>
    <cellStyle name="Comma 2 10 3 2" xfId="20644" xr:uid="{BDFEB182-CF73-4CB7-BF33-A7461EA09268}"/>
    <cellStyle name="Comma 2 10 3 2 2" xfId="11733" xr:uid="{53394966-8220-4D61-B3BF-30EEE4E16C54}"/>
    <cellStyle name="Comma 2 10 3 2 2 2" xfId="30050" xr:uid="{A49D24EC-8A1D-4C55-96CF-0DF00401FD14}"/>
    <cellStyle name="Comma 2 10 3 2 3" xfId="3710" xr:uid="{C91F4708-7914-46AF-A230-6205B58B42DF}"/>
    <cellStyle name="Comma 2 10 3 2 3 2" xfId="28756" xr:uid="{F347D275-12C0-4E85-8CE6-A8EB19AA4B3C}"/>
    <cellStyle name="Comma 2 10 3 2 4" xfId="31455" xr:uid="{C31B2D04-BEE4-4FE3-B02A-DD90BB0578D7}"/>
    <cellStyle name="Comma 2 10 3 3" xfId="17192" xr:uid="{04EF0D23-793A-4BE5-B379-73B747002EA6}"/>
    <cellStyle name="Comma 2 10 3 3 2" xfId="6270" xr:uid="{1C5BA9E3-A6FE-4017-860C-46F54AB25184}"/>
    <cellStyle name="Comma 2 10 3 3 2 2" xfId="29177" xr:uid="{468FDF4F-93C2-4E9A-9665-1939FB831ED1}"/>
    <cellStyle name="Comma 2 10 3 3 3" xfId="30940" xr:uid="{7B40F6FB-874B-48FA-B9E5-FB37655F554C}"/>
    <cellStyle name="Comma 2 10 3 4" xfId="14158" xr:uid="{7839B68D-4665-4C5A-B5AE-C4CB6BC55DC5}"/>
    <cellStyle name="Comma 2 10 3 4 2" xfId="30453" xr:uid="{274B9195-108F-4C0C-AAC2-C41A5683DB01}"/>
    <cellStyle name="Comma 2 10 3 5" xfId="9096" xr:uid="{EE1E9B70-5826-437E-B460-134EFA294F18}"/>
    <cellStyle name="Comma 2 10 3 5 2" xfId="29618" xr:uid="{E6A33022-333F-4CAB-B492-458B2BFFB827}"/>
    <cellStyle name="Comma 2 10 3 6" xfId="22857" xr:uid="{798CD34C-B9D2-4CF0-86FD-000D3BF1C652}"/>
    <cellStyle name="Comma 2 10 3 6 2" xfId="31799" xr:uid="{6AC0CAC8-4DFF-4BCA-9750-7E25E1555A81}"/>
    <cellStyle name="Comma 2 10 3 7" xfId="27148" xr:uid="{A26F41FF-08F3-4AB4-BA3F-E6857B64B4E4}"/>
    <cellStyle name="Comma 2 10 3 7 2" xfId="32475" xr:uid="{E0DDC4B1-C703-4DF1-A6BC-02F444F1963B}"/>
    <cellStyle name="Comma 2 10 3 8" xfId="28543" xr:uid="{DD8F2FA5-33EA-4A03-A326-94464823B946}"/>
    <cellStyle name="Comma 2 10 4" xfId="22200" xr:uid="{36EEC61D-E0AE-4BE7-B01D-82C3A8A4CB54}"/>
    <cellStyle name="Comma 2 10 4 2" xfId="13255" xr:uid="{5EA3145D-8F5F-4E15-89D9-067C65A9B6FA}"/>
    <cellStyle name="Comma 2 10 4 2 2" xfId="30284" xr:uid="{078FEA70-2099-4855-8C78-61CD22C77E39}"/>
    <cellStyle name="Comma 2 10 4 3" xfId="5254" xr:uid="{61F3D943-E705-4A98-8BCD-10D7AD9FC511}"/>
    <cellStyle name="Comma 2 10 4 3 2" xfId="28991" xr:uid="{5387B644-826A-4275-AE21-2C42053E97C5}"/>
    <cellStyle name="Comma 2 10 4 4" xfId="31692" xr:uid="{58FAD5A3-A55D-489F-89A7-FCA731199F6A}"/>
    <cellStyle name="Comma 2 10 5" xfId="24649" xr:uid="{13213EB2-BF20-41DE-8D51-4167CC231BCD}"/>
    <cellStyle name="Comma 2 10 5 2" xfId="7814" xr:uid="{E3A69DF9-50D9-4B47-A1BF-5F7345BBD285}"/>
    <cellStyle name="Comma 2 10 5 2 2" xfId="29412" xr:uid="{2586A76F-04BB-4CE3-9BA5-061FAF2209D2}"/>
    <cellStyle name="Comma 2 10 5 3" xfId="32068" xr:uid="{F5DC9B85-3484-4C5F-A676-64E254CA0EA1}"/>
    <cellStyle name="Comma 2 10 6" xfId="15703" xr:uid="{7C3A31D5-86C9-4C6C-9445-DC017E00C9A3}"/>
    <cellStyle name="Comma 2 10 6 2" xfId="30688" xr:uid="{3E3560CE-E96E-4E3D-99B7-043D9F8C87E0}"/>
    <cellStyle name="Comma 2 10 7" xfId="10640" xr:uid="{E03D4D43-E5CE-4AF9-9043-C2DB049BA501}"/>
    <cellStyle name="Comma 2 10 7 2" xfId="29853" xr:uid="{1A544867-3C40-4AE2-A505-90C0B4C8071A}"/>
    <cellStyle name="Comma 2 10 8" xfId="24993" xr:uid="{A80103CC-5BC3-4A0F-87A5-431C4D3ECE20}"/>
    <cellStyle name="Comma 2 10 9" xfId="25604" xr:uid="{6ACED492-72B7-4FCC-9334-B7B8E4B7D701}"/>
    <cellStyle name="Comma 2 10 9 2" xfId="32240" xr:uid="{A2D82009-5C91-42EC-A16C-DB994E836D24}"/>
    <cellStyle name="Comma 2 11" xfId="1236" xr:uid="{1DEA65E0-6233-4130-802F-38B7A74A1707}"/>
    <cellStyle name="Comma 2 11 2" xfId="21866" xr:uid="{2AFB8E42-3200-455F-BE0C-610545A2825C}"/>
    <cellStyle name="Comma 2 11 2 2" xfId="12936" xr:uid="{77B0F461-9A19-436D-9D14-5783F36CAFAF}"/>
    <cellStyle name="Comma 2 11 2 2 2" xfId="30231" xr:uid="{1976487B-B98E-4E44-B768-94616EDD373F}"/>
    <cellStyle name="Comma 2 11 2 3" xfId="4922" xr:uid="{F973F6ED-5BC0-40FF-AF82-59A1FE9DD6F2}"/>
    <cellStyle name="Comma 2 11 2 3 2" xfId="28937" xr:uid="{84DC84ED-77C9-4F04-974C-6020C7A546ED}"/>
    <cellStyle name="Comma 2 11 2 4" xfId="31638" xr:uid="{C708C54D-1269-4C8F-927F-82D9CC547BE3}"/>
    <cellStyle name="Comma 2 11 3" xfId="18677" xr:uid="{6BBA26FB-D476-4C44-9DB4-05CAAC8656EE}"/>
    <cellStyle name="Comma 2 11 3 2" xfId="7482" xr:uid="{4176A1DF-8329-42AD-994D-144FAE6793E1}"/>
    <cellStyle name="Comma 2 11 3 2 2" xfId="29358" xr:uid="{553B76A0-EE9B-4578-A945-5435A3D0474A}"/>
    <cellStyle name="Comma 2 11 3 3" xfId="31167" xr:uid="{635D09C8-9C9E-4A2B-9847-5FE2E5F5A914}"/>
    <cellStyle name="Comma 2 11 4" xfId="15370" xr:uid="{C50AF884-A1F9-45F1-86ED-EC0645AD7299}"/>
    <cellStyle name="Comma 2 11 4 2" xfId="30634" xr:uid="{6BE1C93A-9160-40CD-B54A-D916B5E0F9E5}"/>
    <cellStyle name="Comma 2 11 5" xfId="10308" xr:uid="{6F5EA2C3-14A8-478E-95C4-FC542CB67868}"/>
    <cellStyle name="Comma 2 11 5 2" xfId="29799" xr:uid="{BD7AEC3E-12FD-4EA0-80C5-42B7E2CDB3C0}"/>
    <cellStyle name="Comma 2 11 6" xfId="23836" xr:uid="{E842E7EC-BD57-48AD-BFC8-FFFF2E9F8585}"/>
    <cellStyle name="Comma 2 11 6 2" xfId="31958" xr:uid="{00FAB16B-F819-4E93-81CF-B031085F5B66}"/>
    <cellStyle name="Comma 2 11 7" xfId="25936" xr:uid="{BD48B2B6-3091-43CF-ABE4-3021D4D4FD60}"/>
    <cellStyle name="Comma 2 11 7 2" xfId="32294" xr:uid="{0308EEEE-22C0-476C-8AA1-257282132755}"/>
    <cellStyle name="Comma 2 11 8" xfId="28360" xr:uid="{53744C27-371C-4187-B5C3-A31290BD3D46}"/>
    <cellStyle name="Comma 2 12" xfId="1276" xr:uid="{33433034-99D7-414D-80F5-AA73361BA189}"/>
    <cellStyle name="Comma 2 12 2" xfId="19878" xr:uid="{80FC5274-CB10-4105-81DD-18915091CC18}"/>
    <cellStyle name="Comma 2 12 2 2" xfId="12905" xr:uid="{A60E2348-245B-41A3-AF53-2115E8B3C794}"/>
    <cellStyle name="Comma 2 12 2 3" xfId="4889" xr:uid="{827B7F6A-B5D1-452E-A9AF-6A2A5C02BE76}"/>
    <cellStyle name="Comma 2 12 3" xfId="18929" xr:uid="{B9C4F006-9A4A-4ED9-A47F-C3629C276EC7}"/>
    <cellStyle name="Comma 2 12 3 2" xfId="7449" xr:uid="{CF3D8969-2CC8-4DD7-A4F6-51F0F6FA2E6B}"/>
    <cellStyle name="Comma 2 12 4" xfId="15337" xr:uid="{CAF14863-28F2-4E4A-9109-1DE61406AFA3}"/>
    <cellStyle name="Comma 2 12 5" xfId="10275" xr:uid="{4E42DD76-61A3-4D89-B7F4-3AA1F21F45D2}"/>
    <cellStyle name="Comma 2 12 6" xfId="21834" xr:uid="{A60AF63D-47D4-4208-865F-A2E9D72D7679}"/>
    <cellStyle name="Comma 2 12 7" xfId="25969" xr:uid="{17384173-5DA6-4C29-BD0A-1971A7AED8EF}"/>
    <cellStyle name="Comma 2 13" xfId="2974" xr:uid="{8E460E82-2A0E-489E-A87E-AFB404502512}"/>
    <cellStyle name="Comma 2 13 2" xfId="19551" xr:uid="{63C02170-BBD6-43AF-9EA5-0D10F4CFE0F8}"/>
    <cellStyle name="Comma 2 13 2 2" xfId="11316" xr:uid="{1117EF14-8A9F-4E70-AF28-AF70B2FBC043}"/>
    <cellStyle name="Comma 2 13 2 2 2" xfId="29977" xr:uid="{E29398B8-76E0-4E92-916E-572E0BC2DDE8}"/>
    <cellStyle name="Comma 2 13 2 3" xfId="3291" xr:uid="{E77CD538-96F2-429C-A14A-19B7ABBECFF2}"/>
    <cellStyle name="Comma 2 13 2 3 2" xfId="28683" xr:uid="{C8AE38BD-3C26-4B5D-9DD7-B8D5EF90BAB8}"/>
    <cellStyle name="Comma 2 13 2 4" xfId="31283" xr:uid="{AB9323DB-FBAD-49A0-AF1B-C82E97EC560A}"/>
    <cellStyle name="Comma 2 13 3" xfId="16778" xr:uid="{C7AA4E23-7112-444A-B5FC-FB127DC5815D}"/>
    <cellStyle name="Comma 2 13 3 2" xfId="5851" xr:uid="{E8BC5E11-3A31-40C8-B1DC-43F4F513EFEC}"/>
    <cellStyle name="Comma 2 13 3 2 2" xfId="29104" xr:uid="{5B1FE05E-90A0-4C15-BCE4-172D845EF10D}"/>
    <cellStyle name="Comma 2 13 3 3" xfId="30869" xr:uid="{4449D67C-F733-4B0C-B4CA-4595DE9AF330}"/>
    <cellStyle name="Comma 2 13 4" xfId="13739" xr:uid="{3FFEB81B-30AF-4685-897A-1DD4B082350B}"/>
    <cellStyle name="Comma 2 13 4 2" xfId="30380" xr:uid="{F0D94AC3-2FE4-43E7-BD7D-639AEF09268C}"/>
    <cellStyle name="Comma 2 13 5" xfId="8677" xr:uid="{C7892CF9-318D-40D0-B064-77AB92B08D9B}"/>
    <cellStyle name="Comma 2 13 5 2" xfId="29545" xr:uid="{096550F0-C745-488D-8D4C-698120ECD1B3}"/>
    <cellStyle name="Comma 2 13 6" xfId="22530" xr:uid="{A1CB4584-616E-45F6-87EB-B077110823DB}"/>
    <cellStyle name="Comma 2 13 6 2" xfId="31746" xr:uid="{EB872655-0326-42A7-8327-0D88AB95A86B}"/>
    <cellStyle name="Comma 2 13 7" xfId="27567" xr:uid="{82376974-2D0D-475A-B1CE-31DB2952B4F8}"/>
    <cellStyle name="Comma 2 13 7 2" xfId="32548" xr:uid="{000F1511-4649-4FB7-A259-0625727CE117}"/>
    <cellStyle name="Comma 2 13 8" xfId="28617" xr:uid="{F013099C-36BD-49F9-AE85-D43B3C538CB7}"/>
    <cellStyle name="Comma 2 14" xfId="209" xr:uid="{EEC4FD30-9A6E-4F3D-B7C8-6CEFF85D00AC}"/>
    <cellStyle name="Comma 2 14 2" xfId="16632" xr:uid="{1362C4DD-F281-427A-B06C-48EA21706FBB}"/>
    <cellStyle name="Comma 2 14 2 2" xfId="5717" xr:uid="{90679A79-8FC0-4DB5-93BE-496A8BAA8F69}"/>
    <cellStyle name="Comma 2 14 2 2 2" xfId="29075" xr:uid="{321FD332-9A25-4F71-ADC8-A82B61100203}"/>
    <cellStyle name="Comma 2 14 2 3" xfId="30840" xr:uid="{C3208550-943F-4FDC-9E78-68DDCE959698}"/>
    <cellStyle name="Comma 2 14 3" xfId="13604" xr:uid="{0ADED131-F3DE-4C07-8E8B-FC59580C4420}"/>
    <cellStyle name="Comma 2 14 3 2" xfId="30351" xr:uid="{314EF9A8-656B-4129-82AC-760B349A7F20}"/>
    <cellStyle name="Comma 2 14 4" xfId="11104" xr:uid="{64003605-BCF3-42CA-8C40-F32C0B0B1DC3}"/>
    <cellStyle name="Comma 2 14 4 2" xfId="29937" xr:uid="{A9650021-C8AE-4FAA-9ADA-468F2281A394}"/>
    <cellStyle name="Comma 2 14 5" xfId="24302" xr:uid="{4CE51A40-B781-4406-9B0D-4957FA8DC147}"/>
    <cellStyle name="Comma 2 14 5 2" xfId="32012" xr:uid="{6767866F-FA1E-4E4D-B488-D0E774993F85}"/>
    <cellStyle name="Comma 2 14 6" xfId="28204" xr:uid="{63F2AA4E-0641-4EA3-B96E-C0B13BD92EC7}"/>
    <cellStyle name="Comma 2 15" xfId="18814" xr:uid="{FD4FCEF7-744B-4F9D-B7F3-AA297F9B9007}"/>
    <cellStyle name="Comma 2 15 2" xfId="8233" xr:uid="{FDD231C8-19C6-4473-8FB7-BE4A0010D048}"/>
    <cellStyle name="Comma 2 15 3" xfId="3157" xr:uid="{BE86A471-DC87-4081-833D-8A0A0843004D}"/>
    <cellStyle name="Comma 2 15 3 2" xfId="28653" xr:uid="{E33F780E-E5E1-4845-9EB0-B9718186FB4A}"/>
    <cellStyle name="Comma 2 16" xfId="16166" xr:uid="{8CC9FB8E-C823-407F-AFED-3AAFF72BC4F5}"/>
    <cellStyle name="Comma 2 16 2" xfId="30772" xr:uid="{C07314A0-AEB8-4411-A939-123BD1BA2EC5}"/>
    <cellStyle name="Comma 2 17" xfId="11181" xr:uid="{6ACA750D-F821-4C43-806D-32A6FF97F166}"/>
    <cellStyle name="Comma 2 18" xfId="25135" xr:uid="{C0219D4C-72D4-40F2-830B-F01B361B68EE}"/>
    <cellStyle name="Comma 2 18 2" xfId="32155" xr:uid="{AC8D834A-AF2C-4BBC-9FA4-EA214E8FEC9F}"/>
    <cellStyle name="Comma 2 19" xfId="25141" xr:uid="{0BBCC470-5389-475E-847B-CE3D523C4429}"/>
    <cellStyle name="Comma 2 19 2" xfId="32156" xr:uid="{7359E205-E1A2-4AD3-9FD7-BA55CE1C0E3B}"/>
    <cellStyle name="Comma 2 2" xfId="30" xr:uid="{FF6AB9EA-AA8E-49FF-9BF9-E035E88A0EE2}"/>
    <cellStyle name="Comma 2 2 10" xfId="24313" xr:uid="{0E1F3862-530A-42DD-B2B4-05A9CFEFBC56}"/>
    <cellStyle name="Comma 2 2 10 2" xfId="16170" xr:uid="{F45574CB-C3EC-4BF0-95CB-BD47DC0A4D98}"/>
    <cellStyle name="Comma 2 2 10 2 2" xfId="3158" xr:uid="{CDCCD17D-3213-4159-9C21-513CE55F86BB}"/>
    <cellStyle name="Comma 2 2 10 2 2 2" xfId="28654" xr:uid="{6290BE01-B3D8-4ACE-A70F-BC489C7E1A91}"/>
    <cellStyle name="Comma 2 2 10 2 3" xfId="30773" xr:uid="{50A5E6A9-E682-47EA-9447-7F6ED940988B}"/>
    <cellStyle name="Comma 2 2 10 3" xfId="18960" xr:uid="{130D5862-A1FB-4361-A3C5-2A92A0395697}"/>
    <cellStyle name="Comma 2 2 10 4" xfId="8481" xr:uid="{5039A34C-1BFA-4C4A-9CA1-5F5A2D0A0C7B}"/>
    <cellStyle name="Comma 2 2 10 5" xfId="19406" xr:uid="{C0FFF2EB-BAB4-4C1E-A142-645946128DAB}"/>
    <cellStyle name="Comma 2 2 10 5 2" xfId="31253" xr:uid="{8148813B-7168-4AA9-9890-1AA1BD019712}"/>
    <cellStyle name="Comma 2 2 11" xfId="20229" xr:uid="{70B60B6C-98A8-4198-9E67-5E24B8F31DC7}"/>
    <cellStyle name="Comma 2 2 11 2" xfId="8152" xr:uid="{4F6B5899-EB23-417C-89E2-C14A7E9E6A25}"/>
    <cellStyle name="Comma 2 2 11 3" xfId="17748" xr:uid="{42E86133-866A-4FFB-BDB1-DF5376428030}"/>
    <cellStyle name="Comma 2 2 12" xfId="11182" xr:uid="{636A9B30-E961-4F0A-8CDF-D7E9DC975055}"/>
    <cellStyle name="Comma 2 2 13" xfId="25134" xr:uid="{148E11B7-46FD-4327-A9A0-3B195C25611D}"/>
    <cellStyle name="Comma 2 2 14" xfId="27704" xr:uid="{0641AD41-8AB6-4534-9EC6-85AFCD824D5A}"/>
    <cellStyle name="Comma 2 2 14 2" xfId="28152" xr:uid="{8B466BA7-5468-469E-BE6C-8143201FD373}"/>
    <cellStyle name="Comma 2 2 15" xfId="102" xr:uid="{D1325AE3-9D53-4570-ADD4-E83B92897123}"/>
    <cellStyle name="Comma 2 2 15 2" xfId="180" xr:uid="{13EFAE65-736C-4E7C-A671-91DEE1759187}"/>
    <cellStyle name="Comma 2 2 15 2 2" xfId="33085" xr:uid="{1A9B2E7F-4240-4BA4-A0A3-B6D32123F4CE}"/>
    <cellStyle name="Comma 2 2 15 2 2 2" xfId="33347" xr:uid="{ED000BB1-F1D9-4B05-80E7-C1AA751C5397}"/>
    <cellStyle name="Comma 2 2 15 2 2 3" xfId="33219" xr:uid="{171D1B3B-FAF6-4EAA-BD1C-43E53B231948}"/>
    <cellStyle name="Comma 2 2 15 2 3" xfId="33484" xr:uid="{FE36096F-605B-4E5F-962B-7473F7ADC2EB}"/>
    <cellStyle name="Comma 2 2 15 3" xfId="147" xr:uid="{B8D2FB34-0D2D-4FEB-84DF-3798261A16B2}"/>
    <cellStyle name="Comma 2 2 15 3 2" xfId="33051" xr:uid="{85E6A2D4-0767-4325-AF2C-F5D27FA050D6}"/>
    <cellStyle name="Comma 2 2 15 3 2 2" xfId="33313" xr:uid="{FF931C06-A340-46E0-A51E-B2666F2A5DB3}"/>
    <cellStyle name="Comma 2 2 15 3 2 3" xfId="33185" xr:uid="{02DF6E2C-504D-41E1-B31D-389D99BFCF27}"/>
    <cellStyle name="Comma 2 2 15 3 3" xfId="33451" xr:uid="{98FAD0AB-8AC4-420F-BF19-4B4951AA2145}"/>
    <cellStyle name="Comma 2 2 15 4" xfId="28104" xr:uid="{119988D7-788A-4E87-82CA-F0C32ED146BE}"/>
    <cellStyle name="Comma 2 2 15 4 2" xfId="33279" xr:uid="{E6B6C013-457B-4AF7-871C-C69309FA2BB3}"/>
    <cellStyle name="Comma 2 2 15 4 3" xfId="33151" xr:uid="{BCDA1563-FBBD-4BB2-B76D-D46A8E73EC9A}"/>
    <cellStyle name="Comma 2 2 15 5" xfId="33017" xr:uid="{AF9AB20C-B5EF-49B5-9747-F66B2B7CC764}"/>
    <cellStyle name="Comma 2 2 15 6" xfId="33416" xr:uid="{A281B0CE-AA9F-4373-9A93-07CC78BB624D}"/>
    <cellStyle name="Comma 2 2 16" xfId="112" xr:uid="{F188A59F-7601-4902-A6C8-CB99E8C5F8C1}"/>
    <cellStyle name="Comma 2 2 16 2" xfId="187" xr:uid="{A5BF3498-E26F-4820-9CD3-0CBFC7AE2F22}"/>
    <cellStyle name="Comma 2 2 16 2 2" xfId="33092" xr:uid="{A17D1C58-9BCE-4DF1-ACD2-720686DDFC07}"/>
    <cellStyle name="Comma 2 2 16 2 2 2" xfId="33354" xr:uid="{0A2AA945-9C9A-4984-90C8-E2C79FCBCF7A}"/>
    <cellStyle name="Comma 2 2 16 2 2 3" xfId="33226" xr:uid="{4622C148-6A4D-4BE6-911D-87423B72AF80}"/>
    <cellStyle name="Comma 2 2 16 2 3" xfId="33491" xr:uid="{3C2A7B9C-EB44-4CC1-B245-A7A04BE11C7A}"/>
    <cellStyle name="Comma 2 2 16 3" xfId="154" xr:uid="{954A1209-205D-4DB2-B459-50BA5987255A}"/>
    <cellStyle name="Comma 2 2 16 3 2" xfId="33058" xr:uid="{7B3A854A-EA6C-4B21-A944-600C65CEA7E6}"/>
    <cellStyle name="Comma 2 2 16 3 2 2" xfId="33320" xr:uid="{CA7E5F0B-CB91-41A5-9229-4FBB93F4CBA2}"/>
    <cellStyle name="Comma 2 2 16 3 2 3" xfId="33192" xr:uid="{F7957C6F-ECE7-4E8F-B905-D57478FA219C}"/>
    <cellStyle name="Comma 2 2 16 3 3" xfId="33458" xr:uid="{7F634BA9-16C7-40B3-82F8-A7ED01B6C25C}"/>
    <cellStyle name="Comma 2 2 16 4" xfId="28108" xr:uid="{FD1D2B49-FC01-48E2-9968-BA060AB4E80E}"/>
    <cellStyle name="Comma 2 2 16 4 2" xfId="33286" xr:uid="{CBB86D34-2DE9-4409-A514-94711BF63915}"/>
    <cellStyle name="Comma 2 2 16 4 3" xfId="33158" xr:uid="{A1738E43-6567-4A04-8D58-5EB04BB46195}"/>
    <cellStyle name="Comma 2 2 16 5" xfId="33024" xr:uid="{4BF5D863-60D9-4838-B38B-33C74108BD60}"/>
    <cellStyle name="Comma 2 2 16 6" xfId="33423" xr:uid="{FA67DB88-7B80-4C44-9C48-7F4D74AD029D}"/>
    <cellStyle name="Comma 2 2 17" xfId="28147" xr:uid="{B01CFDF7-3F64-4C4D-A198-7EB4E0E2C895}"/>
    <cellStyle name="Comma 2 2 18" xfId="32760" xr:uid="{B1F7FA7F-75E4-40F1-B17F-B512CB35BC09}"/>
    <cellStyle name="Comma 2 2 19" xfId="32778" xr:uid="{98ECF689-33A4-484B-9150-9FDDC336D432}"/>
    <cellStyle name="Comma 2 2 2" xfId="115" xr:uid="{11AA55DE-05F8-4DC8-9E58-8BD107CC5A31}"/>
    <cellStyle name="Comma 2 2 2 10" xfId="472" xr:uid="{AE682D87-EFF8-4361-BB7E-E929277CF344}"/>
    <cellStyle name="Comma 2 2 2 10 2" xfId="16462" xr:uid="{6EBDB34C-0E6F-406C-81A3-ECD861484562}"/>
    <cellStyle name="Comma 2 2 2 10 2 2" xfId="5547" xr:uid="{62B66991-98F0-4670-BA06-F0D726C639E5}"/>
    <cellStyle name="Comma 2 2 2 10 3" xfId="15996" xr:uid="{DAA9BABE-C648-460B-A757-6F03A29029EE}"/>
    <cellStyle name="Comma 2 2 2 10 4" xfId="10933" xr:uid="{238798E8-08F8-4F58-BE80-E53D3A193481}"/>
    <cellStyle name="Comma 2 2 2 10 5" xfId="24342" xr:uid="{120863A7-E215-4F26-BB7E-987F57DCFA20}"/>
    <cellStyle name="Comma 2 2 2 10 6" xfId="25311" xr:uid="{9884E6D2-07F6-4ABB-9EC3-DA624A9F5E2F}"/>
    <cellStyle name="Comma 2 2 2 11" xfId="20050" xr:uid="{3AA190FD-E66A-4744-BC8B-F0369A7E1E46}"/>
    <cellStyle name="Comma 2 2 2 11 2" xfId="16567" xr:uid="{0899F78E-76B4-4157-8FE0-BFD953CB06D4}"/>
    <cellStyle name="Comma 2 2 2 11 2 2" xfId="5655" xr:uid="{D037B446-2EB5-4DC0-B1E1-51215091A4BF}"/>
    <cellStyle name="Comma 2 2 2 11 3" xfId="13542" xr:uid="{76CE9530-F965-4174-AFA3-A41CA90FF630}"/>
    <cellStyle name="Comma 2 2 2 11 4" xfId="11041" xr:uid="{B2B3FF4C-DF78-4B4A-AC07-8433E237EDA4}"/>
    <cellStyle name="Comma 2 2 2 12" xfId="18121" xr:uid="{04C47DA4-A0E0-4AA8-9285-5DB96D0130E5}"/>
    <cellStyle name="Comma 2 2 2 12 2" xfId="8477" xr:uid="{3AF411AA-D671-46AF-B287-28B564CDD3F3}"/>
    <cellStyle name="Comma 2 2 2 13" xfId="18862" xr:uid="{EF6ADB24-954C-467E-83C0-12958867B7DA}"/>
    <cellStyle name="Comma 2 2 2 13 2" xfId="8136" xr:uid="{D39741BA-1FBC-4EDF-8DDD-D0288A7808F2}"/>
    <cellStyle name="Comma 2 2 2 14" xfId="16104" xr:uid="{83548EBD-E1F5-4420-920E-48FB405DF11E}"/>
    <cellStyle name="Comma 2 2 2 15" xfId="11175" xr:uid="{332AC45D-C680-47DA-826C-9AD729A85396}"/>
    <cellStyle name="Comma 2 2 2 15 2" xfId="29948" xr:uid="{E518A248-DDFF-4C14-B725-34782499F69D}"/>
    <cellStyle name="Comma 2 2 2 16" xfId="25070" xr:uid="{3009CF4A-D719-4209-8FE1-FAE5BEC81F40}"/>
    <cellStyle name="Comma 2 2 2 17" xfId="25203" xr:uid="{8243FB4E-A58A-4498-9A99-99770EB43613}"/>
    <cellStyle name="Comma 2 2 2 18" xfId="27734" xr:uid="{09879AEA-542E-4289-8973-EF0E30CE64D8}"/>
    <cellStyle name="Comma 2 2 2 19" xfId="28172" xr:uid="{EED6320E-D036-44DE-8D88-F90A0A804FFB}"/>
    <cellStyle name="Comma 2 2 2 19 2" xfId="108" xr:uid="{2760730C-DC77-412B-8DC6-D137053E4436}"/>
    <cellStyle name="Comma 2 2 2 19 2 2" xfId="183" xr:uid="{E95A66B3-1E4F-46CC-BB5E-AA53081018FA}"/>
    <cellStyle name="Comma 2 2 2 19 2 2 2" xfId="33088" xr:uid="{3BE579EF-22E8-4A2A-ABA5-3581674962D9}"/>
    <cellStyle name="Comma 2 2 2 19 2 2 2 2" xfId="33350" xr:uid="{88305003-6AE4-49EF-BF99-D2020480781D}"/>
    <cellStyle name="Comma 2 2 2 19 2 2 2 3" xfId="33222" xr:uid="{72C978B0-5369-464A-90AD-64437CB1D712}"/>
    <cellStyle name="Comma 2 2 2 19 2 2 3" xfId="33487" xr:uid="{01DDBBF1-E1FC-41A2-9F5A-349EA08837C7}"/>
    <cellStyle name="Comma 2 2 2 19 2 3" xfId="150" xr:uid="{2FD65010-F6A5-43F4-9AA1-4ECD4B123648}"/>
    <cellStyle name="Comma 2 2 2 19 2 3 2" xfId="33054" xr:uid="{409CA47D-C677-487B-925D-7FF0E7D1674D}"/>
    <cellStyle name="Comma 2 2 2 19 2 3 2 2" xfId="33316" xr:uid="{8F521646-D842-4F8C-A352-95B2A06A8004}"/>
    <cellStyle name="Comma 2 2 2 19 2 3 2 3" xfId="33188" xr:uid="{1982E3A8-43C0-4AFB-8935-EB56E52C30A6}"/>
    <cellStyle name="Comma 2 2 2 19 2 3 3" xfId="33454" xr:uid="{8FD147E4-60BB-459D-B48D-7D3D0BB14654}"/>
    <cellStyle name="Comma 2 2 2 19 2 4" xfId="32727" xr:uid="{1E395E5E-A401-44D3-939C-5F92D80C0CD7}"/>
    <cellStyle name="Comma 2 2 2 19 2 4 2" xfId="33282" xr:uid="{8775BB62-745E-4328-9B02-5A93F747F766}"/>
    <cellStyle name="Comma 2 2 2 19 2 4 3" xfId="33154" xr:uid="{A0666109-28B4-44F5-9960-399471612C26}"/>
    <cellStyle name="Comma 2 2 2 19 2 5" xfId="33020" xr:uid="{4AB35497-0A97-44AB-A0CC-D9BC6C41941E}"/>
    <cellStyle name="Comma 2 2 2 19 2 6" xfId="33419" xr:uid="{83853AF7-0453-4F2B-AA94-A328CC1941E7}"/>
    <cellStyle name="Comma 2 2 2 19 3" xfId="32803" xr:uid="{60ECF223-9A14-4161-99E5-BBB68E06F3F3}"/>
    <cellStyle name="Comma 2 2 2 19 4" xfId="32806" xr:uid="{C8B86E28-CFB8-4870-914F-C8F0D9E6E2E5}"/>
    <cellStyle name="Comma 2 2 2 2" xfId="189" xr:uid="{709B7AB8-1289-495A-A8C1-F53C6D56D7F3}"/>
    <cellStyle name="Comma 2 2 2 2 10" xfId="18832" xr:uid="{15343F8B-C40B-4791-902A-760F7A638FB5}"/>
    <cellStyle name="Comma 2 2 2 2 10 2" xfId="8259" xr:uid="{7F65FFE5-294E-410B-95A0-05F5BF99DFE2}"/>
    <cellStyle name="Comma 2 2 2 2 11" xfId="18848" xr:uid="{9ECC5DEE-00F7-4171-A5B6-64C9DC3BA34A}"/>
    <cellStyle name="Comma 2 2 2 2 11 2" xfId="8067" xr:uid="{A304BBF3-AC4F-4993-9BDF-E6AAC0519B24}"/>
    <cellStyle name="Comma 2 2 2 2 12" xfId="16069" xr:uid="{6557C5F4-C65F-45B3-B343-DE8F766D1E9D}"/>
    <cellStyle name="Comma 2 2 2 2 12 2" xfId="30754" xr:uid="{DC3F79FD-05DB-43E2-B143-D576AF16B35E}"/>
    <cellStyle name="Comma 2 2 2 2 13" xfId="11172" xr:uid="{5160D866-BF2E-4A1F-8BB8-80B53D9623F7}"/>
    <cellStyle name="Comma 2 2 2 2 13 2" xfId="29947" xr:uid="{55E1B33C-E73C-4A6A-8783-7941113C0BCC}"/>
    <cellStyle name="Comma 2 2 2 2 14" xfId="25034" xr:uid="{44929213-DF5E-434D-A53B-CB510DC27E53}"/>
    <cellStyle name="Comma 2 2 2 2 14 2" xfId="32136" xr:uid="{503BE1E4-1D4B-4411-B186-D7176D448946}"/>
    <cellStyle name="Comma 2 2 2 2 15" xfId="25238" xr:uid="{1E4F5258-8B0F-486B-AF33-6B03B80A6B8E}"/>
    <cellStyle name="Comma 2 2 2 2 15 2" xfId="32174" xr:uid="{1F5B5811-16FE-4E4D-96B6-B6F2D04A5C30}"/>
    <cellStyle name="Comma 2 2 2 2 16" xfId="27907" xr:uid="{F409F053-5D4D-4159-AD12-BA8D5B3C7C21}"/>
    <cellStyle name="Comma 2 2 2 2 16 2" xfId="32623" xr:uid="{6DF2D9F8-3E04-48E2-B23B-F9A59007044F}"/>
    <cellStyle name="Comma 2 2 2 2 17" xfId="28225" xr:uid="{0C517C4E-82BE-4E1A-9506-00774E0F9FA1}"/>
    <cellStyle name="Comma 2 2 2 2 18" xfId="32769" xr:uid="{59339853-6A54-41B0-9E2B-B2B78ACD3B66}"/>
    <cellStyle name="Comma 2 2 2 2 19" xfId="32864" xr:uid="{CBF8F8C4-AA3C-40DE-9001-33055ABA2096}"/>
    <cellStyle name="Comma 2 2 2 2 2" xfId="805" xr:uid="{8B72F202-0CBC-43C3-AB93-59020D1D2B2B}"/>
    <cellStyle name="Comma 2 2 2 2 2 10" xfId="24588" xr:uid="{1CD2094B-A45C-4B38-A30B-71D06C2025E3}"/>
    <cellStyle name="Comma 2 2 2 2 2 11" xfId="25544" xr:uid="{D2D04ABA-EAE1-4156-9116-A262916C8895}"/>
    <cellStyle name="Comma 2 2 2 2 2 12" xfId="28039" xr:uid="{CFCE047D-AED9-4414-B604-E4589BAE341B}"/>
    <cellStyle name="Comma 2 2 2 2 2 12 2" xfId="32651" xr:uid="{38FC8362-8687-4DBA-A88F-779CE0015D2A}"/>
    <cellStyle name="Comma 2 2 2 2 2 13" xfId="32977" xr:uid="{5058029D-3BF5-4397-BDDD-5A9D82D4736C}"/>
    <cellStyle name="Comma 2 2 2 2 2 14" xfId="33228" xr:uid="{CEA3C7EB-4B11-4B02-B8C8-C946A16A7D1E}"/>
    <cellStyle name="Comma 2 2 2 2 2 2" xfId="1165" xr:uid="{5627B09E-F835-463C-89CE-EE94C681CF52}"/>
    <cellStyle name="Comma 2 2 2 2 2 2 10" xfId="33356" xr:uid="{C5EBDE3A-61A6-48C1-816F-8A9BD006B6FC}"/>
    <cellStyle name="Comma 2 2 2 2 2 2 2" xfId="2153" xr:uid="{0957764C-8282-48CE-B0EB-B7DA5F857573}"/>
    <cellStyle name="Comma 2 2 2 2 2 2 2 2" xfId="21029" xr:uid="{802EB762-DBB8-4AE4-B777-5E4A2BE75DAD}"/>
    <cellStyle name="Comma 2 2 2 2 2 2 2 2 2" xfId="12117" xr:uid="{5A8F4EAC-F34B-4CEE-B4F0-BEFD342C8696}"/>
    <cellStyle name="Comma 2 2 2 2 2 2 2 2 3" xfId="4096" xr:uid="{31AC46C2-2D5E-4736-B947-24174267F4B7}"/>
    <cellStyle name="Comma 2 2 2 2 2 2 2 3" xfId="23242" xr:uid="{9AA92B8A-0B0C-43CB-925D-CE9BFBEBCA9C}"/>
    <cellStyle name="Comma 2 2 2 2 2 2 2 3 2" xfId="6656" xr:uid="{7F0B5D64-319E-47CF-BBFE-09DE926E4FB8}"/>
    <cellStyle name="Comma 2 2 2 2 2 2 2 4" xfId="14544" xr:uid="{C28BF195-C0A2-44CE-A542-86DA106C3400}"/>
    <cellStyle name="Comma 2 2 2 2 2 2 2 5" xfId="9482" xr:uid="{72A2BCF6-10FE-4AAB-A7BB-1BE11D6EC379}"/>
    <cellStyle name="Comma 2 2 2 2 2 2 2 6" xfId="23869" xr:uid="{CDEF52D6-EDEE-4795-BED2-D886C42AE9D3}"/>
    <cellStyle name="Comma 2 2 2 2 2 2 2 6 2" xfId="31970" xr:uid="{8EF33318-02E8-45EF-A833-00DB7F726F5B}"/>
    <cellStyle name="Comma 2 2 2 2 2 2 2 7" xfId="26762" xr:uid="{26939829-7671-4D05-BDF0-9470EEA9A616}"/>
    <cellStyle name="Comma 2 2 2 2 2 2 3" xfId="2808" xr:uid="{3AD77E4F-49BA-42C3-966F-B003B1CBD92A}"/>
    <cellStyle name="Comma 2 2 2 2 2 2 3 2" xfId="20376" xr:uid="{786299E0-2726-4735-8245-640553D67885}"/>
    <cellStyle name="Comma 2 2 2 2 2 2 3 2 2" xfId="11465" xr:uid="{A7D7ABBA-EC62-4D0E-AD20-BD3F4C73FE11}"/>
    <cellStyle name="Comma 2 2 2 2 2 2 3 2 3" xfId="3442" xr:uid="{F3E2A656-542A-4C3C-B2C4-D8FDD67C3D14}"/>
    <cellStyle name="Comma 2 2 2 2 2 2 3 3" xfId="16934" xr:uid="{1A8AB757-530A-4DE4-8BF2-2BE357EB720F}"/>
    <cellStyle name="Comma 2 2 2 2 2 2 3 3 2" xfId="6002" xr:uid="{2BD2CB5E-2BDD-49E8-9363-347251419DA7}"/>
    <cellStyle name="Comma 2 2 2 2 2 2 3 4" xfId="13890" xr:uid="{141DCCE3-C69F-4EC0-9C9D-94D9B58B232C}"/>
    <cellStyle name="Comma 2 2 2 2 2 2 3 5" xfId="8828" xr:uid="{5FA0A79B-0520-429E-B783-0437DFA04052}"/>
    <cellStyle name="Comma 2 2 2 2 2 2 3 6" xfId="22590" xr:uid="{4EDA64A8-309A-48F6-AE21-8E4A9C1766A8}"/>
    <cellStyle name="Comma 2 2 2 2 2 2 3 7" xfId="27416" xr:uid="{CEE097D3-5FFB-4B51-AEC5-12F0710C56E2}"/>
    <cellStyle name="Comma 2 2 2 2 2 2 4" xfId="21932" xr:uid="{076C6E77-BC13-4BD7-81D5-8AADAD07F1F2}"/>
    <cellStyle name="Comma 2 2 2 2 2 2 4 2" xfId="16251" xr:uid="{AB6231D4-93A7-464C-92EB-A6A683F5F91B}"/>
    <cellStyle name="Comma 2 2 2 2 2 2 4 2 2" xfId="4986" xr:uid="{6F2B2DBE-5223-43D3-A331-70B7F1A37317}"/>
    <cellStyle name="Comma 2 2 2 2 2 2 4 3" xfId="18502" xr:uid="{551A5955-BF6B-40B2-B023-B666E1DA4CA3}"/>
    <cellStyle name="Comma 2 2 2 2 2 2 4 3 2" xfId="31140" xr:uid="{F04F1731-77B6-4B9D-AC85-D280A693F9F9}"/>
    <cellStyle name="Comma 2 2 2 2 2 2 4 4" xfId="12999" xr:uid="{AE9C9048-E51A-4C98-BC0A-AEC77DC43322}"/>
    <cellStyle name="Comma 2 2 2 2 2 2 4 5" xfId="8268" xr:uid="{4108B31D-2D1A-4E35-9399-3BB65197C254}"/>
    <cellStyle name="Comma 2 2 2 2 2 2 4 5 2" xfId="29474" xr:uid="{41CE1A80-C71E-4A91-BA34-A39F60F50823}"/>
    <cellStyle name="Comma 2 2 2 2 2 2 5" xfId="18876" xr:uid="{027ED18F-CA0B-47CF-A127-EECAEABF86C8}"/>
    <cellStyle name="Comma 2 2 2 2 2 2 5 2" xfId="7546" xr:uid="{5A7720A6-BC16-4437-91BC-4461D618505B}"/>
    <cellStyle name="Comma 2 2 2 2 2 2 6" xfId="15434" xr:uid="{B2C53CFE-4562-4F0E-BDE8-E38A7A5FF286}"/>
    <cellStyle name="Comma 2 2 2 2 2 2 7" xfId="10372" xr:uid="{21044940-5E77-4E73-A1F6-5F1785996BB3}"/>
    <cellStyle name="Comma 2 2 2 2 2 2 8" xfId="24917" xr:uid="{3083FB09-28B0-4BF3-BCC3-E9A194B84059}"/>
    <cellStyle name="Comma 2 2 2 2 2 2 9" xfId="25872" xr:uid="{9A67F566-724E-4DFE-9AB0-8698E59D9828}"/>
    <cellStyle name="Comma 2 2 2 2 2 3" xfId="1824" xr:uid="{BBDD227F-CFAB-4630-B2DD-DB8D690F9C48}"/>
    <cellStyle name="Comma 2 2 2 2 2 3 2" xfId="21356" xr:uid="{9843229D-5813-43D8-954C-89E085A8C705}"/>
    <cellStyle name="Comma 2 2 2 2 2 3 2 2" xfId="12445" xr:uid="{18931835-53A4-4E4C-9EDA-FA5B159FFCA0}"/>
    <cellStyle name="Comma 2 2 2 2 2 3 2 3" xfId="4424" xr:uid="{985CC3B9-F4ED-421E-9E05-D05069A82B9C}"/>
    <cellStyle name="Comma 2 2 2 2 2 3 3" xfId="23566" xr:uid="{E2F532BD-F2A8-4650-AB30-15C908E9FF4A}"/>
    <cellStyle name="Comma 2 2 2 2 2 3 3 2" xfId="6984" xr:uid="{CFB7C8A3-4166-4043-8383-61B1D8D6F323}"/>
    <cellStyle name="Comma 2 2 2 2 2 3 4" xfId="14872" xr:uid="{6A0CCFBE-E241-4A94-BE0E-2198086DA61A}"/>
    <cellStyle name="Comma 2 2 2 2 2 3 5" xfId="9810" xr:uid="{8C9D161E-08E4-45F4-9FB8-308C40B0F9BB}"/>
    <cellStyle name="Comma 2 2 2 2 2 3 6" xfId="23998" xr:uid="{758DF692-67DE-4EEF-A1CC-435F5A24EC57}"/>
    <cellStyle name="Comma 2 2 2 2 2 3 6 2" xfId="31989" xr:uid="{6CE68DE7-49D3-4426-B6BF-D85691BD38D1}"/>
    <cellStyle name="Comma 2 2 2 2 2 3 7" xfId="26434" xr:uid="{96A45096-B249-4074-8082-4AF487114222}"/>
    <cellStyle name="Comma 2 2 2 2 2 4" xfId="2480" xr:uid="{9861F02F-4D92-4019-8AC8-A3F379FBF7D0}"/>
    <cellStyle name="Comma 2 2 2 2 2 4 2" xfId="20704" xr:uid="{4989168B-A518-48D7-9292-C2849C173B25}"/>
    <cellStyle name="Comma 2 2 2 2 2 4 2 2" xfId="11793" xr:uid="{B4F61D16-1239-4E73-816F-A20486544789}"/>
    <cellStyle name="Comma 2 2 2 2 2 4 2 3" xfId="3770" xr:uid="{5EFC0FD2-B6DD-44DF-B31D-4CC2840D735A}"/>
    <cellStyle name="Comma 2 2 2 2 2 4 3" xfId="17247" xr:uid="{BC851CB4-65A5-4706-8D33-A688FC3C49EC}"/>
    <cellStyle name="Comma 2 2 2 2 2 4 3 2" xfId="6330" xr:uid="{599E8B22-07AF-461A-B3E4-BE4F4A15BE54}"/>
    <cellStyle name="Comma 2 2 2 2 2 4 4" xfId="14218" xr:uid="{6396A1E6-2F37-44BB-B953-124392B804D7}"/>
    <cellStyle name="Comma 2 2 2 2 2 4 5" xfId="9156" xr:uid="{51ADA613-E2A0-4A6F-ADD9-14BF9E257C23}"/>
    <cellStyle name="Comma 2 2 2 2 2 4 6" xfId="22917" xr:uid="{C0E185A0-26B4-460D-A482-56FB0453CF4A}"/>
    <cellStyle name="Comma 2 2 2 2 2 4 7" xfId="27088" xr:uid="{B12D12F7-6D93-461C-AE38-7B20840FBB5E}"/>
    <cellStyle name="Comma 2 2 2 2 2 5" xfId="2925" xr:uid="{D8AAE983-E6AC-496B-9D9D-B0825DC4ED13}"/>
    <cellStyle name="Comma 2 2 2 2 2 5 2" xfId="19598" xr:uid="{B5727FF6-A871-485E-950C-8B245C777E9C}"/>
    <cellStyle name="Comma 2 2 2 2 2 5 2 2" xfId="11362" xr:uid="{916DE74E-85FE-480D-A062-98D01EAD852F}"/>
    <cellStyle name="Comma 2 2 2 2 2 5 2 2 2" xfId="29988" xr:uid="{816010BE-A43D-4A00-9DCA-DECCB2E6406D}"/>
    <cellStyle name="Comma 2 2 2 2 2 5 2 3" xfId="3337" xr:uid="{59A7AF8A-63AB-4038-9CBF-E3F2DD09CFF0}"/>
    <cellStyle name="Comma 2 2 2 2 2 5 2 3 2" xfId="28694" xr:uid="{951CB3D4-65BB-4A18-A974-13C0341BFCD9}"/>
    <cellStyle name="Comma 2 2 2 2 2 5 2 4" xfId="31294" xr:uid="{87D47963-9398-4B4C-A4EF-0B84304363C4}"/>
    <cellStyle name="Comma 2 2 2 2 2 5 3" xfId="16826" xr:uid="{49C1D978-E159-492B-80E0-BC45B99C7B1B}"/>
    <cellStyle name="Comma 2 2 2 2 2 5 3 2" xfId="5897" xr:uid="{E57FAC8F-232C-4615-80CB-0EC6C530A5A9}"/>
    <cellStyle name="Comma 2 2 2 2 2 5 3 2 2" xfId="29115" xr:uid="{130E3066-8A11-4847-A26C-C7DF0F48D32C}"/>
    <cellStyle name="Comma 2 2 2 2 2 5 3 3" xfId="30880" xr:uid="{7D5B070B-E7D8-4D6D-9973-78DE67BAAF0B}"/>
    <cellStyle name="Comma 2 2 2 2 2 5 4" xfId="13785" xr:uid="{5DC90F6F-1BCD-4DDC-96F2-BF3886282185}"/>
    <cellStyle name="Comma 2 2 2 2 2 5 4 2" xfId="30391" xr:uid="{100B51B8-F4DE-477A-82F0-118C0A2C1294}"/>
    <cellStyle name="Comma 2 2 2 2 2 5 5" xfId="8723" xr:uid="{9B63CA9C-4F31-4DA3-98CC-610DF9DC6708}"/>
    <cellStyle name="Comma 2 2 2 2 2 5 5 2" xfId="29556" xr:uid="{AD83F879-84D0-4085-A8F7-24C195504BC8}"/>
    <cellStyle name="Comma 2 2 2 2 2 5 6" xfId="20274" xr:uid="{8667C2F3-DF0F-4F0D-8370-116A00963A40}"/>
    <cellStyle name="Comma 2 2 2 2 2 5 6 2" xfId="31392" xr:uid="{38225D5C-B96F-4E2B-80BC-C53D90FB2EB3}"/>
    <cellStyle name="Comma 2 2 2 2 2 5 7" xfId="27521" xr:uid="{BA2B7412-B456-46F1-9861-155E9367C72D}"/>
    <cellStyle name="Comma 2 2 2 2 2 5 7 2" xfId="32537" xr:uid="{38916C21-CB81-4C93-9113-13FC2EA55DA2}"/>
    <cellStyle name="Comma 2 2 2 2 2 5 8" xfId="28606" xr:uid="{A1D34C4B-E8FE-4006-8A41-FE57C9D445C2}"/>
    <cellStyle name="Comma 2 2 2 2 2 6" xfId="22260" xr:uid="{70C13590-BD97-49F2-B310-9E9212F89079}"/>
    <cellStyle name="Comma 2 2 2 2 2 6 2" xfId="16329" xr:uid="{4CEC412D-0096-42C6-8AE0-D029CB0A2F4B}"/>
    <cellStyle name="Comma 2 2 2 2 2 6 2 2" xfId="5314" xr:uid="{417E8288-3157-4C0E-8D6C-5AA5C7D31AE6}"/>
    <cellStyle name="Comma 2 2 2 2 2 6 3" xfId="17297" xr:uid="{C5ED40D7-74C8-4845-9622-73AB0D4E5F18}"/>
    <cellStyle name="Comma 2 2 2 2 2 6 3 2" xfId="30962" xr:uid="{3855CECF-219A-4DDE-8215-1D3224C37CAD}"/>
    <cellStyle name="Comma 2 2 2 2 2 6 4" xfId="13307" xr:uid="{40348D3B-7B20-4C99-BEC7-DC362B732A2C}"/>
    <cellStyle name="Comma 2 2 2 2 2 6 5" xfId="8533" xr:uid="{0955441A-092C-4A95-A115-4DAE94F4C375}"/>
    <cellStyle name="Comma 2 2 2 2 2 6 5 2" xfId="29514" xr:uid="{8E960A89-3323-4436-BC43-DD15B30683ED}"/>
    <cellStyle name="Comma 2 2 2 2 2 7" xfId="18612" xr:uid="{2994DFD6-7FF8-40B7-9F2F-6FC6FB7582F5}"/>
    <cellStyle name="Comma 2 2 2 2 2 7 2" xfId="7874" xr:uid="{D8CF0256-FD9F-4193-86E2-00F81B56DF8E}"/>
    <cellStyle name="Comma 2 2 2 2 2 8" xfId="15763" xr:uid="{E07FCE00-E886-4766-BD53-D44E8AF69515}"/>
    <cellStyle name="Comma 2 2 2 2 2 9" xfId="10700" xr:uid="{0F76B38E-E432-4E59-BCB8-BD7BCD5A1473}"/>
    <cellStyle name="Comma 2 2 2 2 20" xfId="357" xr:uid="{7E3186F6-FCDA-4183-8F0F-8670020E42AD}"/>
    <cellStyle name="Comma 2 2 2 2 21" xfId="33094" xr:uid="{3BA1ED1B-3CC3-4715-9DA0-654A6641A605}"/>
    <cellStyle name="Comma 2 2 2 2 22" xfId="33493" xr:uid="{66083D78-0D05-42F3-BCC0-E94C7E203BCC}"/>
    <cellStyle name="Comma 2 2 2 2 3" xfId="979" xr:uid="{29BBDBC2-FEC7-46E3-8847-31FD18107B64}"/>
    <cellStyle name="Comma 2 2 2 2 3 10" xfId="32941" xr:uid="{FA67D9C2-E898-4961-B4AF-A63FBA441341}"/>
    <cellStyle name="Comma 2 2 2 2 3 2" xfId="1979" xr:uid="{75ED89C1-2613-4947-A918-B24315F44451}"/>
    <cellStyle name="Comma 2 2 2 2 3 2 2" xfId="21203" xr:uid="{E0625ABE-772E-45DE-BCDB-10E3AA7C72D5}"/>
    <cellStyle name="Comma 2 2 2 2 3 2 2 2" xfId="12291" xr:uid="{57E7CBDD-85B6-47A3-A394-1514BA276049}"/>
    <cellStyle name="Comma 2 2 2 2 3 2 2 3" xfId="4270" xr:uid="{1A292B8C-DF85-47E2-BD05-EF4AA45C1E28}"/>
    <cellStyle name="Comma 2 2 2 2 3 2 3" xfId="23415" xr:uid="{3928C648-BB04-4F57-9C41-540B7B88FE32}"/>
    <cellStyle name="Comma 2 2 2 2 3 2 3 2" xfId="6830" xr:uid="{1DEDF24E-FE31-4ADD-8DF0-678A6D55FF12}"/>
    <cellStyle name="Comma 2 2 2 2 3 2 4" xfId="14718" xr:uid="{A053771B-D27E-4D59-A391-01C873D29988}"/>
    <cellStyle name="Comma 2 2 2 2 3 2 5" xfId="9656" xr:uid="{DCB9F81F-46F8-4280-B695-2D45E9B31BC8}"/>
    <cellStyle name="Comma 2 2 2 2 3 2 6" xfId="23917" xr:uid="{200289CC-5C0A-4B06-A494-27C460898F17}"/>
    <cellStyle name="Comma 2 2 2 2 3 2 7" xfId="26588" xr:uid="{16BAA69F-89B7-4BFC-89C1-CA4F5453FB4B}"/>
    <cellStyle name="Comma 2 2 2 2 3 3" xfId="2634" xr:uid="{356DD807-88F7-421F-A054-94BC7A891DE3}"/>
    <cellStyle name="Comma 2 2 2 2 3 3 2" xfId="20550" xr:uid="{862AAF8E-C345-409B-9DFE-6E2DBAA6ED25}"/>
    <cellStyle name="Comma 2 2 2 2 3 3 2 2" xfId="11639" xr:uid="{88513EF2-8EF9-4991-9455-A2FE59B97706}"/>
    <cellStyle name="Comma 2 2 2 2 3 3 2 3" xfId="3616" xr:uid="{F25DF5C3-D64A-4291-81D9-965008EB570B}"/>
    <cellStyle name="Comma 2 2 2 2 3 3 3" xfId="17103" xr:uid="{695B5D6B-3D51-4F21-9561-6707FA1F08DF}"/>
    <cellStyle name="Comma 2 2 2 2 3 3 3 2" xfId="6176" xr:uid="{8547EDD9-29A0-40E4-BEDD-7990EA475828}"/>
    <cellStyle name="Comma 2 2 2 2 3 3 4" xfId="14064" xr:uid="{7E4B0BF3-92D4-4A42-8B4D-575B5EAF847A}"/>
    <cellStyle name="Comma 2 2 2 2 3 3 5" xfId="9002" xr:uid="{89CF5974-2A36-4416-8FC4-BEDD2EDB0027}"/>
    <cellStyle name="Comma 2 2 2 2 3 3 6" xfId="22764" xr:uid="{27F3240A-1481-44EA-B97A-348EBAFD82E6}"/>
    <cellStyle name="Comma 2 2 2 2 3 3 7" xfId="27242" xr:uid="{C85D0A0F-B64F-43B1-8938-3548C977F6C7}"/>
    <cellStyle name="Comma 2 2 2 2 3 4" xfId="22106" xr:uid="{0E04E6C1-B702-4834-B11C-C8740771DB0F}"/>
    <cellStyle name="Comma 2 2 2 2 3 4 2" xfId="16285" xr:uid="{5A8A0A54-73B1-4B6D-93C8-58775FE0522B}"/>
    <cellStyle name="Comma 2 2 2 2 3 4 2 2" xfId="5160" xr:uid="{D23DD7CC-1D5A-4E37-BDDA-B482395A7AFA}"/>
    <cellStyle name="Comma 2 2 2 2 3 4 3" xfId="18630" xr:uid="{A753B835-7A62-4B48-826B-23939B8E26E8}"/>
    <cellStyle name="Comma 2 2 2 2 3 4 4" xfId="13167" xr:uid="{66DD8942-A6A8-4CBB-B469-7A310ADFB98C}"/>
    <cellStyle name="Comma 2 2 2 2 3 4 5" xfId="8502" xr:uid="{C9372A74-3E08-4C9E-98F0-24F4A17059CB}"/>
    <cellStyle name="Comma 2 2 2 2 3 5" xfId="17811" xr:uid="{AE015A6C-8FD5-47EF-A775-AEC681D6B9F2}"/>
    <cellStyle name="Comma 2 2 2 2 3 5 2" xfId="7720" xr:uid="{65956851-88AE-48F5-9FAA-DD9B68EDA4B7}"/>
    <cellStyle name="Comma 2 2 2 2 3 6" xfId="15608" xr:uid="{97E71077-C2BD-43E2-9B8D-291BB829F8D1}"/>
    <cellStyle name="Comma 2 2 2 2 3 7" xfId="10546" xr:uid="{C7AD05E0-8335-423B-A939-15F2FAD0B413}"/>
    <cellStyle name="Comma 2 2 2 2 3 8" xfId="24743" xr:uid="{AF763687-CCC7-4022-8DF8-A9C54ED66C7D}"/>
    <cellStyle name="Comma 2 2 2 2 3 9" xfId="25698" xr:uid="{00570FF9-B956-418B-AB92-0BEB378A72E0}"/>
    <cellStyle name="Comma 2 2 2 2 4" xfId="1650" xr:uid="{BD4E835D-DCFB-408E-AEAE-F8F2F263AEE0}"/>
    <cellStyle name="Comma 2 2 2 2 4 2" xfId="21530" xr:uid="{90FB4F24-B9BE-4A03-B2DA-47D679BD738F}"/>
    <cellStyle name="Comma 2 2 2 2 4 2 2" xfId="12619" xr:uid="{711B818C-750B-4441-BB16-8495D67985F6}"/>
    <cellStyle name="Comma 2 2 2 2 4 2 3" xfId="4598" xr:uid="{D0D71D2A-DE3C-44A6-A65F-B22EF047534D}"/>
    <cellStyle name="Comma 2 2 2 2 4 3" xfId="23740" xr:uid="{4044449F-0922-42C5-BBE9-78FDE3A45C69}"/>
    <cellStyle name="Comma 2 2 2 2 4 3 2" xfId="7158" xr:uid="{3D4191FB-AA98-41AA-B664-CFEA2DB3D9D2}"/>
    <cellStyle name="Comma 2 2 2 2 4 4" xfId="15046" xr:uid="{523609F5-81BA-4BF6-B9E4-823479A1D7B3}"/>
    <cellStyle name="Comma 2 2 2 2 4 5" xfId="9984" xr:uid="{007BA2C7-7C0C-434C-AE42-96A3191E0B23}"/>
    <cellStyle name="Comma 2 2 2 2 4 6" xfId="24052" xr:uid="{3926F3FD-371F-410F-A36D-9AB9539E64C4}"/>
    <cellStyle name="Comma 2 2 2 2 4 7" xfId="26260" xr:uid="{8F8F8FBD-C34E-48F0-B84B-8D4E786D1286}"/>
    <cellStyle name="Comma 2 2 2 2 5" xfId="2306" xr:uid="{50122024-4843-4853-8CC4-6A0C4AF35BAF}"/>
    <cellStyle name="Comma 2 2 2 2 5 2" xfId="20878" xr:uid="{3DAFA1CF-975D-43B5-A9FE-FEE6C6C937F2}"/>
    <cellStyle name="Comma 2 2 2 2 5 2 2" xfId="11967" xr:uid="{36473275-42C1-444E-9D2B-330BC2784D18}"/>
    <cellStyle name="Comma 2 2 2 2 5 2 3" xfId="3944" xr:uid="{96D930C7-32C0-4047-887C-7DB7E87C9B8D}"/>
    <cellStyle name="Comma 2 2 2 2 5 3" xfId="17286" xr:uid="{6E9144BC-2D13-40B3-91AB-683F532E8169}"/>
    <cellStyle name="Comma 2 2 2 2 5 3 2" xfId="6504" xr:uid="{F88FEFDA-EB4A-4F6D-9146-E6EF70283FD2}"/>
    <cellStyle name="Comma 2 2 2 2 5 4" xfId="14392" xr:uid="{ECC6AC22-F629-4930-AE01-3379B7D15B5D}"/>
    <cellStyle name="Comma 2 2 2 2 5 5" xfId="9330" xr:uid="{C98492BB-C119-442C-B8D1-D5B78A6B812C}"/>
    <cellStyle name="Comma 2 2 2 2 5 6" xfId="23091" xr:uid="{0DC50E49-C17A-4B49-ABD9-4EDC79A9F320}"/>
    <cellStyle name="Comma 2 2 2 2 5 7" xfId="26914" xr:uid="{50DA3463-F696-4D4E-9CA4-52AE28D007C7}"/>
    <cellStyle name="Comma 2 2 2 2 6" xfId="1265" xr:uid="{C44AA81B-D1B2-4AF1-9515-E9C6C2CE674B}"/>
    <cellStyle name="Comma 2 2 2 2 6 2" xfId="19889" xr:uid="{72B351D8-CB15-4F2F-BDB4-76ABF94295F7}"/>
    <cellStyle name="Comma 2 2 2 2 6 2 2" xfId="12914" xr:uid="{B66D5602-F072-4874-AD76-709A2AEA4173}"/>
    <cellStyle name="Comma 2 2 2 2 6 2 2 2" xfId="30230" xr:uid="{4E4F0E73-69C5-413F-807B-E63E734DB9A5}"/>
    <cellStyle name="Comma 2 2 2 2 6 2 3" xfId="4899" xr:uid="{D6194712-3674-411B-9AC5-6317D9D979A3}"/>
    <cellStyle name="Comma 2 2 2 2 6 2 3 2" xfId="28936" xr:uid="{E22ADE7C-6935-46FC-A103-9CD88DA60791}"/>
    <cellStyle name="Comma 2 2 2 2 6 2 4" xfId="31324" xr:uid="{A7402B9C-4225-482A-8AD6-0A90DA200CC0}"/>
    <cellStyle name="Comma 2 2 2 2 6 3" xfId="17399" xr:uid="{3818B55A-FE1D-4651-BBE2-93C40C8FFF41}"/>
    <cellStyle name="Comma 2 2 2 2 6 3 2" xfId="7459" xr:uid="{ECC5C9AF-0C58-4426-96E4-D1B1FD58A70D}"/>
    <cellStyle name="Comma 2 2 2 2 6 3 2 2" xfId="29357" xr:uid="{9252E867-D3A0-4170-BA5F-30FC813327CF}"/>
    <cellStyle name="Comma 2 2 2 2 6 3 3" xfId="30982" xr:uid="{01D54880-4395-4678-BC0F-CC87ADA1D868}"/>
    <cellStyle name="Comma 2 2 2 2 6 4" xfId="15347" xr:uid="{EC930EE8-0AB4-408B-93FF-80E3F81762DE}"/>
    <cellStyle name="Comma 2 2 2 2 6 4 2" xfId="30633" xr:uid="{C80A7A6B-6B7D-490D-B16B-07F63C196ECE}"/>
    <cellStyle name="Comma 2 2 2 2 6 5" xfId="10285" xr:uid="{8F650788-74A9-4D4A-8A4B-578C53C55B5A}"/>
    <cellStyle name="Comma 2 2 2 2 6 5 2" xfId="29798" xr:uid="{D3D05447-C7D9-4D8F-8718-1F0A12F015D6}"/>
    <cellStyle name="Comma 2 2 2 2 6 6" xfId="21844" xr:uid="{75C7E92B-1EEF-48F5-95A3-7952099610AC}"/>
    <cellStyle name="Comma 2 2 2 2 6 6 2" xfId="31637" xr:uid="{D68F526B-E0F4-4B6B-A3AC-C8DAC92AE515}"/>
    <cellStyle name="Comma 2 2 2 2 6 7" xfId="25959" xr:uid="{10627DCC-B6D2-4A5B-8441-333AC4B2AB7B}"/>
    <cellStyle name="Comma 2 2 2 2 6 7 2" xfId="32295" xr:uid="{01C123BF-7A0F-4D8A-836B-F22ED295BB5C}"/>
    <cellStyle name="Comma 2 2 2 2 6 8" xfId="28361" xr:uid="{F20DA8CC-FF5F-4136-9B30-6B92A9AB7B2D}"/>
    <cellStyle name="Comma 2 2 2 2 7" xfId="3083" xr:uid="{55F74723-319A-42D5-A6F9-E82F10DEAAAE}"/>
    <cellStyle name="Comma 2 2 2 2 7 2" xfId="19446" xr:uid="{687C1EB2-276A-4B49-8692-1C19DBE3C503}"/>
    <cellStyle name="Comma 2 2 2 2 7 2 2" xfId="11219" xr:uid="{A27E8314-A713-4F37-B4D8-6BCE05B85D85}"/>
    <cellStyle name="Comma 2 2 2 2 7 2 2 2" xfId="29959" xr:uid="{C224EE8D-9439-4CB8-BE24-63FEF6CCAD98}"/>
    <cellStyle name="Comma 2 2 2 2 7 2 3" xfId="3194" xr:uid="{7C3A46AE-5005-4468-9C44-23D577971340}"/>
    <cellStyle name="Comma 2 2 2 2 7 2 3 2" xfId="28665" xr:uid="{57A14154-24D8-4855-B4FF-842646EC077F}"/>
    <cellStyle name="Comma 2 2 2 2 7 2 4" xfId="31265" xr:uid="{014DEDDB-133D-4763-8C35-E81A5181594D}"/>
    <cellStyle name="Comma 2 2 2 2 7 3" xfId="16672" xr:uid="{97B78F61-4F56-487D-9B80-0F29E0594957}"/>
    <cellStyle name="Comma 2 2 2 2 7 3 2" xfId="5754" xr:uid="{FF8B5490-8DBD-4BB0-AD56-D319430EBA5E}"/>
    <cellStyle name="Comma 2 2 2 2 7 3 2 2" xfId="29086" xr:uid="{DEBD6C21-410B-42BD-8A63-8C919C27A334}"/>
    <cellStyle name="Comma 2 2 2 2 7 3 3" xfId="30851" xr:uid="{D4A13538-0D83-4C24-B320-94B58AF8B1A5}"/>
    <cellStyle name="Comma 2 2 2 2 7 4" xfId="13642" xr:uid="{152728B7-9A47-446D-A993-62503496F42C}"/>
    <cellStyle name="Comma 2 2 2 2 7 4 2" xfId="30362" xr:uid="{D9DC11D7-0BD0-46B9-A2FD-05646DFBC549}"/>
    <cellStyle name="Comma 2 2 2 2 7 5" xfId="8580" xr:uid="{D6DDDB51-B3C9-4B86-850F-4F866AD1DB39}"/>
    <cellStyle name="Comma 2 2 2 2 7 5 2" xfId="29527" xr:uid="{46BCE32B-C231-4C7B-9F42-C9F44A0C8B06}"/>
    <cellStyle name="Comma 2 2 2 2 7 6" xfId="20142" xr:uid="{A25F7078-C786-4E6A-95AF-3B9A15CDDF31}"/>
    <cellStyle name="Comma 2 2 2 2 7 6 2" xfId="31368" xr:uid="{ACD234CD-9587-401C-8F13-DBFEB9C60D43}"/>
    <cellStyle name="Comma 2 2 2 2 7 7" xfId="22435" xr:uid="{FAE2FC79-290F-4AB7-BED1-54FBCFB18701}"/>
    <cellStyle name="Comma 2 2 2 2 7 8" xfId="27664" xr:uid="{9B933BB3-8A93-488E-908A-506E7669ED57}"/>
    <cellStyle name="Comma 2 2 2 2 7 8 2" xfId="32566" xr:uid="{4E19F5CE-AB0C-47AC-98C4-DDA04D89067E}"/>
    <cellStyle name="Comma 2 2 2 2 7 9" xfId="28635" xr:uid="{4086BB26-4E77-4EC6-A5A7-DB2052374284}"/>
    <cellStyle name="Comma 2 2 2 2 8" xfId="571" xr:uid="{6688DD25-6045-471B-9FAD-260FA263984D}"/>
    <cellStyle name="Comma 2 2 2 2 8 2" xfId="16418" xr:uid="{5902EF3E-5DB3-494C-871C-3AB8C351E9E6}"/>
    <cellStyle name="Comma 2 2 2 2 8 2 2" xfId="5488" xr:uid="{1503B3FC-8C71-4775-9C79-6B30584736BC}"/>
    <cellStyle name="Comma 2 2 2 2 8 3" xfId="15937" xr:uid="{DE75BE3E-28AB-4B2D-BBD4-F9D54EAC75C9}"/>
    <cellStyle name="Comma 2 2 2 2 8 4" xfId="10874" xr:uid="{CF3520FB-6854-4A2E-A94D-71E2D125A79E}"/>
    <cellStyle name="Comma 2 2 2 2 8 5" xfId="24413" xr:uid="{0D967FAE-3F9E-46D1-B693-AFFACC98F2EB}"/>
    <cellStyle name="Comma 2 2 2 2 8 6" xfId="25370" xr:uid="{798AEDEF-B5FB-4D5F-A03B-36D6B58AE074}"/>
    <cellStyle name="Comma 2 2 2 2 9" xfId="20011" xr:uid="{40C4FF34-04B8-43A5-9E70-BD91823CD7B3}"/>
    <cellStyle name="Comma 2 2 2 2 9 2" xfId="16529" xr:uid="{E4FE4526-C964-4A28-8801-FD3A83CBB9C2}"/>
    <cellStyle name="Comma 2 2 2 2 9 2 2" xfId="5620" xr:uid="{641FAEE9-1D61-4D94-B54E-CE74ACB0B962}"/>
    <cellStyle name="Comma 2 2 2 2 9 2 2 2" xfId="29057" xr:uid="{13A65985-9CBC-40BD-8F11-067C889493AA}"/>
    <cellStyle name="Comma 2 2 2 2 9 2 3" xfId="30822" xr:uid="{FAA4491D-1483-4BB0-AA98-73CDFA32CAEA}"/>
    <cellStyle name="Comma 2 2 2 2 9 3" xfId="13507" xr:uid="{263F1B8E-E4AD-41B9-886F-AE069D8DDD9E}"/>
    <cellStyle name="Comma 2 2 2 2 9 3 2" xfId="30333" xr:uid="{A03C35BF-5980-43FB-AF75-51156FF78817}"/>
    <cellStyle name="Comma 2 2 2 2 9 4" xfId="11006" xr:uid="{2F5B4DBB-AE2A-4527-B245-0EDF511EB3E6}"/>
    <cellStyle name="Comma 2 2 2 2 9 4 2" xfId="29919" xr:uid="{6DEAC90C-F325-46CF-9C08-7BA413D8DB69}"/>
    <cellStyle name="Comma 2 2 2 2 9 5" xfId="31341" xr:uid="{81502CAF-7EC8-47EA-AA26-710EA421D610}"/>
    <cellStyle name="Comma 2 2 2 20" xfId="32763" xr:uid="{9F283BAE-BDBD-424F-AE0B-A9B9F948B609}"/>
    <cellStyle name="Comma 2 2 2 21" xfId="32781" xr:uid="{F224FD24-0453-419D-91A9-3474B2978F83}"/>
    <cellStyle name="Comma 2 2 2 22" xfId="32846" xr:uid="{632F855B-8B00-4428-9155-5FDB771DBD0B}"/>
    <cellStyle name="Comma 2 2 2 23" xfId="302" xr:uid="{CCC0D5DD-DACE-4DC6-912D-B301C7975720}"/>
    <cellStyle name="Comma 2 2 2 24" xfId="33026" xr:uid="{F36ACD0E-A47B-4C94-B471-250B7B401A1B}"/>
    <cellStyle name="Comma 2 2 2 25" xfId="33425" xr:uid="{0666147E-6B20-45A5-9E17-1D67C9C4DF8E}"/>
    <cellStyle name="Comma 2 2 2 3" xfId="156" xr:uid="{D99743C3-CA46-4CE6-A332-F94FC02D5DF7}"/>
    <cellStyle name="Comma 2 2 2 3 10" xfId="24528" xr:uid="{45FA69FA-CF0E-4184-BCD3-5CBC13F3353F}"/>
    <cellStyle name="Comma 2 2 2 3 11" xfId="25485" xr:uid="{CC7DA518-B98F-48F1-AF45-DF20915C56B8}"/>
    <cellStyle name="Comma 2 2 2 3 12" xfId="27870" xr:uid="{7C70F6DF-C47E-486A-AF1E-EC8F27EB2709}"/>
    <cellStyle name="Comma 2 2 2 3 13" xfId="32974" xr:uid="{553D3672-A23D-4A98-9FDD-4E1ED7FA1238}"/>
    <cellStyle name="Comma 2 2 2 3 14" xfId="738" xr:uid="{4EAB4E7B-155B-4060-8EA0-9D9DBB40FA7F}"/>
    <cellStyle name="Comma 2 2 2 3 15" xfId="33060" xr:uid="{2E82A220-1B07-4E1D-9694-6405B4D11886}"/>
    <cellStyle name="Comma 2 2 2 3 16" xfId="33460" xr:uid="{D7B69172-54D7-4759-B372-411384434BAC}"/>
    <cellStyle name="Comma 2 2 2 3 2" xfId="1098" xr:uid="{24538DBC-9C64-4472-8C78-DB3EE4EC055F}"/>
    <cellStyle name="Comma 2 2 2 3 2 10" xfId="33194" xr:uid="{8660861F-A692-42EF-9910-DB808503A7B1}"/>
    <cellStyle name="Comma 2 2 2 3 2 2" xfId="2094" xr:uid="{E40AF2BB-B96E-4B8B-A471-65C3DDCE482D}"/>
    <cellStyle name="Comma 2 2 2 3 2 2 2" xfId="21088" xr:uid="{A8763327-199F-4DE9-9B77-5E824231B132}"/>
    <cellStyle name="Comma 2 2 2 3 2 2 2 2" xfId="12176" xr:uid="{61F7863D-5398-433C-9EEA-01C69F8D5623}"/>
    <cellStyle name="Comma 2 2 2 3 2 2 2 3" xfId="4155" xr:uid="{51FFC069-7CC9-4BDE-AF12-47999FC1E60A}"/>
    <cellStyle name="Comma 2 2 2 3 2 2 3" xfId="23300" xr:uid="{7E2F5874-C855-4179-A7D9-D6C4F64EABCE}"/>
    <cellStyle name="Comma 2 2 2 3 2 2 3 2" xfId="6715" xr:uid="{BCBA98CF-E925-42FB-ADF9-844AD387D868}"/>
    <cellStyle name="Comma 2 2 2 3 2 2 4" xfId="14603" xr:uid="{78B5E4CF-C4F2-4298-A415-CC40827FEF42}"/>
    <cellStyle name="Comma 2 2 2 3 2 2 5" xfId="9541" xr:uid="{F456198E-B341-478A-BC18-6220A863ECC1}"/>
    <cellStyle name="Comma 2 2 2 3 2 2 6" xfId="23895" xr:uid="{89EA1F1C-4123-4C65-9234-3D13C4A6E6BC}"/>
    <cellStyle name="Comma 2 2 2 3 2 2 7" xfId="26703" xr:uid="{3D82C430-67CE-4859-807C-097F3AA7F16C}"/>
    <cellStyle name="Comma 2 2 2 3 2 2 8" xfId="33322" xr:uid="{2E68D832-47CB-48F8-AB3A-599A2CF3D6A9}"/>
    <cellStyle name="Comma 2 2 2 3 2 3" xfId="2749" xr:uid="{C1644A95-0677-42DD-98D2-4B480EBA1502}"/>
    <cellStyle name="Comma 2 2 2 3 2 3 2" xfId="20435" xr:uid="{AA24E0E1-32C4-447C-A206-B1C1B15DBFC0}"/>
    <cellStyle name="Comma 2 2 2 3 2 3 2 2" xfId="11524" xr:uid="{46A10C1B-4FE1-44E5-80D0-0AB06E0BF697}"/>
    <cellStyle name="Comma 2 2 2 3 2 3 2 3" xfId="3501" xr:uid="{C849A86B-1DEC-44CB-998E-2D904FF54A74}"/>
    <cellStyle name="Comma 2 2 2 3 2 3 3" xfId="16993" xr:uid="{6603DCAE-D443-4819-8DE4-E3EAE74FD071}"/>
    <cellStyle name="Comma 2 2 2 3 2 3 3 2" xfId="6061" xr:uid="{9E88B6E4-4815-423D-8A28-08CA307E1295}"/>
    <cellStyle name="Comma 2 2 2 3 2 3 4" xfId="13949" xr:uid="{7C32D13D-110A-4CE7-A6CE-F594EDAA2527}"/>
    <cellStyle name="Comma 2 2 2 3 2 3 5" xfId="8887" xr:uid="{84AC7641-D988-41B2-8589-CBCFBE46CD6F}"/>
    <cellStyle name="Comma 2 2 2 3 2 3 6" xfId="22649" xr:uid="{084A2DD7-E401-449C-B2D3-E3D3860AD186}"/>
    <cellStyle name="Comma 2 2 2 3 2 3 7" xfId="27357" xr:uid="{E32DCBAB-217A-4044-8F7C-F0FCAA65F981}"/>
    <cellStyle name="Comma 2 2 2 3 2 4" xfId="21991" xr:uid="{2B686AA0-3B29-4B79-A588-E915274702B9}"/>
    <cellStyle name="Comma 2 2 2 3 2 4 2" xfId="16261" xr:uid="{85ED4341-04DA-4AC8-8E6A-2590656185BE}"/>
    <cellStyle name="Comma 2 2 2 3 2 4 2 2" xfId="5045" xr:uid="{22325FDC-7080-4A3E-92E4-CB8ED0C3D568}"/>
    <cellStyle name="Comma 2 2 2 3 2 4 3" xfId="19257" xr:uid="{B6115783-ECD6-4B16-9637-56493724DCA5}"/>
    <cellStyle name="Comma 2 2 2 3 2 4 4" xfId="13058" xr:uid="{F20713F4-1706-4218-B270-655C7D0A7123}"/>
    <cellStyle name="Comma 2 2 2 3 2 4 5" xfId="8363" xr:uid="{4929953A-318E-4AFF-B945-7AB126BAAD5C}"/>
    <cellStyle name="Comma 2 2 2 3 2 5" xfId="17603" xr:uid="{C03E4C9E-415B-4237-86EB-930E73435B09}"/>
    <cellStyle name="Comma 2 2 2 3 2 5 2" xfId="7605" xr:uid="{1F2072AE-C3C0-4DD5-BDDD-7ED455901F5D}"/>
    <cellStyle name="Comma 2 2 2 3 2 6" xfId="15493" xr:uid="{1BDC3402-02F0-4053-B39D-5723B8F03BEE}"/>
    <cellStyle name="Comma 2 2 2 3 2 7" xfId="10431" xr:uid="{F12198AC-A5CD-4920-B1CD-4D14AE1C1BCC}"/>
    <cellStyle name="Comma 2 2 2 3 2 8" xfId="24858" xr:uid="{339A161E-1FEE-4DBD-81B0-DC0240499415}"/>
    <cellStyle name="Comma 2 2 2 3 2 9" xfId="25813" xr:uid="{159ECD9B-B516-4A7A-A232-D6A435AEB296}"/>
    <cellStyle name="Comma 2 2 2 3 3" xfId="1765" xr:uid="{F1678927-4469-45C2-B229-2A2BED149F08}"/>
    <cellStyle name="Comma 2 2 2 3 3 2" xfId="21415" xr:uid="{759D1832-637C-48C3-AAAD-FACE4B60B6A1}"/>
    <cellStyle name="Comma 2 2 2 3 3 2 2" xfId="12504" xr:uid="{8F3F7B1C-2810-44D5-B005-6896BF5C656B}"/>
    <cellStyle name="Comma 2 2 2 3 3 2 3" xfId="4483" xr:uid="{066E8E08-F075-4C22-B1D5-B9EBBFE4A3F2}"/>
    <cellStyle name="Comma 2 2 2 3 3 3" xfId="23625" xr:uid="{5DD3D0E6-0B58-4F16-855E-FA1CFE152EB4}"/>
    <cellStyle name="Comma 2 2 2 3 3 3 2" xfId="7043" xr:uid="{CD9A4E77-B571-4C01-AA03-A0BF6EB3A8BB}"/>
    <cellStyle name="Comma 2 2 2 3 3 4" xfId="14931" xr:uid="{7F9349E8-070C-4FD0-9F0D-EBEC27B30A03}"/>
    <cellStyle name="Comma 2 2 2 3 3 5" xfId="9869" xr:uid="{0B869E29-CF18-44E1-8C0B-A75C5B9FC616}"/>
    <cellStyle name="Comma 2 2 2 3 3 6" xfId="24035" xr:uid="{AF91A89B-58AC-467C-BCDA-2F081F405F00}"/>
    <cellStyle name="Comma 2 2 2 3 3 7" xfId="26375" xr:uid="{7EECFA08-588B-45CA-8152-EAFD121091E8}"/>
    <cellStyle name="Comma 2 2 2 3 4" xfId="2421" xr:uid="{1087C84A-301A-4FC4-8BE3-8EB1BAC40A64}"/>
    <cellStyle name="Comma 2 2 2 3 4 2" xfId="20763" xr:uid="{CC746B72-93FB-4EE7-B37E-DA743BEC40E7}"/>
    <cellStyle name="Comma 2 2 2 3 4 2 2" xfId="11852" xr:uid="{4C99D1D8-3A05-4BB5-B269-FA4495AC8E0F}"/>
    <cellStyle name="Comma 2 2 2 3 4 2 3" xfId="3829" xr:uid="{21A16ED4-8B52-44F5-B5A1-85166508C5BE}"/>
    <cellStyle name="Comma 2 2 2 3 4 3" xfId="17388" xr:uid="{3739489A-7A82-4475-8ED0-C534E071851E}"/>
    <cellStyle name="Comma 2 2 2 3 4 3 2" xfId="6389" xr:uid="{4F7FF395-F768-443F-AE41-32EA15B63919}"/>
    <cellStyle name="Comma 2 2 2 3 4 4" xfId="14277" xr:uid="{4906CA21-01FA-4DA9-B1FB-116D52D24A3C}"/>
    <cellStyle name="Comma 2 2 2 3 4 5" xfId="9215" xr:uid="{12326963-310C-402B-B85C-1CF2E6D33F60}"/>
    <cellStyle name="Comma 2 2 2 3 4 6" xfId="22976" xr:uid="{A0AFC7CB-D3BE-492D-941C-5E57B89CDF42}"/>
    <cellStyle name="Comma 2 2 2 3 4 7" xfId="27029" xr:uid="{4F12917D-DFD4-4B15-BDB7-485CD1B59079}"/>
    <cellStyle name="Comma 2 2 2 3 5" xfId="1492" xr:uid="{58130DFE-9F2D-490D-87E0-571A7B29453C}"/>
    <cellStyle name="Comma 2 2 2 3 5 2" xfId="19698" xr:uid="{1029D035-3331-4EEB-B611-2F00DC363396}"/>
    <cellStyle name="Comma 2 2 2 3 5 2 2" xfId="12750" xr:uid="{3268CF61-7AFE-496C-935B-EB2A7DA9427D}"/>
    <cellStyle name="Comma 2 2 2 3 5 2 3" xfId="4732" xr:uid="{95634B9F-329A-401D-B309-9AA300E9A249}"/>
    <cellStyle name="Comma 2 2 2 3 5 3" xfId="17597" xr:uid="{A63BF908-BE4D-4BA8-B2C2-BDA1F5F9E4F9}"/>
    <cellStyle name="Comma 2 2 2 3 5 3 2" xfId="7292" xr:uid="{5344D935-530F-46B6-BEA4-32E0A4B84863}"/>
    <cellStyle name="Comma 2 2 2 3 5 4" xfId="15180" xr:uid="{78C43E12-3ACA-4813-B4E1-662A66AFC15E}"/>
    <cellStyle name="Comma 2 2 2 3 5 5" xfId="10118" xr:uid="{70820606-F693-4B2F-A5AD-000315778C3E}"/>
    <cellStyle name="Comma 2 2 2 3 5 6" xfId="21664" xr:uid="{C45A65DD-0EAF-44AC-A5EE-DD07F3DDE57D}"/>
    <cellStyle name="Comma 2 2 2 3 5 7" xfId="26126" xr:uid="{D4755046-A485-47D0-99D5-DE1B708BB841}"/>
    <cellStyle name="Comma 2 2 2 3 6" xfId="22319" xr:uid="{C15D2ACE-6A04-4A04-87F5-7699C02771D9}"/>
    <cellStyle name="Comma 2 2 2 3 6 2" xfId="16356" xr:uid="{3C340FD6-760F-412B-9CA2-3CDD5FC19F7F}"/>
    <cellStyle name="Comma 2 2 2 3 6 2 2" xfId="5373" xr:uid="{B6DB8C37-6714-4968-A71D-4D45693784FA}"/>
    <cellStyle name="Comma 2 2 2 3 6 3" xfId="17535" xr:uid="{5D06992B-A4A3-47AC-8ED4-9E29EDC430A1}"/>
    <cellStyle name="Comma 2 2 2 3 6 4" xfId="13358" xr:uid="{37238F5A-117F-4550-BC69-EA6654A3E06A}"/>
    <cellStyle name="Comma 2 2 2 3 6 5" xfId="8471" xr:uid="{4C24665E-9570-4905-9A20-F32B39DC9D15}"/>
    <cellStyle name="Comma 2 2 2 3 7" xfId="18176" xr:uid="{19DAB188-3D37-4E65-ACA7-E18411E1B755}"/>
    <cellStyle name="Comma 2 2 2 3 7 2" xfId="7933" xr:uid="{512B4C17-CC53-4912-BE67-49B1FBE20081}"/>
    <cellStyle name="Comma 2 2 2 3 8" xfId="15822" xr:uid="{F41F61F9-A47B-46D9-A2CF-170C036447F7}"/>
    <cellStyle name="Comma 2 2 2 3 9" xfId="10759" xr:uid="{8F057C00-9782-49C1-8704-D6B53BFE5148}"/>
    <cellStyle name="Comma 2 2 2 4" xfId="912" xr:uid="{DE8F5647-707C-49A2-A502-7674627086B6}"/>
    <cellStyle name="Comma 2 2 2 4 10" xfId="28004" xr:uid="{886A46DA-90A2-484F-81D8-66B7D416B687}"/>
    <cellStyle name="Comma 2 2 2 4 11" xfId="32938" xr:uid="{4D328527-49A2-4AD8-A45B-893560609DE1}"/>
    <cellStyle name="Comma 2 2 2 4 12" xfId="33160" xr:uid="{39A9C8DA-F787-4C2C-9899-B450F6E903A6}"/>
    <cellStyle name="Comma 2 2 2 4 2" xfId="1920" xr:uid="{10969DA5-AA20-4D27-85CF-1EC927A98378}"/>
    <cellStyle name="Comma 2 2 2 4 2 2" xfId="21261" xr:uid="{A12D66AC-366A-43D6-A39B-6E56B476F337}"/>
    <cellStyle name="Comma 2 2 2 4 2 2 2" xfId="12350" xr:uid="{81BD2EB5-99C0-4080-BCB6-2FA33952BF2E}"/>
    <cellStyle name="Comma 2 2 2 4 2 2 3" xfId="4329" xr:uid="{41C7F21E-E767-4861-9988-EFE8F62F1D73}"/>
    <cellStyle name="Comma 2 2 2 4 2 3" xfId="23473" xr:uid="{474F0F8B-99DA-45B3-9959-90B001E706E9}"/>
    <cellStyle name="Comma 2 2 2 4 2 3 2" xfId="6889" xr:uid="{6C7E2839-63E3-496A-A504-F3556F0A4AB5}"/>
    <cellStyle name="Comma 2 2 2 4 2 4" xfId="14777" xr:uid="{124503FC-66BC-4479-940C-E8CEDB01A22D}"/>
    <cellStyle name="Comma 2 2 2 4 2 5" xfId="9715" xr:uid="{F415EB99-0B3A-4845-BF69-887725A0F0B5}"/>
    <cellStyle name="Comma 2 2 2 4 2 6" xfId="23936" xr:uid="{6FA68DCA-18DF-4771-9D6F-C0F1505216AD}"/>
    <cellStyle name="Comma 2 2 2 4 2 7" xfId="26529" xr:uid="{7FF253AF-6A5C-4FA4-A3B8-7390B12FE02B}"/>
    <cellStyle name="Comma 2 2 2 4 2 8" xfId="33288" xr:uid="{91DBEC9B-1B9A-4144-99E2-A6D1FCDA2E55}"/>
    <cellStyle name="Comma 2 2 2 4 3" xfId="2575" xr:uid="{88DBE7D2-8A77-4B34-9C95-CBBAB4DFE59E}"/>
    <cellStyle name="Comma 2 2 2 4 3 2" xfId="20609" xr:uid="{78F00183-56A9-41C0-BCD5-6687B61B017D}"/>
    <cellStyle name="Comma 2 2 2 4 3 2 2" xfId="11698" xr:uid="{67DAEC56-6BA1-435F-8051-157390EC8BD3}"/>
    <cellStyle name="Comma 2 2 2 4 3 2 3" xfId="3675" xr:uid="{84186A3A-252C-4D60-98EB-524153D446B6}"/>
    <cellStyle name="Comma 2 2 2 4 3 3" xfId="17158" xr:uid="{6CF6EE6E-8760-41CD-9473-035A4D4A930D}"/>
    <cellStyle name="Comma 2 2 2 4 3 3 2" xfId="6235" xr:uid="{453CEE4B-11B3-4307-82A7-AA8A3F9AEF5E}"/>
    <cellStyle name="Comma 2 2 2 4 3 4" xfId="14123" xr:uid="{DF041EAC-2C11-42C9-A194-203138A53634}"/>
    <cellStyle name="Comma 2 2 2 4 3 5" xfId="9061" xr:uid="{204464E1-76A2-48B2-9626-FA78286747A9}"/>
    <cellStyle name="Comma 2 2 2 4 3 6" xfId="22823" xr:uid="{AE2BAAB2-7489-4FAC-B442-34535133F030}"/>
    <cellStyle name="Comma 2 2 2 4 3 7" xfId="27183" xr:uid="{DB683741-F5EE-48A2-9F14-63E9E53D9CC0}"/>
    <cellStyle name="Comma 2 2 2 4 4" xfId="22165" xr:uid="{CBDFBBB9-FAA0-407C-9CE5-89BA720670A6}"/>
    <cellStyle name="Comma 2 2 2 4 4 2" xfId="16294" xr:uid="{2C64FE60-ADD5-4495-B6A0-5EA84302FF99}"/>
    <cellStyle name="Comma 2 2 2 4 4 2 2" xfId="5219" xr:uid="{871F5F7E-4576-4EC9-BD6F-FDB6DE995CD0}"/>
    <cellStyle name="Comma 2 2 2 4 4 3" xfId="18164" xr:uid="{FEE815D2-0DBD-4561-A030-BC6C58865395}"/>
    <cellStyle name="Comma 2 2 2 4 4 4" xfId="13223" xr:uid="{909179D8-2987-4A5C-A2A8-93A1D87E46C0}"/>
    <cellStyle name="Comma 2 2 2 4 4 5" xfId="8265" xr:uid="{07B4CA1A-5D76-4E17-91CE-8FDE282D92C9}"/>
    <cellStyle name="Comma 2 2 2 4 5" xfId="18948" xr:uid="{CDF5CDC9-3732-487F-A6C0-7A156331FDCB}"/>
    <cellStyle name="Comma 2 2 2 4 5 2" xfId="7779" xr:uid="{E71EA697-4E03-4D81-97D5-44E77EA41178}"/>
    <cellStyle name="Comma 2 2 2 4 6" xfId="15667" xr:uid="{ABE566AB-F59A-4FBE-8173-8E3979487C69}"/>
    <cellStyle name="Comma 2 2 2 4 7" xfId="10605" xr:uid="{436D68EE-F17C-45A8-9F20-2CA93FF5F039}"/>
    <cellStyle name="Comma 2 2 2 4 8" xfId="24684" xr:uid="{CF43A45D-B745-4E7C-A11D-C690BAD9497F}"/>
    <cellStyle name="Comma 2 2 2 4 9" xfId="25639" xr:uid="{63C424BF-42F0-49B6-8731-A1B4B85DA50E}"/>
    <cellStyle name="Comma 2 2 2 5" xfId="547" xr:uid="{087E4E7F-D7D9-40E2-AAEF-EE4FFF36F2A8}"/>
    <cellStyle name="Comma 2 2 2 5 10" xfId="10888" xr:uid="{E22E220A-EC11-4553-947D-EB1EA50069A2}"/>
    <cellStyle name="Comma 2 2 2 5 11" xfId="24397" xr:uid="{248A49D2-8A5C-4865-9336-5D85F77D3526}"/>
    <cellStyle name="Comma 2 2 2 5 12" xfId="25356" xr:uid="{7C9B273B-D9AE-46E1-BAD4-2A7524F074B0}"/>
    <cellStyle name="Comma 2 2 2 5 2" xfId="602" xr:uid="{D85CFD41-0AD6-47CC-ACAA-E8B988A488D9}"/>
    <cellStyle name="Comma 2 2 2 5 2 10" xfId="24444" xr:uid="{C1912780-8C95-44F5-8A7A-4BA4D6611C9F}"/>
    <cellStyle name="Comma 2 2 2 5 2 11" xfId="25401" xr:uid="{3E1C6A1D-B29B-4E63-B216-031CD3A72B09}"/>
    <cellStyle name="Comma 2 2 2 5 2 2" xfId="836" xr:uid="{734AA1FA-CDE5-462E-A67F-EF778FA452BC}"/>
    <cellStyle name="Comma 2 2 2 5 2 2 10" xfId="25575" xr:uid="{65B68C1B-E6AA-4304-925B-A248E0B9231D}"/>
    <cellStyle name="Comma 2 2 2 5 2 2 2" xfId="1196" xr:uid="{18AA57EE-D373-48E4-9E8D-183A766D7F6F}"/>
    <cellStyle name="Comma 2 2 2 5 2 2 2 2" xfId="2184" xr:uid="{511F1B2C-EBBB-49D8-86BC-5B63D8F12605}"/>
    <cellStyle name="Comma 2 2 2 5 2 2 2 2 2" xfId="20998" xr:uid="{43136EA9-C440-40C9-AC4F-2F8F5400D4A3}"/>
    <cellStyle name="Comma 2 2 2 5 2 2 2 2 2 2" xfId="12086" xr:uid="{6BAF4A07-5F6D-44FC-B531-7A2F25E4F0D0}"/>
    <cellStyle name="Comma 2 2 2 5 2 2 2 2 2 3" xfId="4065" xr:uid="{DD950FFE-B914-4CA4-86EE-EF877F563001}"/>
    <cellStyle name="Comma 2 2 2 5 2 2 2 2 3" xfId="18910" xr:uid="{5045421E-F5AC-459E-A4D3-F4C882062FE4}"/>
    <cellStyle name="Comma 2 2 2 5 2 2 2 2 3 2" xfId="6625" xr:uid="{2198B389-019C-44D6-AF4F-DFB4C6640E5F}"/>
    <cellStyle name="Comma 2 2 2 5 2 2 2 2 4" xfId="14513" xr:uid="{D49AC4A8-3B6E-4E2B-976C-8C76A8918771}"/>
    <cellStyle name="Comma 2 2 2 5 2 2 2 2 5" xfId="9451" xr:uid="{8239BC4D-EC6B-42D0-A868-1D31F8F25D63}"/>
    <cellStyle name="Comma 2 2 2 5 2 2 2 2 6" xfId="23211" xr:uid="{D4B5431A-42F3-4DDE-9937-708266CD96D3}"/>
    <cellStyle name="Comma 2 2 2 5 2 2 2 2 7" xfId="26793" xr:uid="{CDB6BC10-7E88-4577-A489-6FBB966B8FF1}"/>
    <cellStyle name="Comma 2 2 2 5 2 2 2 3" xfId="2839" xr:uid="{B715E428-0FA9-4969-A40A-BD39200240F0}"/>
    <cellStyle name="Comma 2 2 2 5 2 2 2 3 2" xfId="20345" xr:uid="{7D3FB5C2-5E02-47E0-907A-F0A5E0091386}"/>
    <cellStyle name="Comma 2 2 2 5 2 2 2 3 2 2" xfId="11434" xr:uid="{27BF536C-380A-4A14-B120-F5C329911503}"/>
    <cellStyle name="Comma 2 2 2 5 2 2 2 3 2 3" xfId="3411" xr:uid="{440CB9D4-8CAC-4B22-A9CD-A31CB3866DBC}"/>
    <cellStyle name="Comma 2 2 2 5 2 2 2 3 3" xfId="16904" xr:uid="{DA3A57B1-E54F-4D3E-A6B4-C5D910CB3F78}"/>
    <cellStyle name="Comma 2 2 2 5 2 2 2 3 3 2" xfId="5971" xr:uid="{BD7AE89B-97EF-4A58-9D39-05A544756F01}"/>
    <cellStyle name="Comma 2 2 2 5 2 2 2 3 4" xfId="13859" xr:uid="{D80E1DEA-04DE-44FA-9863-72F51993B696}"/>
    <cellStyle name="Comma 2 2 2 5 2 2 2 3 5" xfId="8797" xr:uid="{C94A955C-05DB-4AD5-B020-B2F738A384A9}"/>
    <cellStyle name="Comma 2 2 2 5 2 2 2 3 6" xfId="22559" xr:uid="{1FE66D6C-5D99-4191-BA55-DD532C8EA9BA}"/>
    <cellStyle name="Comma 2 2 2 5 2 2 2 3 7" xfId="27447" xr:uid="{CCB9F2EA-BE14-48B0-8DAA-07841B4EC973}"/>
    <cellStyle name="Comma 2 2 2 5 2 2 2 4" xfId="21901" xr:uid="{D6B254CF-1AC2-411A-8780-858ACB345CB8}"/>
    <cellStyle name="Comma 2 2 2 5 2 2 2 4 2" xfId="12969" xr:uid="{C94058E1-E26E-4D65-92E1-5E1A55B174FB}"/>
    <cellStyle name="Comma 2 2 2 5 2 2 2 4 3" xfId="4955" xr:uid="{3207AA46-DC2B-464D-9DA0-2A697E1A5F17}"/>
    <cellStyle name="Comma 2 2 2 5 2 2 2 5" xfId="18497" xr:uid="{DD003A41-DC6E-4DE5-8ADE-22B7A177FA88}"/>
    <cellStyle name="Comma 2 2 2 5 2 2 2 5 2" xfId="7515" xr:uid="{B4C58EDF-3E50-472C-BB3F-C9E0520A1370}"/>
    <cellStyle name="Comma 2 2 2 5 2 2 2 6" xfId="15403" xr:uid="{872DDA68-934C-45F8-BE9F-F6EB23946CE6}"/>
    <cellStyle name="Comma 2 2 2 5 2 2 2 7" xfId="10341" xr:uid="{499118C1-C9D6-4A4E-BB18-8C561100AAF4}"/>
    <cellStyle name="Comma 2 2 2 5 2 2 2 8" xfId="24948" xr:uid="{8A3B7088-0036-4098-A44F-971D728B84B2}"/>
    <cellStyle name="Comma 2 2 2 5 2 2 2 9" xfId="25903" xr:uid="{1074DE76-727B-4BE1-B0AA-22093AC678DC}"/>
    <cellStyle name="Comma 2 2 2 5 2 2 3" xfId="1855" xr:uid="{56D2AADB-648D-492A-AF3C-324F615DE62D}"/>
    <cellStyle name="Comma 2 2 2 5 2 2 3 2" xfId="21325" xr:uid="{0B53C445-F198-4861-9A9B-69FE6623D387}"/>
    <cellStyle name="Comma 2 2 2 5 2 2 3 2 2" xfId="12414" xr:uid="{3E2A3745-25C4-4D20-A246-D8559A4922C6}"/>
    <cellStyle name="Comma 2 2 2 5 2 2 3 2 3" xfId="4393" xr:uid="{B497F487-52E1-4084-B6DC-0923817D52D2}"/>
    <cellStyle name="Comma 2 2 2 5 2 2 3 3" xfId="18025" xr:uid="{6CE19378-6D61-4E20-8D12-BA23C2241B36}"/>
    <cellStyle name="Comma 2 2 2 5 2 2 3 3 2" xfId="6953" xr:uid="{A31BAFC0-7A51-4211-BD12-C7DFE564A3A8}"/>
    <cellStyle name="Comma 2 2 2 5 2 2 3 4" xfId="14841" xr:uid="{E3C19555-4ED8-4126-BA65-F3FF479B5C2A}"/>
    <cellStyle name="Comma 2 2 2 5 2 2 3 5" xfId="9779" xr:uid="{4BB8BEF0-FF61-40EE-98BE-1074EB0D7543}"/>
    <cellStyle name="Comma 2 2 2 5 2 2 3 6" xfId="23535" xr:uid="{8ECFB494-9009-40D1-ABBC-E8DCFA343F24}"/>
    <cellStyle name="Comma 2 2 2 5 2 2 3 7" xfId="26465" xr:uid="{D83E7646-EC95-47BE-BF8A-58221A0550E7}"/>
    <cellStyle name="Comma 2 2 2 5 2 2 4" xfId="2511" xr:uid="{9409E2ED-CCC8-4EA5-BBD9-67AE00BB6E0B}"/>
    <cellStyle name="Comma 2 2 2 5 2 2 4 2" xfId="20673" xr:uid="{0840BAF3-3CFB-4A76-89CE-9FC5290FBF48}"/>
    <cellStyle name="Comma 2 2 2 5 2 2 4 2 2" xfId="11762" xr:uid="{993F1138-3B91-413C-9EA1-D8CAC06D8CDE}"/>
    <cellStyle name="Comma 2 2 2 5 2 2 4 2 3" xfId="3739" xr:uid="{1D94D619-4AE5-4B0F-9ED4-5F1680F822D4}"/>
    <cellStyle name="Comma 2 2 2 5 2 2 4 3" xfId="17219" xr:uid="{300C4CC8-D03D-42F7-BDFC-77E39D545A7B}"/>
    <cellStyle name="Comma 2 2 2 5 2 2 4 3 2" xfId="6299" xr:uid="{5ABF4DD6-5854-44B0-B5D0-464884E44927}"/>
    <cellStyle name="Comma 2 2 2 5 2 2 4 4" xfId="14187" xr:uid="{C59649D6-A114-4E8B-BD5E-1A6C166FF76A}"/>
    <cellStyle name="Comma 2 2 2 5 2 2 4 5" xfId="9125" xr:uid="{2C0BAAC7-7E90-4BED-AF2D-EB3A06A50B46}"/>
    <cellStyle name="Comma 2 2 2 5 2 2 4 6" xfId="22886" xr:uid="{FB8FE899-1B01-40F0-BB62-1B0EC8208EB7}"/>
    <cellStyle name="Comma 2 2 2 5 2 2 4 7" xfId="27119" xr:uid="{8F192914-2C0B-4137-B1E5-BA1B62E27B25}"/>
    <cellStyle name="Comma 2 2 2 5 2 2 5" xfId="22229" xr:uid="{38C6B806-FD29-42B7-A9CB-3C09834B1466}"/>
    <cellStyle name="Comma 2 2 2 5 2 2 5 2" xfId="13282" xr:uid="{B9BC8574-2B3A-44AC-A6B4-6A25600421BF}"/>
    <cellStyle name="Comma 2 2 2 5 2 2 5 3" xfId="5283" xr:uid="{3EAC0233-25E2-4E80-9E18-A2EC2B2B9BD4}"/>
    <cellStyle name="Comma 2 2 2 5 2 2 6" xfId="18802" xr:uid="{8B7DAF46-36E4-44E2-B79A-55AFE7EE3182}"/>
    <cellStyle name="Comma 2 2 2 5 2 2 6 2" xfId="7843" xr:uid="{5C35CD8B-8DA6-4AF5-BE42-66E72ABC8281}"/>
    <cellStyle name="Comma 2 2 2 5 2 2 7" xfId="15732" xr:uid="{B651269C-CC9D-4D13-9D55-BDE6BD7B0466}"/>
    <cellStyle name="Comma 2 2 2 5 2 2 8" xfId="10669" xr:uid="{3CF7D071-E1CC-4007-AA70-6B87E9CF647E}"/>
    <cellStyle name="Comma 2 2 2 5 2 2 9" xfId="24619" xr:uid="{B6FA82F1-8C26-44B1-BABD-39F13AEA700D}"/>
    <cellStyle name="Comma 2 2 2 5 2 3" xfId="1010" xr:uid="{D6A54F47-2E81-45F9-92F3-FA6BD9B826BA}"/>
    <cellStyle name="Comma 2 2 2 5 2 3 2" xfId="2010" xr:uid="{ADD524EC-0F1A-49AC-BE63-73151895827F}"/>
    <cellStyle name="Comma 2 2 2 5 2 3 2 2" xfId="21172" xr:uid="{EF1FCF80-3464-462D-89CC-D9EFF688DE61}"/>
    <cellStyle name="Comma 2 2 2 5 2 3 2 2 2" xfId="12260" xr:uid="{CE0FD57B-A693-472B-A9C6-36E6CCADB48A}"/>
    <cellStyle name="Comma 2 2 2 5 2 3 2 2 3" xfId="4239" xr:uid="{0DE69C36-7A28-424D-A495-17E450F36599}"/>
    <cellStyle name="Comma 2 2 2 5 2 3 2 3" xfId="19038" xr:uid="{388CDAF1-D12B-4DBD-BB3B-60B35A133737}"/>
    <cellStyle name="Comma 2 2 2 5 2 3 2 3 2" xfId="6799" xr:uid="{7D1EE82E-BF29-4411-AF18-3613A1FD994C}"/>
    <cellStyle name="Comma 2 2 2 5 2 3 2 4" xfId="14687" xr:uid="{F185C641-0911-44CE-AEC4-6BAC65E43EA3}"/>
    <cellStyle name="Comma 2 2 2 5 2 3 2 5" xfId="9625" xr:uid="{FC06F5BC-2C65-492F-AD51-9EC48D272BC9}"/>
    <cellStyle name="Comma 2 2 2 5 2 3 2 6" xfId="23384" xr:uid="{76A3616A-4232-4B44-A875-A815D84217C6}"/>
    <cellStyle name="Comma 2 2 2 5 2 3 2 7" xfId="26619" xr:uid="{257A0A52-D4AE-49D5-BCE2-CEB890BC37D1}"/>
    <cellStyle name="Comma 2 2 2 5 2 3 3" xfId="2665" xr:uid="{C3A52CBE-28BF-488F-A5DB-529BCBCC7E63}"/>
    <cellStyle name="Comma 2 2 2 5 2 3 3 2" xfId="20519" xr:uid="{E0CEC9E0-E31C-4006-BF2E-A66FD403D6C6}"/>
    <cellStyle name="Comma 2 2 2 5 2 3 3 2 2" xfId="11608" xr:uid="{B729BC8F-EBCF-485C-99D6-5120E3BA1C73}"/>
    <cellStyle name="Comma 2 2 2 5 2 3 3 2 3" xfId="3585" xr:uid="{FC926500-12EF-46B8-B21C-F7AB8786DC1F}"/>
    <cellStyle name="Comma 2 2 2 5 2 3 3 3" xfId="17073" xr:uid="{EB73B76B-7AA0-411D-8BB1-97F3A46E5168}"/>
    <cellStyle name="Comma 2 2 2 5 2 3 3 3 2" xfId="6145" xr:uid="{6D6C30DD-07B4-4EF1-ABE1-8A158E4A4F81}"/>
    <cellStyle name="Comma 2 2 2 5 2 3 3 4" xfId="14033" xr:uid="{B1050523-6746-479F-A6EE-A76E01C4BF2A}"/>
    <cellStyle name="Comma 2 2 2 5 2 3 3 5" xfId="8971" xr:uid="{E35409E0-2BD2-4C0F-B5AE-44D8615DCB67}"/>
    <cellStyle name="Comma 2 2 2 5 2 3 3 6" xfId="22733" xr:uid="{20B3A8EB-AA18-4BA8-BEDB-B8D76B9D6BEB}"/>
    <cellStyle name="Comma 2 2 2 5 2 3 3 7" xfId="27273" xr:uid="{E45470D8-63C5-4678-9177-7916D2A9AE9E}"/>
    <cellStyle name="Comma 2 2 2 5 2 3 4" xfId="22075" xr:uid="{9145CF30-A9A0-4104-B914-5B875F063E53}"/>
    <cellStyle name="Comma 2 2 2 5 2 3 4 2" xfId="13139" xr:uid="{C241C61E-4EBB-48CF-BCF8-DFFAB74A3268}"/>
    <cellStyle name="Comma 2 2 2 5 2 3 4 3" xfId="5129" xr:uid="{F2A2FBA5-1E4F-4A08-AEA4-D62C616972EF}"/>
    <cellStyle name="Comma 2 2 2 5 2 3 5" xfId="17519" xr:uid="{DF8EC04D-3F9A-41C3-8DE1-8035FAD8D147}"/>
    <cellStyle name="Comma 2 2 2 5 2 3 5 2" xfId="7689" xr:uid="{BD322614-5D44-46D2-8EC2-C12C9D7EB76A}"/>
    <cellStyle name="Comma 2 2 2 5 2 3 6" xfId="15577" xr:uid="{3BEDB895-2F3A-498E-B10D-8E095A2F3EAD}"/>
    <cellStyle name="Comma 2 2 2 5 2 3 7" xfId="10515" xr:uid="{F2B5C4DE-2FE2-4B96-9B4E-E7D02FFA9A8F}"/>
    <cellStyle name="Comma 2 2 2 5 2 3 8" xfId="24774" xr:uid="{A71A47B8-7D04-41C6-9E1F-23814942E677}"/>
    <cellStyle name="Comma 2 2 2 5 2 3 9" xfId="25729" xr:uid="{08FAB287-CCB9-48C2-896B-F63E7957848A}"/>
    <cellStyle name="Comma 2 2 2 5 2 4" xfId="1681" xr:uid="{7C729891-CA6B-4D33-AF37-820BBC536B2E}"/>
    <cellStyle name="Comma 2 2 2 5 2 4 2" xfId="21499" xr:uid="{C7782C86-D925-4664-9F2B-F27DA3A41AEB}"/>
    <cellStyle name="Comma 2 2 2 5 2 4 2 2" xfId="12588" xr:uid="{E8CE21B4-8467-419F-904A-C1971B67AE29}"/>
    <cellStyle name="Comma 2 2 2 5 2 4 2 3" xfId="4567" xr:uid="{2792604B-86C9-484A-8808-740F93C53C12}"/>
    <cellStyle name="Comma 2 2 2 5 2 4 3" xfId="19045" xr:uid="{12E82502-25CA-45D7-8591-8E7682A9E2AE}"/>
    <cellStyle name="Comma 2 2 2 5 2 4 3 2" xfId="7127" xr:uid="{A6904F48-D7A2-4F3D-AA52-FD05463196D5}"/>
    <cellStyle name="Comma 2 2 2 5 2 4 4" xfId="15015" xr:uid="{D7C01FF6-553F-40E5-A86D-5ED039906CC7}"/>
    <cellStyle name="Comma 2 2 2 5 2 4 5" xfId="9953" xr:uid="{670B61F5-85C7-42EC-B44F-D726A7933011}"/>
    <cellStyle name="Comma 2 2 2 5 2 4 6" xfId="23709" xr:uid="{35D35D73-A9F0-4008-95B8-481A939F0E05}"/>
    <cellStyle name="Comma 2 2 2 5 2 4 7" xfId="26291" xr:uid="{17ACA45F-4346-4773-92F0-794903D72D76}"/>
    <cellStyle name="Comma 2 2 2 5 2 5" xfId="2337" xr:uid="{3235EE5E-7E02-440A-B493-93CAB7518948}"/>
    <cellStyle name="Comma 2 2 2 5 2 5 2" xfId="20847" xr:uid="{B7DCD6FD-8C46-43DB-A7ED-DB7FCB74AC9E}"/>
    <cellStyle name="Comma 2 2 2 5 2 5 2 2" xfId="11936" xr:uid="{F6F5CF40-08DF-4ABB-A44B-791414B01208}"/>
    <cellStyle name="Comma 2 2 2 5 2 5 2 3" xfId="3913" xr:uid="{3A508814-A591-43DD-9084-FAAFA5744E9A}"/>
    <cellStyle name="Comma 2 2 2 5 2 5 3" xfId="17557" xr:uid="{35E3BC05-1801-45DA-807B-160E2CFECD4F}"/>
    <cellStyle name="Comma 2 2 2 5 2 5 3 2" xfId="6473" xr:uid="{5D33D50B-B0E5-4BB5-A993-AB90BF4DE8AC}"/>
    <cellStyle name="Comma 2 2 2 5 2 5 4" xfId="14361" xr:uid="{2D08ECBC-7A22-447A-89ED-7F082F8FBCE2}"/>
    <cellStyle name="Comma 2 2 2 5 2 5 5" xfId="9299" xr:uid="{80B60D99-2C3E-4198-A9DD-85252F9FDF91}"/>
    <cellStyle name="Comma 2 2 2 5 2 5 6" xfId="23060" xr:uid="{983F9633-5BA7-47E3-889C-D5689B552633}"/>
    <cellStyle name="Comma 2 2 2 5 2 5 7" xfId="26945" xr:uid="{113D1300-AC0A-44A9-9C89-F894ADDB6375}"/>
    <cellStyle name="Comma 2 2 2 5 2 6" xfId="22404" xr:uid="{F9A20FA4-A7AC-400A-8759-DEB0608FA5E0}"/>
    <cellStyle name="Comma 2 2 2 5 2 6 2" xfId="13417" xr:uid="{ADB27B72-83E3-41D9-B223-4579FB446820}"/>
    <cellStyle name="Comma 2 2 2 5 2 6 3" xfId="5457" xr:uid="{0DE0B1C9-F473-4020-A8FA-948AD69CB2D3}"/>
    <cellStyle name="Comma 2 2 2 5 2 7" xfId="17462" xr:uid="{317B3EB7-3DD2-4448-9E7A-884C3E7A7B30}"/>
    <cellStyle name="Comma 2 2 2 5 2 7 2" xfId="8030" xr:uid="{46E31000-177E-4C76-9475-A63415639737}"/>
    <cellStyle name="Comma 2 2 2 5 2 8" xfId="15906" xr:uid="{981EA35D-FB42-468F-A672-6CA81F5564F9}"/>
    <cellStyle name="Comma 2 2 2 5 2 9" xfId="10843" xr:uid="{FDFF8A06-04F3-416F-B01F-EB6E876881B5}"/>
    <cellStyle name="Comma 2 2 2 5 3" xfId="788" xr:uid="{B8966E81-E8F9-449C-9578-BA769A51BC1A}"/>
    <cellStyle name="Comma 2 2 2 5 3 10" xfId="25530" xr:uid="{7C1E8E55-006C-4695-B2C7-30CA894457E4}"/>
    <cellStyle name="Comma 2 2 2 5 3 2" xfId="1148" xr:uid="{74FB4BD3-EF8B-4680-941C-1E4E06747B8D}"/>
    <cellStyle name="Comma 2 2 2 5 3 2 2" xfId="2139" xr:uid="{7C697182-FA9C-462E-9236-886903743E57}"/>
    <cellStyle name="Comma 2 2 2 5 3 2 2 2" xfId="21043" xr:uid="{498F27C9-A4A9-47D5-BE9B-72A122530944}"/>
    <cellStyle name="Comma 2 2 2 5 3 2 2 2 2" xfId="12131" xr:uid="{E1273EF3-27B1-4AAE-A2F8-712AAAD970A3}"/>
    <cellStyle name="Comma 2 2 2 5 3 2 2 2 3" xfId="4110" xr:uid="{6AF6298E-FE62-4E4C-A9D4-C9F40CFFAE31}"/>
    <cellStyle name="Comma 2 2 2 5 3 2 2 3" xfId="18500" xr:uid="{11CC551B-D61E-4641-AC6B-AB07F53258A1}"/>
    <cellStyle name="Comma 2 2 2 5 3 2 2 3 2" xfId="6670" xr:uid="{8D09BADB-40AA-4DC2-AF64-E19B4A6806FE}"/>
    <cellStyle name="Comma 2 2 2 5 3 2 2 4" xfId="14558" xr:uid="{E691C506-20F9-4146-89B0-54255FFE7D0E}"/>
    <cellStyle name="Comma 2 2 2 5 3 2 2 5" xfId="9496" xr:uid="{ED92CB27-CD31-4859-9C9F-BD82BFD8747F}"/>
    <cellStyle name="Comma 2 2 2 5 3 2 2 6" xfId="23256" xr:uid="{04E4A5BA-9629-4E3F-B6EC-B1AA73F74382}"/>
    <cellStyle name="Comma 2 2 2 5 3 2 2 7" xfId="26748" xr:uid="{199D5616-C20A-45BD-B208-679318EBF573}"/>
    <cellStyle name="Comma 2 2 2 5 3 2 3" xfId="2794" xr:uid="{59C79C98-29C7-4F90-A72B-FEBFC0A809F4}"/>
    <cellStyle name="Comma 2 2 2 5 3 2 3 2" xfId="20390" xr:uid="{D4807328-2565-4EEF-B728-6B1DE8D45089}"/>
    <cellStyle name="Comma 2 2 2 5 3 2 3 2 2" xfId="11479" xr:uid="{83724B07-9A1E-49CF-80C2-47781C958A1E}"/>
    <cellStyle name="Comma 2 2 2 5 3 2 3 2 3" xfId="3456" xr:uid="{FFE6D463-9ED4-47F7-AA8D-8FB24CFD8B0A}"/>
    <cellStyle name="Comma 2 2 2 5 3 2 3 3" xfId="16948" xr:uid="{370F4217-90B9-45ED-A931-EF9C197E8CBD}"/>
    <cellStyle name="Comma 2 2 2 5 3 2 3 3 2" xfId="6016" xr:uid="{25E6D43C-60DC-4CB5-B529-F0F8ADF2601C}"/>
    <cellStyle name="Comma 2 2 2 5 3 2 3 4" xfId="13904" xr:uid="{B31D755A-BD95-4E46-BDF5-E96605F3149C}"/>
    <cellStyle name="Comma 2 2 2 5 3 2 3 5" xfId="8842" xr:uid="{500D35F3-4D47-445B-9339-4E3C5A3D0F24}"/>
    <cellStyle name="Comma 2 2 2 5 3 2 3 6" xfId="22604" xr:uid="{05FECCCE-DBF3-420C-BCE1-95861F65EF11}"/>
    <cellStyle name="Comma 2 2 2 5 3 2 3 7" xfId="27402" xr:uid="{4716BC82-37CC-416F-9732-1A4C67032320}"/>
    <cellStyle name="Comma 2 2 2 5 3 2 4" xfId="21946" xr:uid="{0BE2BC02-A857-495E-8D9C-ECDEA3FDAFD3}"/>
    <cellStyle name="Comma 2 2 2 5 3 2 4 2" xfId="13013" xr:uid="{24428FE9-8169-41C5-88D8-61B199B6F9C8}"/>
    <cellStyle name="Comma 2 2 2 5 3 2 4 3" xfId="5000" xr:uid="{434D8484-C2F4-458D-BD49-DB05AFC71794}"/>
    <cellStyle name="Comma 2 2 2 5 3 2 5" xfId="18050" xr:uid="{F4BB98AE-B739-4E29-9624-EAFFB30CD17B}"/>
    <cellStyle name="Comma 2 2 2 5 3 2 5 2" xfId="7560" xr:uid="{85F66562-3B81-4C3D-ABF5-20D396285FE1}"/>
    <cellStyle name="Comma 2 2 2 5 3 2 6" xfId="15448" xr:uid="{B96452F2-D854-400A-9EA8-D4D88F5E3ABB}"/>
    <cellStyle name="Comma 2 2 2 5 3 2 7" xfId="10386" xr:uid="{45F64EE1-5FCA-415E-90A0-CAB533322E51}"/>
    <cellStyle name="Comma 2 2 2 5 3 2 8" xfId="24903" xr:uid="{D8427A6F-F939-40F0-A3D1-E7C1435A4E8E}"/>
    <cellStyle name="Comma 2 2 2 5 3 2 9" xfId="25858" xr:uid="{F2C92997-0050-431D-9BD5-810ED647732F}"/>
    <cellStyle name="Comma 2 2 2 5 3 3" xfId="1810" xr:uid="{1B35596C-C3FF-4B15-B188-12FD2AE9A2B2}"/>
    <cellStyle name="Comma 2 2 2 5 3 3 2" xfId="21370" xr:uid="{11E18C01-2A1B-418E-8653-27352F1C86FE}"/>
    <cellStyle name="Comma 2 2 2 5 3 3 2 2" xfId="12459" xr:uid="{D5CC24ED-9A95-44C3-BAF0-B88098B58234}"/>
    <cellStyle name="Comma 2 2 2 5 3 3 2 3" xfId="4438" xr:uid="{23A7FE01-D923-4183-BD45-0B3C5E024781}"/>
    <cellStyle name="Comma 2 2 2 5 3 3 3" xfId="18756" xr:uid="{4C3BAEAD-2821-4A9A-B69E-E41492EE3AC2}"/>
    <cellStyle name="Comma 2 2 2 5 3 3 3 2" xfId="6998" xr:uid="{ADF2E8C1-AFE8-4142-9600-C114504A6CA8}"/>
    <cellStyle name="Comma 2 2 2 5 3 3 4" xfId="14886" xr:uid="{A49C1249-C3D1-47D8-A3F2-10672087B4F9}"/>
    <cellStyle name="Comma 2 2 2 5 3 3 5" xfId="9824" xr:uid="{AE39BF2A-0B10-430D-A10F-078A77A15A69}"/>
    <cellStyle name="Comma 2 2 2 5 3 3 6" xfId="23580" xr:uid="{8CFAD92F-6AA2-4252-BFEE-9661D7F633E6}"/>
    <cellStyle name="Comma 2 2 2 5 3 3 7" xfId="26420" xr:uid="{7602DDCC-9E6B-4E07-8F06-776E6909B64F}"/>
    <cellStyle name="Comma 2 2 2 5 3 4" xfId="2466" xr:uid="{8D5AB1BC-4013-4241-B52F-2560C1A79C12}"/>
    <cellStyle name="Comma 2 2 2 5 3 4 2" xfId="20718" xr:uid="{6139BD98-9037-4651-91CB-475223F8B6BB}"/>
    <cellStyle name="Comma 2 2 2 5 3 4 2 2" xfId="11807" xr:uid="{C9B2E6E1-4D48-423D-95D5-0EA892F06D09}"/>
    <cellStyle name="Comma 2 2 2 5 3 4 2 3" xfId="3784" xr:uid="{CDEF5AFB-1303-4EB7-9011-75DCBD735598}"/>
    <cellStyle name="Comma 2 2 2 5 3 4 3" xfId="17261" xr:uid="{FBF5C319-58F1-42D8-995A-25769776B4B2}"/>
    <cellStyle name="Comma 2 2 2 5 3 4 3 2" xfId="6344" xr:uid="{60D1B4CE-A72A-4CA4-A9BB-8CB38E6E23E3}"/>
    <cellStyle name="Comma 2 2 2 5 3 4 4" xfId="14232" xr:uid="{03CDDDE3-FD72-4E7D-9136-B3966AC87B4F}"/>
    <cellStyle name="Comma 2 2 2 5 3 4 5" xfId="9170" xr:uid="{B6FEA8BE-D6F8-4213-8F22-06023B5EC536}"/>
    <cellStyle name="Comma 2 2 2 5 3 4 6" xfId="22931" xr:uid="{7ADEB300-33F1-430B-B000-6687D50B440D}"/>
    <cellStyle name="Comma 2 2 2 5 3 4 7" xfId="27074" xr:uid="{8F918116-785D-4266-8C7D-0AB7DAF0DC8B}"/>
    <cellStyle name="Comma 2 2 2 5 3 5" xfId="22274" xr:uid="{ABB3117D-7184-4333-AD14-41B14882C44E}"/>
    <cellStyle name="Comma 2 2 2 5 3 5 2" xfId="13320" xr:uid="{11C74F04-15A1-4474-A3E8-BAD778109CC3}"/>
    <cellStyle name="Comma 2 2 2 5 3 5 3" xfId="5328" xr:uid="{32E2470D-3519-48BF-B01F-4C8D719FE62D}"/>
    <cellStyle name="Comma 2 2 2 5 3 6" xfId="18038" xr:uid="{3EF97F65-B6F2-4065-ADBD-3B90ED31E6F3}"/>
    <cellStyle name="Comma 2 2 2 5 3 6 2" xfId="7888" xr:uid="{A7FEB677-1537-4FE0-AA89-44F76103F3C8}"/>
    <cellStyle name="Comma 2 2 2 5 3 7" xfId="15777" xr:uid="{F4DA4A5C-72C1-4678-97E3-1703FFF92319}"/>
    <cellStyle name="Comma 2 2 2 5 3 8" xfId="10714" xr:uid="{28F30059-24B2-4EB0-B2A7-4B635B6311B3}"/>
    <cellStyle name="Comma 2 2 2 5 3 9" xfId="24574" xr:uid="{DE4A5E9B-6B37-4BEB-BB2B-E65ACBC05562}"/>
    <cellStyle name="Comma 2 2 2 5 4" xfId="962" xr:uid="{325FC6D8-1FA4-4193-96A2-A9A0B25E9447}"/>
    <cellStyle name="Comma 2 2 2 5 4 2" xfId="1965" xr:uid="{866CE74B-94E8-4E51-9390-E7CDAB6E95E5}"/>
    <cellStyle name="Comma 2 2 2 5 4 2 2" xfId="21217" xr:uid="{BF31F7A7-3695-486B-8CAA-F06E1CA0914D}"/>
    <cellStyle name="Comma 2 2 2 5 4 2 2 2" xfId="12305" xr:uid="{62F35319-E87A-4843-A988-ED9CFA0C22FA}"/>
    <cellStyle name="Comma 2 2 2 5 4 2 2 3" xfId="4284" xr:uid="{616D11C1-60D3-4984-9088-1EEA170EC5F9}"/>
    <cellStyle name="Comma 2 2 2 5 4 2 3" xfId="17365" xr:uid="{736D56C8-640C-4238-A3E5-E52BC3A808E8}"/>
    <cellStyle name="Comma 2 2 2 5 4 2 3 2" xfId="6844" xr:uid="{2F63B9DB-AA90-4E2C-A5E3-9B45783863DE}"/>
    <cellStyle name="Comma 2 2 2 5 4 2 4" xfId="14732" xr:uid="{07DCE9AA-09D6-4DAA-B6E8-FDF1E496C309}"/>
    <cellStyle name="Comma 2 2 2 5 4 2 5" xfId="9670" xr:uid="{EF4B25F2-B9D2-442F-8927-896494A03C9A}"/>
    <cellStyle name="Comma 2 2 2 5 4 2 6" xfId="23429" xr:uid="{2278B882-9063-4FEE-9FC8-5945F228AEA0}"/>
    <cellStyle name="Comma 2 2 2 5 4 2 7" xfId="26574" xr:uid="{01069A20-E1BD-4469-8201-2CB33BB366B9}"/>
    <cellStyle name="Comma 2 2 2 5 4 3" xfId="2620" xr:uid="{C97834E4-2224-4F19-9A8E-E462CE3F4902}"/>
    <cellStyle name="Comma 2 2 2 5 4 3 2" xfId="20564" xr:uid="{FFFA863B-6180-4FA0-A69F-0B331485C2B9}"/>
    <cellStyle name="Comma 2 2 2 5 4 3 2 2" xfId="11653" xr:uid="{9DFC9639-A6C5-4ECE-9331-AC39D21B5717}"/>
    <cellStyle name="Comma 2 2 2 5 4 3 2 3" xfId="3630" xr:uid="{8E14965C-AA3E-4FC2-A45A-0D8C7BB2D90F}"/>
    <cellStyle name="Comma 2 2 2 5 4 3 3" xfId="17117" xr:uid="{1BD2CBD8-A880-4CBF-ABC0-2A71F95E3A76}"/>
    <cellStyle name="Comma 2 2 2 5 4 3 3 2" xfId="6190" xr:uid="{93339F8B-AEFB-4F1C-8AB3-E01528D2D548}"/>
    <cellStyle name="Comma 2 2 2 5 4 3 4" xfId="14078" xr:uid="{19E62532-D752-442F-98F4-C70C2235CB93}"/>
    <cellStyle name="Comma 2 2 2 5 4 3 5" xfId="9016" xr:uid="{2C9B7B98-3D16-4F1F-87DE-F3300C3BF6B0}"/>
    <cellStyle name="Comma 2 2 2 5 4 3 6" xfId="22778" xr:uid="{1351DB51-862E-44E6-A490-4DCC5D6AB236}"/>
    <cellStyle name="Comma 2 2 2 5 4 3 7" xfId="27228" xr:uid="{AE3BA991-FE5C-45CE-9851-A0AF329365A8}"/>
    <cellStyle name="Comma 2 2 2 5 4 4" xfId="22120" xr:uid="{A8204649-0251-4455-8925-76DE66EA4E50}"/>
    <cellStyle name="Comma 2 2 2 5 4 4 2" xfId="13181" xr:uid="{818F580C-0F03-4225-A24C-9F8515282B6B}"/>
    <cellStyle name="Comma 2 2 2 5 4 4 3" xfId="5174" xr:uid="{E46E0CDB-8F73-40FD-8302-86CB9DC550DB}"/>
    <cellStyle name="Comma 2 2 2 5 4 5" xfId="18763" xr:uid="{F0B9349C-2687-4EBF-9AAA-655AAC06D1DE}"/>
    <cellStyle name="Comma 2 2 2 5 4 5 2" xfId="7734" xr:uid="{71F9D15C-A0DA-463D-8162-786D8492737A}"/>
    <cellStyle name="Comma 2 2 2 5 4 6" xfId="15622" xr:uid="{D5C5C0BE-962A-46EF-AB25-BF5C80066B5D}"/>
    <cellStyle name="Comma 2 2 2 5 4 7" xfId="10560" xr:uid="{B7B38608-E486-4FD8-8B5A-D150D597D2BF}"/>
    <cellStyle name="Comma 2 2 2 5 4 8" xfId="24729" xr:uid="{104D344C-F78E-4134-BE5C-F263C4F0ACA4}"/>
    <cellStyle name="Comma 2 2 2 5 4 9" xfId="25684" xr:uid="{64C6A45D-FAF0-4747-A3D4-1660766B7B32}"/>
    <cellStyle name="Comma 2 2 2 5 5" xfId="1636" xr:uid="{F02D515E-0E51-4003-9616-8CFDE5466728}"/>
    <cellStyle name="Comma 2 2 2 5 5 2" xfId="21544" xr:uid="{5216BCAB-DA0F-492D-8F95-7F356D005843}"/>
    <cellStyle name="Comma 2 2 2 5 5 2 2" xfId="12633" xr:uid="{1F190846-A4BA-422F-96D4-E35D18F7404D}"/>
    <cellStyle name="Comma 2 2 2 5 5 2 3" xfId="4612" xr:uid="{E0AEC232-9B54-42B4-8A6C-409608485192}"/>
    <cellStyle name="Comma 2 2 2 5 5 3" xfId="17398" xr:uid="{F7D7F857-CE48-459B-B30E-6CAC29E18F76}"/>
    <cellStyle name="Comma 2 2 2 5 5 3 2" xfId="7172" xr:uid="{FB2D949D-322D-4621-841C-799BA523EC90}"/>
    <cellStyle name="Comma 2 2 2 5 5 4" xfId="15060" xr:uid="{BB2A697D-3020-4BA8-919A-C6AD9F763129}"/>
    <cellStyle name="Comma 2 2 2 5 5 5" xfId="9998" xr:uid="{85D9666D-17B6-44D0-A137-F2E1FE74F4DB}"/>
    <cellStyle name="Comma 2 2 2 5 5 6" xfId="23754" xr:uid="{024B7C8E-E1F7-42BA-8E8F-EA0B347FAA2A}"/>
    <cellStyle name="Comma 2 2 2 5 5 7" xfId="26246" xr:uid="{82EF32C6-D112-440A-A40A-B46745E25E52}"/>
    <cellStyle name="Comma 2 2 2 5 6" xfId="2292" xr:uid="{0C9CA930-91E0-47E3-A1DE-CF47E53C25FA}"/>
    <cellStyle name="Comma 2 2 2 5 6 2" xfId="20892" xr:uid="{982099C7-D91D-4812-B475-8B8753E28EF8}"/>
    <cellStyle name="Comma 2 2 2 5 6 2 2" xfId="11981" xr:uid="{D402D94D-CFFA-4AD1-9BB2-96FE892D34CC}"/>
    <cellStyle name="Comma 2 2 2 5 6 2 3" xfId="3958" xr:uid="{41199749-BD7F-4C87-9568-4F040EDD8696}"/>
    <cellStyle name="Comma 2 2 2 5 6 3" xfId="17354" xr:uid="{8DDCDDF8-35FB-471A-92BB-FCE085C009B9}"/>
    <cellStyle name="Comma 2 2 2 5 6 3 2" xfId="6518" xr:uid="{4F1CD5B1-2E9B-4495-BDB8-77E1FB1B67E7}"/>
    <cellStyle name="Comma 2 2 2 5 6 4" xfId="14406" xr:uid="{E22F177D-6307-460E-8626-563486B1EB8F}"/>
    <cellStyle name="Comma 2 2 2 5 6 5" xfId="9344" xr:uid="{2BF11607-10E4-48C6-957C-04BD0209E835}"/>
    <cellStyle name="Comma 2 2 2 5 6 6" xfId="23105" xr:uid="{000E1DBE-3C22-4F2B-B409-4F51EE0D8E3D}"/>
    <cellStyle name="Comma 2 2 2 5 6 7" xfId="26900" xr:uid="{0CC1277E-08AD-4896-B09D-867B77DBAC3E}"/>
    <cellStyle name="Comma 2 2 2 5 7" xfId="22449" xr:uid="{77935ACA-31D6-4513-9BA1-C06CE5A5B331}"/>
    <cellStyle name="Comma 2 2 2 5 7 2" xfId="13440" xr:uid="{9B5E167B-A2B8-4240-B932-582964FFB942}"/>
    <cellStyle name="Comma 2 2 2 5 7 3" xfId="5502" xr:uid="{0FA9FBF1-3324-4461-8BF9-8210361024F7}"/>
    <cellStyle name="Comma 2 2 2 5 8" xfId="17645" xr:uid="{78FFF3A6-338B-41FA-9BBC-666D11EE28F7}"/>
    <cellStyle name="Comma 2 2 2 5 8 2" xfId="8063" xr:uid="{9D25BD14-84DE-49BA-87B3-3D04DA03A970}"/>
    <cellStyle name="Comma 2 2 2 5 9" xfId="15951" xr:uid="{8626D7D9-D86E-4DC9-AA9F-B28EB9CBCCDA}"/>
    <cellStyle name="Comma 2 2 2 6" xfId="1590" xr:uid="{6A4A02D5-4D0E-4852-8D1E-5729BB930724}"/>
    <cellStyle name="Comma 2 2 2 6 2" xfId="21589" xr:uid="{7DEC0D90-C926-4EE4-BB27-CC14738B54E7}"/>
    <cellStyle name="Comma 2 2 2 6 2 2" xfId="12676" xr:uid="{2D518A13-BAC1-481B-8B08-95BC174755B2}"/>
    <cellStyle name="Comma 2 2 2 6 2 3" xfId="4657" xr:uid="{82A8EABC-ABCF-4CCF-B432-08D93034CF01}"/>
    <cellStyle name="Comma 2 2 2 6 3" xfId="23799" xr:uid="{B5A5B4D2-9BA6-4B68-892A-BC5A1905AFF6}"/>
    <cellStyle name="Comma 2 2 2 6 3 2" xfId="7217" xr:uid="{AD73220A-F193-4A66-A960-331FB9BC177B}"/>
    <cellStyle name="Comma 2 2 2 6 4" xfId="15105" xr:uid="{3B1A465A-83A1-4D87-9F83-F58184ABC576}"/>
    <cellStyle name="Comma 2 2 2 6 5" xfId="10043" xr:uid="{559DC743-2D45-47BC-9356-294EFE8D83BD}"/>
    <cellStyle name="Comma 2 2 2 6 6" xfId="24183" xr:uid="{A86E3763-3D34-4A47-BA1D-E657F32D5F49}"/>
    <cellStyle name="Comma 2 2 2 6 7" xfId="26201" xr:uid="{E8978FC7-1225-4CFF-BB99-913E2A431463}"/>
    <cellStyle name="Comma 2 2 2 7" xfId="2247" xr:uid="{2006DF88-3E9B-46B2-A10D-911495FA4793}"/>
    <cellStyle name="Comma 2 2 2 7 2" xfId="20936" xr:uid="{327D5855-F129-46AB-A430-DDE28281B077}"/>
    <cellStyle name="Comma 2 2 2 7 2 2" xfId="12025" xr:uid="{7256536C-4539-491B-8BBC-37FCCF968B45}"/>
    <cellStyle name="Comma 2 2 2 7 2 3" xfId="4003" xr:uid="{9E640DDB-3257-4919-9EF9-5B19DB9DE856}"/>
    <cellStyle name="Comma 2 2 2 7 3" xfId="17621" xr:uid="{FAE8D752-1594-4F8D-A9DC-3B59B1F38505}"/>
    <cellStyle name="Comma 2 2 2 7 3 2" xfId="6563" xr:uid="{568131E1-F760-40D2-9B10-72F2CEC9D6FA}"/>
    <cellStyle name="Comma 2 2 2 7 4" xfId="14451" xr:uid="{E4D9AB62-15AD-4544-AAEB-4C3FCE9E45CF}"/>
    <cellStyle name="Comma 2 2 2 7 5" xfId="9389" xr:uid="{622AE528-157B-43BC-A0E4-ADC8686BB1E9}"/>
    <cellStyle name="Comma 2 2 2 7 6" xfId="23149" xr:uid="{AA5785C3-4427-419C-9DC5-956D1CFA0125}"/>
    <cellStyle name="Comma 2 2 2 7 7" xfId="26855" xr:uid="{EA5A879F-76C1-4C6D-9619-B4258A9109DB}"/>
    <cellStyle name="Comma 2 2 2 8" xfId="1297" xr:uid="{E4C7371F-C284-4C76-AF68-60DD468DE014}"/>
    <cellStyle name="Comma 2 2 2 8 2" xfId="19864" xr:uid="{873B4AEB-7075-437D-9018-B17B7009FD33}"/>
    <cellStyle name="Comma 2 2 2 8 2 2" xfId="12893" xr:uid="{1C2E16EB-3A0B-4124-982D-DE62CBCE1EA8}"/>
    <cellStyle name="Comma 2 2 2 8 2 3" xfId="4877" xr:uid="{76BF69AD-BE1C-4005-AF78-5E463513A730}"/>
    <cellStyle name="Comma 2 2 2 8 3" xfId="19394" xr:uid="{97517CDB-5B9E-4F1E-AA98-82CED9453D95}"/>
    <cellStyle name="Comma 2 2 2 8 3 2" xfId="7437" xr:uid="{5BC3A875-1BBB-4B86-B3F7-D35B72FB4CD6}"/>
    <cellStyle name="Comma 2 2 2 8 4" xfId="15325" xr:uid="{5057D57F-DFFD-48A9-8519-A4EDE55D548C}"/>
    <cellStyle name="Comma 2 2 2 8 5" xfId="10263" xr:uid="{26C5EF84-CCB5-47C8-93BC-8CBBF4259DF2}"/>
    <cellStyle name="Comma 2 2 2 8 6" xfId="21818" xr:uid="{D3F1C3A9-60F6-4C8E-A8A9-1B6EE2403875}"/>
    <cellStyle name="Comma 2 2 2 8 7" xfId="25981" xr:uid="{9E5B2906-8B05-44E9-BB51-F6C819029C7F}"/>
    <cellStyle name="Comma 2 2 2 9" xfId="3042" xr:uid="{206A92E4-09CA-4907-A917-1BA460AD438A}"/>
    <cellStyle name="Comma 2 2 2 9 2" xfId="19485" xr:uid="{F977DA52-6C4C-4014-A061-6F15A920FAE1}"/>
    <cellStyle name="Comma 2 2 2 9 2 2" xfId="11254" xr:uid="{48669801-AE6B-4B34-BEAE-467F1B2BD721}"/>
    <cellStyle name="Comma 2 2 2 9 2 3" xfId="3229" xr:uid="{1D2AF670-8F7D-493A-91BF-85B04510C7A5}"/>
    <cellStyle name="Comma 2 2 2 9 3" xfId="16711" xr:uid="{AE26CBB2-8273-4CD0-A7D2-E441F08984FF}"/>
    <cellStyle name="Comma 2 2 2 9 3 2" xfId="5789" xr:uid="{9D8C2BF2-1AD0-4146-BEA4-AC5F40BFAC7F}"/>
    <cellStyle name="Comma 2 2 2 9 4" xfId="13677" xr:uid="{1C910C2B-3DE2-427E-A327-D9DD3007B716}"/>
    <cellStyle name="Comma 2 2 2 9 5" xfId="8615" xr:uid="{96C2BF52-D833-45D4-9025-36DD774ECC43}"/>
    <cellStyle name="Comma 2 2 2 9 6" xfId="20171" xr:uid="{8EA1242D-2A1C-403B-BC7B-E96E7DBC3504}"/>
    <cellStyle name="Comma 2 2 2 9 7" xfId="22495" xr:uid="{E4BE68D5-D1B8-4738-AC66-C93B56A9CBD0}"/>
    <cellStyle name="Comma 2 2 2 9 8" xfId="27629" xr:uid="{9DC2550B-E90B-42AA-A13F-ACB8D757DB89}"/>
    <cellStyle name="Comma 2 2 20" xfId="32796" xr:uid="{F2D543A3-9766-4286-96D8-B29E9FD4A204}"/>
    <cellStyle name="Comma 2 2 21" xfId="32823" xr:uid="{8D379125-24AA-45A6-AA83-198188DD169E}"/>
    <cellStyle name="Comma 2 2 22" xfId="32838" xr:uid="{9783B614-9663-48AA-A698-A4C105525E31}"/>
    <cellStyle name="Comma 2 2 23" xfId="210" xr:uid="{C5845E3E-EBFC-4584-AC0A-A9520CFDA2E1}"/>
    <cellStyle name="Comma 2 2 24" xfId="32984" xr:uid="{FC91D7ED-2765-4F08-80C7-93D6C9CB9F80}"/>
    <cellStyle name="Comma 2 2 25" xfId="33389" xr:uid="{FAB5B354-7E10-4B0A-A47C-CB8EDA0FCC48}"/>
    <cellStyle name="Comma 2 2 25 2" xfId="33515" xr:uid="{BEF735D6-28C4-465F-B598-9CCF08841907}"/>
    <cellStyle name="Comma 2 2 26" xfId="33399" xr:uid="{3CF44A67-4ECC-4589-AB48-80BE58FC7530}"/>
    <cellStyle name="Comma 2 2 27" xfId="97" xr:uid="{BCC181B4-91E1-4BAA-BA77-1C5577CC436D}"/>
    <cellStyle name="Comma 2 2 3" xfId="128" xr:uid="{9AFDD5B9-8BC0-4F43-ACB6-2B4795BCFFDF}"/>
    <cellStyle name="Comma 2 2 3 10" xfId="18471" xr:uid="{01F23EF9-9754-4738-A8F3-3636A1675668}"/>
    <cellStyle name="Comma 2 2 3 10 2" xfId="8110" xr:uid="{37735B3A-61FB-4096-8376-947CABC234DF}"/>
    <cellStyle name="Comma 2 2 3 11" xfId="16098" xr:uid="{5E2EF861-1F09-454A-A518-4290CEB5A940}"/>
    <cellStyle name="Comma 2 2 3 12" xfId="11153" xr:uid="{13AEA164-712B-4C30-B7E0-738C2E1E5070}"/>
    <cellStyle name="Comma 2 2 3 13" xfId="25064" xr:uid="{8EDF839B-5B73-4C31-B6F6-932446FAC81B}"/>
    <cellStyle name="Comma 2 2 3 14" xfId="25209" xr:uid="{1572B0E2-A756-44F7-A733-ABE2CFD7F7A9}"/>
    <cellStyle name="Comma 2 2 3 15" xfId="27774" xr:uid="{D1CAB36F-1218-4606-853E-10CC6757A690}"/>
    <cellStyle name="Comma 2 2 3 16" xfId="28118" xr:uid="{F782BACF-9C8E-488A-A1A0-BC46A88E7D99}"/>
    <cellStyle name="Comma 2 2 3 16 2" xfId="32683" xr:uid="{B6B4C86A-B614-490D-8D0B-163F36D22D6F}"/>
    <cellStyle name="Comma 2 2 3 17" xfId="28179" xr:uid="{C5AB63E4-B88D-4585-B34B-F69826D0C635}"/>
    <cellStyle name="Comma 2 2 3 17 2" xfId="32732" xr:uid="{9F309117-D056-481D-AC16-CAE967D63873}"/>
    <cellStyle name="Comma 2 2 3 18" xfId="32766" xr:uid="{AC350BF3-E499-44EC-B560-B6B62F53115B}"/>
    <cellStyle name="Comma 2 2 3 19" xfId="32857" xr:uid="{C1A96989-1951-49D9-825B-538B8D5EE6B7}"/>
    <cellStyle name="Comma 2 2 3 2" xfId="195" xr:uid="{03C22919-DD14-4B3B-AEFF-9C7DE7FEC5E8}"/>
    <cellStyle name="Comma 2 2 3 2 10" xfId="16076" xr:uid="{505CCD0F-B169-418D-8825-260B417AC840}"/>
    <cellStyle name="Comma 2 2 3 2 11" xfId="11013" xr:uid="{83C41BBB-E448-47C0-9475-6D84756C053E}"/>
    <cellStyle name="Comma 2 2 3 2 12" xfId="25042" xr:uid="{4401D18E-7041-46E2-8BD0-6D46F3B1A0F6}"/>
    <cellStyle name="Comma 2 2 3 2 13" xfId="25231" xr:uid="{8CAA1A03-9B9F-4722-99E8-14C1C325ADFA}"/>
    <cellStyle name="Comma 2 2 3 2 14" xfId="27900" xr:uid="{56D14231-DB1F-4F2F-A2B1-EE611CCC5762}"/>
    <cellStyle name="Comma 2 2 3 2 15" xfId="32950" xr:uid="{D1A48CB2-4260-4D1C-A820-E55F0B1AEEF1}"/>
    <cellStyle name="Comma 2 2 3 2 16" xfId="344" xr:uid="{F50A7BA2-EAEF-4F97-BFE2-0E20BC908F32}"/>
    <cellStyle name="Comma 2 2 3 2 17" xfId="33100" xr:uid="{E5712382-B49E-44EE-9BC3-47424CF9EC13}"/>
    <cellStyle name="Comma 2 2 3 2 18" xfId="33499" xr:uid="{ABEC546F-A4FC-4428-9947-084258D6231C}"/>
    <cellStyle name="Comma 2 2 3 2 2" xfId="1114" xr:uid="{D59D1A18-4444-411D-B2CD-B0DAC7170899}"/>
    <cellStyle name="Comma 2 2 3 2 2 10" xfId="25828" xr:uid="{0A4ACBDA-1ADD-4C43-A869-448F8042C00E}"/>
    <cellStyle name="Comma 2 2 3 2 2 11" xfId="28032" xr:uid="{49028EF9-2BE6-48C7-AA59-A8DC8901AA51}"/>
    <cellStyle name="Comma 2 2 3 2 2 12" xfId="33234" xr:uid="{30DFE7D8-7D72-4D0A-88DD-A2AB966FDF4E}"/>
    <cellStyle name="Comma 2 2 3 2 2 2" xfId="2109" xr:uid="{A453A1C9-3411-4EA7-9309-3207B8A7B846}"/>
    <cellStyle name="Comma 2 2 3 2 2 2 2" xfId="21073" xr:uid="{72C309B0-94A1-4CC0-A49F-0CD8073C21A6}"/>
    <cellStyle name="Comma 2 2 3 2 2 2 2 2" xfId="12161" xr:uid="{A371309A-2DE3-4097-8731-762F1792521C}"/>
    <cellStyle name="Comma 2 2 3 2 2 2 2 3" xfId="4140" xr:uid="{8E0637D9-D43F-48E5-BB62-E43DF1A61937}"/>
    <cellStyle name="Comma 2 2 3 2 2 2 3" xfId="23286" xr:uid="{69DBF162-FAF9-4FFE-9267-7C8356CAE5A2}"/>
    <cellStyle name="Comma 2 2 3 2 2 2 3 2" xfId="6700" xr:uid="{F6B420BD-AA03-4624-A18C-B140B8354535}"/>
    <cellStyle name="Comma 2 2 3 2 2 2 4" xfId="14588" xr:uid="{9B095EC2-1FCE-4213-8963-4C408C64D303}"/>
    <cellStyle name="Comma 2 2 3 2 2 2 5" xfId="9526" xr:uid="{4AB3AF2A-500B-4724-BC94-EA321EAD953C}"/>
    <cellStyle name="Comma 2 2 3 2 2 2 6" xfId="23916" xr:uid="{F02C73A6-08F8-47A4-8021-84E6CDD833C5}"/>
    <cellStyle name="Comma 2 2 3 2 2 2 7" xfId="26718" xr:uid="{E6742FED-ADFC-4E1C-A045-4808D3764C37}"/>
    <cellStyle name="Comma 2 2 3 2 2 2 8" xfId="33362" xr:uid="{A0532C8D-FA69-4E3D-80AD-AC613C7F36B4}"/>
    <cellStyle name="Comma 2 2 3 2 2 3" xfId="2764" xr:uid="{F1B5CD71-8C33-4EF9-A4BD-EBD0E9EB0B06}"/>
    <cellStyle name="Comma 2 2 3 2 2 3 2" xfId="20420" xr:uid="{9540761C-A151-4FFA-8339-FA6EAB589402}"/>
    <cellStyle name="Comma 2 2 3 2 2 3 2 2" xfId="11509" xr:uid="{785BEC09-F101-4FB1-B8D4-AF716A5CA39C}"/>
    <cellStyle name="Comma 2 2 3 2 2 3 2 3" xfId="3486" xr:uid="{9DDF4F49-573D-4A4E-8E75-70E4D064E560}"/>
    <cellStyle name="Comma 2 2 3 2 2 3 3" xfId="16978" xr:uid="{315C7E5D-2CE6-4236-BEF2-15988D30416E}"/>
    <cellStyle name="Comma 2 2 3 2 2 3 3 2" xfId="6046" xr:uid="{54F0ECEE-C3CD-4AE1-BED0-9028AA2AA047}"/>
    <cellStyle name="Comma 2 2 3 2 2 3 4" xfId="13934" xr:uid="{CC936B01-1E06-4534-8335-03AE70D35919}"/>
    <cellStyle name="Comma 2 2 3 2 2 3 5" xfId="8872" xr:uid="{52C64CFF-A290-4895-B2C6-B190AD5036AD}"/>
    <cellStyle name="Comma 2 2 3 2 2 3 6" xfId="22634" xr:uid="{3D8390A1-DC9D-412B-9EE6-3080B009B9EB}"/>
    <cellStyle name="Comma 2 2 3 2 2 3 7" xfId="27372" xr:uid="{FDB3D794-E7AD-4489-913D-B022AD0973BB}"/>
    <cellStyle name="Comma 2 2 3 2 2 4" xfId="2881" xr:uid="{D9DB2F0F-1EA6-47A4-8423-0F2F7CFA481C}"/>
    <cellStyle name="Comma 2 2 3 2 2 4 2" xfId="19634" xr:uid="{75891802-96C8-4B62-8611-19BEE6550D88}"/>
    <cellStyle name="Comma 2 2 3 2 2 4 2 2" xfId="11397" xr:uid="{CDBED4CB-95C7-4364-AF72-E9C34164D2B2}"/>
    <cellStyle name="Comma 2 2 3 2 2 4 2 3" xfId="3373" xr:uid="{532DD4DB-C43D-483A-AF4E-2BCB12DDD754}"/>
    <cellStyle name="Comma 2 2 3 2 2 4 3" xfId="16867" xr:uid="{F65F3F0A-DFE6-491F-8CDA-03E093FCC6D3}"/>
    <cellStyle name="Comma 2 2 3 2 2 4 3 2" xfId="5933" xr:uid="{E6D4CA12-A33C-4A5A-BDDA-622A290B0105}"/>
    <cellStyle name="Comma 2 2 3 2 2 4 4" xfId="13821" xr:uid="{5FE4FB1D-E174-4865-A56D-286A3E66EB67}"/>
    <cellStyle name="Comma 2 2 3 2 2 4 5" xfId="8759" xr:uid="{158E3B49-C8DF-4863-9809-1D0CBA2D333F}"/>
    <cellStyle name="Comma 2 2 3 2 2 4 6" xfId="20309" xr:uid="{8979DD56-1621-4E4D-BB46-860BC61D0282}"/>
    <cellStyle name="Comma 2 2 3 2 2 4 7" xfId="27485" xr:uid="{72B46EE3-3F0E-48C6-8290-8384687AA96F}"/>
    <cellStyle name="Comma 2 2 3 2 2 5" xfId="21976" xr:uid="{F833FB9D-6F34-412B-9322-2DCCD7274EA9}"/>
    <cellStyle name="Comma 2 2 3 2 2 5 2" xfId="16256" xr:uid="{66F306D7-5D14-4F60-A3A7-0C1274FEAC4E}"/>
    <cellStyle name="Comma 2 2 3 2 2 5 2 2" xfId="5030" xr:uid="{F085E572-3A35-461B-8315-035B39C3F178}"/>
    <cellStyle name="Comma 2 2 3 2 2 5 3" xfId="18352" xr:uid="{1C97D408-9C28-4FB5-9B09-55C0E3B5FF66}"/>
    <cellStyle name="Comma 2 2 3 2 2 5 4" xfId="13043" xr:uid="{D42B4FF3-462B-4753-9F18-340156AE48B7}"/>
    <cellStyle name="Comma 2 2 3 2 2 5 5" xfId="8532" xr:uid="{8AD0E223-F250-43E4-B17A-8A0AE58311BB}"/>
    <cellStyle name="Comma 2 2 3 2 2 6" xfId="18132" xr:uid="{E3DA2D8F-37B7-4715-8470-C9ABA9C8E627}"/>
    <cellStyle name="Comma 2 2 3 2 2 6 2" xfId="7590" xr:uid="{17C7761B-4E3C-4017-B186-E74C2F97D58E}"/>
    <cellStyle name="Comma 2 2 3 2 2 7" xfId="15478" xr:uid="{E47BEB35-F91C-4780-B04F-A68170C74E84}"/>
    <cellStyle name="Comma 2 2 3 2 2 8" xfId="10416" xr:uid="{FD686F78-31BF-4BB3-A583-15C93309371C}"/>
    <cellStyle name="Comma 2 2 3 2 2 9" xfId="24873" xr:uid="{64929E87-2764-4DE6-8CA6-D41E344E4ABF}"/>
    <cellStyle name="Comma 2 2 3 2 3" xfId="1780" xr:uid="{163EA686-0BE1-4C0E-A16C-1BF6E5B8A26F}"/>
    <cellStyle name="Comma 2 2 3 2 3 2" xfId="21400" xr:uid="{36472099-961B-4F77-9CE0-F3EF892CAF6C}"/>
    <cellStyle name="Comma 2 2 3 2 3 2 2" xfId="12489" xr:uid="{EB306E95-5142-41D5-A04C-4465DC4E38BC}"/>
    <cellStyle name="Comma 2 2 3 2 3 2 3" xfId="4468" xr:uid="{89D14AFA-5248-4386-8E40-7A6E23D45137}"/>
    <cellStyle name="Comma 2 2 3 2 3 3" xfId="23610" xr:uid="{03C10738-EBDE-47FF-B57F-324F0BB90FD1}"/>
    <cellStyle name="Comma 2 2 3 2 3 3 2" xfId="7028" xr:uid="{4D0DF800-194A-45D9-9A93-A61A7E5644C9}"/>
    <cellStyle name="Comma 2 2 3 2 3 4" xfId="14916" xr:uid="{D31CC3F0-F970-49F2-8FE5-B219937617CD}"/>
    <cellStyle name="Comma 2 2 3 2 3 5" xfId="9854" xr:uid="{F05AC13D-4510-4A30-8E3B-A88355F11CB6}"/>
    <cellStyle name="Comma 2 2 3 2 3 6" xfId="24051" xr:uid="{FE4EDF90-4485-4FA0-8C24-F88A3BF2B1D0}"/>
    <cellStyle name="Comma 2 2 3 2 3 7" xfId="26390" xr:uid="{9FBEE282-F04D-4A50-9DC5-A8929C90DC0F}"/>
    <cellStyle name="Comma 2 2 3 2 4" xfId="2436" xr:uid="{F3C4BCE0-8E0A-47D6-B8E1-CE267FCFA5B3}"/>
    <cellStyle name="Comma 2 2 3 2 4 2" xfId="20748" xr:uid="{B51EC961-2FC9-4063-BB45-73E6E818AE8A}"/>
    <cellStyle name="Comma 2 2 3 2 4 2 2" xfId="11837" xr:uid="{91DC538C-3CDD-4152-B579-BEA66F11B71D}"/>
    <cellStyle name="Comma 2 2 3 2 4 2 3" xfId="3814" xr:uid="{4CB03D77-AE99-4C69-AB87-2F3519067D07}"/>
    <cellStyle name="Comma 2 2 3 2 4 3" xfId="19405" xr:uid="{84A7DE61-1B90-44FC-B18B-4CA8B0CCC020}"/>
    <cellStyle name="Comma 2 2 3 2 4 3 2" xfId="6374" xr:uid="{923B81EC-A86B-44CE-A428-1A08D9A6047E}"/>
    <cellStyle name="Comma 2 2 3 2 4 4" xfId="14262" xr:uid="{CD590B4D-45CB-47EB-9B95-4C4611AE0E1A}"/>
    <cellStyle name="Comma 2 2 3 2 4 5" xfId="9200" xr:uid="{8C83CBED-2F8D-4AB0-8F79-0D6599F8149E}"/>
    <cellStyle name="Comma 2 2 3 2 4 6" xfId="22961" xr:uid="{D6FC2CA0-C80C-4182-85A8-6A0877D56E26}"/>
    <cellStyle name="Comma 2 2 3 2 4 7" xfId="27044" xr:uid="{7815DA69-3480-44F3-9B80-198306695948}"/>
    <cellStyle name="Comma 2 2 3 2 5" xfId="1509" xr:uid="{6CADC48D-9373-4F77-9299-C8E0F90433D3}"/>
    <cellStyle name="Comma 2 2 3 2 5 2" xfId="19681" xr:uid="{E2D5045F-1F38-4C96-9C48-4F17D4B7C333}"/>
    <cellStyle name="Comma 2 2 3 2 5 2 2" xfId="12736" xr:uid="{210B9D85-382F-449F-88B8-4FBDEAC19E43}"/>
    <cellStyle name="Comma 2 2 3 2 5 2 3" xfId="4718" xr:uid="{17504C33-EEA2-4BB5-811B-85476E70FBEE}"/>
    <cellStyle name="Comma 2 2 3 2 5 3" xfId="17796" xr:uid="{B2614EB8-97A5-4250-A1FF-7DC996F38AFC}"/>
    <cellStyle name="Comma 2 2 3 2 5 3 2" xfId="7278" xr:uid="{4990EDEF-34D5-4728-933D-CA0E53C1A781}"/>
    <cellStyle name="Comma 2 2 3 2 5 4" xfId="15166" xr:uid="{625FDACF-0290-4795-9380-E1C7B3AE4EA8}"/>
    <cellStyle name="Comma 2 2 3 2 5 5" xfId="10104" xr:uid="{B5482946-E907-418B-A0DA-3757F98E1332}"/>
    <cellStyle name="Comma 2 2 3 2 5 6" xfId="21650" xr:uid="{B631D12D-93A4-4B89-8B78-24DAC8AA0CF7}"/>
    <cellStyle name="Comma 2 2 3 2 5 7" xfId="26140" xr:uid="{40C245A3-0A4E-4EDF-9AB7-ECCC4BB3CAB1}"/>
    <cellStyle name="Comma 2 2 3 2 6" xfId="3074" xr:uid="{24737104-5A1E-47B3-AAC3-363F9BBD2BCA}"/>
    <cellStyle name="Comma 2 2 3 2 6 2" xfId="19455" xr:uid="{23945281-847A-4887-8BB7-45B548158DCA}"/>
    <cellStyle name="Comma 2 2 3 2 6 2 2" xfId="11226" xr:uid="{FFCB1889-4D52-44D8-BB07-DD458E8C7780}"/>
    <cellStyle name="Comma 2 2 3 2 6 2 3" xfId="3201" xr:uid="{8EA8462A-A650-478B-8F06-3D07925C2C75}"/>
    <cellStyle name="Comma 2 2 3 2 6 3" xfId="16681" xr:uid="{7D3069AE-F225-4DE6-8B36-F6CEC63F6FD3}"/>
    <cellStyle name="Comma 2 2 3 2 6 3 2" xfId="5761" xr:uid="{250810E0-41F7-4FC2-880E-A9EE1705AB9F}"/>
    <cellStyle name="Comma 2 2 3 2 6 4" xfId="13649" xr:uid="{E39FC37C-5DED-449E-9CDB-67FA942015FB}"/>
    <cellStyle name="Comma 2 2 3 2 6 5" xfId="8587" xr:uid="{651711DF-F82F-4350-BF7C-FE0D84DAE55D}"/>
    <cellStyle name="Comma 2 2 3 2 6 6" xfId="20149" xr:uid="{A77692CD-9652-40CF-B4DA-7BD993E18415}"/>
    <cellStyle name="Comma 2 2 3 2 6 7" xfId="22304" xr:uid="{D9862E8A-A728-4BBC-8F0C-ABEFE43230F4}"/>
    <cellStyle name="Comma 2 2 3 2 6 8" xfId="27657" xr:uid="{8C15BAA0-3FD1-4E22-9FD5-C5BC45A11AFC}"/>
    <cellStyle name="Comma 2 2 3 2 7" xfId="754" xr:uid="{29AE0987-614A-4C55-8E4E-F5C1B4E7AE82}"/>
    <cellStyle name="Comma 2 2 3 2 7 2" xfId="16348" xr:uid="{DEAC4BFA-8358-4BA9-94D7-32504AEA1858}"/>
    <cellStyle name="Comma 2 2 3 2 7 2 2" xfId="5358" xr:uid="{1A4B2920-0FA6-4DB2-BE9E-D0B917957781}"/>
    <cellStyle name="Comma 2 2 3 2 7 3" xfId="15807" xr:uid="{123DA818-C6A1-4B84-8633-8683417B5363}"/>
    <cellStyle name="Comma 2 2 3 2 7 4" xfId="10744" xr:uid="{34D5F76F-A2D5-4E7E-9766-E9A848B18030}"/>
    <cellStyle name="Comma 2 2 3 2 7 5" xfId="24543" xr:uid="{4114FC05-3435-4AF8-B7D5-610EC3E3ED01}"/>
    <cellStyle name="Comma 2 2 3 2 7 6" xfId="25500" xr:uid="{4E036D0F-228D-43F1-8F6B-15A2A8B2B0CE}"/>
    <cellStyle name="Comma 2 2 3 2 8" xfId="20020" xr:uid="{D1A4BFFE-D19E-4835-9D3B-9DE277E2D211}"/>
    <cellStyle name="Comma 2 2 3 2 8 2" xfId="16537" xr:uid="{CF550E24-9734-42C8-902B-56B1EF31F8CC}"/>
    <cellStyle name="Comma 2 2 3 2 8 2 2" xfId="5627" xr:uid="{81F2694D-ABA5-404D-9703-0F7F1C9B1AA2}"/>
    <cellStyle name="Comma 2 2 3 2 8 3" xfId="13514" xr:uid="{5902C2BB-97CA-48F9-8355-08230A7419D0}"/>
    <cellStyle name="Comma 2 2 3 2 8 4" xfId="8335" xr:uid="{399C083E-91A9-4870-B801-28E0DA4F8EE1}"/>
    <cellStyle name="Comma 2 2 3 2 9" xfId="19124" xr:uid="{6AF33C9A-AA6A-4C13-BDF1-A2D5A2EBCBD5}"/>
    <cellStyle name="Comma 2 2 3 2 9 2" xfId="7918" xr:uid="{90BE2A98-EE54-492F-9F45-6C93E59D6024}"/>
    <cellStyle name="Comma 2 2 3 20" xfId="311" xr:uid="{DAB56A75-BAB1-4B0C-9C0D-8A6E2F181404}"/>
    <cellStyle name="Comma 2 2 3 21" xfId="33032" xr:uid="{6A5EC306-96C4-4182-84D3-0572750C1033}"/>
    <cellStyle name="Comma 2 2 3 22" xfId="33432" xr:uid="{E2E100D8-5383-4725-BBF4-A191F3E8EEBE}"/>
    <cellStyle name="Comma 2 2 3 3" xfId="162" xr:uid="{73D23B8E-2BE3-4A46-A2CE-8CB70EB93F95}"/>
    <cellStyle name="Comma 2 2 3 3 10" xfId="25654" xr:uid="{D0448A8C-49B0-4F3F-BB88-FB91A35AB7FF}"/>
    <cellStyle name="Comma 2 2 3 3 11" xfId="27876" xr:uid="{C71CCFF7-9CCE-413A-98DD-68A6B8DFC9A5}"/>
    <cellStyle name="Comma 2 2 3 3 12" xfId="928" xr:uid="{E953F30D-8A0C-4219-84F2-66E075EC83EB}"/>
    <cellStyle name="Comma 2 2 3 3 13" xfId="33066" xr:uid="{4C014157-F7AE-48D5-9DFD-60BC6D98287B}"/>
    <cellStyle name="Comma 2 2 3 3 14" xfId="33466" xr:uid="{A58A1E08-2198-45FF-83BB-03BB1C7CAC4C}"/>
    <cellStyle name="Comma 2 2 3 3 2" xfId="1935" xr:uid="{46C35A18-954E-46A0-A454-C95BA9F8C1A7}"/>
    <cellStyle name="Comma 2 2 3 3 2 2" xfId="21247" xr:uid="{4498057F-4AE7-4630-9D3F-B760F3CEDB26}"/>
    <cellStyle name="Comma 2 2 3 3 2 2 2" xfId="16213" xr:uid="{229AD22C-94BE-472E-8353-F72CF50DE9DF}"/>
    <cellStyle name="Comma 2 2 3 3 2 2 2 2" xfId="4314" xr:uid="{734FB9EB-DE69-4583-B59D-028005C9B4D1}"/>
    <cellStyle name="Comma 2 2 3 3 2 2 3" xfId="18991" xr:uid="{E86A266C-DDF1-48E3-8DF7-17B209F26690}"/>
    <cellStyle name="Comma 2 2 3 3 2 2 4" xfId="12335" xr:uid="{137F5AD3-BE54-451D-8854-944CF7FF3842}"/>
    <cellStyle name="Comma 2 2 3 3 2 2 5" xfId="8503" xr:uid="{ACFDC5BB-745B-45C4-A719-4E73043E6040}"/>
    <cellStyle name="Comma 2 2 3 3 2 2 6" xfId="33328" xr:uid="{3EFCF0A8-4822-4DA2-A193-03D4B80FAD9E}"/>
    <cellStyle name="Comma 2 2 3 3 2 3" xfId="23459" xr:uid="{253FD9A7-5BEA-4DA6-A31A-5E848B9F99C4}"/>
    <cellStyle name="Comma 2 2 3 3 2 3 2" xfId="6874" xr:uid="{ABEE1AAC-401B-459E-A4FA-F9D3DB94EF71}"/>
    <cellStyle name="Comma 2 2 3 3 2 4" xfId="14762" xr:uid="{7DF47A12-C801-407A-9444-3083A7E088DB}"/>
    <cellStyle name="Comma 2 2 3 3 2 5" xfId="9700" xr:uid="{79F93DFE-C5D8-43E9-9D51-595F0A201404}"/>
    <cellStyle name="Comma 2 2 3 3 2 6" xfId="23880" xr:uid="{75925297-7EB0-4018-8CCF-BC17AB410B64}"/>
    <cellStyle name="Comma 2 2 3 3 2 7" xfId="26544" xr:uid="{849CF6FA-08DB-472C-BBFA-22A4D45F944A}"/>
    <cellStyle name="Comma 2 2 3 3 2 8" xfId="33200" xr:uid="{2E047D7D-8657-4CBB-89E0-D521AD641999}"/>
    <cellStyle name="Comma 2 2 3 3 3" xfId="2590" xr:uid="{FEBB6877-9DFF-4977-9A76-007409F8FCE0}"/>
    <cellStyle name="Comma 2 2 3 3 3 2" xfId="20594" xr:uid="{563B4E29-5E52-4801-8F2E-4E9CD29E333D}"/>
    <cellStyle name="Comma 2 2 3 3 3 2 2" xfId="11683" xr:uid="{17CF06B2-B0DD-4BC7-971F-CF749DEE4F4B}"/>
    <cellStyle name="Comma 2 2 3 3 3 2 3" xfId="3660" xr:uid="{8FE8D2CB-9D57-4C08-8342-E035DB7D204F}"/>
    <cellStyle name="Comma 2 2 3 3 3 3" xfId="22808" xr:uid="{3718BB4A-7A12-418F-B305-D683FEABC5C0}"/>
    <cellStyle name="Comma 2 2 3 3 3 3 2" xfId="6220" xr:uid="{2626DA9F-F9AC-42BA-BA5D-9E8A2FB529E7}"/>
    <cellStyle name="Comma 2 2 3 3 3 4" xfId="14108" xr:uid="{EF62A894-C9AD-4EB3-AC69-33C39D10DA6F}"/>
    <cellStyle name="Comma 2 2 3 3 3 5" xfId="9046" xr:uid="{D1C8B5D8-F889-45F4-8A1A-244A4158B17F}"/>
    <cellStyle name="Comma 2 2 3 3 3 6" xfId="24014" xr:uid="{6D1D82B3-9F1E-451F-B264-410E06793EAE}"/>
    <cellStyle name="Comma 2 2 3 3 3 7" xfId="27198" xr:uid="{B8890992-B3F0-4A4A-8CC8-805294FA4073}"/>
    <cellStyle name="Comma 2 2 3 3 4" xfId="1527" xr:uid="{CE024644-0940-4004-81C7-40F59BEE5328}"/>
    <cellStyle name="Comma 2 2 3 3 4 2" xfId="19665" xr:uid="{C25B2991-EE96-4AD6-9BC1-8E4983D0D953}"/>
    <cellStyle name="Comma 2 2 3 3 4 2 2" xfId="12726" xr:uid="{8EEFF652-788C-4350-983A-155AFB3B20B5}"/>
    <cellStyle name="Comma 2 2 3 3 4 2 3" xfId="4708" xr:uid="{B0A22D54-0E75-4340-B8FF-54B4C58BC21E}"/>
    <cellStyle name="Comma 2 2 3 3 4 3" xfId="17787" xr:uid="{190E56DB-6730-4609-85F3-CFC9D7BEE5A2}"/>
    <cellStyle name="Comma 2 2 3 3 4 3 2" xfId="7268" xr:uid="{4F326D8D-B806-48FE-B897-A9B42BC3F609}"/>
    <cellStyle name="Comma 2 2 3 3 4 4" xfId="15156" xr:uid="{F43D88D4-1B4A-450A-ABCF-41640E68AD40}"/>
    <cellStyle name="Comma 2 2 3 3 4 5" xfId="10094" xr:uid="{F123EFAB-E166-4EB3-A1B2-0B284FD84108}"/>
    <cellStyle name="Comma 2 2 3 3 4 6" xfId="21639" xr:uid="{722E80FB-AD31-4718-A0EC-F578ACF9CE8A}"/>
    <cellStyle name="Comma 2 2 3 3 4 7" xfId="26150" xr:uid="{1155F99B-4A40-4E4E-BD46-379464149DE1}"/>
    <cellStyle name="Comma 2 2 3 3 5" xfId="22150" xr:uid="{CF99B343-B09A-4326-B835-887BA30017C3}"/>
    <cellStyle name="Comma 2 2 3 3 5 2" xfId="16289" xr:uid="{34EBB894-9AF8-43C0-81C1-706AF1EBB32B}"/>
    <cellStyle name="Comma 2 2 3 3 5 2 2" xfId="5204" xr:uid="{F07C9CD0-BFBA-4A19-910F-F39994F03768}"/>
    <cellStyle name="Comma 2 2 3 3 5 3" xfId="18254" xr:uid="{3AEB5398-5370-4228-809E-E15E81C5F371}"/>
    <cellStyle name="Comma 2 2 3 3 5 4" xfId="13210" xr:uid="{5A8DDDA9-ABF5-4F94-9B67-1389855EDB0C}"/>
    <cellStyle name="Comma 2 2 3 3 5 5" xfId="8332" xr:uid="{5C6C9084-6E3A-4F71-A3AE-67A4200C0AA6}"/>
    <cellStyle name="Comma 2 2 3 3 6" xfId="18333" xr:uid="{C6A90755-0C92-4558-B735-B601360B078C}"/>
    <cellStyle name="Comma 2 2 3 3 6 2" xfId="7764" xr:uid="{50261D79-686E-40F4-B366-7DE23C303ABF}"/>
    <cellStyle name="Comma 2 2 3 3 7" xfId="15652" xr:uid="{9283883D-E576-414C-A393-79CE6A935722}"/>
    <cellStyle name="Comma 2 2 3 3 8" xfId="10590" xr:uid="{73B36900-DD01-4225-AC41-A95EBD30FB24}"/>
    <cellStyle name="Comma 2 2 3 3 9" xfId="24699" xr:uid="{79FFE223-FC69-4F42-869A-189E3B5CBEEB}"/>
    <cellStyle name="Comma 2 2 3 4" xfId="1605" xr:uid="{FA40636B-A49E-47C7-BEB8-9F9564CBCB29}"/>
    <cellStyle name="Comma 2 2 3 4 2" xfId="23935" xr:uid="{745131BF-06EE-4990-86D0-F8161B820E77}"/>
    <cellStyle name="Comma 2 2 3 4 2 2" xfId="21574" xr:uid="{D82A0AE1-D87D-4E89-9637-AAC80BBDCD07}"/>
    <cellStyle name="Comma 2 2 3 4 2 2 2" xfId="4642" xr:uid="{353FD415-48D9-4E77-A6A7-75562F782205}"/>
    <cellStyle name="Comma 2 2 3 4 2 3" xfId="18105" xr:uid="{632CC93B-E351-4A05-B77A-3817B27ADA1D}"/>
    <cellStyle name="Comma 2 2 3 4 2 3 2" xfId="3126" xr:uid="{61E64F2B-397F-4074-A89A-6C6233860353}"/>
    <cellStyle name="Comma 2 2 3 4 2 4" xfId="12662" xr:uid="{E515C6AA-A982-4A57-B33D-690621B7D93D}"/>
    <cellStyle name="Comma 2 2 3 4 2 5" xfId="8525" xr:uid="{5C0E71A9-3284-4CC9-854E-29E649227694}"/>
    <cellStyle name="Comma 2 2 3 4 2 6" xfId="33294" xr:uid="{1B4AC1C9-4D3E-41FA-B2BA-CAF6947F5FCB}"/>
    <cellStyle name="Comma 2 2 3 4 3" xfId="23784" xr:uid="{62C9E616-7B5F-4629-8FBE-98A8ECBD148A}"/>
    <cellStyle name="Comma 2 2 3 4 3 2" xfId="7202" xr:uid="{EA1F4F87-DDB0-4B07-8FA8-C2461CA061B7}"/>
    <cellStyle name="Comma 2 2 3 4 4" xfId="15090" xr:uid="{35DF5B24-D549-4B86-9BCB-84FF67B1417D}"/>
    <cellStyle name="Comma 2 2 3 4 5" xfId="10028" xr:uid="{6DEA9ADE-CC17-4992-86E9-7B8B44083792}"/>
    <cellStyle name="Comma 2 2 3 4 6" xfId="24141" xr:uid="{A2F60CF2-82D8-414D-8387-9808EE62B3E6}"/>
    <cellStyle name="Comma 2 2 3 4 7" xfId="26216" xr:uid="{8BC188E8-EB76-4418-83C7-27D4C0A81B5A}"/>
    <cellStyle name="Comma 2 2 3 4 8" xfId="28010" xr:uid="{5CE76FA2-FCA4-40A1-B9DF-5F18EC530698}"/>
    <cellStyle name="Comma 2 2 3 4 9" xfId="33166" xr:uid="{3788D43E-1535-47A4-93B6-C437AB656880}"/>
    <cellStyle name="Comma 2 2 3 5" xfId="2262" xr:uid="{5A683DB6-7C8C-4DAA-9F05-E6EA5B1EC263}"/>
    <cellStyle name="Comma 2 2 3 5 2" xfId="20922" xr:uid="{599A50F9-DC42-41F2-AAED-EDF23C640E6F}"/>
    <cellStyle name="Comma 2 2 3 5 2 2" xfId="12010" xr:uid="{A8686297-17EC-42E1-B348-F72165D2A49D}"/>
    <cellStyle name="Comma 2 2 3 5 2 3" xfId="3988" xr:uid="{9C79A257-1E8D-4151-9199-6BD7E2C26CD7}"/>
    <cellStyle name="Comma 2 2 3 5 3" xfId="23135" xr:uid="{5A70F6F1-41FC-4B08-83F6-F1A0EA829639}"/>
    <cellStyle name="Comma 2 2 3 5 3 2" xfId="6548" xr:uid="{EBE4FCC3-A1ED-437B-8C02-B52ABF23F05D}"/>
    <cellStyle name="Comma 2 2 3 5 4" xfId="14436" xr:uid="{60F885F2-1FB9-4CB4-B8DC-E4BCB1FAF907}"/>
    <cellStyle name="Comma 2 2 3 5 5" xfId="9374" xr:uid="{AB2CB86C-E61A-48F5-9AFC-023B92F852DE}"/>
    <cellStyle name="Comma 2 2 3 5 6" xfId="24071" xr:uid="{0B49D57A-7F5D-475C-AA77-A4576B36DAC0}"/>
    <cellStyle name="Comma 2 2 3 5 7" xfId="26870" xr:uid="{6CB226F8-B294-4973-9515-2F1557856963}"/>
    <cellStyle name="Comma 2 2 3 6" xfId="1529" xr:uid="{836D86B4-20CD-4D27-8F08-3C9A7838C2B2}"/>
    <cellStyle name="Comma 2 2 3 6 2" xfId="19664" xr:uid="{CC6AD1E4-F557-4F2B-8F9C-3363A00CAA3B}"/>
    <cellStyle name="Comma 2 2 3 6 2 2" xfId="12725" xr:uid="{8289373A-BEE9-4FCC-ABBC-6D5C5C8B819D}"/>
    <cellStyle name="Comma 2 2 3 6 2 3" xfId="4707" xr:uid="{1E82A848-2810-4670-9F1B-42B670A9AA27}"/>
    <cellStyle name="Comma 2 2 3 6 3" xfId="18860" xr:uid="{504218D7-A9B6-449E-B215-8D9EA5AF53DD}"/>
    <cellStyle name="Comma 2 2 3 6 3 2" xfId="7267" xr:uid="{FA9705AB-EFB4-41E1-BBB3-30AFE5BEFB90}"/>
    <cellStyle name="Comma 2 2 3 6 4" xfId="15155" xr:uid="{58CD20E7-0664-406E-887C-2478F56782C3}"/>
    <cellStyle name="Comma 2 2 3 6 5" xfId="10093" xr:uid="{D2783FC3-9A53-4933-A3D9-BD281A442BB9}"/>
    <cellStyle name="Comma 2 2 3 6 6" xfId="21638" xr:uid="{40A7E5CB-9031-4FA6-9DDB-D2B4C37A645C}"/>
    <cellStyle name="Comma 2 2 3 6 7" xfId="26151" xr:uid="{30245B62-4A9E-4F7C-94E0-8EA90B8A3CF8}"/>
    <cellStyle name="Comma 2 2 3 7" xfId="3050" xr:uid="{F62F75CE-F8A4-49C9-8E10-E25BA4816B1E}"/>
    <cellStyle name="Comma 2 2 3 7 2" xfId="19479" xr:uid="{D11971F8-5737-4B6B-886D-F8C0C2E7FC2D}"/>
    <cellStyle name="Comma 2 2 3 7 2 2" xfId="11248" xr:uid="{77869E32-6693-4F79-BD6F-090DC933ADA6}"/>
    <cellStyle name="Comma 2 2 3 7 2 3" xfId="3223" xr:uid="{36576B7E-7E20-413E-AE87-45ED4DA2DD17}"/>
    <cellStyle name="Comma 2 2 3 7 3" xfId="16705" xr:uid="{A912D26A-7559-4A4B-B5C3-90EF78E2AB6E}"/>
    <cellStyle name="Comma 2 2 3 7 3 2" xfId="5783" xr:uid="{46130599-AA53-4AEB-A193-C0DA1885F38F}"/>
    <cellStyle name="Comma 2 2 3 7 4" xfId="13671" xr:uid="{10FDBF08-E735-4295-B6B5-29855EB1E778}"/>
    <cellStyle name="Comma 2 2 3 7 5" xfId="8609" xr:uid="{45BE5D18-9BC4-4B32-BB37-76CF5318197D}"/>
    <cellStyle name="Comma 2 2 3 7 6" xfId="20166" xr:uid="{CF3DCB3B-17CE-4E26-8A64-99C677CFD322}"/>
    <cellStyle name="Comma 2 2 3 7 7" xfId="22480" xr:uid="{D3F14F9D-9184-4C21-9923-F9FCEF3B6F7B}"/>
    <cellStyle name="Comma 2 2 3 7 8" xfId="27635" xr:uid="{4E734F2E-B133-4B3D-BF1E-B0C4398C0B00}"/>
    <cellStyle name="Comma 2 2 3 8" xfId="496" xr:uid="{38567242-4944-4FFD-A10A-9F68F32BF67A}"/>
    <cellStyle name="Comma 2 2 3 8 2" xfId="16448" xr:uid="{9AC20181-FCE8-45E4-AC4A-FA93CE68CE4A}"/>
    <cellStyle name="Comma 2 2 3 8 2 2" xfId="5532" xr:uid="{6BC0B6CF-5760-4E75-BB95-1D5538B3593D}"/>
    <cellStyle name="Comma 2 2 3 8 3" xfId="15981" xr:uid="{197899D0-91C9-40F6-B299-2B47F420D5F9}"/>
    <cellStyle name="Comma 2 2 3 8 4" xfId="10918" xr:uid="{8997E539-B9B8-44AD-9655-83A9DBD561E4}"/>
    <cellStyle name="Comma 2 2 3 8 5" xfId="24361" xr:uid="{46E0D69A-D9E1-42AB-9ECB-15EDBAAA8A35}"/>
    <cellStyle name="Comma 2 2 3 8 6" xfId="25326" xr:uid="{6133A1EA-427E-422C-870B-DB606608E516}"/>
    <cellStyle name="Comma 2 2 3 9" xfId="20044" xr:uid="{66941A4B-707F-4798-A433-EBE88BFC7A7E}"/>
    <cellStyle name="Comma 2 2 3 9 2" xfId="16561" xr:uid="{B9CC5016-1B67-4A7A-8EED-E0D0CCACA4D5}"/>
    <cellStyle name="Comma 2 2 3 9 2 2" xfId="5649" xr:uid="{A27C62DC-5262-4BC5-B8E4-DBEBE561DB13}"/>
    <cellStyle name="Comma 2 2 3 9 3" xfId="13536" xr:uid="{0A680CF3-4EE6-4C88-9476-043860ECD524}"/>
    <cellStyle name="Comma 2 2 3 9 4" xfId="11035" xr:uid="{C3110333-86F7-41E7-B4F2-059F5DC1FEC7}"/>
    <cellStyle name="Comma 2 2 4" xfId="178" xr:uid="{A17A0984-757E-473D-B6A2-48B3C503B849}"/>
    <cellStyle name="Comma 2 2 4 10" xfId="16089" xr:uid="{6E72FC26-B9DF-4EC1-A300-33934AEE790D}"/>
    <cellStyle name="Comma 2 2 4 11" xfId="11026" xr:uid="{6D7B2A31-9A57-41D5-B670-257490FA6DFC}"/>
    <cellStyle name="Comma 2 2 4 12" xfId="25055" xr:uid="{397D6D83-3B6B-4424-943F-5A828874D25F}"/>
    <cellStyle name="Comma 2 2 4 13" xfId="25218" xr:uid="{0CC3E34C-0E3B-43A2-B762-9A388C43EEEB}"/>
    <cellStyle name="Comma 2 2 4 14" xfId="27887" xr:uid="{0E2201A1-ED50-4353-8D40-D41978F714EF}"/>
    <cellStyle name="Comma 2 2 4 15" xfId="32884" xr:uid="{995CE844-4161-4588-ABC2-263874AE50AE}"/>
    <cellStyle name="Comma 2 2 4 16" xfId="327" xr:uid="{E118AFD8-AE3C-48F6-8683-98EE294D38AF}"/>
    <cellStyle name="Comma 2 2 4 17" xfId="33083" xr:uid="{BC13A5B4-F51C-40C0-99DE-D5DFFF9656B2}"/>
    <cellStyle name="Comma 2 2 4 18" xfId="33482" xr:uid="{004BFF3A-1DBC-44B9-B346-4AC28804EE0A}"/>
    <cellStyle name="Comma 2 2 4 2" xfId="1071" xr:uid="{3DF61728-0B38-4814-B48B-3E001981FC70}"/>
    <cellStyle name="Comma 2 2 4 2 10" xfId="25787" xr:uid="{6220C259-70F4-4E83-ACC0-335041A18703}"/>
    <cellStyle name="Comma 2 2 4 2 11" xfId="28019" xr:uid="{79F931F6-CB9D-42AA-B90A-00B44D1565B0}"/>
    <cellStyle name="Comma 2 2 4 2 12" xfId="33217" xr:uid="{1D34B2E0-9E96-4184-A87C-29AC6388F18B}"/>
    <cellStyle name="Comma 2 2 4 2 2" xfId="2068" xr:uid="{E9678314-2586-4134-9B84-2F22062DE4A7}"/>
    <cellStyle name="Comma 2 2 4 2 2 2" xfId="21114" xr:uid="{E04B3B25-CFC2-4D2B-92D1-230E6B9486DC}"/>
    <cellStyle name="Comma 2 2 4 2 2 2 2" xfId="12202" xr:uid="{E7564422-1157-460A-B8AE-134BB4CA37DB}"/>
    <cellStyle name="Comma 2 2 4 2 2 2 3" xfId="4181" xr:uid="{7B9E881A-F4E2-4A7D-B97B-2FCC6CD4FCA5}"/>
    <cellStyle name="Comma 2 2 4 2 2 3" xfId="18774" xr:uid="{D694247F-54F5-44C3-B105-9E5A53DF65E9}"/>
    <cellStyle name="Comma 2 2 4 2 2 3 2" xfId="6741" xr:uid="{61BCB9FD-827B-47D4-A79E-84DDFC0895A5}"/>
    <cellStyle name="Comma 2 2 4 2 2 4" xfId="14629" xr:uid="{CC3620CC-9A69-4824-B814-AE8B22697D5D}"/>
    <cellStyle name="Comma 2 2 4 2 2 5" xfId="9567" xr:uid="{0D17965E-9C4A-46DA-936B-60C116815800}"/>
    <cellStyle name="Comma 2 2 4 2 2 6" xfId="23326" xr:uid="{6484D7EC-80C5-447D-9C77-F0C71ADCA167}"/>
    <cellStyle name="Comma 2 2 4 2 2 7" xfId="26677" xr:uid="{3F890AC9-86F8-4316-93B5-1659F39E0B8E}"/>
    <cellStyle name="Comma 2 2 4 2 2 8" xfId="33345" xr:uid="{70333E37-464A-47CE-8185-D32EE0719850}"/>
    <cellStyle name="Comma 2 2 4 2 3" xfId="2723" xr:uid="{305676E8-9472-4C75-8D47-95B45AABD269}"/>
    <cellStyle name="Comma 2 2 4 2 3 2" xfId="20461" xr:uid="{3DB6E045-3A6E-47EB-BDD7-DF722E36358F}"/>
    <cellStyle name="Comma 2 2 4 2 3 2 2" xfId="11550" xr:uid="{19A75B46-348A-4B38-ADB8-3AD6EBA1621C}"/>
    <cellStyle name="Comma 2 2 4 2 3 2 3" xfId="3527" xr:uid="{842063FC-8D6D-494B-812E-96E5A80D0C19}"/>
    <cellStyle name="Comma 2 2 4 2 3 3" xfId="17019" xr:uid="{27F3A786-FFFD-4950-B61B-2FFD6B8101C8}"/>
    <cellStyle name="Comma 2 2 4 2 3 3 2" xfId="6087" xr:uid="{349FB676-079A-4AB8-8ACC-89D43A7AB5E1}"/>
    <cellStyle name="Comma 2 2 4 2 3 4" xfId="13975" xr:uid="{7D8835A3-F5DC-4242-8917-AC22978C1BAB}"/>
    <cellStyle name="Comma 2 2 4 2 3 5" xfId="8913" xr:uid="{683EA58F-C444-44F8-8BF0-5424EE2E4856}"/>
    <cellStyle name="Comma 2 2 4 2 3 6" xfId="22675" xr:uid="{66298698-544E-429E-8978-9C0345B0879A}"/>
    <cellStyle name="Comma 2 2 4 2 3 7" xfId="27331" xr:uid="{C63AD462-540A-4A68-BA2A-43DC28A53515}"/>
    <cellStyle name="Comma 2 2 4 2 4" xfId="2875" xr:uid="{57C6B8BA-DDA4-43E0-8B98-6F0AC7747406}"/>
    <cellStyle name="Comma 2 2 4 2 4 2" xfId="19639" xr:uid="{AF016B0E-CE1A-489D-B04B-3E261BCE4F53}"/>
    <cellStyle name="Comma 2 2 4 2 4 2 2" xfId="11400" xr:uid="{CEE57F0B-9415-4F0D-BEB2-C5A1FC02FEB1}"/>
    <cellStyle name="Comma 2 2 4 2 4 2 3" xfId="3377" xr:uid="{E0A636A3-415D-4294-B25A-88D2F36502E8}"/>
    <cellStyle name="Comma 2 2 4 2 4 3" xfId="16872" xr:uid="{A99729E5-F59C-4115-BD69-102445DEB4DA}"/>
    <cellStyle name="Comma 2 2 4 2 4 3 2" xfId="5937" xr:uid="{820C3884-EF0E-457B-B457-E9501134082D}"/>
    <cellStyle name="Comma 2 2 4 2 4 4" xfId="13825" xr:uid="{7DE1E4EA-6A9F-4D70-91CE-3EFA8F4E6512}"/>
    <cellStyle name="Comma 2 2 4 2 4 5" xfId="8763" xr:uid="{11D71E28-D4F7-40C8-8125-C2EFEEED82A8}"/>
    <cellStyle name="Comma 2 2 4 2 4 6" xfId="20313" xr:uid="{F75B6740-DB2C-4F73-AA8A-236EB98FAE6C}"/>
    <cellStyle name="Comma 2 2 4 2 4 7" xfId="27481" xr:uid="{368FDC08-FD22-49AF-8697-BD4AE39080D9}"/>
    <cellStyle name="Comma 2 2 4 2 5" xfId="22017" xr:uid="{56DF46AA-CD3D-4985-B74B-7B2DDCB829CC}"/>
    <cellStyle name="Comma 2 2 4 2 5 2" xfId="16268" xr:uid="{6D2217CE-89D2-469A-9687-9586387AC6F3}"/>
    <cellStyle name="Comma 2 2 4 2 5 2 2" xfId="5071" xr:uid="{0B22EE12-F041-41D3-ADB7-200CB2C7F341}"/>
    <cellStyle name="Comma 2 2 4 2 5 3" xfId="13084" xr:uid="{6C8EB7F7-317D-4905-84EB-5D2DCA3E7270}"/>
    <cellStyle name="Comma 2 2 4 2 5 4" xfId="8416" xr:uid="{EE7590C2-4F60-468B-BB7C-63A3F8EDA534}"/>
    <cellStyle name="Comma 2 2 4 2 6" xfId="18205" xr:uid="{0E1E31BE-80D6-47F0-9227-49E2E88CDC49}"/>
    <cellStyle name="Comma 2 2 4 2 6 2" xfId="7631" xr:uid="{F6C3F24D-7AAB-4776-A7AF-56514A532AC1}"/>
    <cellStyle name="Comma 2 2 4 2 7" xfId="15519" xr:uid="{164F2FF2-7EE0-49B8-A32C-B0F1F81528E7}"/>
    <cellStyle name="Comma 2 2 4 2 8" xfId="10457" xr:uid="{5205BB90-9A5B-4AC8-9BE3-1A7D64083A72}"/>
    <cellStyle name="Comma 2 2 4 2 9" xfId="24832" xr:uid="{862AA2B8-6005-4DAB-BE2F-D18839823888}"/>
    <cellStyle name="Comma 2 2 4 3" xfId="1739" xr:uid="{D19D4F66-B2EA-4F1C-90B5-17B2A1926281}"/>
    <cellStyle name="Comma 2 2 4 3 2" xfId="21441" xr:uid="{E9E5CA21-1503-4633-9731-846A59E434D6}"/>
    <cellStyle name="Comma 2 2 4 3 2 2" xfId="12530" xr:uid="{51FF9068-BB45-4477-A6B3-834951F53299}"/>
    <cellStyle name="Comma 2 2 4 3 2 3" xfId="4509" xr:uid="{7EBD56DE-C124-4AD2-B014-48D327FC604A}"/>
    <cellStyle name="Comma 2 2 4 3 3" xfId="23651" xr:uid="{9601EF9F-9B9A-41D0-A424-61E9C636A646}"/>
    <cellStyle name="Comma 2 2 4 3 3 2" xfId="7069" xr:uid="{9B4D3E60-3136-4FCD-8165-1DB2CD73CF9C}"/>
    <cellStyle name="Comma 2 2 4 3 4" xfId="14957" xr:uid="{25BF0ECF-26E8-469D-8C15-5BB229751430}"/>
    <cellStyle name="Comma 2 2 4 3 5" xfId="9895" xr:uid="{DB73C2F8-56EB-49CD-AB08-08A8DA95C650}"/>
    <cellStyle name="Comma 2 2 4 3 6" xfId="24110" xr:uid="{2D4C28F2-AA62-4E0D-B0B9-0D81CA4C936F}"/>
    <cellStyle name="Comma 2 2 4 3 7" xfId="26349" xr:uid="{37E1E02C-E731-4900-9A8F-663F9053864D}"/>
    <cellStyle name="Comma 2 2 4 4" xfId="2395" xr:uid="{6358B7AE-E071-4F1E-8CA7-A4D25A4DA279}"/>
    <cellStyle name="Comma 2 2 4 4 2" xfId="20789" xr:uid="{E82C735F-324D-46E4-82B1-CDF25AFEF1C8}"/>
    <cellStyle name="Comma 2 2 4 4 2 2" xfId="11878" xr:uid="{B54EE785-3F88-4829-9388-E559BB8A4B37}"/>
    <cellStyle name="Comma 2 2 4 4 2 3" xfId="3855" xr:uid="{13A1F631-5502-488C-A944-6568713DECEB}"/>
    <cellStyle name="Comma 2 2 4 4 3" xfId="17779" xr:uid="{84A0A5F2-0A77-4CB5-840E-347957C4CAAA}"/>
    <cellStyle name="Comma 2 2 4 4 3 2" xfId="6415" xr:uid="{5DD7E97D-EDAE-43BC-ACE5-B4E7C24526C0}"/>
    <cellStyle name="Comma 2 2 4 4 4" xfId="14303" xr:uid="{CDF1319F-F1B0-4B84-90B5-EFCD41921A2A}"/>
    <cellStyle name="Comma 2 2 4 4 5" xfId="9241" xr:uid="{73F2CA10-8858-47CC-9384-E2BD2F709763}"/>
    <cellStyle name="Comma 2 2 4 4 6" xfId="23002" xr:uid="{1469199F-D42F-4F2D-B597-87377C5D2073}"/>
    <cellStyle name="Comma 2 2 4 4 7" xfId="27003" xr:uid="{5D49F9AD-D76B-43CC-AD2B-8C7977D0B043}"/>
    <cellStyle name="Comma 2 2 4 5" xfId="2890" xr:uid="{ACED3F4B-176B-4DCD-A00C-312BBE1A4A4F}"/>
    <cellStyle name="Comma 2 2 4 5 2" xfId="19628" xr:uid="{AD9F944C-7AFE-4DFA-9DFD-45FA159FC5FA}"/>
    <cellStyle name="Comma 2 2 4 5 2 2" xfId="11391" xr:uid="{31B24043-FBAA-424E-9702-28E60B6418AC}"/>
    <cellStyle name="Comma 2 2 4 5 2 3" xfId="3367" xr:uid="{AD9A075F-5D21-4995-B37F-D3BCE7A8071A}"/>
    <cellStyle name="Comma 2 2 4 5 3" xfId="16861" xr:uid="{DA984303-E8E9-4A11-96C6-058721B407C8}"/>
    <cellStyle name="Comma 2 2 4 5 3 2" xfId="5927" xr:uid="{713BBD26-7D4B-4B14-A7C0-0EAA8B93B639}"/>
    <cellStyle name="Comma 2 2 4 5 4" xfId="13815" xr:uid="{E19FAE0C-F2BB-460F-9DE5-6C240AEA7FE9}"/>
    <cellStyle name="Comma 2 2 4 5 5" xfId="8753" xr:uid="{7C71355D-39B4-4F76-9ACC-D4E7880D6E96}"/>
    <cellStyle name="Comma 2 2 4 5 6" xfId="20300" xr:uid="{50455229-425C-4EDF-89C9-CE5DF00DB90F}"/>
    <cellStyle name="Comma 2 2 4 5 7" xfId="27491" xr:uid="{3AE27843-D71B-4B54-8863-7AFF1236C2D4}"/>
    <cellStyle name="Comma 2 2 4 6" xfId="3060" xr:uid="{444718E7-6391-4920-ABD3-4440DC05F7F6}"/>
    <cellStyle name="Comma 2 2 4 6 2" xfId="19469" xr:uid="{6A5DDFC1-71D5-4E36-A5CF-E870F46FAEB4}"/>
    <cellStyle name="Comma 2 2 4 6 2 2" xfId="11239" xr:uid="{5E4A4CA1-8AB3-4842-811C-5BBBEABC928E}"/>
    <cellStyle name="Comma 2 2 4 6 2 3" xfId="3214" xr:uid="{4CED123C-C708-4BC5-846E-DF05440F0CD6}"/>
    <cellStyle name="Comma 2 2 4 6 3" xfId="16695" xr:uid="{8DC21D48-8C69-4BAA-97CC-7759E97CBD06}"/>
    <cellStyle name="Comma 2 2 4 6 3 2" xfId="5774" xr:uid="{6EBD6269-8BE1-4E61-B29E-EF0BA63EB8A0}"/>
    <cellStyle name="Comma 2 2 4 6 4" xfId="13662" xr:uid="{B5940A42-A5EB-4936-92D7-E4A0093202CA}"/>
    <cellStyle name="Comma 2 2 4 6 5" xfId="8600" xr:uid="{0F3E027D-768D-4651-A5D3-655641BA3833}"/>
    <cellStyle name="Comma 2 2 4 6 6" xfId="22346" xr:uid="{69158279-5B57-4CE8-91E4-87F933FF7A1D}"/>
    <cellStyle name="Comma 2 2 4 6 7" xfId="27644" xr:uid="{35D32B81-4366-420A-AE0F-4E31661F8A9D}"/>
    <cellStyle name="Comma 2 2 4 7" xfId="709" xr:uid="{10D032E5-72ED-4AA3-AC4F-F1C8E4FB3DF8}"/>
    <cellStyle name="Comma 2 2 4 7 2" xfId="16367" xr:uid="{A2B7510E-6C27-4E5B-8125-F05A36B22C93}"/>
    <cellStyle name="Comma 2 2 4 7 2 2" xfId="5399" xr:uid="{6D961463-B67D-4DD8-B4DE-9D422CC2BED4}"/>
    <cellStyle name="Comma 2 2 4 7 3" xfId="15848" xr:uid="{8AF6239A-AC9D-4A99-91C6-134DCFA2824B}"/>
    <cellStyle name="Comma 2 2 4 7 4" xfId="10785" xr:uid="{369031A7-9BCD-43EF-BE48-1F2A766944AB}"/>
    <cellStyle name="Comma 2 2 4 7 5" xfId="24502" xr:uid="{931A9385-643D-4432-978F-1E62EDE6C245}"/>
    <cellStyle name="Comma 2 2 4 7 6" xfId="25459" xr:uid="{E4B22EEC-7F2C-4AE0-A7DD-9F010E001C59}"/>
    <cellStyle name="Comma 2 2 4 8" xfId="20034" xr:uid="{EFB5A259-B5C4-40A7-84F5-DA45DF643866}"/>
    <cellStyle name="Comma 2 2 4 8 2" xfId="16551" xr:uid="{FA84C935-3AEE-4784-8113-6E6880FF7C2C}"/>
    <cellStyle name="Comma 2 2 4 8 2 2" xfId="5640" xr:uid="{F89D775B-2F09-4F2B-A669-BD423A8020E2}"/>
    <cellStyle name="Comma 2 2 4 8 3" xfId="13527" xr:uid="{FCD10A29-DCC2-4CA0-8D8F-315B0CEEE586}"/>
    <cellStyle name="Comma 2 2 4 8 4" xfId="8390" xr:uid="{E835B2D7-C25B-4C99-AA6E-4A277AACF397}"/>
    <cellStyle name="Comma 2 2 4 9" xfId="18650" xr:uid="{E5A8CAC2-3E4D-4A74-B31E-A2F9212DCD40}"/>
    <cellStyle name="Comma 2 2 4 9 2" xfId="7959" xr:uid="{B8E6C65F-13EC-4BE4-80F1-BAAE2A2E5579}"/>
    <cellStyle name="Comma 2 2 5" xfId="145" xr:uid="{54CA9743-89AB-421D-9B55-5A0DBC658C77}"/>
    <cellStyle name="Comma 2 2 5 10" xfId="10996" xr:uid="{252D9C27-3EB1-4BED-9939-20BF31474929}"/>
    <cellStyle name="Comma 2 2 5 11" xfId="25023" xr:uid="{6F0A0A51-F1AC-4EED-AA5B-B9816A429C55}"/>
    <cellStyle name="Comma 2 2 5 12" xfId="25248" xr:uid="{65388B41-C829-4438-8746-CC1373C820C5}"/>
    <cellStyle name="Comma 2 2 5 13" xfId="27917" xr:uid="{A3356E2B-0E2B-4022-B271-BD47E992E176}"/>
    <cellStyle name="Comma 2 2 5 14" xfId="379" xr:uid="{E1F350DA-84E4-43EA-B12C-3DC2F0E999E8}"/>
    <cellStyle name="Comma 2 2 5 15" xfId="33049" xr:uid="{7D007529-D9C7-4222-AD52-01F6F553C507}"/>
    <cellStyle name="Comma 2 2 5 16" xfId="33449" xr:uid="{84418D2E-0DF6-4BE4-829F-14E7980544B2}"/>
    <cellStyle name="Comma 2 2 5 2" xfId="1894" xr:uid="{FB8329A2-E1DB-4730-899B-C4144D2884CE}"/>
    <cellStyle name="Comma 2 2 5 2 10" xfId="33183" xr:uid="{F644F925-418B-4C27-9B65-688DDB56CACD}"/>
    <cellStyle name="Comma 2 2 5 2 2" xfId="2920" xr:uid="{3B1B2FC5-811C-4C41-B71C-06767CEB267C}"/>
    <cellStyle name="Comma 2 2 5 2 2 2" xfId="19602" xr:uid="{075FAD39-4D87-422B-9662-C74B5DDF4A62}"/>
    <cellStyle name="Comma 2 2 5 2 2 2 2" xfId="16184" xr:uid="{5268A543-2130-403F-84AC-7408F71349FD}"/>
    <cellStyle name="Comma 2 2 5 2 2 2 2 2" xfId="3341" xr:uid="{0C5DF13B-C64A-41B2-9D9E-E9DFE5F02822}"/>
    <cellStyle name="Comma 2 2 5 2 2 2 3" xfId="11366" xr:uid="{66B487FD-0D8C-4ED8-8691-635095ACD6B7}"/>
    <cellStyle name="Comma 2 2 5 2 2 2 4" xfId="8526" xr:uid="{3BA0B416-5612-4DB6-AA62-84F0687011C9}"/>
    <cellStyle name="Comma 2 2 5 2 2 3" xfId="16831" xr:uid="{9EE9EFD1-3111-4C4D-8A7E-0EDA7F7A673E}"/>
    <cellStyle name="Comma 2 2 5 2 2 3 2" xfId="5901" xr:uid="{A3B12654-DDA9-4715-95C8-192BFA2CC261}"/>
    <cellStyle name="Comma 2 2 5 2 2 4" xfId="13789" xr:uid="{F56A3957-0610-48AA-A65C-BD617B475770}"/>
    <cellStyle name="Comma 2 2 5 2 2 5" xfId="8727" xr:uid="{8DA8FB4E-5838-4234-AA85-2628EB68CD96}"/>
    <cellStyle name="Comma 2 2 5 2 2 6" xfId="23864" xr:uid="{95219DB0-04F4-4586-B36D-BF270F0BD4FF}"/>
    <cellStyle name="Comma 2 2 5 2 2 7" xfId="27517" xr:uid="{A355AD93-34CC-48F0-95A2-14A0F7A4A130}"/>
    <cellStyle name="Comma 2 2 5 2 2 8" xfId="33311" xr:uid="{4E39DCF7-D574-443D-899C-929CB4BC1CFB}"/>
    <cellStyle name="Comma 2 2 5 2 3" xfId="21287" xr:uid="{92357F9C-D8BB-4187-B535-680475CEE8B0}"/>
    <cellStyle name="Comma 2 2 5 2 3 2" xfId="16217" xr:uid="{13C6FF05-B68D-4917-A90D-6E3B6310CFA5}"/>
    <cellStyle name="Comma 2 2 5 2 3 2 2" xfId="4355" xr:uid="{F740D546-ED63-4644-B19C-0D8BAA16E869}"/>
    <cellStyle name="Comma 2 2 5 2 3 3" xfId="12376" xr:uid="{3767F893-4310-436F-9BD8-E70A12F9AF5D}"/>
    <cellStyle name="Comma 2 2 5 2 3 4" xfId="8346" xr:uid="{D0BDB399-627B-4C3F-ADB6-7A324E7E3BA4}"/>
    <cellStyle name="Comma 2 2 5 2 4" xfId="17615" xr:uid="{11F7AE51-34AE-4EEA-A61F-7D8A516901AD}"/>
    <cellStyle name="Comma 2 2 5 2 4 2" xfId="6915" xr:uid="{01CADC65-9E62-4686-94B8-8DB7C90907F0}"/>
    <cellStyle name="Comma 2 2 5 2 5" xfId="14803" xr:uid="{D1671894-50E3-426A-A03D-17261EAB23BC}"/>
    <cellStyle name="Comma 2 2 5 2 6" xfId="9741" xr:uid="{D42B4190-523D-45D1-9B3E-A9F760A010E6}"/>
    <cellStyle name="Comma 2 2 5 2 7" xfId="23984" xr:uid="{D017722B-5C38-44FB-A0DB-1FB8B4FB2427}"/>
    <cellStyle name="Comma 2 2 5 2 8" xfId="26503" xr:uid="{47D0F21A-C77A-4DF0-B305-B26B5A72456F}"/>
    <cellStyle name="Comma 2 2 5 2 9" xfId="28049" xr:uid="{ED5EC67E-C15C-4E25-B5E9-F204622A52C6}"/>
    <cellStyle name="Comma 2 2 5 3" xfId="2549" xr:uid="{FB8CEBD5-90D5-4FA6-8E51-65AE134DCF8A}"/>
    <cellStyle name="Comma 2 2 5 3 2" xfId="20635" xr:uid="{45288B92-8438-453D-BC72-51419C8AE39E}"/>
    <cellStyle name="Comma 2 2 5 3 2 2" xfId="16194" xr:uid="{0639C456-1AE9-4603-9E0E-A059246072AD}"/>
    <cellStyle name="Comma 2 2 5 3 2 2 2" xfId="3701" xr:uid="{233FB73E-C162-4A59-BD41-461D4355626E}"/>
    <cellStyle name="Comma 2 2 5 3 2 3" xfId="11724" xr:uid="{D10495E2-0EC1-4ABC-A382-8A41C54CC348}"/>
    <cellStyle name="Comma 2 2 5 3 2 4" xfId="8356" xr:uid="{C87D9EE8-22FE-4C98-9911-3DDD1C40B839}"/>
    <cellStyle name="Comma 2 2 5 3 3" xfId="17183" xr:uid="{53DDE2DC-2459-4FF0-B16B-145BA8DF71F7}"/>
    <cellStyle name="Comma 2 2 5 3 3 2" xfId="6261" xr:uid="{A1C5D58C-65FB-42EB-8DA0-B6DB4FF121CF}"/>
    <cellStyle name="Comma 2 2 5 3 4" xfId="14149" xr:uid="{C219A1DC-F13D-4676-96EA-51F3A7DF275E}"/>
    <cellStyle name="Comma 2 2 5 3 5" xfId="9087" xr:uid="{05D7B74F-1D4B-4948-8AB6-83DCD001B63A}"/>
    <cellStyle name="Comma 2 2 5 3 6" xfId="23909" xr:uid="{6ECC9B68-D4BE-43B8-B3F8-1D708F91E3D1}"/>
    <cellStyle name="Comma 2 2 5 3 7" xfId="27157" xr:uid="{C688711C-CCF3-4073-A2A0-DBB2500D498B}"/>
    <cellStyle name="Comma 2 2 5 4" xfId="1298" xr:uid="{27B8FF48-2DC5-42A7-9E7C-ED91D8FCD61F}"/>
    <cellStyle name="Comma 2 2 5 4 2" xfId="19863" xr:uid="{37F6F48A-CF36-4F9F-ADC5-0EDA3F943A7A}"/>
    <cellStyle name="Comma 2 2 5 4 2 2" xfId="12892" xr:uid="{57BCBF28-6608-4D83-AB85-980BB9A9D49F}"/>
    <cellStyle name="Comma 2 2 5 4 2 3" xfId="4876" xr:uid="{97E4F832-A505-424E-8D05-0B2B7992B33C}"/>
    <cellStyle name="Comma 2 2 5 4 3" xfId="18263" xr:uid="{AD2CFF4F-1EA7-4674-BF21-41BB3E44102E}"/>
    <cellStyle name="Comma 2 2 5 4 3 2" xfId="7436" xr:uid="{C3DC55B3-2988-4324-860A-2242F1FDA354}"/>
    <cellStyle name="Comma 2 2 5 4 4" xfId="15324" xr:uid="{F5000EF2-33F1-4165-900E-2273723BC028}"/>
    <cellStyle name="Comma 2 2 5 4 5" xfId="10262" xr:uid="{015D6EB6-3407-40E8-BF9F-E36931F6D8E7}"/>
    <cellStyle name="Comma 2 2 5 4 6" xfId="21817" xr:uid="{1D26407A-51B9-4F4D-9737-C26963EA2245}"/>
    <cellStyle name="Comma 2 2 5 4 7" xfId="25982" xr:uid="{DDE4C3EC-A462-4EA2-914C-1B997448EA7C}"/>
    <cellStyle name="Comma 2 2 5 5" xfId="3094" xr:uid="{FB303E7E-A30C-4B7A-9EA2-A3721A226D08}"/>
    <cellStyle name="Comma 2 2 5 5 2" xfId="19435" xr:uid="{C208433A-3B50-4041-A498-E3CAC06CD461}"/>
    <cellStyle name="Comma 2 2 5 5 2 2" xfId="11209" xr:uid="{0219947F-45B0-4091-9B0A-04DAEA8FBA81}"/>
    <cellStyle name="Comma 2 2 5 5 2 3" xfId="3184" xr:uid="{E3A24AC1-CE71-462C-933E-17E72845D2C5}"/>
    <cellStyle name="Comma 2 2 5 5 3" xfId="16662" xr:uid="{86073A29-F9AF-46AF-80CD-EE7A2F779315}"/>
    <cellStyle name="Comma 2 2 5 5 3 2" xfId="5744" xr:uid="{C8F356DC-A24D-4036-923E-2459598F0191}"/>
    <cellStyle name="Comma 2 2 5 5 4" xfId="13632" xr:uid="{A7872E0B-1F88-4A5E-8A32-5D5F8FA01005}"/>
    <cellStyle name="Comma 2 2 5 5 5" xfId="8570" xr:uid="{20B7D485-BD7D-42A0-A197-F72A561E6E1E}"/>
    <cellStyle name="Comma 2 2 5 5 6" xfId="22191" xr:uid="{0895684C-2B24-4B6E-8BEB-B5A8D70ECD40}"/>
    <cellStyle name="Comma 2 2 5 5 7" xfId="27674" xr:uid="{10FB4B70-9BE5-4AE0-8FC3-D60144592FEA}"/>
    <cellStyle name="Comma 2 2 5 6" xfId="885" xr:uid="{3D0EAF47-8207-403B-8B26-FE2E7BBDAB0F}"/>
    <cellStyle name="Comma 2 2 5 6 2" xfId="16300" xr:uid="{02A9E212-4629-4876-A3F8-28667B9D71F6}"/>
    <cellStyle name="Comma 2 2 5 6 2 2" xfId="5245" xr:uid="{69D33054-D2AC-4D51-A784-49DC61A4EBC9}"/>
    <cellStyle name="Comma 2 2 5 6 3" xfId="15694" xr:uid="{1B67FB6C-734B-4313-A8A8-231F7D1C01DA}"/>
    <cellStyle name="Comma 2 2 5 6 4" xfId="10631" xr:uid="{C37E91CF-C99B-4599-B69E-2C342BD843C2}"/>
    <cellStyle name="Comma 2 2 5 6 5" xfId="24658" xr:uid="{7161EA8B-3424-43C4-AF48-84B7E006DBE8}"/>
    <cellStyle name="Comma 2 2 5 6 6" xfId="25613" xr:uid="{5F7CEB34-C05E-4016-BAC9-3F21C6E1E113}"/>
    <cellStyle name="Comma 2 2 5 7" xfId="20000" xr:uid="{8582C5CE-0F23-476E-A80E-0952285FEE90}"/>
    <cellStyle name="Comma 2 2 5 7 2" xfId="16518" xr:uid="{A8A9257F-A29C-4A18-8EAC-B39FB06AA012}"/>
    <cellStyle name="Comma 2 2 5 7 2 2" xfId="5610" xr:uid="{74991C7D-EBF9-4D39-8F67-47F600994BBE}"/>
    <cellStyle name="Comma 2 2 5 7 3" xfId="13497" xr:uid="{D708D25A-26BF-4900-8228-C2D962FCDF3B}"/>
    <cellStyle name="Comma 2 2 5 7 4" xfId="8284" xr:uid="{9DD7D01F-B8D9-4614-8198-FE63D10C7CE7}"/>
    <cellStyle name="Comma 2 2 5 8" xfId="18381" xr:uid="{B722E2C3-3812-4B0A-8060-7B9A46E07A14}"/>
    <cellStyle name="Comma 2 2 5 8 2" xfId="7805" xr:uid="{1FCCB1EC-8B48-448A-A09E-79AEA4278B1E}"/>
    <cellStyle name="Comma 2 2 5 9" xfId="16059" xr:uid="{36BE7CAC-5A1F-49A0-8169-777C30E7649D}"/>
    <cellStyle name="Comma 2 2 6" xfId="276" xr:uid="{FC20E672-2F19-44A3-AA98-943FCEE13218}"/>
    <cellStyle name="Comma 2 2 6 10" xfId="25189" xr:uid="{C42C8A41-2348-48CC-ADAF-761A7483663F}"/>
    <cellStyle name="Comma 2 2 6 11" xfId="27856" xr:uid="{0E9ABD93-75B9-4B32-A9D9-5F6B6A3FE41A}"/>
    <cellStyle name="Comma 2 2 6 12" xfId="33013" xr:uid="{BD0A2926-E6AC-47D7-8411-9024DA67ED8B}"/>
    <cellStyle name="Comma 2 2 6 13" xfId="33415" xr:uid="{5D7D4382-9E6C-4D4F-A88A-D476127AB451}"/>
    <cellStyle name="Comma 2 2 6 2" xfId="2965" xr:uid="{406A47DC-24B4-4EE9-9850-1034C3AAF0A9}"/>
    <cellStyle name="Comma 2 2 6 2 2" xfId="20242" xr:uid="{9E38A0CD-45AA-40CC-AE80-BD4DAC4F7B0E}"/>
    <cellStyle name="Comma 2 2 6 2 2 2" xfId="16176" xr:uid="{B464386A-1737-40FF-9AC0-0C1B4E11FBEF}"/>
    <cellStyle name="Comma 2 2 6 2 2 2 2" xfId="3298" xr:uid="{C135963D-EAEF-4B78-A956-CE6AAB1D4183}"/>
    <cellStyle name="Comma 2 2 6 2 2 3" xfId="18335" xr:uid="{24721965-CE4E-441F-B31C-90337E5309DE}"/>
    <cellStyle name="Comma 2 2 6 2 2 4" xfId="11323" xr:uid="{005C510A-DCF8-4084-98BA-0829A9D94E27}"/>
    <cellStyle name="Comma 2 2 6 2 2 5" xfId="8250" xr:uid="{4CE9368E-86FA-4A58-8659-132D5F858847}"/>
    <cellStyle name="Comma 2 2 6 2 2 6" xfId="33277" xr:uid="{79EA0C88-5DC9-4321-BD94-803D08AF20F9}"/>
    <cellStyle name="Comma 2 2 6 2 3" xfId="16786" xr:uid="{259A0365-1F2D-4A4B-8C0F-F098DF7F8894}"/>
    <cellStyle name="Comma 2 2 6 2 3 2" xfId="5858" xr:uid="{FAE2EF72-9D83-4418-AA33-AF1EF5B03123}"/>
    <cellStyle name="Comma 2 2 6 2 4" xfId="13746" xr:uid="{00EE352D-B03D-42EE-883B-C30D17521DC3}"/>
    <cellStyle name="Comma 2 2 6 2 5" xfId="8684" xr:uid="{02581D51-4CB2-4A23-A45F-398DC8BEC473}"/>
    <cellStyle name="Comma 2 2 6 2 6" xfId="23942" xr:uid="{11F6B6BF-C547-4538-B639-3A0345B4F7E7}"/>
    <cellStyle name="Comma 2 2 6 2 7" xfId="27560" xr:uid="{35DC919F-9F92-4CAB-9777-1F35B337A7BA}"/>
    <cellStyle name="Comma 2 2 6 2 8" xfId="27990" xr:uid="{C59835F1-23D4-4A29-8CA4-0FD81A7FE639}"/>
    <cellStyle name="Comma 2 2 6 2 9" xfId="33149" xr:uid="{F3604CD1-D54F-4117-9BB9-B53E59B18012}"/>
    <cellStyle name="Comma 2 2 6 3" xfId="3024" xr:uid="{4DDEB451-A26E-412A-919B-3B4E51C9010E}"/>
    <cellStyle name="Comma 2 2 6 3 2" xfId="19502" xr:uid="{C1F74615-6F0D-4C30-B169-85575FD77F4E}"/>
    <cellStyle name="Comma 2 2 6 3 2 2" xfId="11268" xr:uid="{2DFDB30D-147B-4C8E-AF7D-0AC4D5BAEB35}"/>
    <cellStyle name="Comma 2 2 6 3 2 3" xfId="3243" xr:uid="{92F2B043-B663-4745-86F9-6E741E8F7E11}"/>
    <cellStyle name="Comma 2 2 6 3 3" xfId="16728" xr:uid="{E6735EBE-A727-4189-936E-AF14899E9E26}"/>
    <cellStyle name="Comma 2 2 6 3 3 2" xfId="5803" xr:uid="{41BDC8E7-9FCB-4646-A125-CDDB522CD1B4}"/>
    <cellStyle name="Comma 2 2 6 3 4" xfId="13691" xr:uid="{63280CA0-1CDD-4586-BA42-3ECD440EF893}"/>
    <cellStyle name="Comma 2 2 6 3 5" xfId="8629" xr:uid="{5218DF98-E2EA-4DD8-BE17-AD7C19030533}"/>
    <cellStyle name="Comma 2 2 6 3 6" xfId="20183" xr:uid="{9A56EC67-A0F5-4E9F-A709-0406FE8177BE}"/>
    <cellStyle name="Comma 2 2 6 3 7" xfId="24077" xr:uid="{3939F35A-9402-4180-8D04-8CAB355ACB51}"/>
    <cellStyle name="Comma 2 2 6 3 8" xfId="27615" xr:uid="{73065B02-CABF-4DF6-BC1E-D703B8A1D2B1}"/>
    <cellStyle name="Comma 2 2 6 4" xfId="1562" xr:uid="{47342239-8564-4DB7-B844-0C95DAE44A51}"/>
    <cellStyle name="Comma 2 2 6 4 2" xfId="16230" xr:uid="{19ADCA1F-7341-4D50-9593-1B05D84F13FF}"/>
    <cellStyle name="Comma 2 2 6 4 2 2" xfId="4683" xr:uid="{17E20200-615C-4878-9D48-B68F09E5F776}"/>
    <cellStyle name="Comma 2 2 6 4 3" xfId="15131" xr:uid="{7A4AF75D-E03B-42E6-97AE-18A139BB2542}"/>
    <cellStyle name="Comma 2 2 6 4 4" xfId="10069" xr:uid="{25F92C3E-3E15-4A7B-9B96-C9B3DF691CF9}"/>
    <cellStyle name="Comma 2 2 6 4 5" xfId="19647" xr:uid="{F43461E4-7BC7-4C54-A08F-A166A47316E0}"/>
    <cellStyle name="Comma 2 2 6 4 6" xfId="24281" xr:uid="{4970FB73-7967-4B45-A1A6-1CF0ED34E8B2}"/>
    <cellStyle name="Comma 2 2 6 4 7" xfId="26175" xr:uid="{1EF688A9-A103-438C-9E41-1767F52DE743}"/>
    <cellStyle name="Comma 2 2 6 5" xfId="20066" xr:uid="{BBB8AFA9-63AC-4AA9-922A-7FFAF84DB96D}"/>
    <cellStyle name="Comma 2 2 6 5 2" xfId="16583" xr:uid="{0B7A9590-CD54-4730-BF73-DE926E8C1021}"/>
    <cellStyle name="Comma 2 2 6 5 2 2" xfId="5669" xr:uid="{50732FFC-4100-4CB9-ABC3-08361875270A}"/>
    <cellStyle name="Comma 2 2 6 5 3" xfId="18317" xr:uid="{6CA345F2-E35C-496F-89C0-A54951BFDA1C}"/>
    <cellStyle name="Comma 2 2 6 5 4" xfId="13556" xr:uid="{97DF6F5F-93EF-49F7-B536-0EFF3AA90D21}"/>
    <cellStyle name="Comma 2 2 6 5 5" xfId="8507" xr:uid="{31E98845-6DCA-4BC5-B5FC-4170E531DD27}"/>
    <cellStyle name="Comma 2 2 6 6" xfId="19144" xr:uid="{CFD87852-A2C4-438A-B799-9E31FCBF4B2F}"/>
    <cellStyle name="Comma 2 2 6 6 2" xfId="7243" xr:uid="{C74AFBD5-9BB1-48A2-A7A8-44D727EC0E99}"/>
    <cellStyle name="Comma 2 2 6 7" xfId="16118" xr:uid="{92CC855D-ED04-4444-9DF0-19DBCC7ADC54}"/>
    <cellStyle name="Comma 2 2 6 8" xfId="11055" xr:uid="{6C6D2579-CB67-4FE4-B91C-329E863355FF}"/>
    <cellStyle name="Comma 2 2 6 9" xfId="25084" xr:uid="{A204996D-752D-4F29-BA53-3136C97F91BC}"/>
    <cellStyle name="Comma 2 2 7" xfId="231" xr:uid="{CF7B2338-1E82-43CD-933C-8B9E631C83D4}"/>
    <cellStyle name="Comma 2 2 7 10" xfId="27819" xr:uid="{03069236-EBBB-42E1-B959-2AD98EA848CE}"/>
    <cellStyle name="Comma 2 2 7 11" xfId="33122" xr:uid="{480AA92F-0AF5-4BC4-A52F-5ACA232C78E0}"/>
    <cellStyle name="Comma 2 2 7 2" xfId="2986" xr:uid="{794222B2-BA1D-4712-A1AB-98939B5E7E6E}"/>
    <cellStyle name="Comma 2 2 7 2 2" xfId="20962" xr:uid="{86C3CA54-CA0A-4F54-98DE-A82D8D20F193}"/>
    <cellStyle name="Comma 2 2 7 2 2 2" xfId="16174" xr:uid="{A83FA095-DBE7-4395-ABF2-343D6846251C}"/>
    <cellStyle name="Comma 2 2 7 2 2 2 2" xfId="3280" xr:uid="{0C1ABFF8-31D7-4523-9C6D-22E6060415D8}"/>
    <cellStyle name="Comma 2 2 7 2 2 3" xfId="17313" xr:uid="{4A0F031D-F950-4232-8B3C-490D95FFC10E}"/>
    <cellStyle name="Comma 2 2 7 2 2 3 2" xfId="30967" xr:uid="{E6892F8B-701E-4006-8CA5-5E6428BA632B}"/>
    <cellStyle name="Comma 2 2 7 2 2 4" xfId="11305" xr:uid="{C47F470B-52EE-4835-B841-92F3D9CF9232}"/>
    <cellStyle name="Comma 2 2 7 2 2 5" xfId="8401" xr:uid="{B6D53B44-3E3A-4B3C-A351-D07D8DF0406E}"/>
    <cellStyle name="Comma 2 2 7 2 2 5 2" xfId="29495" xr:uid="{100A14F4-AFE0-407B-B522-31C60CA09E70}"/>
    <cellStyle name="Comma 2 2 7 2 3" xfId="16766" xr:uid="{B3DE870A-F93D-497D-97A8-101680405E4A}"/>
    <cellStyle name="Comma 2 2 7 2 3 2" xfId="5840" xr:uid="{D4061725-85A8-48B5-9A8A-1AD398433B5D}"/>
    <cellStyle name="Comma 2 2 7 2 4" xfId="13728" xr:uid="{A8D3FA04-0E6A-4D00-B879-7E3C61ED38AC}"/>
    <cellStyle name="Comma 2 2 7 2 5" xfId="8666" xr:uid="{D38498C5-3FAD-43C0-BFD8-B4B052F016A6}"/>
    <cellStyle name="Comma 2 2 7 2 6" xfId="23950" xr:uid="{3DF6377D-7610-4099-AF1F-35CDE6E3F356}"/>
    <cellStyle name="Comma 2 2 7 2 6 2" xfId="31977" xr:uid="{C39E09BD-3D20-4CAB-8642-42E0D4AA74E0}"/>
    <cellStyle name="Comma 2 2 7 2 7" xfId="27578" xr:uid="{3DD73737-5E5A-45E2-BD4F-4FED03597CEC}"/>
    <cellStyle name="Comma 2 2 7 2 8" xfId="33254" xr:uid="{F45AA564-920A-4768-95AF-B69A0E225AF3}"/>
    <cellStyle name="Comma 2 2 7 3" xfId="2221" xr:uid="{E7E965C2-5385-4AB5-975A-2B608518E0E4}"/>
    <cellStyle name="Comma 2 2 7 3 2" xfId="16200" xr:uid="{3C69E48D-DD06-45DF-BD93-745814824725}"/>
    <cellStyle name="Comma 2 2 7 3 2 2" xfId="4029" xr:uid="{7A92ABE7-6D81-47B4-8043-B8B510117227}"/>
    <cellStyle name="Comma 2 2 7 3 3" xfId="14477" xr:uid="{5D7FED1B-8AA8-4970-B3AB-2DCC923164B0}"/>
    <cellStyle name="Comma 2 2 7 3 4" xfId="9415" xr:uid="{439A4EBC-7805-4CC5-BEAD-351484A270A2}"/>
    <cellStyle name="Comma 2 2 7 3 5" xfId="23175" xr:uid="{05721690-F27B-45BE-89AF-0CFB393E6DA8}"/>
    <cellStyle name="Comma 2 2 7 3 6" xfId="26829" xr:uid="{6C841473-E817-42C0-B8EB-BF1B9AF6F0E5}"/>
    <cellStyle name="Comma 2 2 7 4" xfId="24101" xr:uid="{1A1633EA-D1BE-4CD6-97F8-9A1B19D1EFAC}"/>
    <cellStyle name="Comma 2 2 7 4 2" xfId="16621" xr:uid="{B2F12250-6706-4B25-A1DE-5A40A92CBF59}"/>
    <cellStyle name="Comma 2 2 7 4 2 2" xfId="5706" xr:uid="{02F7693B-71C3-447A-B01B-F241A5105B29}"/>
    <cellStyle name="Comma 2 2 7 4 3" xfId="17636" xr:uid="{85325CC0-F22F-4EC2-BB04-42C5A86F0FFD}"/>
    <cellStyle name="Comma 2 2 7 4 3 2" xfId="31025" xr:uid="{584E5EAA-5B4B-42FE-9147-935B15F33517}"/>
    <cellStyle name="Comma 2 2 7 4 4" xfId="13593" xr:uid="{32893DB5-95E9-4092-A607-C1ECC66D1E66}"/>
    <cellStyle name="Comma 2 2 7 4 5" xfId="8512" xr:uid="{9E1F956C-306D-46E6-845A-D82404C111BA}"/>
    <cellStyle name="Comma 2 2 7 4 5 2" xfId="29510" xr:uid="{0ED07E42-467F-43B4-B802-93DE136C9EA2}"/>
    <cellStyle name="Comma 2 2 7 4 6" xfId="20103" xr:uid="{52364742-185C-41BF-8B2A-F2CEB5490CC4}"/>
    <cellStyle name="Comma 2 2 7 4 7" xfId="32000" xr:uid="{BDA31A68-0070-4049-82CF-A1CEC684B3D7}"/>
    <cellStyle name="Comma 2 2 7 5" xfId="17350" xr:uid="{F292B6CE-5D3D-47F5-9332-9E52457E9E70}"/>
    <cellStyle name="Comma 2 2 7 5 2" xfId="6589" xr:uid="{B9001033-92C8-4AB8-BCC6-AE6ECBCA4E1C}"/>
    <cellStyle name="Comma 2 2 7 6" xfId="16155" xr:uid="{83917641-AAD1-4D9D-AB34-D0C9779E30CF}"/>
    <cellStyle name="Comma 2 2 7 7" xfId="11092" xr:uid="{AEB03321-C5AE-40C0-9697-0A2783446BA2}"/>
    <cellStyle name="Comma 2 2 7 8" xfId="25122" xr:uid="{6675BFD3-B671-4757-8866-108A85CDB50F}"/>
    <cellStyle name="Comma 2 2 7 9" xfId="25152" xr:uid="{E672877A-CF5D-4AC9-86A9-5F4B4BB17E89}"/>
    <cellStyle name="Comma 2 2 8" xfId="1373" xr:uid="{9C2C9A36-6CED-4464-9A16-992A7DC4E6AE}"/>
    <cellStyle name="Comma 2 2 8 2" xfId="23892" xr:uid="{6AA8BCBA-05C6-4D05-BDCA-E72C021FA01C}"/>
    <cellStyle name="Comma 2 2 8 2 2" xfId="18035" xr:uid="{28D482EF-91B2-4652-9295-1EB47AA9E518}"/>
    <cellStyle name="Comma 2 2 8 2 2 2" xfId="8542" xr:uid="{FDBBE6D3-46E9-453A-86D0-5DBFF7C58B95}"/>
    <cellStyle name="Comma 2 2 8 2 3" xfId="16236" xr:uid="{959FB2B2-8CFC-4B80-B748-B0E37F6C08B4}"/>
    <cellStyle name="Comma 2 2 8 2 3 2" xfId="4817" xr:uid="{599AE2FA-FB8B-4380-8DE3-98283237377D}"/>
    <cellStyle name="Comma 2 2 8 2 4" xfId="18578" xr:uid="{FF256D0A-CADB-457E-9BD5-F00379B33B1A}"/>
    <cellStyle name="Comma 2 2 8 2 5" xfId="12833" xr:uid="{34F8C814-8827-47D9-ACD7-B808404C0EC2}"/>
    <cellStyle name="Comma 2 2 8 2 6" xfId="8288" xr:uid="{D18437DE-97B6-4A26-9F0D-65C9BC0CC88F}"/>
    <cellStyle name="Comma 2 2 8 3" xfId="18280" xr:uid="{432BB06E-8CD5-4984-A244-BC9DC575110B}"/>
    <cellStyle name="Comma 2 2 8 3 2" xfId="8497" xr:uid="{045356F7-174E-4808-9184-11C328DD06A4}"/>
    <cellStyle name="Comma 2 2 8 4" xfId="17884" xr:uid="{4FA177D5-EB67-4CC8-BD6F-FF19FC7123A2}"/>
    <cellStyle name="Comma 2 2 8 4 2" xfId="7377" xr:uid="{28F4D006-C59F-4B31-BDF4-38ABC9B0FF18}"/>
    <cellStyle name="Comma 2 2 8 5" xfId="15265" xr:uid="{447C6038-D4B9-4C18-BB9D-C75C7A2AD4CA}"/>
    <cellStyle name="Comma 2 2 8 6" xfId="10203" xr:uid="{327D99F1-4242-4AB0-BCFB-ED06197F8D62}"/>
    <cellStyle name="Comma 2 2 8 7" xfId="24029" xr:uid="{54240963-35D9-4D92-A274-30E77D7F0C68}"/>
    <cellStyle name="Comma 2 2 8 8" xfId="26041" xr:uid="{852D9A98-25D7-4E2C-8B65-A3699E50B10D}"/>
    <cellStyle name="Comma 2 2 8 9" xfId="27953" xr:uid="{FCC1BE20-0FC5-4271-9D58-37B056D390C1}"/>
    <cellStyle name="Comma 2 2 9" xfId="421" xr:uid="{F7A01A7F-B10E-4FC3-B495-35E81D14FF78}"/>
    <cellStyle name="Comma 2 2 9 2" xfId="18444" xr:uid="{1839A0F2-7423-47D2-A20E-CE3617E0B944}"/>
    <cellStyle name="Comma 2 2 9 2 2" xfId="8393" xr:uid="{D664DC9C-7213-427E-BCB3-0A710A7C7B53}"/>
    <cellStyle name="Comma 2 2 9 3" xfId="16481" xr:uid="{7022CAD7-8B8D-4738-9DEE-A8AF3D67546D}"/>
    <cellStyle name="Comma 2 2 9 3 2" xfId="5573" xr:uid="{EE0751D4-69E0-47C8-8C8D-C33F4146DB57}"/>
    <cellStyle name="Comma 2 2 9 4" xfId="16022" xr:uid="{46326C8E-C50F-474E-8445-081A34AC8645}"/>
    <cellStyle name="Comma 2 2 9 5" xfId="10959" xr:uid="{522FB543-3B34-4DA6-8A24-599491FDB355}"/>
    <cellStyle name="Comma 2 2 9 6" xfId="23959" xr:uid="{82F4D4A9-183B-4DF7-83B5-6181D8CB76B2}"/>
    <cellStyle name="Comma 2 2 9 7" xfId="25285" xr:uid="{A7AE4D26-43E8-40B1-87F4-1D7DEDC61428}"/>
    <cellStyle name="Comma 2 2 9 8" xfId="28086" xr:uid="{07C5A0B5-7062-433F-B08E-2399A2D818FE}"/>
    <cellStyle name="Comma 2 20" xfId="28133" xr:uid="{03F0B86D-FE3B-4EA9-922F-77431A6C7013}"/>
    <cellStyle name="Comma 2 20 2" xfId="32695" xr:uid="{532B0D62-AE31-4A7D-A7A0-4A91461C36AB}"/>
    <cellStyle name="Comma 2 21" xfId="24159" xr:uid="{D998C4A2-4781-420C-9DCA-E1873FF72433}"/>
    <cellStyle name="Comma 2 22" xfId="28164" xr:uid="{DDE9FC6A-5ABA-4EA0-84EC-628AC907EFEA}"/>
    <cellStyle name="Comma 2 23" xfId="110" xr:uid="{9118BC48-FF3A-42EE-B1E9-8810DDA9A39B}"/>
    <cellStyle name="Comma 2 23 2" xfId="185" xr:uid="{C5D228CF-D545-4C82-A797-A1577A65EB32}"/>
    <cellStyle name="Comma 2 23 2 2" xfId="33090" xr:uid="{6834E7CC-5C5C-4297-86DC-85BC55A697C5}"/>
    <cellStyle name="Comma 2 23 2 2 2" xfId="33352" xr:uid="{99AD44D1-88D2-486D-92F2-B0A4019DF285}"/>
    <cellStyle name="Comma 2 23 2 2 3" xfId="33224" xr:uid="{C1F78AF9-51DC-4B32-B477-B604755AA942}"/>
    <cellStyle name="Comma 2 23 2 3" xfId="33489" xr:uid="{52E0A6D7-17CD-44A3-A683-33BE0C6035ED}"/>
    <cellStyle name="Comma 2 23 3" xfId="152" xr:uid="{3E78FB18-FBFB-4057-991A-A94E51DD9F2B}"/>
    <cellStyle name="Comma 2 23 3 2" xfId="33056" xr:uid="{503FC1A3-5B34-481D-9714-A9F2A636C134}"/>
    <cellStyle name="Comma 2 23 3 2 2" xfId="33318" xr:uid="{1CF6E1C6-4ABE-4C2D-B122-30A48387A399}"/>
    <cellStyle name="Comma 2 23 3 2 3" xfId="33190" xr:uid="{C4DB24D9-C999-498B-AD86-55514E337986}"/>
    <cellStyle name="Comma 2 23 3 3" xfId="33456" xr:uid="{94B93BBB-A23C-420C-91D2-4BF51E4E44FB}"/>
    <cellStyle name="Comma 2 23 4" xfId="32756" xr:uid="{9B169D22-9626-4907-A547-923922ADA6C0}"/>
    <cellStyle name="Comma 2 23 4 2" xfId="33284" xr:uid="{5D58FBB7-2BBC-459B-B756-15F185BB8B4B}"/>
    <cellStyle name="Comma 2 23 4 3" xfId="33156" xr:uid="{0541B8D0-B251-4C55-A098-18606B924FA5}"/>
    <cellStyle name="Comma 2 23 5" xfId="33022" xr:uid="{C3D36339-CCBE-4EDD-A7A0-48FE89BC78BF}"/>
    <cellStyle name="Comma 2 23 6" xfId="33421" xr:uid="{DF7EA059-EA06-42E6-B093-5F2B3FDF1BDB}"/>
    <cellStyle name="Comma 2 24" xfId="11" xr:uid="{4B961BAA-5CDA-4924-9FFC-4E7ECD268D8D}"/>
    <cellStyle name="Comma 2 24 2" xfId="33379" xr:uid="{F4CEAE71-F189-4C81-B536-8D28B87670B7}"/>
    <cellStyle name="Comma 2 24 3" xfId="32774" xr:uid="{581D5478-1BDF-4E0F-AA6A-0FD0008EF7EE}"/>
    <cellStyle name="Comma 2 25" xfId="32789" xr:uid="{6538F358-6DC0-4371-AA1F-826CCFB4B6CF}"/>
    <cellStyle name="Comma 2 26" xfId="32814" xr:uid="{642866CA-D234-4074-A4FC-57BFEB70C9EF}"/>
    <cellStyle name="Comma 2 27" xfId="32819" xr:uid="{EC7A9158-6AB4-4BCB-A1DB-07E98FF2AB96}"/>
    <cellStyle name="Comma 2 28" xfId="32837" xr:uid="{FD816294-9B2D-453D-BDA0-63CBE525B9D9}"/>
    <cellStyle name="Comma 2 29" xfId="204" xr:uid="{FC4918CC-ABD5-402F-A8BF-1D8BC13FB7F6}"/>
    <cellStyle name="Comma 2 3" xfId="16" xr:uid="{44FBD048-835C-46C3-B67A-D164677ADD79}"/>
    <cellStyle name="Comma 2 3 10" xfId="20096" xr:uid="{E7AE0B65-2F9E-4B3E-9E2E-4AB2F24A614E}"/>
    <cellStyle name="Comma 2 3 10 2" xfId="16614" xr:uid="{47DEFD7A-CE81-46FA-8667-3326D6CBA126}"/>
    <cellStyle name="Comma 2 3 10 2 2" xfId="5699" xr:uid="{697C131E-5946-4DB7-A10D-722E95406730}"/>
    <cellStyle name="Comma 2 3 10 3" xfId="13586" xr:uid="{F158B15C-D7C0-4C1B-A1B7-E690A016A8CB}"/>
    <cellStyle name="Comma 2 3 10 4" xfId="11085" xr:uid="{13BE6785-3E56-43D4-B4DB-4C3D19D5ECCC}"/>
    <cellStyle name="Comma 2 3 11" xfId="18146" xr:uid="{CACC8FF9-F4E2-4F76-9BE1-218BEF9B10F7}"/>
    <cellStyle name="Comma 2 3 11 2" xfId="8434" xr:uid="{55E94751-7CE1-4135-BA38-6587FA142B84}"/>
    <cellStyle name="Comma 2 3 11 2 2" xfId="29497" xr:uid="{5563E9CD-2965-427B-8F5A-C7A7E77280E2}"/>
    <cellStyle name="Comma 2 3 11 3" xfId="31095" xr:uid="{D433A7B0-2D7B-4F94-895E-142C1B65371E}"/>
    <cellStyle name="Comma 2 3 12" xfId="18028" xr:uid="{EA36ECE6-59FA-4055-A75D-B7DDCAD93C31}"/>
    <cellStyle name="Comma 2 3 13" xfId="131" xr:uid="{DC3DF25C-3B79-4073-987C-C78034BC0325}"/>
    <cellStyle name="Comma 2 3 13 2" xfId="198" xr:uid="{483CC75D-9EB5-4233-9EDC-808D15D2FA86}"/>
    <cellStyle name="Comma 2 3 13 2 2" xfId="8344" xr:uid="{9F94E454-CFAC-4FF0-B708-50A85272E88C}"/>
    <cellStyle name="Comma 2 3 13 2 2 2" xfId="33365" xr:uid="{284C8AEB-A225-47B1-8BED-48B2665E4816}"/>
    <cellStyle name="Comma 2 3 13 2 2 3" xfId="33237" xr:uid="{927B6495-E337-4E7B-B035-D89D62C06C58}"/>
    <cellStyle name="Comma 2 3 13 2 3" xfId="33103" xr:uid="{9426C140-4BD0-467D-AD9A-C7A31EC811EE}"/>
    <cellStyle name="Comma 2 3 13 2 4" xfId="33502" xr:uid="{D52E2B0E-280C-4640-ACBC-005EB528063F}"/>
    <cellStyle name="Comma 2 3 13 3" xfId="165" xr:uid="{B53FB93A-5421-4B2D-8651-A7B915142B49}"/>
    <cellStyle name="Comma 2 3 13 3 2" xfId="33069" xr:uid="{1095D308-AA4C-482C-9F1F-FF4C12DCABB2}"/>
    <cellStyle name="Comma 2 3 13 3 2 2" xfId="33331" xr:uid="{1ECDD67C-6EB6-4502-8AB4-7BA91C093D5B}"/>
    <cellStyle name="Comma 2 3 13 3 2 3" xfId="33203" xr:uid="{352B9AFC-C9EC-4ACF-9D13-9AE63B12F643}"/>
    <cellStyle name="Comma 2 3 13 3 3" xfId="33469" xr:uid="{5058534A-60D4-4A10-BEC6-4EFA7438D0F2}"/>
    <cellStyle name="Comma 2 3 13 4" xfId="18371" xr:uid="{1D6B49D8-F9A4-45CA-9B27-F15147BA2C67}"/>
    <cellStyle name="Comma 2 3 13 4 2" xfId="33297" xr:uid="{7E2E00D4-7063-4623-9C2A-623B5EBE7077}"/>
    <cellStyle name="Comma 2 3 13 4 3" xfId="33169" xr:uid="{A4280EF2-3C33-403E-AAD1-6387E9A99969}"/>
    <cellStyle name="Comma 2 3 13 5" xfId="33035" xr:uid="{3BE6EF82-DEA7-41B5-920F-7B8B1A59BD6E}"/>
    <cellStyle name="Comma 2 3 13 6" xfId="33435" xr:uid="{1DBF0D1B-0B45-40F5-96BC-8E77F2FDC2EA}"/>
    <cellStyle name="Comma 2 3 14" xfId="18249" xr:uid="{7D26BF62-7A96-4CC0-8AB8-023579154D3C}"/>
    <cellStyle name="Comma 2 3 14 2" xfId="8226" xr:uid="{81461FCD-B310-46D1-BE8C-DF489C50DFDE}"/>
    <cellStyle name="Comma 2 3 15" xfId="17344" xr:uid="{1DC06E3A-0A17-4047-BAE7-717EE29235EF}"/>
    <cellStyle name="Comma 2 3 15 2" xfId="8100" xr:uid="{45169A14-3DF0-4D13-BA0E-1C512DADF094}"/>
    <cellStyle name="Comma 2 3 16" xfId="16148" xr:uid="{5DD7B4C3-94B9-4BA5-A786-EEFABBC01753}"/>
    <cellStyle name="Comma 2 3 17" xfId="11180" xr:uid="{727E6D6D-FCC4-4B9A-AEC2-6ED32714A6C0}"/>
    <cellStyle name="Comma 2 3 18" xfId="25114" xr:uid="{AD032606-D3F3-484B-9EF7-633C111A1D1F}"/>
    <cellStyle name="Comma 2 3 19" xfId="25159" xr:uid="{79BF6841-A3BF-4058-A7E3-A8246592ACE9}"/>
    <cellStyle name="Comma 2 3 2" xfId="190" xr:uid="{3EB0A07C-F265-4C11-BA66-0479157A1594}"/>
    <cellStyle name="Comma 2 3 2 10" xfId="20230" xr:uid="{D2039A67-C1F2-4262-B2C8-B153BC96E5CA}"/>
    <cellStyle name="Comma 2 3 2 10 2" xfId="16582" xr:uid="{B06C29ED-5715-413B-B426-D6BE2F2D3FBB}"/>
    <cellStyle name="Comma 2 3 2 10 2 2" xfId="5668" xr:uid="{C73D6834-2F01-470C-8AFF-57DCCED14328}"/>
    <cellStyle name="Comma 2 3 2 10 3" xfId="13555" xr:uid="{73E54CBA-6BA2-42B5-9724-105D37FA218D}"/>
    <cellStyle name="Comma 2 3 2 10 4" xfId="11054" xr:uid="{C8519948-1331-4610-AE7F-10069F04475F}"/>
    <cellStyle name="Comma 2 3 2 10 5" xfId="20065" xr:uid="{EEB0D124-BFE2-4EDA-ABF4-BC726D080DA6}"/>
    <cellStyle name="Comma 2 3 2 11" xfId="18082" xr:uid="{4F6C1C22-9E64-454E-A757-A56BDD18A9C1}"/>
    <cellStyle name="Comma 2 3 2 11 2" xfId="8440" xr:uid="{BD4BD03B-7A99-4546-8ABE-CE4D2445D27C}"/>
    <cellStyle name="Comma 2 3 2 12" xfId="135" xr:uid="{1BEC63AC-5B13-4BFC-8A47-8657607A4BA3}"/>
    <cellStyle name="Comma 2 3 2 12 2" xfId="202" xr:uid="{60D79E95-A72B-45BC-A174-A82F9930790E}"/>
    <cellStyle name="Comma 2 3 2 12 2 2" xfId="8493" xr:uid="{70E088BA-815D-4DFC-85B4-37B3B36B4D4B}"/>
    <cellStyle name="Comma 2 3 2 12 2 2 2" xfId="33369" xr:uid="{35E63B02-4549-4DBE-AD40-ECFBBA06DF0C}"/>
    <cellStyle name="Comma 2 3 2 12 2 2 3" xfId="33241" xr:uid="{34BE9D8D-9C71-49D4-9869-E0397667DFED}"/>
    <cellStyle name="Comma 2 3 2 12 2 3" xfId="33107" xr:uid="{F53E2668-E4DF-4D97-BCAB-C1EE6FEE6E9A}"/>
    <cellStyle name="Comma 2 3 2 12 2 4" xfId="33506" xr:uid="{C929F56F-6AB6-413D-A270-F3C43F200228}"/>
    <cellStyle name="Comma 2 3 2 12 3" xfId="169" xr:uid="{9FC93AEB-56A3-4FF8-9F21-4F00F6AFBF5D}"/>
    <cellStyle name="Comma 2 3 2 12 3 2" xfId="33073" xr:uid="{842E8082-B0B6-463E-8ED7-FA772EBCA79F}"/>
    <cellStyle name="Comma 2 3 2 12 3 2 2" xfId="33335" xr:uid="{38F93560-AD8B-47D0-815E-C2877F79E264}"/>
    <cellStyle name="Comma 2 3 2 12 3 2 3" xfId="33207" xr:uid="{040E9DFC-E01B-4AFD-9C03-1A4DA0D44728}"/>
    <cellStyle name="Comma 2 3 2 12 3 3" xfId="33473" xr:uid="{91F00672-D3D7-4C7B-847A-086F51E32097}"/>
    <cellStyle name="Comma 2 3 2 12 4" xfId="17934" xr:uid="{CF38F7D4-2040-47D6-AC48-67FE77CA8757}"/>
    <cellStyle name="Comma 2 3 2 12 4 2" xfId="33301" xr:uid="{F4F41D18-37E3-4002-A456-B479B044857C}"/>
    <cellStyle name="Comma 2 3 2 12 4 3" xfId="33173" xr:uid="{8B4E7F58-1F84-4EBE-9D94-37A707CDDE88}"/>
    <cellStyle name="Comma 2 3 2 12 5" xfId="33039" xr:uid="{F150E8CB-CEE9-4908-B26D-7246890AD22D}"/>
    <cellStyle name="Comma 2 3 2 12 6" xfId="33439" xr:uid="{77E378DD-41F7-43BA-AA67-EC6A91E02E10}"/>
    <cellStyle name="Comma 2 3 2 13" xfId="18813" xr:uid="{4A442BBF-6F11-4A2D-8943-DA7B247B79E1}"/>
    <cellStyle name="Comma 2 3 2 13 2" xfId="8151" xr:uid="{5AC1DF8C-95AE-4609-AECF-BA3187641D21}"/>
    <cellStyle name="Comma 2 3 2 14" xfId="19379" xr:uid="{182CE2F5-A103-4085-84E5-589CC32EC2A3}"/>
    <cellStyle name="Comma 2 3 2 15" xfId="16117" xr:uid="{C5A1A62D-D0A6-475F-A783-0D78745A3D06}"/>
    <cellStyle name="Comma 2 3 2 16" xfId="11146" xr:uid="{D0D43F05-B61C-4AC7-981B-6889D83A88CC}"/>
    <cellStyle name="Comma 2 3 2 17" xfId="25083" xr:uid="{B8FE4F72-D2FA-4269-8877-096E50273976}"/>
    <cellStyle name="Comma 2 3 2 18" xfId="25190" xr:uid="{ADB2A998-5A7D-45D8-97C2-195CA4392F2A}"/>
    <cellStyle name="Comma 2 3 2 19" xfId="27741" xr:uid="{CD9C036B-3031-4526-9CFE-C9B685287692}"/>
    <cellStyle name="Comma 2 3 2 2" xfId="312" xr:uid="{C69FA63E-5333-40B9-AFF9-C4333DF2FD3E}"/>
    <cellStyle name="Comma 2 3 2 2 10" xfId="19378" xr:uid="{B594611A-C5E5-4843-B9F5-D6162FA30240}"/>
    <cellStyle name="Comma 2 3 2 2 10 2" xfId="7828" xr:uid="{F11CD886-203C-4ABE-8C0C-DD18334FAAA3}"/>
    <cellStyle name="Comma 2 3 2 2 11" xfId="16097" xr:uid="{A097A611-14A3-43BC-850E-DB7D78E4D242}"/>
    <cellStyle name="Comma 2 3 2 2 12" xfId="11034" xr:uid="{03FB6CA6-E908-4B36-BCEF-93B9B802F7CC}"/>
    <cellStyle name="Comma 2 3 2 2 13" xfId="25063" xr:uid="{E7DB9D11-8513-453E-AB06-51EB558C4562}"/>
    <cellStyle name="Comma 2 3 2 2 14" xfId="25210" xr:uid="{F2B39B0E-CB9C-4AEA-A70B-11B190B6AA17}"/>
    <cellStyle name="Comma 2 3 2 2 15" xfId="27877" xr:uid="{F2476CD2-051A-4E06-BA43-BC05BC524141}"/>
    <cellStyle name="Comma 2 3 2 2 16" xfId="32848" xr:uid="{0A5BB1FD-D410-46B5-A7E6-18409C1EED77}"/>
    <cellStyle name="Comma 2 3 2 2 17" xfId="33229" xr:uid="{DE1EE5CF-ECF1-4D0D-BA8D-4CFDEE5E9690}"/>
    <cellStyle name="Comma 2 3 2 2 2" xfId="1211" xr:uid="{258ED8F9-057F-4FB7-8660-07B93FE5B22E}"/>
    <cellStyle name="Comma 2 3 2 2 2 10" xfId="24963" xr:uid="{50EE08C5-D301-48BE-8E7C-0369AD373826}"/>
    <cellStyle name="Comma 2 3 2 2 2 11" xfId="25918" xr:uid="{17B4EA8F-043A-45B6-8B19-DADDF80E97D9}"/>
    <cellStyle name="Comma 2 3 2 2 2 12" xfId="28011" xr:uid="{4CBEA241-2F2B-426B-959D-13FDEA07567C}"/>
    <cellStyle name="Comma 2 3 2 2 2 13" xfId="32866" xr:uid="{09CC22B2-6A28-44D1-BE53-29AB8D563916}"/>
    <cellStyle name="Comma 2 3 2 2 2 14" xfId="33357" xr:uid="{934084B2-3C35-4D40-8C7F-AB4E0BA8FB88}"/>
    <cellStyle name="Comma 2 3 2 2 2 2" xfId="2199" xr:uid="{574A5D75-25A8-4353-92C4-2DE3DC3D3EEC}"/>
    <cellStyle name="Comma 2 3 2 2 2 2 2" xfId="20983" xr:uid="{4891B737-D6EA-46F1-976A-6144EEB965A5}"/>
    <cellStyle name="Comma 2 3 2 2 2 2 2 2" xfId="16202" xr:uid="{F3542EDE-2E7B-4B1D-BC9C-0ABD3A5C7C80}"/>
    <cellStyle name="Comma 2 3 2 2 2 2 2 2 2" xfId="4050" xr:uid="{E2560433-AB0A-4A8F-B6F7-A8D5E6DE7033}"/>
    <cellStyle name="Comma 2 3 2 2 2 2 2 3" xfId="17521" xr:uid="{4CAF5EE9-0297-4034-A982-65922B92F969}"/>
    <cellStyle name="Comma 2 3 2 2 2 2 2 4" xfId="12071" xr:uid="{EEC9040D-FCC5-402C-B48E-4B500C7B9D7D}"/>
    <cellStyle name="Comma 2 3 2 2 2 2 2 5" xfId="8318" xr:uid="{9190759B-F216-4C59-9C64-97B98F469256}"/>
    <cellStyle name="Comma 2 3 2 2 2 2 3" xfId="23196" xr:uid="{8C2BEFE2-8252-4B94-BE3D-6A5BAC6EEC7F}"/>
    <cellStyle name="Comma 2 3 2 2 2 2 3 2" xfId="6610" xr:uid="{68312516-0F57-41D4-B2D2-96D23FC0897F}"/>
    <cellStyle name="Comma 2 3 2 2 2 2 4" xfId="14498" xr:uid="{7BD64496-C276-4E33-A41E-F81371C1C7C2}"/>
    <cellStyle name="Comma 2 3 2 2 2 2 5" xfId="9436" xr:uid="{FD79A6F7-FA2A-4EE8-B0DC-4273BE943516}"/>
    <cellStyle name="Comma 2 3 2 2 2 2 6" xfId="23891" xr:uid="{FA2D2D7B-184F-48FC-AAF4-A4DC1C0284F0}"/>
    <cellStyle name="Comma 2 3 2 2 2 2 7" xfId="26808" xr:uid="{F0137B4C-1224-4A5B-8C06-22207015C6F6}"/>
    <cellStyle name="Comma 2 3 2 2 2 3" xfId="2854" xr:uid="{87CDD837-5B67-469D-94FB-9CFABD0EC53B}"/>
    <cellStyle name="Comma 2 3 2 2 2 3 2" xfId="20330" xr:uid="{D0D1FA7D-91E7-478A-967B-86724F782022}"/>
    <cellStyle name="Comma 2 3 2 2 2 3 2 2" xfId="11419" xr:uid="{A9852572-61CA-4EDF-96A4-F1DA085543DC}"/>
    <cellStyle name="Comma 2 3 2 2 2 3 2 3" xfId="3396" xr:uid="{F6353AAD-A665-429A-A833-CBBB828830BC}"/>
    <cellStyle name="Comma 2 3 2 2 2 3 3" xfId="22544" xr:uid="{1BBE14D2-A0A9-4132-B056-23F6CA9BDD55}"/>
    <cellStyle name="Comma 2 3 2 2 2 3 3 2" xfId="5956" xr:uid="{F8CA05A8-59BA-44C4-9AF3-048BE894143A}"/>
    <cellStyle name="Comma 2 3 2 2 2 3 4" xfId="13844" xr:uid="{575A83DE-DC26-4FDA-81AE-9C922F80371C}"/>
    <cellStyle name="Comma 2 3 2 2 2 3 5" xfId="8782" xr:uid="{1EC4550D-3C91-466C-9B9E-23CDBF0C0ABB}"/>
    <cellStyle name="Comma 2 3 2 2 2 3 6" xfId="24028" xr:uid="{A964CD7C-F518-4BB8-9C02-7B8978DF0722}"/>
    <cellStyle name="Comma 2 3 2 2 2 3 7" xfId="27462" xr:uid="{CBA57DD7-F3EB-4330-94DA-568BB5F2C536}"/>
    <cellStyle name="Comma 2 3 2 2 2 4" xfId="1539" xr:uid="{9840D366-B93B-404E-B2D8-29EC9569B231}"/>
    <cellStyle name="Comma 2 3 2 2 2 4 2" xfId="19655" xr:uid="{32A7DD7D-3548-4A88-B565-FAA52BBBD964}"/>
    <cellStyle name="Comma 2 3 2 2 2 4 2 2" xfId="12716" xr:uid="{8C803D7F-7489-46FE-A617-E8764B5C1435}"/>
    <cellStyle name="Comma 2 3 2 2 2 4 2 3" xfId="4698" xr:uid="{96707BB1-3EBD-4061-9BCA-F58377781383}"/>
    <cellStyle name="Comma 2 3 2 2 2 4 3" xfId="19283" xr:uid="{C1B4DC12-4B8C-4875-B16B-76B274CB0CB9}"/>
    <cellStyle name="Comma 2 3 2 2 2 4 3 2" xfId="7258" xr:uid="{5CA88E04-24B5-419B-919C-F22A55244938}"/>
    <cellStyle name="Comma 2 3 2 2 2 4 4" xfId="15146" xr:uid="{19EA9305-727E-401A-B3D1-A038674A60BA}"/>
    <cellStyle name="Comma 2 3 2 2 2 4 5" xfId="10084" xr:uid="{1D793546-D24C-4E70-BCB8-834122D2CAA3}"/>
    <cellStyle name="Comma 2 3 2 2 2 4 6" xfId="21629" xr:uid="{11FBA657-F485-4EFF-9A4C-CF5AC203FDED}"/>
    <cellStyle name="Comma 2 3 2 2 2 4 7" xfId="26160" xr:uid="{66D40E4A-558E-4132-92C9-4236EBAB75A1}"/>
    <cellStyle name="Comma 2 3 2 2 2 5" xfId="2939" xr:uid="{A9F667B4-DEA7-4ACA-A8AC-2E6B1F8E95D3}"/>
    <cellStyle name="Comma 2 3 2 2 2 5 2" xfId="19584" xr:uid="{2E0ED116-6EA9-449B-86C4-17E0DF31EC99}"/>
    <cellStyle name="Comma 2 3 2 2 2 5 2 2" xfId="11348" xr:uid="{9D6FF0A1-8025-4280-A427-A713409A43BF}"/>
    <cellStyle name="Comma 2 3 2 2 2 5 2 3" xfId="3323" xr:uid="{D80F87D5-48F8-4D52-ABD4-E34C4E3F1EA8}"/>
    <cellStyle name="Comma 2 3 2 2 2 5 3" xfId="16812" xr:uid="{A0E830FA-78F0-4862-81A4-60EEC7890975}"/>
    <cellStyle name="Comma 2 3 2 2 2 5 3 2" xfId="5883" xr:uid="{7A5E3904-8DBB-4194-8E5B-5559715ACFB6}"/>
    <cellStyle name="Comma 2 3 2 2 2 5 4" xfId="13771" xr:uid="{799F2377-D77A-4246-B723-8599B612E511}"/>
    <cellStyle name="Comma 2 3 2 2 2 5 5" xfId="8709" xr:uid="{D0EE6267-3EFD-4289-A286-41ED9AB3D89F}"/>
    <cellStyle name="Comma 2 3 2 2 2 5 6" xfId="20263" xr:uid="{8AF6AB38-C112-47CF-8824-B2664B9DB88B}"/>
    <cellStyle name="Comma 2 3 2 2 2 5 7" xfId="27535" xr:uid="{45D22038-E06F-4CE1-8631-227471B9EC47}"/>
    <cellStyle name="Comma 2 3 2 2 2 6" xfId="21886" xr:uid="{473659FC-4824-4D27-94E8-2851AA9C180A}"/>
    <cellStyle name="Comma 2 3 2 2 2 6 2" xfId="16245" xr:uid="{73C31A18-B0FB-4DB7-A952-F3B269E1DDF1}"/>
    <cellStyle name="Comma 2 3 2 2 2 6 2 2" xfId="4940" xr:uid="{7B7A433B-B0E0-4FF3-ABF2-42A9F501AD4D}"/>
    <cellStyle name="Comma 2 3 2 2 2 6 3" xfId="17315" xr:uid="{838347C4-13B2-4BAA-99D8-3DC6AF52CF15}"/>
    <cellStyle name="Comma 2 3 2 2 2 6 4" xfId="12954" xr:uid="{24BBC535-9E0B-4079-90C3-CDA3FDED2117}"/>
    <cellStyle name="Comma 2 3 2 2 2 6 5" xfId="8345" xr:uid="{BD8E7881-0DB5-4107-AC9B-415898BC4870}"/>
    <cellStyle name="Comma 2 3 2 2 2 7" xfId="19248" xr:uid="{189917B4-1B7D-4372-84E1-3934D53E7C95}"/>
    <cellStyle name="Comma 2 3 2 2 2 7 2" xfId="7500" xr:uid="{76DE8315-04E4-4C17-86DE-78007DF16A00}"/>
    <cellStyle name="Comma 2 3 2 2 2 8" xfId="15388" xr:uid="{BD315A2B-9B14-4C4C-8E36-764AA8542E4C}"/>
    <cellStyle name="Comma 2 3 2 2 2 9" xfId="10326" xr:uid="{A1BD4EC5-3CF1-45C4-AA04-C245313E198E}"/>
    <cellStyle name="Comma 2 3 2 2 3" xfId="1870" xr:uid="{017BF9A4-348B-4713-8C21-25342DCA6E7A}"/>
    <cellStyle name="Comma 2 3 2 2 3 2" xfId="21310" xr:uid="{1C784364-F424-4C38-8EF5-33BEF662B613}"/>
    <cellStyle name="Comma 2 3 2 2 3 2 2" xfId="16220" xr:uid="{2EBE409C-DB73-4AEA-8C51-0DF4E18927E4}"/>
    <cellStyle name="Comma 2 3 2 2 3 2 2 2" xfId="4378" xr:uid="{1D53E6A9-1681-4A24-B1BD-90E5DB77EBB3}"/>
    <cellStyle name="Comma 2 3 2 2 3 2 3" xfId="18313" xr:uid="{D17002F6-F25A-4AB9-BA55-478A8DABDFDA}"/>
    <cellStyle name="Comma 2 3 2 2 3 2 4" xfId="12399" xr:uid="{EEE67811-D5F0-45C5-A152-2C7673A708B4}"/>
    <cellStyle name="Comma 2 3 2 2 3 2 5" xfId="8333" xr:uid="{88A4C6A6-03F8-4F9F-8036-22A24CCB679A}"/>
    <cellStyle name="Comma 2 3 2 2 3 3" xfId="23520" xr:uid="{F4F3DB5B-5F87-477F-B7CF-2D431EC14248}"/>
    <cellStyle name="Comma 2 3 2 2 3 3 2" xfId="6938" xr:uid="{9B012CD5-5BAC-438D-9419-77FE646BE19B}"/>
    <cellStyle name="Comma 2 3 2 2 3 4" xfId="14826" xr:uid="{4AAE8F21-EF3F-4029-B8FD-1DAA5B01D4DF}"/>
    <cellStyle name="Comma 2 3 2 2 3 5" xfId="9764" xr:uid="{8DC03975-0A78-4470-AB4A-0D1CA3B89277}"/>
    <cellStyle name="Comma 2 3 2 2 3 6" xfId="23921" xr:uid="{23626D93-12C2-4CB1-BB84-D4C26A5EB23A}"/>
    <cellStyle name="Comma 2 3 2 2 3 7" xfId="26480" xr:uid="{A6918184-F935-4438-92FE-7A7555D54625}"/>
    <cellStyle name="Comma 2 3 2 2 4" xfId="2526" xr:uid="{8C784E64-806A-45D1-A7E8-3ADEA9B922BE}"/>
    <cellStyle name="Comma 2 3 2 2 4 2" xfId="20658" xr:uid="{BF6F6EC8-B434-4839-921D-B75F8ED2CD34}"/>
    <cellStyle name="Comma 2 3 2 2 4 2 2" xfId="11747" xr:uid="{1BCC7178-6F1E-4F21-BDDE-B05BD5AACF5F}"/>
    <cellStyle name="Comma 2 3 2 2 4 2 3" xfId="3724" xr:uid="{5B6AF6ED-D343-4164-849E-E9DA5124DE6C}"/>
    <cellStyle name="Comma 2 3 2 2 4 3" xfId="22871" xr:uid="{E0C06CBA-DDE5-4475-992B-926B501C2A34}"/>
    <cellStyle name="Comma 2 3 2 2 4 3 2" xfId="6284" xr:uid="{0EB10D82-9007-47FF-A8C1-2914BF7A41F8}"/>
    <cellStyle name="Comma 2 3 2 2 4 4" xfId="14172" xr:uid="{A45B6111-41C8-4A96-B7F1-5643C32FF244}"/>
    <cellStyle name="Comma 2 3 2 2 4 5" xfId="9110" xr:uid="{213478EA-E1F7-40CF-A321-CB8D6418532C}"/>
    <cellStyle name="Comma 2 3 2 2 4 6" xfId="24056" xr:uid="{0E7D2AC9-EB1C-4D99-92CC-124077DF6656}"/>
    <cellStyle name="Comma 2 3 2 2 4 7" xfId="27134" xr:uid="{506EDD2D-3552-49FD-898D-7A196CF8C4DC}"/>
    <cellStyle name="Comma 2 3 2 2 5" xfId="1404" xr:uid="{5B7172B7-6053-4870-B3FF-322E4D864CFF}"/>
    <cellStyle name="Comma 2 3 2 2 5 2" xfId="19777" xr:uid="{74C74D61-E93D-4A5F-A6E9-05A5977FCC6E}"/>
    <cellStyle name="Comma 2 3 2 2 5 2 2" xfId="12814" xr:uid="{CCFF952A-87B5-47E8-AB98-6FA22DF6B627}"/>
    <cellStyle name="Comma 2 3 2 2 5 2 3" xfId="4798" xr:uid="{CABD81A7-A512-4715-BCF4-A74DFA0BAB62}"/>
    <cellStyle name="Comma 2 3 2 2 5 3" xfId="17470" xr:uid="{ED74DCAA-B242-4720-A0B0-63E2F7FBB4B6}"/>
    <cellStyle name="Comma 2 3 2 2 5 3 2" xfId="7358" xr:uid="{D95172A7-1494-456D-B0D4-F1CAEE286EFB}"/>
    <cellStyle name="Comma 2 3 2 2 5 4" xfId="15246" xr:uid="{C060BEE5-8097-4A1E-9947-D4D4D70341A2}"/>
    <cellStyle name="Comma 2 3 2 2 5 5" xfId="10184" xr:uid="{9396DDC7-6C74-4F16-9198-0454FD35EFE0}"/>
    <cellStyle name="Comma 2 3 2 2 5 6" xfId="21732" xr:uid="{2EA48A6E-7296-43E4-B815-C16FDF597A5D}"/>
    <cellStyle name="Comma 2 3 2 2 5 7" xfId="26060" xr:uid="{E71B9530-FE4C-4C65-92C8-3146F941D812}"/>
    <cellStyle name="Comma 2 3 2 2 6" xfId="1246" xr:uid="{BB92CD3A-6FE8-48BF-8DD8-30E2186F4D40}"/>
    <cellStyle name="Comma 2 3 2 2 6 2" xfId="19907" xr:uid="{B973DC53-7ED0-45A3-94C2-BE7C58CF6F45}"/>
    <cellStyle name="Comma 2 3 2 2 6 2 2" xfId="12931" xr:uid="{0B0993D5-AD9D-49FF-B45F-71972C374079}"/>
    <cellStyle name="Comma 2 3 2 2 6 2 3" xfId="4917" xr:uid="{5999FA4F-893D-4B61-BB7E-26E57DF6A3A3}"/>
    <cellStyle name="Comma 2 3 2 2 6 3" xfId="19327" xr:uid="{D8B0DD96-95B3-4902-BCE0-0A282CC4DC9D}"/>
    <cellStyle name="Comma 2 3 2 2 6 3 2" xfId="7477" xr:uid="{84C115A3-71CF-44A4-822A-26941C08C09F}"/>
    <cellStyle name="Comma 2 3 2 2 6 4" xfId="15365" xr:uid="{EC7440E5-794A-4ABE-909B-C4BFBCFA2DE8}"/>
    <cellStyle name="Comma 2 3 2 2 6 5" xfId="10303" xr:uid="{6FC351EF-5220-41A8-B5A5-A56D3A4E854F}"/>
    <cellStyle name="Comma 2 3 2 2 6 6" xfId="21861" xr:uid="{6FE68591-7061-4939-998D-86A1FE6C5BEA}"/>
    <cellStyle name="Comma 2 3 2 2 6 7" xfId="25941" xr:uid="{C7758772-B99C-49C1-8129-65381389D8C7}"/>
    <cellStyle name="Comma 2 3 2 2 7" xfId="3051" xr:uid="{86650DBC-E5AD-4450-871A-5A99AE9A01D1}"/>
    <cellStyle name="Comma 2 3 2 2 7 2" xfId="19478" xr:uid="{61F8F1B2-DA91-49BD-8A3A-649B14115CBB}"/>
    <cellStyle name="Comma 2 3 2 2 7 2 2" xfId="11247" xr:uid="{0B5B1E81-1F39-4535-8F4F-B575695418CF}"/>
    <cellStyle name="Comma 2 3 2 2 7 2 3" xfId="3222" xr:uid="{972B6298-E2A6-4CC1-A327-2D3772AEF6FE}"/>
    <cellStyle name="Comma 2 3 2 2 7 3" xfId="16704" xr:uid="{564CB830-14A7-40BD-AF00-B0CAC14AC47C}"/>
    <cellStyle name="Comma 2 3 2 2 7 3 2" xfId="5782" xr:uid="{9DDE8922-AF1A-4354-995F-212A9D5528DF}"/>
    <cellStyle name="Comma 2 3 2 2 7 4" xfId="13670" xr:uid="{FEA38BF8-EB32-4A1C-9502-B0D9ECEC0B82}"/>
    <cellStyle name="Comma 2 3 2 2 7 5" xfId="8608" xr:uid="{B4C0B626-08BB-4AB8-A262-9FCDAB0898D2}"/>
    <cellStyle name="Comma 2 3 2 2 7 6" xfId="20165" xr:uid="{01134366-1DE9-46EB-A100-D4AF32D0B4C0}"/>
    <cellStyle name="Comma 2 3 2 2 7 7" xfId="22214" xr:uid="{37118316-BEBD-49C8-8E35-6CADAD47027A}"/>
    <cellStyle name="Comma 2 3 2 2 7 8" xfId="27636" xr:uid="{D07760A6-4F9A-4BFA-A2E3-1E5AEA6C968A}"/>
    <cellStyle name="Comma 2 3 2 2 8" xfId="851" xr:uid="{CDE13E42-53EE-42A9-ADBF-277A822883B0}"/>
    <cellStyle name="Comma 2 3 2 2 8 2" xfId="16309" xr:uid="{5614051F-1842-4F82-A3E7-BC33D063E4CE}"/>
    <cellStyle name="Comma 2 3 2 2 8 2 2" xfId="5268" xr:uid="{E5ACF2C5-0D7B-4748-9542-D06B3646B398}"/>
    <cellStyle name="Comma 2 3 2 2 8 3" xfId="15717" xr:uid="{408240C6-5819-4AE1-8440-5F562B9F5AB6}"/>
    <cellStyle name="Comma 2 3 2 2 8 4" xfId="10654" xr:uid="{B54B105F-09AB-4BE8-90F3-B7665083FC9B}"/>
    <cellStyle name="Comma 2 3 2 2 8 5" xfId="24634" xr:uid="{48B20E73-3A17-4FF6-B995-6665DF5D941D}"/>
    <cellStyle name="Comma 2 3 2 2 8 6" xfId="25590" xr:uid="{113B7B5F-CD31-4E42-9F3A-94D09BF4B3C5}"/>
    <cellStyle name="Comma 2 3 2 2 9" xfId="20043" xr:uid="{65CC250C-A348-4A55-8B03-CF6E1948E7B5}"/>
    <cellStyle name="Comma 2 3 2 2 9 2" xfId="16560" xr:uid="{AC5F2483-2350-48A6-8C76-9E770C40DA2F}"/>
    <cellStyle name="Comma 2 3 2 2 9 2 2" xfId="5648" xr:uid="{D8082252-167C-47DE-9BC5-5248B39C52F3}"/>
    <cellStyle name="Comma 2 3 2 2 9 3" xfId="18178" xr:uid="{A3618EAD-DEC3-4228-90B4-45716560FCA2}"/>
    <cellStyle name="Comma 2 3 2 2 9 4" xfId="13535" xr:uid="{E3119F54-F5A9-4ECA-993B-92DAFD8813A4}"/>
    <cellStyle name="Comma 2 3 2 2 9 5" xfId="8319" xr:uid="{34493928-B4AF-4C65-A2BC-14A105AD9536}"/>
    <cellStyle name="Comma 2 3 2 20" xfId="28148" xr:uid="{A2326059-7966-47C0-8A33-22A4256CBFD5}"/>
    <cellStyle name="Comma 2 3 2 21" xfId="32840" xr:uid="{27ACC1BC-4DC2-4E2A-86C3-937E89D65679}"/>
    <cellStyle name="Comma 2 3 2 22" xfId="278" xr:uid="{3B10194B-754E-4220-A3BF-7D5967E72B4B}"/>
    <cellStyle name="Comma 2 3 2 23" xfId="33095" xr:uid="{22AC8534-D45A-4665-ACEA-CBF3CE9C089E}"/>
    <cellStyle name="Comma 2 3 2 24" xfId="33494" xr:uid="{1C5CD147-E1A8-4EF8-BDB8-EFAF9A38775C}"/>
    <cellStyle name="Comma 2 3 2 3" xfId="346" xr:uid="{CACAEB9F-A625-43EF-A511-F7A7195E3C49}"/>
    <cellStyle name="Comma 2 3 2 3 10" xfId="16074" xr:uid="{F49A74C7-57BF-4E32-B710-837A37B25C4B}"/>
    <cellStyle name="Comma 2 3 2 3 11" xfId="11011" xr:uid="{5F05EE35-F1C6-45D9-95DB-9E73353F332F}"/>
    <cellStyle name="Comma 2 3 2 3 12" xfId="25040" xr:uid="{1C927141-B310-48B9-9F1B-902F55C7BA32}"/>
    <cellStyle name="Comma 2 3 2 3 13" xfId="25233" xr:uid="{6EF89437-FAC0-46F3-9067-41834BA16E9D}"/>
    <cellStyle name="Comma 2 3 2 3 14" xfId="27902" xr:uid="{8857F9E8-6270-406A-AEF6-69744F13AE0A}"/>
    <cellStyle name="Comma 2 3 2 3 15" xfId="32859" xr:uid="{D8F97908-7019-40E1-95C9-E5602CB21FDC}"/>
    <cellStyle name="Comma 2 3 2 3 2" xfId="2025" xr:uid="{BB7D50E8-40E3-4D43-A932-4B6A3146C804}"/>
    <cellStyle name="Comma 2 3 2 3 2 2" xfId="1320" xr:uid="{46164494-06A7-4FF6-A479-38E35FB25B8C}"/>
    <cellStyle name="Comma 2 3 2 3 2 2 2" xfId="19844" xr:uid="{A73CC8CA-50D5-451C-B2CE-DCFC5F01A67C}"/>
    <cellStyle name="Comma 2 3 2 3 2 2 2 2" xfId="12875" xr:uid="{2413BF59-35D6-4882-B592-3B5A6AC9BCF0}"/>
    <cellStyle name="Comma 2 3 2 3 2 2 2 3" xfId="4859" xr:uid="{1F21C7D4-5EE4-48C4-ADD5-AABAFD845A73}"/>
    <cellStyle name="Comma 2 3 2 3 2 2 3" xfId="19133" xr:uid="{8BBCFAB7-EB27-424F-8ABC-A34839366A5C}"/>
    <cellStyle name="Comma 2 3 2 3 2 2 3 2" xfId="7419" xr:uid="{E4A4C4BD-512C-4347-8400-2581DD7AF306}"/>
    <cellStyle name="Comma 2 3 2 3 2 2 4" xfId="15307" xr:uid="{138B37AE-A626-45AF-9952-D2D8A751A2BE}"/>
    <cellStyle name="Comma 2 3 2 3 2 2 5" xfId="10245" xr:uid="{4A17358A-EF3B-4E41-AA6C-E790B3339761}"/>
    <cellStyle name="Comma 2 3 2 3 2 2 6" xfId="21798" xr:uid="{73E9AD6E-7F13-4E4D-938E-0971568F9BA0}"/>
    <cellStyle name="Comma 2 3 2 3 2 2 7" xfId="25999" xr:uid="{59C35604-ABC8-430D-A8D2-C33A4DAACA94}"/>
    <cellStyle name="Comma 2 3 2 3 2 3" xfId="21157" xr:uid="{E07676A8-52C5-4A25-BBBF-7F2F39C0B852}"/>
    <cellStyle name="Comma 2 3 2 3 2 3 2" xfId="16209" xr:uid="{F8F65920-3BBD-4DF8-A8D0-EC623208E1A3}"/>
    <cellStyle name="Comma 2 3 2 3 2 3 2 2" xfId="4224" xr:uid="{B1DCC108-F8BB-4B0F-A514-97A57FF47286}"/>
    <cellStyle name="Comma 2 3 2 3 2 3 3" xfId="17698" xr:uid="{283EC4DF-F0FA-4F60-A2FE-1B1D0076E120}"/>
    <cellStyle name="Comma 2 3 2 3 2 3 4" xfId="12245" xr:uid="{92E324A9-A797-4B42-9AC7-9582A6F4F314}"/>
    <cellStyle name="Comma 2 3 2 3 2 3 5" xfId="8267" xr:uid="{BA85B83A-23B0-466C-AEAE-39EA6B4B85F3}"/>
    <cellStyle name="Comma 2 3 2 3 2 4" xfId="23369" xr:uid="{31E6D833-7A87-40B1-9C2E-BF4B84F2631C}"/>
    <cellStyle name="Comma 2 3 2 3 2 4 2" xfId="6784" xr:uid="{20ABB0D1-BF07-4CDB-A833-6B15C58613B4}"/>
    <cellStyle name="Comma 2 3 2 3 2 5" xfId="14672" xr:uid="{6200E3B4-7984-4DD1-9C08-E8BBC0C2E8C2}"/>
    <cellStyle name="Comma 2 3 2 3 2 6" xfId="9610" xr:uid="{64659968-0B52-49E4-AED6-A51110AAD789}"/>
    <cellStyle name="Comma 2 3 2 3 2 7" xfId="23940" xr:uid="{DF3D14A7-A61D-4EBF-AAF4-E996298103D4}"/>
    <cellStyle name="Comma 2 3 2 3 2 8" xfId="26634" xr:uid="{D066FD02-E92D-4C80-B5B0-BB62BB7A3BF4}"/>
    <cellStyle name="Comma 2 3 2 3 2 9" xfId="28034" xr:uid="{F3FF72CF-F39E-4E86-B63B-B77DE445DFD6}"/>
    <cellStyle name="Comma 2 3 2 3 3" xfId="2680" xr:uid="{19140E4B-7E76-4C1A-B0D6-14220A034690}"/>
    <cellStyle name="Comma 2 3 2 3 3 2" xfId="20504" xr:uid="{29D74A1B-536F-47FA-B97B-41F3B2B4A174}"/>
    <cellStyle name="Comma 2 3 2 3 3 2 2" xfId="11593" xr:uid="{FE2634C0-399E-459F-8D1D-9388FC53CD25}"/>
    <cellStyle name="Comma 2 3 2 3 3 2 3" xfId="3570" xr:uid="{78F124FC-C584-4C94-8BF8-AA4634B03466}"/>
    <cellStyle name="Comma 2 3 2 3 3 3" xfId="22718" xr:uid="{697338E7-9CBD-44E0-9E92-F400490064CF}"/>
    <cellStyle name="Comma 2 3 2 3 3 3 2" xfId="6130" xr:uid="{AB8B884D-6193-460F-81CA-60DC7E92027D}"/>
    <cellStyle name="Comma 2 3 2 3 3 4" xfId="14018" xr:uid="{659FD3CD-2D78-4125-9051-F0A43874B64C}"/>
    <cellStyle name="Comma 2 3 2 3 3 5" xfId="8956" xr:uid="{210C5FB2-7063-47D1-99D0-881F298D89B7}"/>
    <cellStyle name="Comma 2 3 2 3 3 6" xfId="24075" xr:uid="{5CF69FA8-E50E-4F05-9990-C95E755ECAF1}"/>
    <cellStyle name="Comma 2 3 2 3 3 7" xfId="27288" xr:uid="{E40D1843-4816-45BA-BEFA-7ED94EE99F4D}"/>
    <cellStyle name="Comma 2 3 2 3 4" xfId="1469" xr:uid="{308EB8FA-CEE5-45B2-8686-3584156A0A1D}"/>
    <cellStyle name="Comma 2 3 2 3 4 2" xfId="19721" xr:uid="{179C6A5F-8B39-4443-904C-8F7F2769F52D}"/>
    <cellStyle name="Comma 2 3 2 3 4 2 2" xfId="12770" xr:uid="{701C942D-77AB-40F5-8544-44B451AD0CE1}"/>
    <cellStyle name="Comma 2 3 2 3 4 2 3" xfId="4752" xr:uid="{8C293E69-94A0-442A-8040-2510BCBB5A1F}"/>
    <cellStyle name="Comma 2 3 2 3 4 3" xfId="18074" xr:uid="{CEEC7B7E-8F24-4BE5-B6BD-05D8E699470A}"/>
    <cellStyle name="Comma 2 3 2 3 4 3 2" xfId="7312" xr:uid="{5590E583-F741-437F-9318-021F6EAE0CED}"/>
    <cellStyle name="Comma 2 3 2 3 4 4" xfId="15200" xr:uid="{20BC1495-0CC0-4E12-9834-DD36FC317410}"/>
    <cellStyle name="Comma 2 3 2 3 4 5" xfId="10138" xr:uid="{A3EBC3C7-5B33-4B09-AB66-941F490E3BCB}"/>
    <cellStyle name="Comma 2 3 2 3 4 6" xfId="21684" xr:uid="{4762923D-873C-497D-BA61-17B447420410}"/>
    <cellStyle name="Comma 2 3 2 3 4 7" xfId="26106" xr:uid="{891FB7DF-24A1-48B6-B39E-419B389334C6}"/>
    <cellStyle name="Comma 2 3 2 3 5" xfId="2884" xr:uid="{CE461274-FFC4-479C-8FD6-84A66003E340}"/>
    <cellStyle name="Comma 2 3 2 3 5 2" xfId="19632" xr:uid="{D8485BE8-3B36-4B14-A75E-4A613CBB301A}"/>
    <cellStyle name="Comma 2 3 2 3 5 2 2" xfId="11395" xr:uid="{3A88CC04-B686-4092-AAC4-45FC9BED1055}"/>
    <cellStyle name="Comma 2 3 2 3 5 2 3" xfId="3371" xr:uid="{F5FFC567-47A2-4AE6-AF6D-8BF88B999013}"/>
    <cellStyle name="Comma 2 3 2 3 5 3" xfId="16865" xr:uid="{E954B7EB-7C26-40D9-A3B3-5CF62772CB7C}"/>
    <cellStyle name="Comma 2 3 2 3 5 3 2" xfId="5931" xr:uid="{DFE14CAC-EF53-447C-85A5-DF15F46B1C6C}"/>
    <cellStyle name="Comma 2 3 2 3 5 4" xfId="13819" xr:uid="{1EC8BD49-D38A-4554-BF8E-CEF2F61A1C53}"/>
    <cellStyle name="Comma 2 3 2 3 5 5" xfId="8757" xr:uid="{5E2A2D5E-0EFE-489C-8554-38F0D690605D}"/>
    <cellStyle name="Comma 2 3 2 3 5 6" xfId="20306" xr:uid="{5AF0740E-48BC-47B8-AC77-78C41999C337}"/>
    <cellStyle name="Comma 2 3 2 3 5 7" xfId="27487" xr:uid="{DDCA8801-77A3-4923-9DA0-16BAC7ECA702}"/>
    <cellStyle name="Comma 2 3 2 3 6" xfId="3076" xr:uid="{0537EDEB-AE17-4FC4-A207-9F5A37A0CA02}"/>
    <cellStyle name="Comma 2 3 2 3 6 2" xfId="19453" xr:uid="{91A5D3CD-0F9E-4543-A21C-F331BEA2B50E}"/>
    <cellStyle name="Comma 2 3 2 3 6 2 2" xfId="11224" xr:uid="{9D267D8D-DCE5-47E6-AB88-AB60465D8421}"/>
    <cellStyle name="Comma 2 3 2 3 6 2 3" xfId="3199" xr:uid="{05EF7713-EC7B-462F-9015-DBEFA961B691}"/>
    <cellStyle name="Comma 2 3 2 3 6 3" xfId="16679" xr:uid="{DC38D7DB-A06B-4F4E-8DA6-755C4FE7B366}"/>
    <cellStyle name="Comma 2 3 2 3 6 3 2" xfId="5759" xr:uid="{B7C9EB85-0E25-44A2-B0BA-E6B1CC714FEC}"/>
    <cellStyle name="Comma 2 3 2 3 6 4" xfId="13647" xr:uid="{BFB15A52-F256-42DD-8EEE-EB2E54ABA573}"/>
    <cellStyle name="Comma 2 3 2 3 6 5" xfId="8585" xr:uid="{DB50BDAA-237F-4020-BB38-6F9A5981F356}"/>
    <cellStyle name="Comma 2 3 2 3 6 6" xfId="20147" xr:uid="{CBFF7F3E-D810-4B5D-9FBF-59A4C81FB3E8}"/>
    <cellStyle name="Comma 2 3 2 3 6 7" xfId="22060" xr:uid="{94967A0D-E3EA-46E6-A229-04E6434B869A}"/>
    <cellStyle name="Comma 2 3 2 3 6 8" xfId="27659" xr:uid="{B2FA165B-5B1C-4B67-BF4C-BA766DFCFFB2}"/>
    <cellStyle name="Comma 2 3 2 3 7" xfId="1025" xr:uid="{A1F7F4CA-7626-48EC-8967-414065F00CFD}"/>
    <cellStyle name="Comma 2 3 2 3 7 2" xfId="16279" xr:uid="{C79A86E7-B771-4D03-AA0A-A0D4C69BE32B}"/>
    <cellStyle name="Comma 2 3 2 3 7 2 2" xfId="5114" xr:uid="{FA133345-994E-420A-BAA4-951F23DF50DB}"/>
    <cellStyle name="Comma 2 3 2 3 7 3" xfId="15562" xr:uid="{5CAEEAB3-0626-4A9F-AB0E-DAE3DF082345}"/>
    <cellStyle name="Comma 2 3 2 3 7 4" xfId="10500" xr:uid="{0564C03F-FF53-4183-8EA9-4B508D6283F9}"/>
    <cellStyle name="Comma 2 3 2 3 7 5" xfId="24789" xr:uid="{74903C24-A035-4875-9F66-BF1C030F3576}"/>
    <cellStyle name="Comma 2 3 2 3 7 6" xfId="25744" xr:uid="{96D023AA-0C06-4D9B-A722-F7028D919DFA}"/>
    <cellStyle name="Comma 2 3 2 3 8" xfId="20018" xr:uid="{4DD23BD6-77EA-40E1-902F-16EBC0457F85}"/>
    <cellStyle name="Comma 2 3 2 3 8 2" xfId="16535" xr:uid="{4F050939-99AD-41FD-B992-D2BE32D85F25}"/>
    <cellStyle name="Comma 2 3 2 3 8 2 2" xfId="5625" xr:uid="{320CF0D9-C658-41DB-A99F-E0375C2920DE}"/>
    <cellStyle name="Comma 2 3 2 3 8 3" xfId="13512" xr:uid="{B5F3D782-65AE-41F6-828D-0BE8E3F30110}"/>
    <cellStyle name="Comma 2 3 2 3 8 4" xfId="8386" xr:uid="{9340F439-FD14-4761-A800-910AD1DC0A44}"/>
    <cellStyle name="Comma 2 3 2 3 9" xfId="17978" xr:uid="{E1B8C7DB-3EA6-43E7-99D4-BB4BDFD3EC3E}"/>
    <cellStyle name="Comma 2 3 2 3 9 2" xfId="7674" xr:uid="{0D4C0ED4-4842-4A8A-9BEA-72F2498ED09B}"/>
    <cellStyle name="Comma 2 3 2 4" xfId="1696" xr:uid="{97B16828-4F78-423D-9E16-E1C290F9E2DE}"/>
    <cellStyle name="Comma 2 3 2 4 2" xfId="2930" xr:uid="{FB3A8058-E5E8-4CC3-8D21-7B2A5C693B05}"/>
    <cellStyle name="Comma 2 3 2 4 2 2" xfId="19593" xr:uid="{E670DE5E-D09A-42C6-B36D-B0BE87D3B341}"/>
    <cellStyle name="Comma 2 3 2 4 2 2 2" xfId="16182" xr:uid="{A0D40388-0A2B-43DC-B72B-C728916DCAC2}"/>
    <cellStyle name="Comma 2 3 2 4 2 2 2 2" xfId="3332" xr:uid="{D62DA1B6-35B1-427F-B434-6269715B87A8}"/>
    <cellStyle name="Comma 2 3 2 4 2 2 3" xfId="11357" xr:uid="{4499EE92-FFB7-44C7-A4B0-9BFE8BDDEB41}"/>
    <cellStyle name="Comma 2 3 2 4 2 2 4" xfId="8495" xr:uid="{BFB25B8A-50CE-4A8F-9001-6C7B66894F2C}"/>
    <cellStyle name="Comma 2 3 2 4 2 3" xfId="16821" xr:uid="{053FCDE3-8429-422E-9310-429F5827BD3F}"/>
    <cellStyle name="Comma 2 3 2 4 2 3 2" xfId="5892" xr:uid="{946D38C7-F77A-42EB-9A00-FB2378053ADB}"/>
    <cellStyle name="Comma 2 3 2 4 2 4" xfId="13780" xr:uid="{1B76A7C2-389A-4DEF-8490-70D3D946B98C}"/>
    <cellStyle name="Comma 2 3 2 4 2 5" xfId="8718" xr:uid="{E93D9311-F2B4-4F1C-ABAF-8004E9A70054}"/>
    <cellStyle name="Comma 2 3 2 4 2 6" xfId="23896" xr:uid="{328AACFD-1935-4BC8-A2A1-710A9AE98183}"/>
    <cellStyle name="Comma 2 3 2 4 2 7" xfId="27526" xr:uid="{38FF6C98-EA4C-4E74-8D13-68BE3CADBC8B}"/>
    <cellStyle name="Comma 2 3 2 4 3" xfId="21484" xr:uid="{BF42E620-3B04-4040-A23A-973087BFD882}"/>
    <cellStyle name="Comma 2 3 2 4 3 2" xfId="16226" xr:uid="{9926E399-E896-43DD-AD81-5C3158CFAE74}"/>
    <cellStyle name="Comma 2 3 2 4 3 2 2" xfId="4552" xr:uid="{3C06E834-27E5-4A9B-84A9-0D7A43A223A4}"/>
    <cellStyle name="Comma 2 3 2 4 3 3" xfId="18432" xr:uid="{AA6801F3-DB1B-4FE1-881D-E71AC7720956}"/>
    <cellStyle name="Comma 2 3 2 4 3 4" xfId="12573" xr:uid="{73440D78-33CE-4E2F-897F-EB31B9EDC0E9}"/>
    <cellStyle name="Comma 2 3 2 4 3 5" xfId="8257" xr:uid="{521A36D7-A8FB-421E-B4E8-96050DBAE326}"/>
    <cellStyle name="Comma 2 3 2 4 4" xfId="23694" xr:uid="{76CE5118-6995-447D-AE45-25A69C1991F5}"/>
    <cellStyle name="Comma 2 3 2 4 4 2" xfId="7112" xr:uid="{E509F109-E968-44B3-89B3-BE3423AE60B6}"/>
    <cellStyle name="Comma 2 3 2 4 5" xfId="15000" xr:uid="{3989D28A-D519-4F88-9527-E243EA4667D3}"/>
    <cellStyle name="Comma 2 3 2 4 6" xfId="9938" xr:uid="{FAD23888-E9D7-4191-A2E8-2E66E56456E2}"/>
    <cellStyle name="Comma 2 3 2 4 7" xfId="24109" xr:uid="{B7E2E9B2-F5C0-45F7-9902-5AF5BB1FF273}"/>
    <cellStyle name="Comma 2 3 2 4 8" xfId="26306" xr:uid="{A427CB6A-42D8-4051-B2A2-799BEDFD89BE}"/>
    <cellStyle name="Comma 2 3 2 4 9" xfId="27857" xr:uid="{33951141-14F8-4684-90A9-577EB1306355}"/>
    <cellStyle name="Comma 2 3 2 5" xfId="2352" xr:uid="{FD142E4B-A408-4FBF-BD85-036F69C01900}"/>
    <cellStyle name="Comma 2 3 2 5 2" xfId="20832" xr:uid="{7110C2E0-F837-4204-A20D-767EED979922}"/>
    <cellStyle name="Comma 2 3 2 5 2 2" xfId="16197" xr:uid="{60FF8566-A99B-438F-A73B-A5A8535A8EE1}"/>
    <cellStyle name="Comma 2 3 2 5 2 2 2" xfId="3898" xr:uid="{0F46DB94-29CF-4023-BB4F-12C3943B2627}"/>
    <cellStyle name="Comma 2 3 2 5 2 3" xfId="17705" xr:uid="{034FE7C1-6BB2-4984-8779-EE033E819957}"/>
    <cellStyle name="Comma 2 3 2 5 2 4" xfId="11921" xr:uid="{AA8CA955-F46D-4EFC-8903-9B979C38B0F4}"/>
    <cellStyle name="Comma 2 3 2 5 2 5" xfId="8523" xr:uid="{CE9D244C-4E90-419A-8A6D-4B69C13143C8}"/>
    <cellStyle name="Comma 2 3 2 5 3" xfId="23045" xr:uid="{DF7BCB5F-C9D9-42E7-8E3A-7A69C140E12E}"/>
    <cellStyle name="Comma 2 3 2 5 3 2" xfId="6458" xr:uid="{072AC886-AF14-49F7-95AD-DC87A7BBADCF}"/>
    <cellStyle name="Comma 2 3 2 5 4" xfId="14346" xr:uid="{0C35AABB-8518-4B3B-9457-E15E58CD5A06}"/>
    <cellStyle name="Comma 2 3 2 5 5" xfId="9284" xr:uid="{EC9CD914-5F85-4398-8DA6-B28BC2CF2EC1}"/>
    <cellStyle name="Comma 2 3 2 5 6" xfId="23956" xr:uid="{8AFBDE2D-ECCF-46ED-A1E4-5BBDBD7963CC}"/>
    <cellStyle name="Comma 2 3 2 5 7" xfId="26960" xr:uid="{C88CC4DE-0A31-400F-AEC7-090EBA38A493}"/>
    <cellStyle name="Comma 2 3 2 5 8" xfId="27991" xr:uid="{6BC6D05E-E474-4BFE-BA56-9A48FE428813}"/>
    <cellStyle name="Comma 2 3 2 6" xfId="1322" xr:uid="{12A738BA-E415-4C44-B774-F6C94B92AE33}"/>
    <cellStyle name="Comma 2 3 2 6 2" xfId="21796" xr:uid="{BA9FA032-A79B-4A59-9F18-9ABD3BFD3E1A}"/>
    <cellStyle name="Comma 2 3 2 6 2 2" xfId="12874" xr:uid="{BE939495-5228-4B38-B1D4-88A443CDB86E}"/>
    <cellStyle name="Comma 2 3 2 6 2 3" xfId="4858" xr:uid="{75B9CA44-CBC9-4508-9B5E-923A531E2AE9}"/>
    <cellStyle name="Comma 2 3 2 6 3" xfId="18208" xr:uid="{984FB76F-8E18-481D-ADDB-BE8802CFB57A}"/>
    <cellStyle name="Comma 2 3 2 6 3 2" xfId="7418" xr:uid="{D669C1D4-3199-4E36-8343-82000FA92494}"/>
    <cellStyle name="Comma 2 3 2 6 4" xfId="15306" xr:uid="{448C6AEE-84ED-497A-B2EA-910557DE0A00}"/>
    <cellStyle name="Comma 2 3 2 6 5" xfId="10244" xr:uid="{550082AD-E39B-497D-8ED9-2BD3532CA390}"/>
    <cellStyle name="Comma 2 3 2 6 6" xfId="24099" xr:uid="{FFA75EEC-DF37-4288-A203-27D4C1713C02}"/>
    <cellStyle name="Comma 2 3 2 6 7" xfId="26000" xr:uid="{38B607E9-39AD-47E3-A1E9-12DDC46630A9}"/>
    <cellStyle name="Comma 2 3 2 7" xfId="1316" xr:uid="{661DDB8E-B974-42DB-A75C-8F5F4A1FB36C}"/>
    <cellStyle name="Comma 2 3 2 7 2" xfId="19848" xr:uid="{BE5F4F78-2904-4D21-BC6B-45718CD350D4}"/>
    <cellStyle name="Comma 2 3 2 7 2 2" xfId="12879" xr:uid="{E191653E-94A0-497F-85F1-1F18F3B81D83}"/>
    <cellStyle name="Comma 2 3 2 7 2 3" xfId="4863" xr:uid="{D1FDFF17-3AF1-4200-83A9-020FFF615EB6}"/>
    <cellStyle name="Comma 2 3 2 7 3" xfId="17400" xr:uid="{A54BF90A-94A2-4FD0-9050-2527483AF03B}"/>
    <cellStyle name="Comma 2 3 2 7 3 2" xfId="7423" xr:uid="{F4B5BAF6-3890-4D3D-8549-7E76E0E5FC66}"/>
    <cellStyle name="Comma 2 3 2 7 4" xfId="15311" xr:uid="{5417D7AB-7C68-4324-85D2-EA8447DD2BEF}"/>
    <cellStyle name="Comma 2 3 2 7 5" xfId="10249" xr:uid="{AE2D9E4D-C4B7-4406-B9DC-4040561D7E13}"/>
    <cellStyle name="Comma 2 3 2 7 6" xfId="21802" xr:uid="{8A4A7F40-4195-45B3-BC6A-4F713AFE862C}"/>
    <cellStyle name="Comma 2 3 2 7 7" xfId="25995" xr:uid="{00D042AD-6857-4E46-831F-B9D273B4B07C}"/>
    <cellStyle name="Comma 2 3 2 8" xfId="3025" xr:uid="{04B21C09-5ABD-4162-8ED7-B262EE1BAB7C}"/>
    <cellStyle name="Comma 2 3 2 8 2" xfId="19501" xr:uid="{E4A862C1-05B8-448B-ADA6-F8A536C82BA8}"/>
    <cellStyle name="Comma 2 3 2 8 2 2" xfId="11267" xr:uid="{387E3853-5E4F-4952-AF20-ECFE6619F08E}"/>
    <cellStyle name="Comma 2 3 2 8 2 3" xfId="3242" xr:uid="{AF0E10CA-657A-4C56-AE99-C1D7033E3BC0}"/>
    <cellStyle name="Comma 2 3 2 8 3" xfId="16727" xr:uid="{410F39C5-3C1F-4D81-97DE-2B4BD5651E27}"/>
    <cellStyle name="Comma 2 3 2 8 3 2" xfId="5802" xr:uid="{503F477F-5838-4D7C-9D29-5DDDE1DF4121}"/>
    <cellStyle name="Comma 2 3 2 8 4" xfId="13690" xr:uid="{66F3EDE4-D8FC-4F7F-A0E0-D22087D29384}"/>
    <cellStyle name="Comma 2 3 2 8 5" xfId="8628" xr:uid="{88948853-4B4F-459F-B1EB-56A0135BCF21}"/>
    <cellStyle name="Comma 2 3 2 8 6" xfId="20182" xr:uid="{024BF6E3-A9B0-4634-9BBC-3E6A6BBE3AB7}"/>
    <cellStyle name="Comma 2 3 2 8 7" xfId="22389" xr:uid="{95CCA39C-34D1-4E1D-A274-2472118B4C8A}"/>
    <cellStyle name="Comma 2 3 2 8 8" xfId="27616" xr:uid="{1AB52928-84EA-4188-A1A1-B63043E287BE}"/>
    <cellStyle name="Comma 2 3 2 9" xfId="620" xr:uid="{49944272-7670-4EBD-A785-D88487E30CDF}"/>
    <cellStyle name="Comma 2 3 2 9 2" xfId="16392" xr:uid="{634DE569-2892-456F-8BF2-E2DF84305A72}"/>
    <cellStyle name="Comma 2 3 2 9 2 2" xfId="5442" xr:uid="{F17E1626-B074-4D53-9E8C-E8C2800FE443}"/>
    <cellStyle name="Comma 2 3 2 9 3" xfId="15891" xr:uid="{56F702AB-E8B5-4CF0-B78C-36510AC42402}"/>
    <cellStyle name="Comma 2 3 2 9 4" xfId="10828" xr:uid="{E388CBEA-32A1-46D3-B84E-0CC830DE3045}"/>
    <cellStyle name="Comma 2 3 2 9 5" xfId="24459" xr:uid="{17CBB530-505F-42B4-8EC7-4F81194AEBAC}"/>
    <cellStyle name="Comma 2 3 2 9 6" xfId="25416" xr:uid="{093D1CB5-4FCC-47FA-8900-FB5702C32933}"/>
    <cellStyle name="Comma 2 3 20" xfId="27714" xr:uid="{A90FD4A9-9CA7-4275-8CEA-E8FD2D83CB7A}"/>
    <cellStyle name="Comma 2 3 21" xfId="28107" xr:uid="{2F53E4F4-5914-4A56-94E7-67F3DD1B1AAF}"/>
    <cellStyle name="Comma 2 3 21 2" xfId="28185" xr:uid="{FB2BE395-E80D-4E7B-B2C6-5F627B6474DB}"/>
    <cellStyle name="Comma 2 3 21 2 2" xfId="32737" xr:uid="{B675BF23-3A09-4AB0-BB68-2009C49A10E2}"/>
    <cellStyle name="Comma 2 3 21 3" xfId="32681" xr:uid="{8F1644EC-B0F7-4E41-97D3-EFE7E4533CF6}"/>
    <cellStyle name="Comma 2 3 22" xfId="32839" xr:uid="{E0A34B3E-2AF9-4E1D-A2FA-1856BC849337}"/>
    <cellStyle name="Comma 2 3 23" xfId="239" xr:uid="{162AD19D-E984-4941-8476-C01095569A5E}"/>
    <cellStyle name="Comma 2 3 24" xfId="32992" xr:uid="{C1B22BD1-9EA0-4E1A-8C9C-3BE2430A3729}"/>
    <cellStyle name="Comma 2 3 25" xfId="33381" xr:uid="{89B8FA4C-F55F-4C1A-9847-E3F2C2003CFF}"/>
    <cellStyle name="Comma 2 3 26" xfId="33426" xr:uid="{9E260235-2B41-45D8-BF7F-8FC86C06758D}"/>
    <cellStyle name="Comma 2 3 27" xfId="117" xr:uid="{10C7CC0B-2727-476D-9132-8D303A6E5FFE}"/>
    <cellStyle name="Comma 2 3 3" xfId="157" xr:uid="{5EFA1F03-8B82-4FB3-8DAF-69D76C237100}"/>
    <cellStyle name="Comma 2 3 3 10" xfId="17729" xr:uid="{4CE40112-B5B4-4E41-A903-47FACDB59B5C}"/>
    <cellStyle name="Comma 2 3 3 10 2" xfId="8184" xr:uid="{AB4C0A4D-5CAF-4E04-A72A-E8535682AF13}"/>
    <cellStyle name="Comma 2 3 3 11" xfId="17902" xr:uid="{A4A46DA9-DE7A-40F5-870F-3020456E8252}"/>
    <cellStyle name="Comma 2 3 3 11 2" xfId="7930" xr:uid="{D5075132-92DD-4195-ABDB-A036DE14958F}"/>
    <cellStyle name="Comma 2 3 3 12" xfId="16052" xr:uid="{E4C567DD-2712-4BFB-996F-7E6054E672CD}"/>
    <cellStyle name="Comma 2 3 3 13" xfId="10989" xr:uid="{C275883F-A14F-4B72-BE81-AA5EB4560286}"/>
    <cellStyle name="Comma 2 3 3 14" xfId="25016" xr:uid="{7A5DE441-19E2-4DBD-8042-19E6B52FC87F}"/>
    <cellStyle name="Comma 2 3 3 15" xfId="25255" xr:uid="{F89FCF38-77C3-45DA-8419-5867519B55FC}"/>
    <cellStyle name="Comma 2 3 3 16" xfId="27781" xr:uid="{8E9EAFC4-8B2B-4EF1-B0AA-8034632F6EBB}"/>
    <cellStyle name="Comma 2 3 3 17" xfId="32847" xr:uid="{1D65ABF1-8161-4244-ACF3-2FFCB14655CC}"/>
    <cellStyle name="Comma 2 3 3 18" xfId="386" xr:uid="{C4AD2406-454D-4754-94E0-EFB44BE10396}"/>
    <cellStyle name="Comma 2 3 3 19" xfId="33061" xr:uid="{4C4CABB1-62D4-4C98-930D-399FF8128471}"/>
    <cellStyle name="Comma 2 3 3 2" xfId="1101" xr:uid="{5F0F420D-88D8-4D8E-A695-6DC328FDADD3}"/>
    <cellStyle name="Comma 2 3 3 2 10" xfId="24861" xr:uid="{2DC43AB5-AF59-4898-A04D-747160966877}"/>
    <cellStyle name="Comma 2 3 3 2 11" xfId="25816" xr:uid="{A6BBB39C-DDD7-434D-B275-A910018AC6DE}"/>
    <cellStyle name="Comma 2 3 3 2 12" xfId="27924" xr:uid="{8D22DB55-D37D-4062-B2CA-DABB1D1BFEE9}"/>
    <cellStyle name="Comma 2 3 3 2 13" xfId="32865" xr:uid="{DBC12D07-49ED-42E4-B091-14A6FD41AFEE}"/>
    <cellStyle name="Comma 2 3 3 2 14" xfId="33195" xr:uid="{9062524A-3880-4D1B-9065-57808E1713F5}"/>
    <cellStyle name="Comma 2 3 3 2 2" xfId="2097" xr:uid="{C106F1A3-AA3D-47FD-941E-C687D4B4E11D}"/>
    <cellStyle name="Comma 2 3 3 2 2 2" xfId="21085" xr:uid="{A26A2C5D-A3F7-498D-AC1E-F6B964150CDD}"/>
    <cellStyle name="Comma 2 3 3 2 2 2 2" xfId="16205" xr:uid="{98C2C104-3BC0-4282-BAF7-73AB39F445F8}"/>
    <cellStyle name="Comma 2 3 3 2 2 2 2 2" xfId="4152" xr:uid="{892AF233-F77E-4D6F-9EDB-4F7A42CFF986}"/>
    <cellStyle name="Comma 2 3 3 2 2 2 3" xfId="12173" xr:uid="{191506B6-9687-40EB-8B6B-4AD0DDEEE804}"/>
    <cellStyle name="Comma 2 3 3 2 2 2 4" xfId="8349" xr:uid="{C6BE69AB-BF5C-4F90-AEE3-D703B3959F94}"/>
    <cellStyle name="Comma 2 3 3 2 2 3" xfId="18839" xr:uid="{593552B8-7C43-4369-A0E3-B81B14966DC3}"/>
    <cellStyle name="Comma 2 3 3 2 2 3 2" xfId="6712" xr:uid="{5DD3DD86-3220-4DD1-A281-869D970F927D}"/>
    <cellStyle name="Comma 2 3 3 2 2 4" xfId="14600" xr:uid="{C278BD29-8431-4221-BEBE-ADB147BEED28}"/>
    <cellStyle name="Comma 2 3 3 2 2 5" xfId="9538" xr:uid="{CFDEE059-B9F4-4036-8F8D-4B108A244504}"/>
    <cellStyle name="Comma 2 3 3 2 2 6" xfId="23857" xr:uid="{34ECF44F-D8FD-4FE0-A256-4462E8C58E89}"/>
    <cellStyle name="Comma 2 3 3 2 2 7" xfId="26706" xr:uid="{912ED106-AEC4-46A5-BC17-85ABE14C76F1}"/>
    <cellStyle name="Comma 2 3 3 2 2 8" xfId="33323" xr:uid="{BEE9A98B-816A-4550-8E43-60D772D63240}"/>
    <cellStyle name="Comma 2 3 3 2 3" xfId="2752" xr:uid="{5559FF72-E47B-4BFD-816B-29B180E62E48}"/>
    <cellStyle name="Comma 2 3 3 2 3 2" xfId="20432" xr:uid="{B525AE65-3AD5-4AF7-9FE4-6D26D76FC2A3}"/>
    <cellStyle name="Comma 2 3 3 2 3 2 2" xfId="11521" xr:uid="{5FA2466D-248B-44A3-9064-AD3491920C96}"/>
    <cellStyle name="Comma 2 3 3 2 3 2 3" xfId="3498" xr:uid="{CB925A63-BB81-4FBA-B31E-437CBDC3E949}"/>
    <cellStyle name="Comma 2 3 3 2 3 3" xfId="16990" xr:uid="{11DA61A1-C0EB-4F7D-8E5A-B0A70D2BB493}"/>
    <cellStyle name="Comma 2 3 3 2 3 3 2" xfId="6058" xr:uid="{FC048896-EBA3-4F53-A54A-FF35DC6E55F1}"/>
    <cellStyle name="Comma 2 3 3 2 3 4" xfId="13946" xr:uid="{423147EF-6B5F-42C7-B6FC-0E27D6EE7263}"/>
    <cellStyle name="Comma 2 3 3 2 3 5" xfId="8884" xr:uid="{BF217E35-4B99-40A3-8053-F905DBDC1C6D}"/>
    <cellStyle name="Comma 2 3 3 2 3 6" xfId="22646" xr:uid="{A5101E2E-0C6F-4FDA-AE61-3F66E60498BB}"/>
    <cellStyle name="Comma 2 3 3 2 3 7" xfId="27360" xr:uid="{E0FEF72D-6992-41CB-B6B4-6788D8DF6B23}"/>
    <cellStyle name="Comma 2 3 3 2 4" xfId="1287" xr:uid="{7227BDFE-183C-49C9-A8FB-B4F9171A5FF9}"/>
    <cellStyle name="Comma 2 3 3 2 4 2" xfId="19871" xr:uid="{2661D366-D3C5-413A-B170-E66FD88EDF61}"/>
    <cellStyle name="Comma 2 3 3 2 4 2 2" xfId="12897" xr:uid="{01C9C5C3-7542-48E4-975A-E9A12B245DB6}"/>
    <cellStyle name="Comma 2 3 3 2 4 2 3" xfId="4881" xr:uid="{44280986-D6F2-4F8B-87E1-A53B487D0230}"/>
    <cellStyle name="Comma 2 3 3 2 4 3" xfId="18855" xr:uid="{EB99499C-EA42-466E-B566-7E25B6094359}"/>
    <cellStyle name="Comma 2 3 3 2 4 3 2" xfId="7441" xr:uid="{8C946725-35DA-429C-B5A3-9B40D1663D0F}"/>
    <cellStyle name="Comma 2 3 3 2 4 4" xfId="15329" xr:uid="{786B82DD-997C-4CA1-8EF3-2A1A8C194322}"/>
    <cellStyle name="Comma 2 3 3 2 4 5" xfId="10267" xr:uid="{40248F59-47BF-4096-AB49-596D18583786}"/>
    <cellStyle name="Comma 2 3 3 2 4 6" xfId="21823" xr:uid="{DD091188-34FD-4CBC-B522-B45918EDDAB8}"/>
    <cellStyle name="Comma 2 3 3 2 4 7" xfId="25977" xr:uid="{9A701A5C-1E6A-46CA-95F3-367F989D6C2A}"/>
    <cellStyle name="Comma 2 3 3 2 5" xfId="21988" xr:uid="{3329C06A-8E1E-4DA5-A8ED-40E43BC29D5D}"/>
    <cellStyle name="Comma 2 3 3 2 5 2" xfId="16259" xr:uid="{EDF64CFA-A2F7-4F77-AA44-C8FBDF3F7DFF}"/>
    <cellStyle name="Comma 2 3 3 2 5 2 2" xfId="5042" xr:uid="{551E2CA6-6BD4-47B0-9DEA-40BD99E2A98B}"/>
    <cellStyle name="Comma 2 3 3 2 5 3" xfId="17496" xr:uid="{5322100F-3EC7-475A-A846-77BF0E25BED3}"/>
    <cellStyle name="Comma 2 3 3 2 5 4" xfId="13055" xr:uid="{AF8F5604-FD82-4EB1-924B-73938608355A}"/>
    <cellStyle name="Comma 2 3 3 2 5 5" xfId="8431" xr:uid="{742638B9-67B8-4BAE-A88E-51B8217E71FC}"/>
    <cellStyle name="Comma 2 3 3 2 6" xfId="18177" xr:uid="{B9EA40AC-267E-4941-A023-EFFE69FDB16D}"/>
    <cellStyle name="Comma 2 3 3 2 6 2" xfId="8404" xr:uid="{4EEED442-EBDD-46AE-928B-7BFF190AEA0D}"/>
    <cellStyle name="Comma 2 3 3 2 7" xfId="19221" xr:uid="{8BBB7210-A08C-4087-A6A2-E7ECD18B202B}"/>
    <cellStyle name="Comma 2 3 3 2 7 2" xfId="7602" xr:uid="{A9B56390-8549-44FF-B7B6-C3C2885E7CCE}"/>
    <cellStyle name="Comma 2 3 3 2 8" xfId="15490" xr:uid="{55C010AB-AD0C-4466-8320-A91D38F9F1AB}"/>
    <cellStyle name="Comma 2 3 3 2 9" xfId="10428" xr:uid="{0475BF32-8F53-4FF0-84E3-AF75661D6B63}"/>
    <cellStyle name="Comma 2 3 3 20" xfId="33461" xr:uid="{836F69D2-4DCE-4876-A4E7-7EA376A06589}"/>
    <cellStyle name="Comma 2 3 3 3" xfId="1768" xr:uid="{A9011824-F061-4EBF-B3ED-390D24DDEAED}"/>
    <cellStyle name="Comma 2 3 3 3 2" xfId="21412" xr:uid="{D217206D-9C1C-4950-AED3-42258988A8F4}"/>
    <cellStyle name="Comma 2 3 3 3 2 2" xfId="16223" xr:uid="{3E38F106-77DA-4EEE-AB1A-405DACBBF69C}"/>
    <cellStyle name="Comma 2 3 3 3 2 2 2" xfId="4480" xr:uid="{613AACC2-0B32-4138-A831-80B197C4EC26}"/>
    <cellStyle name="Comma 2 3 3 3 2 3" xfId="18387" xr:uid="{7A373D9B-BF43-4E97-A8DE-B7F33278844F}"/>
    <cellStyle name="Comma 2 3 3 3 2 4" xfId="12501" xr:uid="{F6EDB0B7-B87E-4A39-BACE-09CE96F9901B}"/>
    <cellStyle name="Comma 2 3 3 3 2 5" xfId="8263" xr:uid="{78F67B2F-75B0-4CB0-96A9-9BF2C981E6C3}"/>
    <cellStyle name="Comma 2 3 3 3 3" xfId="23622" xr:uid="{D6DAFBB6-40A2-4208-BD0D-7A293B3A9278}"/>
    <cellStyle name="Comma 2 3 3 3 3 2" xfId="8059" xr:uid="{A7B3A987-0A1A-485D-8CD1-50A6AA67457A}"/>
    <cellStyle name="Comma 2 3 3 3 3 3" xfId="19386" xr:uid="{29843A71-13A9-4137-8E00-6E6E14161B8E}"/>
    <cellStyle name="Comma 2 3 3 3 4" xfId="18057" xr:uid="{1386A258-A9FB-4121-9F3A-95EE6D3D56AE}"/>
    <cellStyle name="Comma 2 3 3 3 4 2" xfId="7040" xr:uid="{3E56822A-E5E7-4DA4-957D-BFFA1E62C017}"/>
    <cellStyle name="Comma 2 3 3 3 5" xfId="14928" xr:uid="{410121DA-7D6E-4560-9908-A6DEF024AD65}"/>
    <cellStyle name="Comma 2 3 3 3 6" xfId="9866" xr:uid="{E1529317-0EDC-4E4E-AF52-DA1BCBD26327}"/>
    <cellStyle name="Comma 2 3 3 3 7" xfId="23922" xr:uid="{95CB4F7E-5B90-42F8-B851-43CD943E43CC}"/>
    <cellStyle name="Comma 2 3 3 3 8" xfId="26378" xr:uid="{5382BF5B-32A3-44B8-8548-99FBB870B5EE}"/>
    <cellStyle name="Comma 2 3 3 3 9" xfId="28056" xr:uid="{A387BE4E-18C5-4A97-88DD-C926187F0971}"/>
    <cellStyle name="Comma 2 3 3 4" xfId="2424" xr:uid="{6D1758E5-FE80-4033-BF11-F3BB23284340}"/>
    <cellStyle name="Comma 2 3 3 4 2" xfId="20760" xr:uid="{6BBF0B0D-A63F-414F-A3D8-1A666D883ABB}"/>
    <cellStyle name="Comma 2 3 3 4 2 2" xfId="11849" xr:uid="{1AB5B50C-2F43-4406-A122-BAC4C904CF78}"/>
    <cellStyle name="Comma 2 3 3 4 2 3" xfId="3826" xr:uid="{57C767CC-F8B6-42D4-B228-34107AF1F58D}"/>
    <cellStyle name="Comma 2 3 3 4 3" xfId="22973" xr:uid="{8CE45D64-8EBE-4FF4-8CED-5662A0361236}"/>
    <cellStyle name="Comma 2 3 3 4 3 2" xfId="6386" xr:uid="{5DF9102C-EEBD-4111-8D7A-ED38387F95A2}"/>
    <cellStyle name="Comma 2 3 3 4 4" xfId="14274" xr:uid="{67D3A5F4-FFE2-4940-BFE4-E5197EA93665}"/>
    <cellStyle name="Comma 2 3 3 4 5" xfId="9212" xr:uid="{56A70ED1-C0C2-4F23-90D8-4BA736FDC1CF}"/>
    <cellStyle name="Comma 2 3 3 4 6" xfId="24057" xr:uid="{682FF6C9-FA13-4545-B666-7049DB91BCAD}"/>
    <cellStyle name="Comma 2 3 3 4 7" xfId="27032" xr:uid="{5514D203-54FC-4682-ADDD-A56541672696}"/>
    <cellStyle name="Comma 2 3 3 4 8" xfId="28100" xr:uid="{B558C1EC-E70C-425D-BD3C-8B2450B4775B}"/>
    <cellStyle name="Comma 2 3 3 5" xfId="1530" xr:uid="{517D39BE-FC88-4ED6-87E9-19C2D8EDDA0F}"/>
    <cellStyle name="Comma 2 3 3 5 2" xfId="19663" xr:uid="{8DC1BDB1-3507-42FB-BB97-7E1C535CA69E}"/>
    <cellStyle name="Comma 2 3 3 5 2 2" xfId="12724" xr:uid="{64F0A9E5-25FD-4D64-B273-7072D5B11E82}"/>
    <cellStyle name="Comma 2 3 3 5 2 3" xfId="4706" xr:uid="{B85A0F0F-08DE-49D6-B272-3B1F6BA9E99A}"/>
    <cellStyle name="Comma 2 3 3 5 3" xfId="18053" xr:uid="{35D36EED-8DFB-4A1F-B86F-FDAB98C677B8}"/>
    <cellStyle name="Comma 2 3 3 5 3 2" xfId="7266" xr:uid="{78D1A0AA-5E33-4DF5-9FD3-F63C42DDFD0A}"/>
    <cellStyle name="Comma 2 3 3 5 4" xfId="15154" xr:uid="{E0F01BCD-DB8B-40EF-9D66-F82FFD5CD652}"/>
    <cellStyle name="Comma 2 3 3 5 5" xfId="10092" xr:uid="{9A51BFF1-16B0-4E00-9E54-441DE5E3E678}"/>
    <cellStyle name="Comma 2 3 3 5 6" xfId="21637" xr:uid="{EE7558BD-18D7-4CED-A267-07D6D1FAEF21}"/>
    <cellStyle name="Comma 2 3 3 5 7" xfId="26152" xr:uid="{7B3E904C-22AD-4C32-914E-2D1810A01162}"/>
    <cellStyle name="Comma 2 3 3 6" xfId="3101" xr:uid="{4EF8D0D0-DF89-4205-9FE5-A93B68290671}"/>
    <cellStyle name="Comma 2 3 3 6 2" xfId="19428" xr:uid="{10D2D4FE-6C7F-434C-99A9-7372B03870AA}"/>
    <cellStyle name="Comma 2 3 3 6 2 2" xfId="11202" xr:uid="{35BFE5C4-FDCA-41E7-9D5B-BD1D8BFE6511}"/>
    <cellStyle name="Comma 2 3 3 6 2 3" xfId="3177" xr:uid="{B278CE0C-0806-48D6-9E84-2C54FA006E6E}"/>
    <cellStyle name="Comma 2 3 3 6 3" xfId="16655" xr:uid="{E0E9D6A1-8BBD-4F67-A13B-E3A1D729E47F}"/>
    <cellStyle name="Comma 2 3 3 6 3 2" xfId="5737" xr:uid="{BD33D350-08B3-4FBF-9819-E1B06DEAF017}"/>
    <cellStyle name="Comma 2 3 3 6 4" xfId="13625" xr:uid="{2832527D-F4EC-4C07-93F3-1FC622444259}"/>
    <cellStyle name="Comma 2 3 3 6 5" xfId="8563" xr:uid="{F165A8BC-7CC9-461E-A594-C50B8DDF0FA3}"/>
    <cellStyle name="Comma 2 3 3 6 6" xfId="22316" xr:uid="{1D2AE0E3-8FE1-4294-B8D3-9FAFEC08229A}"/>
    <cellStyle name="Comma 2 3 3 6 7" xfId="27681" xr:uid="{7ADF5634-EE1A-4C14-9E30-39ECB69A0C2B}"/>
    <cellStyle name="Comma 2 3 3 7" xfId="741" xr:uid="{FAC999A7-67C5-4BEB-84D0-EA1DFF94845E}"/>
    <cellStyle name="Comma 2 3 3 7 2" xfId="16354" xr:uid="{B70C2455-4352-4198-B1BC-242093A44AFC}"/>
    <cellStyle name="Comma 2 3 3 7 2 2" xfId="5370" xr:uid="{CD948562-041D-4D88-9EAC-8B84048CD2B6}"/>
    <cellStyle name="Comma 2 3 3 7 3" xfId="15819" xr:uid="{217E14F7-0DC1-4FBF-A295-12292DBDABAC}"/>
    <cellStyle name="Comma 2 3 3 7 4" xfId="10756" xr:uid="{D1026ACC-C423-41CB-836C-24FA6E9DDFC3}"/>
    <cellStyle name="Comma 2 3 3 7 5" xfId="24531" xr:uid="{81B36782-4E02-401B-B74D-40F50A4E704F}"/>
    <cellStyle name="Comma 2 3 3 7 6" xfId="25488" xr:uid="{28D2DC43-9A56-41EE-8FC5-456E6644D529}"/>
    <cellStyle name="Comma 2 3 3 8" xfId="19993" xr:uid="{C5277DF0-D034-4502-B659-1F2A32F86C64}"/>
    <cellStyle name="Comma 2 3 3 8 2" xfId="16511" xr:uid="{3030401D-D345-4E14-9996-A26822067ECD}"/>
    <cellStyle name="Comma 2 3 3 8 2 2" xfId="5603" xr:uid="{FBB334E9-8BA5-4B9A-9053-7061F469AF39}"/>
    <cellStyle name="Comma 2 3 3 8 3" xfId="18287" xr:uid="{7646F095-7DDB-4908-871C-66D6939B3E23}"/>
    <cellStyle name="Comma 2 3 3 8 3 2" xfId="31108" xr:uid="{D1E0AACE-CE1F-470C-AF41-884B0ED16E25}"/>
    <cellStyle name="Comma 2 3 3 8 4" xfId="13490" xr:uid="{C11F2D5C-2981-4E15-B1B0-729AB2040721}"/>
    <cellStyle name="Comma 2 3 3 8 5" xfId="8253" xr:uid="{292EDE2C-D0F9-4D3F-9B2C-57A49F9D153B}"/>
    <cellStyle name="Comma 2 3 3 8 5 2" xfId="29470" xr:uid="{39F376E5-BA4E-4226-BDA4-AEB8BE4DAB88}"/>
    <cellStyle name="Comma 2 3 3 9" xfId="19116" xr:uid="{D9EB71B0-B5C6-4590-8182-7E93FBF8AC7D}"/>
    <cellStyle name="Comma 2 3 3 9 2" xfId="8537" xr:uid="{4470FE09-9BA3-405B-841D-3F77E06BA1D5}"/>
    <cellStyle name="Comma 2 3 4" xfId="295" xr:uid="{D2C46F12-76D4-442E-9319-0F325B00D179}"/>
    <cellStyle name="Comma 2 3 4 10" xfId="11044" xr:uid="{4E903684-5955-406D-A25E-DDB3F9071B42}"/>
    <cellStyle name="Comma 2 3 4 11" xfId="25073" xr:uid="{088AE949-0A3B-41EA-9A92-045E76F03F59}"/>
    <cellStyle name="Comma 2 3 4 12" xfId="25200" xr:uid="{EA8AE9A7-BD56-4FE5-90F5-D6F6DC42FAE9}"/>
    <cellStyle name="Comma 2 3 4 13" xfId="27867" xr:uid="{D0F8CB1F-FB1A-4DB6-80B5-C6F78D404EAB}"/>
    <cellStyle name="Comma 2 3 4 14" xfId="28116" xr:uid="{7A701A2F-B156-49E6-AF4A-6472073D68AA}"/>
    <cellStyle name="Comma 2 3 4 15" xfId="32858" xr:uid="{86BE42C7-7D02-411D-9AC5-78973401CEE4}"/>
    <cellStyle name="Comma 2 3 4 16" xfId="33027" xr:uid="{784C1E1A-0C21-4D7A-816F-6E4CFECF14F3}"/>
    <cellStyle name="Comma 2 3 4 2" xfId="1923" xr:uid="{5C2DD7F4-E12E-42B4-98C1-5D0AEC25DDC1}"/>
    <cellStyle name="Comma 2 3 4 2 2" xfId="21258" xr:uid="{FCE3DB9E-B98C-4D16-ADBD-0F37C06F7EFC}"/>
    <cellStyle name="Comma 2 3 4 2 2 2" xfId="16215" xr:uid="{B49DAEDC-76F2-4565-A244-4A66348D4418}"/>
    <cellStyle name="Comma 2 3 4 2 2 2 2" xfId="4326" xr:uid="{C7A351E2-E587-4D2F-BADD-DA35881D649F}"/>
    <cellStyle name="Comma 2 3 4 2 2 3" xfId="18245" xr:uid="{4F1FFE55-5EAC-4BDF-AD85-2D440AF6C9FD}"/>
    <cellStyle name="Comma 2 3 4 2 2 4" xfId="12347" xr:uid="{6A0224B0-9391-4F23-B441-D7003AB54D16}"/>
    <cellStyle name="Comma 2 3 4 2 2 5" xfId="8534" xr:uid="{034CEB23-5AD8-4AD2-8D60-738AD1C0AC1B}"/>
    <cellStyle name="Comma 2 3 4 2 2 6" xfId="33289" xr:uid="{2C0F571F-AB15-414D-86AF-D3C11CE203D3}"/>
    <cellStyle name="Comma 2 3 4 2 3" xfId="23470" xr:uid="{6990B954-DCDA-449C-BA14-7D8CCA95407E}"/>
    <cellStyle name="Comma 2 3 4 2 3 2" xfId="6886" xr:uid="{CCA9F4D9-60CA-4E7F-82BC-B85D9B311CA7}"/>
    <cellStyle name="Comma 2 3 4 2 4" xfId="14774" xr:uid="{04D98269-1787-49A4-9ACF-7C7A6F33A8C9}"/>
    <cellStyle name="Comma 2 3 4 2 5" xfId="9712" xr:uid="{98C941E4-4616-4FAD-A90F-4339394C0135}"/>
    <cellStyle name="Comma 2 3 4 2 6" xfId="23903" xr:uid="{BD837E48-A111-4F89-9917-BC8B1185F543}"/>
    <cellStyle name="Comma 2 3 4 2 7" xfId="26532" xr:uid="{B7C1ED40-6DA5-42E7-99DA-B7D20D85204A}"/>
    <cellStyle name="Comma 2 3 4 2 8" xfId="28001" xr:uid="{A72272DE-17DA-47B7-A768-51BFC32FAA71}"/>
    <cellStyle name="Comma 2 3 4 2 9" xfId="33161" xr:uid="{1437F066-7087-4F27-B670-03DC441FA092}"/>
    <cellStyle name="Comma 2 3 4 3" xfId="2578" xr:uid="{CCBA3F47-87D0-4427-AB6A-C63EAE25C2D9}"/>
    <cellStyle name="Comma 2 3 4 3 2" xfId="20606" xr:uid="{5EC8E5C7-76BB-471F-BA3E-A9C0C3AF74E1}"/>
    <cellStyle name="Comma 2 3 4 3 2 2" xfId="11695" xr:uid="{6F77FF46-4E9B-4184-9035-C2E279F0BE08}"/>
    <cellStyle name="Comma 2 3 4 3 2 3" xfId="3672" xr:uid="{2914D29C-04A7-4978-ADD9-309B02100557}"/>
    <cellStyle name="Comma 2 3 4 3 3" xfId="22820" xr:uid="{6880BDB2-61F3-4EB3-91BC-6FAEDAE0DD44}"/>
    <cellStyle name="Comma 2 3 4 3 3 2" xfId="6232" xr:uid="{467692F0-F43C-4D8A-8DA0-A62D44E347CB}"/>
    <cellStyle name="Comma 2 3 4 3 4" xfId="14120" xr:uid="{7081AE96-1F25-493D-BD12-CCFD77382282}"/>
    <cellStyle name="Comma 2 3 4 3 5" xfId="9058" xr:uid="{B97269BA-BF8D-4842-B7D8-F1862AE8B3C8}"/>
    <cellStyle name="Comma 2 3 4 3 6" xfId="24040" xr:uid="{AE162E35-B01D-499F-A394-4F1C18489DBD}"/>
    <cellStyle name="Comma 2 3 4 3 7" xfId="27186" xr:uid="{278FB105-1C38-471A-B9DC-8DC4E02764F8}"/>
    <cellStyle name="Comma 2 3 4 4" xfId="2963" xr:uid="{D8EC7981-6009-4865-9DA3-CC81B269347A}"/>
    <cellStyle name="Comma 2 3 4 4 2" xfId="19560" xr:uid="{9ED09117-769D-4903-AF30-5C31C9CF962B}"/>
    <cellStyle name="Comma 2 3 4 4 2 2" xfId="11325" xr:uid="{5A4C2B91-4AA9-459F-BF0B-C48D164E392A}"/>
    <cellStyle name="Comma 2 3 4 4 2 3" xfId="3300" xr:uid="{30933514-4E65-4B97-9436-4EE5CEA46635}"/>
    <cellStyle name="Comma 2 3 4 4 3" xfId="16788" xr:uid="{E1C38B2C-C314-4432-A278-FEDC643F81B4}"/>
    <cellStyle name="Comma 2 3 4 4 3 2" xfId="5860" xr:uid="{6B139BEB-5BF6-4BB9-9CA8-6826940F4E13}"/>
    <cellStyle name="Comma 2 3 4 4 4" xfId="13748" xr:uid="{F3F98FB2-4113-452B-AEA5-F00B5ED575A2}"/>
    <cellStyle name="Comma 2 3 4 4 5" xfId="8686" xr:uid="{227BDD77-A3AE-4BB4-99A3-320B1783C882}"/>
    <cellStyle name="Comma 2 3 4 4 6" xfId="20244" xr:uid="{41A69758-4A18-46B1-9DC2-A85637324CF7}"/>
    <cellStyle name="Comma 2 3 4 4 7" xfId="27558" xr:uid="{C4A8A3F4-8EB1-48B3-8434-8F0530CD844D}"/>
    <cellStyle name="Comma 2 3 4 5" xfId="3038" xr:uid="{DC91DB7F-10A2-4351-9B70-29DA9AE8D5D5}"/>
    <cellStyle name="Comma 2 3 4 5 2" xfId="19488" xr:uid="{091104A8-C6C1-4EC3-8D84-BA9AF5DB2E09}"/>
    <cellStyle name="Comma 2 3 4 5 2 2" xfId="11257" xr:uid="{50005A2E-F9CB-46E2-837F-824914212169}"/>
    <cellStyle name="Comma 2 3 4 5 2 3" xfId="3232" xr:uid="{EA203581-6803-4388-AB38-D4B665CF7413}"/>
    <cellStyle name="Comma 2 3 4 5 3" xfId="16714" xr:uid="{B14CA0A3-07B6-4B05-B9AA-0C84EC62ADAF}"/>
    <cellStyle name="Comma 2 3 4 5 3 2" xfId="5792" xr:uid="{11231AEC-613E-4756-BCB3-3128A16F06E0}"/>
    <cellStyle name="Comma 2 3 4 5 4" xfId="13680" xr:uid="{B49DDD32-E76C-4BDF-9C00-225BB8E3B690}"/>
    <cellStyle name="Comma 2 3 4 5 5" xfId="8618" xr:uid="{4845B2A3-FC14-444B-A871-D26E29D815DE}"/>
    <cellStyle name="Comma 2 3 4 5 6" xfId="22162" xr:uid="{A89B1DED-FE81-4306-A72D-654E03D06475}"/>
    <cellStyle name="Comma 2 3 4 5 7" xfId="27626" xr:uid="{864D1961-6820-4316-A7EE-5440F1FDADE9}"/>
    <cellStyle name="Comma 2 3 4 6" xfId="915" xr:uid="{5BEE4980-5F85-4986-A812-3340ADE9D743}"/>
    <cellStyle name="Comma 2 3 4 6 2" xfId="16292" xr:uid="{2F688C07-329E-4AE7-941A-949B29D8B6E8}"/>
    <cellStyle name="Comma 2 3 4 6 2 2" xfId="5216" xr:uid="{0A32C6C7-72A3-4EAD-9216-C5D4EC6F35A0}"/>
    <cellStyle name="Comma 2 3 4 6 3" xfId="15664" xr:uid="{9CDB872E-C33E-4C90-8228-12B3D91533E1}"/>
    <cellStyle name="Comma 2 3 4 6 4" xfId="10602" xr:uid="{F1FFCFBF-A123-4F72-A7EB-E5F7E4C0D6DA}"/>
    <cellStyle name="Comma 2 3 4 6 5" xfId="24687" xr:uid="{B4116480-E22F-4006-BD2F-83176FB2E933}"/>
    <cellStyle name="Comma 2 3 4 6 6" xfId="25642" xr:uid="{19018123-F4E1-4E96-B730-F280DB2E0A1A}"/>
    <cellStyle name="Comma 2 3 4 7" xfId="20053" xr:uid="{1BF03C76-FE3D-4260-B19C-2E8F9D7A02C1}"/>
    <cellStyle name="Comma 2 3 4 7 2" xfId="16570" xr:uid="{92013F1F-E47E-45D2-AB2C-E234A75BD135}"/>
    <cellStyle name="Comma 2 3 4 7 2 2" xfId="5658" xr:uid="{CD9FFF46-0133-488E-8E73-5988D45BEF8E}"/>
    <cellStyle name="Comma 2 3 4 7 3" xfId="17763" xr:uid="{CBC027E3-1CB3-4F74-B741-8B6A359CA93C}"/>
    <cellStyle name="Comma 2 3 4 7 4" xfId="13545" xr:uid="{C3CAD9C3-98BF-4FC3-94D7-BD8B2A24006F}"/>
    <cellStyle name="Comma 2 3 4 7 5" xfId="8371" xr:uid="{BFF65DD8-1801-48E9-BEE5-3E742E5B9E86}"/>
    <cellStyle name="Comma 2 3 4 8" xfId="17835" xr:uid="{36E943E5-74AD-4B88-A598-8B38F9211E18}"/>
    <cellStyle name="Comma 2 3 4 8 2" xfId="7776" xr:uid="{B01FC9F5-008A-4409-83ED-78D4DFCBF2D8}"/>
    <cellStyle name="Comma 2 3 4 9" xfId="16107" xr:uid="{9CF3BCF1-528E-4AD9-8F51-921954DF3193}"/>
    <cellStyle name="Comma 2 3 5" xfId="1593" xr:uid="{835E9F34-1263-4A3D-A738-AD940CE0E33B}"/>
    <cellStyle name="Comma 2 3 5 10" xfId="27826" xr:uid="{365DBFB3-CE6F-4F57-BCDA-363D25E078C8}"/>
    <cellStyle name="Comma 2 3 5 11" xfId="32889" xr:uid="{F62B413E-0BCE-4EA5-9070-F202E2BC6889}"/>
    <cellStyle name="Comma 2 3 5 12" xfId="33130" xr:uid="{169D19C8-9D9E-4109-9B90-53FBB40AA671}"/>
    <cellStyle name="Comma 2 3 5 2" xfId="23941" xr:uid="{455CC6C3-4C64-4DD1-B8A7-5892BFDB43E0}"/>
    <cellStyle name="Comma 2 3 5 2 2" xfId="21586" xr:uid="{E5DFAD21-8646-4EF1-8A2F-70A375668143}"/>
    <cellStyle name="Comma 2 3 5 2 2 2" xfId="8353" xr:uid="{2113F503-D99A-493E-AF67-0414B53A412F}"/>
    <cellStyle name="Comma 2 3 5 2 2 3" xfId="18891" xr:uid="{296DC2C2-D97D-4B15-9C2A-7956EC32293C}"/>
    <cellStyle name="Comma 2 3 5 2 3" xfId="18365" xr:uid="{8FF557FB-6218-4233-AFC5-059B6EEB8C07}"/>
    <cellStyle name="Comma 2 3 5 2 3 2" xfId="8082" xr:uid="{57670BE0-7646-4495-9FBC-91DD1424E533}"/>
    <cellStyle name="Comma 2 3 5 2 3 3" xfId="3127" xr:uid="{01830FEC-6DA8-432A-999F-D5D9B5D5A8AB}"/>
    <cellStyle name="Comma 2 3 5 2 4" xfId="16229" xr:uid="{67948659-4067-45F2-BEB1-8A7E796A0FDA}"/>
    <cellStyle name="Comma 2 3 5 2 4 2" xfId="4654" xr:uid="{8194BBA7-9312-4555-B8C1-C7288B707288}"/>
    <cellStyle name="Comma 2 3 5 2 5" xfId="19012" xr:uid="{5D88E2CE-6DD0-4665-BE6D-A1DD9D29CA77}"/>
    <cellStyle name="Comma 2 3 5 2 6" xfId="12673" xr:uid="{BB3BEFC7-83C9-44BE-A28C-AFDD39B774C5}"/>
    <cellStyle name="Comma 2 3 5 2 7" xfId="8414" xr:uid="{39952A36-A01B-4AD5-95D7-D8D5930BA4CC}"/>
    <cellStyle name="Comma 2 3 5 2 8" xfId="33260" xr:uid="{8641137A-6B90-48B2-80DF-B542C5F635E7}"/>
    <cellStyle name="Comma 2 3 5 3" xfId="23796" xr:uid="{690F335B-CAC1-4BA9-9F03-43BBADCF3A85}"/>
    <cellStyle name="Comma 2 3 5 3 2" xfId="8421" xr:uid="{DF24F62C-D17C-4AF3-A688-359EFE9785C1}"/>
    <cellStyle name="Comma 2 3 5 3 3" xfId="19343" xr:uid="{61351CCC-BDB8-4D6E-8CBD-9545F3D1B3B3}"/>
    <cellStyle name="Comma 2 3 5 4" xfId="19214" xr:uid="{04091828-8EF6-4669-A87E-FDA9A81DFD0E}"/>
    <cellStyle name="Comma 2 3 5 4 2" xfId="8210" xr:uid="{8E150655-BCC7-43D0-9263-692AB31DA9BD}"/>
    <cellStyle name="Comma 2 3 5 4 3" xfId="3131" xr:uid="{FCF12FC9-BA63-487F-B9B3-49A7C6406145}"/>
    <cellStyle name="Comma 2 3 5 5" xfId="17823" xr:uid="{8138FAA8-3458-414F-B5D2-B5B6843E90F8}"/>
    <cellStyle name="Comma 2 3 5 5 2" xfId="7214" xr:uid="{43720E73-96F6-487C-B67F-7110859CC4FC}"/>
    <cellStyle name="Comma 2 3 5 6" xfId="15102" xr:uid="{6B7D9AFC-5196-4F23-94C1-93ACF8E8D166}"/>
    <cellStyle name="Comma 2 3 5 7" xfId="10040" xr:uid="{0D6C14BC-F723-4C71-AB15-9D8C82DD6129}"/>
    <cellStyle name="Comma 2 3 5 8" xfId="24076" xr:uid="{6C43165D-359A-4B36-B2EF-E301D0418476}"/>
    <cellStyle name="Comma 2 3 5 9" xfId="26204" xr:uid="{D32F506B-DB67-4945-9188-53D219440B29}"/>
    <cellStyle name="Comma 2 3 6" xfId="2250" xr:uid="{571EB8E4-9F4B-4C2A-B344-BE11F7234FE0}"/>
    <cellStyle name="Comma 2 3 6 2" xfId="23890" xr:uid="{3DBEA2F1-6A8F-4725-BDD7-D189BA171A96}"/>
    <cellStyle name="Comma 2 3 6 2 2" xfId="16199" xr:uid="{B2ACA47C-3558-4741-8D9B-F6183B826ED9}"/>
    <cellStyle name="Comma 2 3 6 2 2 2" xfId="4000" xr:uid="{C606F821-10DB-413D-9ADF-8AF529B073BF}"/>
    <cellStyle name="Comma 2 3 6 2 3" xfId="12022" xr:uid="{F87F61C2-41D6-4655-947E-A570040CE9E2}"/>
    <cellStyle name="Comma 2 3 6 2 4" xfId="8443" xr:uid="{434618F5-3051-4122-AB1A-1A4B578916AF}"/>
    <cellStyle name="Comma 2 3 6 3" xfId="18515" xr:uid="{F1F6B0B4-B697-4E64-9275-EC48AC9E4C47}"/>
    <cellStyle name="Comma 2 3 6 3 2" xfId="8323" xr:uid="{7E85CFB1-C371-4AAD-B84B-90E9A5D73FFD}"/>
    <cellStyle name="Comma 2 3 6 4" xfId="19240" xr:uid="{4DC7579F-912A-424B-A0AB-A191D3728578}"/>
    <cellStyle name="Comma 2 3 6 4 2" xfId="6560" xr:uid="{03D67B7F-ED06-4945-B4FA-E4C400F1120E}"/>
    <cellStyle name="Comma 2 3 6 5" xfId="14448" xr:uid="{5AABAA61-10BD-437D-9BEF-E2CECCE04DFF}"/>
    <cellStyle name="Comma 2 3 6 6" xfId="9386" xr:uid="{7FF3DB78-91E2-4595-867A-5CD373C0EB39}"/>
    <cellStyle name="Comma 2 3 6 7" xfId="24027" xr:uid="{8E663EBB-ED8B-44AA-9292-A26639570BE3}"/>
    <cellStyle name="Comma 2 3 6 8" xfId="26858" xr:uid="{3BB6C73E-E514-4DC6-9431-EF122375EA0B}"/>
    <cellStyle name="Comma 2 3 6 9" xfId="27960" xr:uid="{38B80F5D-FAB2-4858-899C-D700ED3A2232}"/>
    <cellStyle name="Comma 2 3 7" xfId="1360" xr:uid="{61CD265E-6871-4970-BC69-AA7B83530032}"/>
    <cellStyle name="Comma 2 3 7 2" xfId="21765" xr:uid="{3538E9F5-7782-4BA7-AA73-B8233C811BBB}"/>
    <cellStyle name="Comma 2 3 7 2 2" xfId="16238" xr:uid="{ACB5D834-F660-4C28-A7B6-5EB45DB4877A}"/>
    <cellStyle name="Comma 2 3 7 2 2 2" xfId="4828" xr:uid="{9AE5F328-E351-478A-A9D1-74AA79863C53}"/>
    <cellStyle name="Comma 2 3 7 2 3" xfId="18816" xr:uid="{67D404A7-CBBB-487D-857F-829C111E00A5}"/>
    <cellStyle name="Comma 2 3 7 2 4" xfId="12844" xr:uid="{BA7529B2-32E8-4BC2-B929-320D83256409}"/>
    <cellStyle name="Comma 2 3 7 2 5" xfId="8341" xr:uid="{924138BC-0FA4-4A85-8D41-8C569AA24555}"/>
    <cellStyle name="Comma 2 3 7 3" xfId="18192" xr:uid="{55C51A2B-0183-46C9-926C-6B81C9F4669F}"/>
    <cellStyle name="Comma 2 3 7 3 2" xfId="8095" xr:uid="{6B968CD4-801B-42CC-AFB6-99B79AF14BDA}"/>
    <cellStyle name="Comma 2 3 7 3 3" xfId="3132" xr:uid="{11E970B3-4059-416B-8C39-8DDB7750A0D0}"/>
    <cellStyle name="Comma 2 3 7 4" xfId="17463" xr:uid="{8C69672E-834A-4455-AF63-9CE36E320F14}"/>
    <cellStyle name="Comma 2 3 7 4 2" xfId="7388" xr:uid="{60E218AD-18AC-4754-84AC-85F55BED44DD}"/>
    <cellStyle name="Comma 2 3 7 5" xfId="15276" xr:uid="{D9718CD4-125D-47E7-976C-9BD7627C0FC1}"/>
    <cellStyle name="Comma 2 3 7 6" xfId="10214" xr:uid="{C45F306C-4371-47DA-87F5-C1EBAF7FAD44}"/>
    <cellStyle name="Comma 2 3 7 7" xfId="23957" xr:uid="{45F769DD-9B3D-4D94-A39E-7508F1663658}"/>
    <cellStyle name="Comma 2 3 7 8" xfId="26030" xr:uid="{95593656-1B5E-4FE8-90F3-262654C3E272}"/>
    <cellStyle name="Comma 2 3 7 9" xfId="28087" xr:uid="{88B08FD9-9B0A-47ED-9CC1-4950A33C7924}"/>
    <cellStyle name="Comma 2 3 8" xfId="2993" xr:uid="{DCC3A8E0-715D-4B94-8B87-E4CC3E046331}"/>
    <cellStyle name="Comma 2 3 8 2" xfId="19533" xr:uid="{ABFFC37B-E816-42EA-8EDB-222C9B87C490}"/>
    <cellStyle name="Comma 2 3 8 2 2" xfId="11298" xr:uid="{1BA2E230-0D53-4E65-B845-6D5891778F26}"/>
    <cellStyle name="Comma 2 3 8 2 3" xfId="3273" xr:uid="{716A719D-E44D-4A7F-B815-D82331217282}"/>
    <cellStyle name="Comma 2 3 8 3" xfId="16759" xr:uid="{79652277-75DA-4408-BEDC-6FE125915A07}"/>
    <cellStyle name="Comma 2 3 8 3 2" xfId="5833" xr:uid="{ADF28B39-418E-475D-A1EE-717C0F74B46A}"/>
    <cellStyle name="Comma 2 3 8 4" xfId="13721" xr:uid="{67F4E97E-CBE8-4A64-B33B-4B88BCE159F1}"/>
    <cellStyle name="Comma 2 3 8 5" xfId="8659" xr:uid="{B83A7608-98E5-4AC3-B4A2-2C96BB38D2DB}"/>
    <cellStyle name="Comma 2 3 8 6" xfId="22492" xr:uid="{6FDB7BC6-6BF5-4DD6-AD48-473E2F50884B}"/>
    <cellStyle name="Comma 2 3 8 7" xfId="27585" xr:uid="{EAFAACCA-8633-41D9-BB2A-787302F45F86}"/>
    <cellStyle name="Comma 2 3 9" xfId="477" xr:uid="{F12665B0-6EBD-436E-8A3E-B022D6F71A39}"/>
    <cellStyle name="Comma 2 3 9 2" xfId="16459" xr:uid="{C9699959-EFCD-4FD5-9EEA-BE09F48F3D58}"/>
    <cellStyle name="Comma 2 3 9 2 2" xfId="5544" xr:uid="{0C9B3DD4-92C3-41FF-8791-3CF6A06B8F2D}"/>
    <cellStyle name="Comma 2 3 9 3" xfId="15993" xr:uid="{7C49B0A7-383E-444F-ABCB-A2889DE62EE9}"/>
    <cellStyle name="Comma 2 3 9 4" xfId="10930" xr:uid="{19961097-6CA3-4CF4-9803-134F0221AF52}"/>
    <cellStyle name="Comma 2 3 9 5" xfId="24345" xr:uid="{1BFA0449-45E7-4777-A264-0A3D6C07D271}"/>
    <cellStyle name="Comma 2 3 9 6" xfId="25314" xr:uid="{EAD12159-3520-4E56-89B4-A8BAC73F9484}"/>
    <cellStyle name="Comma 2 30" xfId="33377" xr:uid="{F9F334F1-9055-4CEB-834F-3896D1212FC2}"/>
    <cellStyle name="Comma 2 31" xfId="33409" xr:uid="{C9BB977B-3DE7-4FAB-87FE-FEEF43893370}"/>
    <cellStyle name="Comma 2 32" xfId="88" xr:uid="{D29969AB-A24A-4220-9BFA-31452E4D0B12}"/>
    <cellStyle name="Comma 2 4" xfId="173" xr:uid="{F17F2D95-A12C-48A4-BB3A-F947C213FF0D}"/>
    <cellStyle name="Comma 2 4 10" xfId="20085" xr:uid="{1E3BA04F-AD5F-4658-B6D4-163479894456}"/>
    <cellStyle name="Comma 2 4 10 2" xfId="16603" xr:uid="{CB88C3C2-8203-487F-96E6-81387A59D157}"/>
    <cellStyle name="Comma 2 4 10 2 2" xfId="5689" xr:uid="{C9395854-C500-4270-87A0-0B9006176C0E}"/>
    <cellStyle name="Comma 2 4 10 3" xfId="13576" xr:uid="{2197D6E4-15DC-4973-AE3E-9ABE6B6A7A89}"/>
    <cellStyle name="Comma 2 4 10 4" xfId="11075" xr:uid="{31422407-9730-42C0-AF5B-BAAD93B0B9D4}"/>
    <cellStyle name="Comma 2 4 11" xfId="17332" xr:uid="{BBAB49FC-AC3E-4366-AFEB-D0DD7BDFA9E5}"/>
    <cellStyle name="Comma 2 4 11 2" xfId="8047" xr:uid="{B2490413-ACD5-4FF5-AE94-F6C2CCDA4C2E}"/>
    <cellStyle name="Comma 2 4 12" xfId="16138" xr:uid="{B35232B0-071F-4E60-9E61-DFC73632241B}"/>
    <cellStyle name="Comma 2 4 13" xfId="11177" xr:uid="{E886CB9C-203A-4CE5-A30F-67E4FB8602E8}"/>
    <cellStyle name="Comma 2 4 14" xfId="25104" xr:uid="{FAC03AA4-76C1-4963-82E9-296BEC2DE79A}"/>
    <cellStyle name="Comma 2 4 15" xfId="25169" xr:uid="{69FD7124-19E5-441D-B55B-8961E79BC44B}"/>
    <cellStyle name="Comma 2 4 16" xfId="27724" xr:uid="{860B0ABC-9CAC-45A6-A554-B194E3C15E99}"/>
    <cellStyle name="Comma 2 4 17" xfId="28136" xr:uid="{8591B728-1647-431B-BB01-AEF0979342F1}"/>
    <cellStyle name="Comma 2 4 18" xfId="32845" xr:uid="{0308CCDC-AA6F-43BC-9BDC-491897A5086D}"/>
    <cellStyle name="Comma 2 4 19" xfId="252" xr:uid="{F9DCE3D1-26DB-472A-B34B-66D6607381E4}"/>
    <cellStyle name="Comma 2 4 2" xfId="396" xr:uid="{22D9E8F5-3C27-4BFD-8729-30BF16B0A474}"/>
    <cellStyle name="Comma 2 4 2 10" xfId="16042" xr:uid="{44189A13-0A2A-4BEF-A473-12FA91225D77}"/>
    <cellStyle name="Comma 2 4 2 11" xfId="11136" xr:uid="{E5DE7122-9CB6-411E-9809-A8D38474D44B}"/>
    <cellStyle name="Comma 2 4 2 12" xfId="25006" xr:uid="{4FFF7C74-A94B-4B33-915F-36BD5B2DBD70}"/>
    <cellStyle name="Comma 2 4 2 13" xfId="25265" xr:uid="{4686A05F-C959-43C0-BD1D-DE78E54CBFF3}"/>
    <cellStyle name="Comma 2 4 2 14" xfId="27751" xr:uid="{7AE1EC76-BEAF-466D-8F49-363BC3E1C0E1}"/>
    <cellStyle name="Comma 2 4 2 15" xfId="32863" xr:uid="{1ABA1411-4550-42DE-B200-BA1C232C1CBB}"/>
    <cellStyle name="Comma 2 4 2 16" xfId="33078" xr:uid="{3C422426-5D19-4748-AED4-ABF979BAA7CA}"/>
    <cellStyle name="Comma 2 4 2 2" xfId="1093" xr:uid="{D5369676-58CB-4A5F-9E9F-54BD6F598457}"/>
    <cellStyle name="Comma 2 4 2 2 10" xfId="25809" xr:uid="{61435E89-95CB-444D-AB9A-7A7DDBAB615C}"/>
    <cellStyle name="Comma 2 4 2 2 11" xfId="27934" xr:uid="{73544F5D-1202-4DEB-9C4B-F21D203DB0E3}"/>
    <cellStyle name="Comma 2 4 2 2 12" xfId="33212" xr:uid="{0EC48B12-693F-4CC4-BA2B-C2374FF6844E}"/>
    <cellStyle name="Comma 2 4 2 2 2" xfId="2090" xr:uid="{4E8FAD84-653E-4F60-933B-4A1C27020C7E}"/>
    <cellStyle name="Comma 2 4 2 2 2 2" xfId="21092" xr:uid="{6DC1B2AB-B62D-4F1E-A715-3242DEBB5E8D}"/>
    <cellStyle name="Comma 2 4 2 2 2 2 2" xfId="12180" xr:uid="{B488555F-B79B-4CD3-8F1F-1102D0A62D94}"/>
    <cellStyle name="Comma 2 4 2 2 2 2 3" xfId="4159" xr:uid="{3BB1477D-FB05-4DB0-875D-94527B331129}"/>
    <cellStyle name="Comma 2 4 2 2 2 3" xfId="23304" xr:uid="{0C6A62E9-F126-4E88-90AF-041069137F39}"/>
    <cellStyle name="Comma 2 4 2 2 2 3 2" xfId="6719" xr:uid="{7A28371A-ED4D-4F97-A056-85DB0FBD138F}"/>
    <cellStyle name="Comma 2 4 2 2 2 4" xfId="14607" xr:uid="{F355E994-AB5E-489B-A28B-D085023676BF}"/>
    <cellStyle name="Comma 2 4 2 2 2 5" xfId="9545" xr:uid="{EC7160D3-430A-4E7A-BB79-7F56817A358C}"/>
    <cellStyle name="Comma 2 4 2 2 2 6" xfId="23919" xr:uid="{0B54B689-A7D5-41AF-9C61-690EA9B6D1A8}"/>
    <cellStyle name="Comma 2 4 2 2 2 7" xfId="26699" xr:uid="{EF6288D1-1A66-4A95-A2C0-0EFBED945F72}"/>
    <cellStyle name="Comma 2 4 2 2 2 8" xfId="33340" xr:uid="{643EBA38-4A10-4EE1-8138-F47CA4DD6B66}"/>
    <cellStyle name="Comma 2 4 2 2 3" xfId="2745" xr:uid="{31AE3BAA-16A7-4A2B-AD72-F31020137B8A}"/>
    <cellStyle name="Comma 2 4 2 2 3 2" xfId="20439" xr:uid="{C4681F4F-5A98-45F1-956C-024D1FBFCFAE}"/>
    <cellStyle name="Comma 2 4 2 2 3 2 2" xfId="11528" xr:uid="{0E706044-0B43-4E6B-8927-BF97FAABB9BB}"/>
    <cellStyle name="Comma 2 4 2 2 3 2 3" xfId="3505" xr:uid="{9B6C7021-5062-4532-AFE2-18B388C65985}"/>
    <cellStyle name="Comma 2 4 2 2 3 3" xfId="16997" xr:uid="{18C3B093-A8DF-41B0-B96E-C2490DD21F5E}"/>
    <cellStyle name="Comma 2 4 2 2 3 3 2" xfId="6065" xr:uid="{72A0BDAF-4693-44B4-8693-71D29834A52C}"/>
    <cellStyle name="Comma 2 4 2 2 3 4" xfId="13953" xr:uid="{258FC530-E53A-40AC-869A-D5676764A8E5}"/>
    <cellStyle name="Comma 2 4 2 2 3 5" xfId="8891" xr:uid="{8B677E9B-B142-4AC7-8CCB-7C256224FDE5}"/>
    <cellStyle name="Comma 2 4 2 2 3 6" xfId="22653" xr:uid="{2EB2A0E6-7967-4680-B616-DAAC3DB8935D}"/>
    <cellStyle name="Comma 2 4 2 2 3 7" xfId="27353" xr:uid="{E19A7235-29FA-4EFA-8121-EAFF35B9F0EC}"/>
    <cellStyle name="Comma 2 4 2 2 4" xfId="2921" xr:uid="{5A428044-8749-460A-89ED-6BCB490824A4}"/>
    <cellStyle name="Comma 2 4 2 2 4 2" xfId="19601" xr:uid="{31FF8CC9-DC35-4764-9C4C-653DF43D0965}"/>
    <cellStyle name="Comma 2 4 2 2 4 2 2" xfId="11365" xr:uid="{ECB96827-7BBA-409F-8859-9E8136611430}"/>
    <cellStyle name="Comma 2 4 2 2 4 2 3" xfId="3340" xr:uid="{47A95196-8899-4AD8-B119-8CF2A8ED4FC7}"/>
    <cellStyle name="Comma 2 4 2 2 4 3" xfId="16830" xr:uid="{6BC393AE-7014-4C4B-990D-0F2D4BB11DBB}"/>
    <cellStyle name="Comma 2 4 2 2 4 3 2" xfId="5900" xr:uid="{2FEFC62F-94AE-45C0-A01B-B2E905973B93}"/>
    <cellStyle name="Comma 2 4 2 2 4 4" xfId="13788" xr:uid="{EA988E57-6D06-44A6-BAFD-90C0298CFDEF}"/>
    <cellStyle name="Comma 2 4 2 2 4 5" xfId="8726" xr:uid="{89CF69B3-1EED-4929-90F6-6E9366EF567E}"/>
    <cellStyle name="Comma 2 4 2 2 4 6" xfId="20278" xr:uid="{6BA01083-E121-459D-8A91-A0687328AE3E}"/>
    <cellStyle name="Comma 2 4 2 2 4 7" xfId="27518" xr:uid="{370020B0-4FF9-4F08-BDDA-5C10BD2A311E}"/>
    <cellStyle name="Comma 2 4 2 2 5" xfId="21995" xr:uid="{7A582288-85EB-438C-B1B6-B6302EE7B90B}"/>
    <cellStyle name="Comma 2 4 2 2 5 2" xfId="16264" xr:uid="{6C7921FA-0CA7-4CAE-AD81-65E974FD222C}"/>
    <cellStyle name="Comma 2 4 2 2 5 2 2" xfId="5049" xr:uid="{9CA6679D-828A-4051-BD2F-AB90FDE431AB}"/>
    <cellStyle name="Comma 2 4 2 2 5 3" xfId="19109" xr:uid="{747F0C2E-E8A1-4DC3-8A70-D96566441C35}"/>
    <cellStyle name="Comma 2 4 2 2 5 4" xfId="13062" xr:uid="{EE8C8015-4367-4D63-A897-3FDB35EE86B4}"/>
    <cellStyle name="Comma 2 4 2 2 5 5" xfId="8364" xr:uid="{355C5A94-4948-472D-8DF6-60989AAF2D15}"/>
    <cellStyle name="Comma 2 4 2 2 6" xfId="17996" xr:uid="{E491540F-2DEE-4D1B-AC7F-B23D3D2C5F07}"/>
    <cellStyle name="Comma 2 4 2 2 6 2" xfId="7609" xr:uid="{E76970D7-7306-44F7-BD81-CA513B2763CD}"/>
    <cellStyle name="Comma 2 4 2 2 7" xfId="15497" xr:uid="{BBD8169B-0804-4227-A2A0-A5921858C06B}"/>
    <cellStyle name="Comma 2 4 2 2 8" xfId="10435" xr:uid="{8ACDF575-8C18-4CA2-8580-4A18247990B1}"/>
    <cellStyle name="Comma 2 4 2 2 9" xfId="24854" xr:uid="{8715E3E8-8DC6-4230-9ADC-61B1D05A3060}"/>
    <cellStyle name="Comma 2 4 2 3" xfId="1761" xr:uid="{1F623CF4-BD78-4895-8792-FD83BA422E46}"/>
    <cellStyle name="Comma 2 4 2 3 2" xfId="21419" xr:uid="{687106B6-0E6A-4F5A-91B6-BBB00A8D30FD}"/>
    <cellStyle name="Comma 2 4 2 3 2 2" xfId="12508" xr:uid="{C01BB5F6-C776-4F04-89A7-848DB4FC5153}"/>
    <cellStyle name="Comma 2 4 2 3 2 3" xfId="4487" xr:uid="{9B6BC5BF-7AEE-4C45-ABAA-2CC2E342644E}"/>
    <cellStyle name="Comma 2 4 2 3 3" xfId="23629" xr:uid="{25A199F7-3461-4108-9CBD-A8040BC4DFC6}"/>
    <cellStyle name="Comma 2 4 2 3 3 2" xfId="7047" xr:uid="{403286C5-873B-460D-B338-71B0E45D520F}"/>
    <cellStyle name="Comma 2 4 2 3 4" xfId="14935" xr:uid="{4E4317A4-D22B-4829-83C0-9FD858AB2D4E}"/>
    <cellStyle name="Comma 2 4 2 3 5" xfId="9873" xr:uid="{67ADC575-0351-49C2-9BE2-3E826A6AB5B8}"/>
    <cellStyle name="Comma 2 4 2 3 6" xfId="24055" xr:uid="{9F8411F5-D722-4516-8A72-EF34C3AF35B4}"/>
    <cellStyle name="Comma 2 4 2 3 7" xfId="26371" xr:uid="{66497E5F-EADA-4F35-B151-1B1D6ADADEA2}"/>
    <cellStyle name="Comma 2 4 2 3 8" xfId="28066" xr:uid="{3773C197-DE35-4F88-AB73-F1FC6EA888B4}"/>
    <cellStyle name="Comma 2 4 2 4" xfId="2417" xr:uid="{C338CD22-4493-41D8-B1C4-1906E239CDC8}"/>
    <cellStyle name="Comma 2 4 2 4 2" xfId="20767" xr:uid="{00094632-DABD-4457-B520-F8AADF3F821B}"/>
    <cellStyle name="Comma 2 4 2 4 2 2" xfId="11856" xr:uid="{12279D1B-A590-4D40-B78D-764D03408BC1}"/>
    <cellStyle name="Comma 2 4 2 4 2 3" xfId="3833" xr:uid="{2B4C1446-1A8F-4461-891C-AF1C1C9C222D}"/>
    <cellStyle name="Comma 2 4 2 4 3" xfId="18576" xr:uid="{BE78CBAF-3E97-46AD-A760-F025043EA1A8}"/>
    <cellStyle name="Comma 2 4 2 4 3 2" xfId="6393" xr:uid="{BB9B0D6E-A66E-460B-94EA-15E6682C24EF}"/>
    <cellStyle name="Comma 2 4 2 4 4" xfId="14281" xr:uid="{C47C5C21-78E2-47E2-A786-71ACF4A6E21B}"/>
    <cellStyle name="Comma 2 4 2 4 5" xfId="9219" xr:uid="{81BA9063-B71F-4A8B-BDCE-75C4502D47F2}"/>
    <cellStyle name="Comma 2 4 2 4 6" xfId="22980" xr:uid="{AC2E3EA2-FD5F-48E9-A0C7-838DFAAD1139}"/>
    <cellStyle name="Comma 2 4 2 4 7" xfId="27025" xr:uid="{A0C95D47-834C-4E91-ACBC-B26D5E527CF5}"/>
    <cellStyle name="Comma 2 4 2 5" xfId="1460" xr:uid="{4D140290-98E7-4AF1-A5CD-B7B48BBFCA44}"/>
    <cellStyle name="Comma 2 4 2 5 2" xfId="19728" xr:uid="{7268FFB0-557F-4BED-A315-3798E817388D}"/>
    <cellStyle name="Comma 2 4 2 5 2 2" xfId="12777" xr:uid="{14E63D2D-B958-456F-BD28-14802961CEC8}"/>
    <cellStyle name="Comma 2 4 2 5 2 3" xfId="4759" xr:uid="{5BEA09AE-95FE-4D19-A71B-416CAAB1AEAA}"/>
    <cellStyle name="Comma 2 4 2 5 3" xfId="19143" xr:uid="{4A87CE39-733B-4BDC-8590-5252B5706180}"/>
    <cellStyle name="Comma 2 4 2 5 3 2" xfId="7319" xr:uid="{9266B960-B07E-428F-983C-9B63099DE3D5}"/>
    <cellStyle name="Comma 2 4 2 5 4" xfId="15207" xr:uid="{F4B6BCD2-CFC5-429D-87E6-562C7C3484B1}"/>
    <cellStyle name="Comma 2 4 2 5 5" xfId="10145" xr:uid="{94812B40-A7C9-42BA-AFF8-CCE7D1C0DD4E}"/>
    <cellStyle name="Comma 2 4 2 5 6" xfId="21692" xr:uid="{154D2DF2-6BCC-4449-AB37-361BFC137A71}"/>
    <cellStyle name="Comma 2 4 2 5 7" xfId="26099" xr:uid="{12D2E7E5-B48B-44DA-BF15-E8755F7F173C}"/>
    <cellStyle name="Comma 2 4 2 6" xfId="3111" xr:uid="{097153C9-111F-449B-AA9F-A3F2C69195AC}"/>
    <cellStyle name="Comma 2 4 2 6 2" xfId="19418" xr:uid="{95BB48AF-F281-4131-A29F-66EC48CD91C7}"/>
    <cellStyle name="Comma 2 4 2 6 2 2" xfId="11192" xr:uid="{0E85220B-372E-4F82-AC25-9450E056FC84}"/>
    <cellStyle name="Comma 2 4 2 6 2 3" xfId="3167" xr:uid="{D075B384-9FC1-46F2-A9B5-72E171C65FE1}"/>
    <cellStyle name="Comma 2 4 2 6 3" xfId="16645" xr:uid="{8CF10427-4093-4DC0-B6E0-46909DEDB2D8}"/>
    <cellStyle name="Comma 2 4 2 6 3 2" xfId="5727" xr:uid="{87642FED-41A7-4940-A5E7-15CEFCB5625A}"/>
    <cellStyle name="Comma 2 4 2 6 4" xfId="13615" xr:uid="{25C15912-1C01-42D7-84A2-E1AD20264F3C}"/>
    <cellStyle name="Comma 2 4 2 6 5" xfId="8553" xr:uid="{4466FCB3-895D-4FB1-83FD-15C1292EC0F6}"/>
    <cellStyle name="Comma 2 4 2 6 6" xfId="20126" xr:uid="{66BE2D92-CC50-4121-9FB6-719B24AE54ED}"/>
    <cellStyle name="Comma 2 4 2 6 7" xfId="22324" xr:uid="{777531D9-7B00-43BB-9032-180DCC80B570}"/>
    <cellStyle name="Comma 2 4 2 6 8" xfId="27691" xr:uid="{45C2854B-9381-4EE3-872D-5A42C7205526}"/>
    <cellStyle name="Comma 2 4 2 7" xfId="732" xr:uid="{FEEC1973-4BFB-45A3-9534-3487938F4221}"/>
    <cellStyle name="Comma 2 4 2 7 2" xfId="16360" xr:uid="{DE67360A-C2C0-4983-8872-575E07312940}"/>
    <cellStyle name="Comma 2 4 2 7 2 2" xfId="5377" xr:uid="{E250A847-C9CE-4E17-AC18-F347E2164A70}"/>
    <cellStyle name="Comma 2 4 2 7 3" xfId="15826" xr:uid="{22837578-0852-49A7-8969-5615174C3F79}"/>
    <cellStyle name="Comma 2 4 2 7 4" xfId="10763" xr:uid="{70690631-5C3D-4F3D-8218-9F994E5810CA}"/>
    <cellStyle name="Comma 2 4 2 7 5" xfId="24524" xr:uid="{5DB439B6-2020-4426-8D95-C2854342F3E0}"/>
    <cellStyle name="Comma 2 4 2 7 6" xfId="25481" xr:uid="{F4573222-2122-4938-90DC-66F01737BDD6}"/>
    <cellStyle name="Comma 2 4 2 8" xfId="19984" xr:uid="{FC31E48F-5EBB-4CA7-9EE8-E8BD631BD068}"/>
    <cellStyle name="Comma 2 4 2 8 2" xfId="16501" xr:uid="{959D3135-A25B-4D51-8747-8A97C91A331D}"/>
    <cellStyle name="Comma 2 4 2 8 2 2" xfId="5593" xr:uid="{CCCB19F8-484A-4F64-AD34-197D3EC8722F}"/>
    <cellStyle name="Comma 2 4 2 8 3" xfId="13480" xr:uid="{722E8F68-33A1-4E2A-AF47-7CC88A69D81F}"/>
    <cellStyle name="Comma 2 4 2 8 4" xfId="10979" xr:uid="{1DBEF41D-D097-46C4-BFEC-EC058E81979D}"/>
    <cellStyle name="Comma 2 4 2 9" xfId="17664" xr:uid="{2F91A1AC-2C07-4D75-A3EC-4AA2F0D9808B}"/>
    <cellStyle name="Comma 2 4 2 9 2" xfId="7937" xr:uid="{7167E817-7AC2-490C-90D0-08321D31C375}"/>
    <cellStyle name="Comma 2 4 20" xfId="32994" xr:uid="{9B4661A5-B198-4005-BD2F-6BFC44278C9C}"/>
    <cellStyle name="Comma 2 4 21" xfId="33477" xr:uid="{DB9D1EFD-06B0-4F7C-A118-2746815E7A28}"/>
    <cellStyle name="Comma 2 4 3" xfId="352" xr:uid="{27FC6856-8E78-4243-8ED1-C3E6E4169E62}"/>
    <cellStyle name="Comma 2 4 3 10" xfId="16071" xr:uid="{AF096DA5-302E-4FDB-B7FF-E9359C786CE0}"/>
    <cellStyle name="Comma 2 4 3 11" xfId="11008" xr:uid="{B1305D9C-6E8D-496E-93C5-FBB41D44D101}"/>
    <cellStyle name="Comma 2 4 3 12" xfId="25036" xr:uid="{708C08F3-11BE-4488-88A9-83A4FB9D11DD}"/>
    <cellStyle name="Comma 2 4 3 13" xfId="25236" xr:uid="{D471D530-4E0C-4962-B813-380054D75796}"/>
    <cellStyle name="Comma 2 4 3 14" xfId="27791" xr:uid="{3DE0B47B-26D9-47CF-AD27-0E74E2BC6B38}"/>
    <cellStyle name="Comma 2 4 3 15" xfId="33132" xr:uid="{1CDFCA32-061F-4AF1-A890-C212B04A32B5}"/>
    <cellStyle name="Comma 2 4 3 2" xfId="1046" xr:uid="{19C61A69-C2BC-47FE-B204-97BF92E6C057}"/>
    <cellStyle name="Comma 2 4 3 2 10" xfId="27905" xr:uid="{92176F7F-9B7D-4F07-899A-2118A191C1FF}"/>
    <cellStyle name="Comma 2 4 3 2 11" xfId="28330" xr:uid="{40DCE30E-C121-49D5-923D-E2D343B80559}"/>
    <cellStyle name="Comma 2 4 3 2 12" xfId="33262" xr:uid="{CD45EAAB-2ABD-4CE0-92B1-67E39BAC730C}"/>
    <cellStyle name="Comma 2 4 3 2 2" xfId="2044" xr:uid="{1FE8CFB1-B747-4B01-9772-479C9972D53C}"/>
    <cellStyle name="Comma 2 4 3 2 2 2" xfId="21138" xr:uid="{C67B43CE-9244-406F-9AC4-C55B0E6E31C9}"/>
    <cellStyle name="Comma 2 4 3 2 2 2 2" xfId="12226" xr:uid="{6B1BFDC7-4D68-4933-9CC9-0AC5155B5797}"/>
    <cellStyle name="Comma 2 4 3 2 2 2 2 2" xfId="30130" xr:uid="{F1EB1E22-6E91-42DD-8F00-9C8F470D4ABD}"/>
    <cellStyle name="Comma 2 4 3 2 2 2 3" xfId="4205" xr:uid="{0E35F67D-6C1D-4106-ABFE-6B43A67A95D3}"/>
    <cellStyle name="Comma 2 4 3 2 2 2 3 2" xfId="28836" xr:uid="{8F941A7D-DE43-4B5E-A71A-C552A36C4D0B}"/>
    <cellStyle name="Comma 2 4 3 2 2 2 4" xfId="31535" xr:uid="{3671BED9-7973-4DB7-8BC4-7E348CB2FB4E}"/>
    <cellStyle name="Comma 2 4 3 2 2 3" xfId="18300" xr:uid="{23D1C21B-3A43-4FDF-80B8-EC8C62E80B6C}"/>
    <cellStyle name="Comma 2 4 3 2 2 3 2" xfId="6765" xr:uid="{F319A5D9-4F8D-4A0C-8033-F4275255E6E4}"/>
    <cellStyle name="Comma 2 4 3 2 2 3 2 2" xfId="29257" xr:uid="{9D2B69CA-6A60-4C70-B231-5BA5FD2229C4}"/>
    <cellStyle name="Comma 2 4 3 2 2 3 3" xfId="31109" xr:uid="{F28CA72F-9F5A-45EF-AF08-77032EADFB40}"/>
    <cellStyle name="Comma 2 4 3 2 2 4" xfId="14653" xr:uid="{2EA193CC-8E2B-40AF-AEDF-E448021ED712}"/>
    <cellStyle name="Comma 2 4 3 2 2 4 2" xfId="30533" xr:uid="{5D74AAD1-0F6E-4938-8088-E76208ED7A75}"/>
    <cellStyle name="Comma 2 4 3 2 2 5" xfId="9591" xr:uid="{7D661DB4-B2DE-408C-86DB-6D69E16A2B35}"/>
    <cellStyle name="Comma 2 4 3 2 2 5 2" xfId="29698" xr:uid="{A4CDC58D-DD80-4B95-A781-40F9FC50178A}"/>
    <cellStyle name="Comma 2 4 3 2 2 6" xfId="23350" xr:uid="{474265D8-8419-4077-87F8-3F84CA977BDA}"/>
    <cellStyle name="Comma 2 4 3 2 2 6 2" xfId="31879" xr:uid="{1B7CF897-28AB-438A-A102-696CD5EE07D2}"/>
    <cellStyle name="Comma 2 4 3 2 2 7" xfId="26653" xr:uid="{A58407AE-5C6C-464A-ABC7-D6815FC73411}"/>
    <cellStyle name="Comma 2 4 3 2 2 7 2" xfId="32395" xr:uid="{D7C45B1F-DF7C-4603-9A48-F730D666B0A2}"/>
    <cellStyle name="Comma 2 4 3 2 2 8" xfId="28463" xr:uid="{68C59D07-3122-4D85-9A06-2CA2A898E632}"/>
    <cellStyle name="Comma 2 4 3 2 3" xfId="2699" xr:uid="{F95A3A26-D527-4143-B878-620F3B3DDFDC}"/>
    <cellStyle name="Comma 2 4 3 2 3 2" xfId="20485" xr:uid="{50E4675D-FDE3-4D7C-966E-35832A500FD1}"/>
    <cellStyle name="Comma 2 4 3 2 3 2 2" xfId="11574" xr:uid="{0BC48B97-A7F4-43C4-B46B-C253A8147EC0}"/>
    <cellStyle name="Comma 2 4 3 2 3 2 2 2" xfId="30024" xr:uid="{3D7805B6-2EF3-4127-A974-C1926849FD87}"/>
    <cellStyle name="Comma 2 4 3 2 3 2 3" xfId="3551" xr:uid="{C8C1892A-1116-4E22-805B-A47B116BFFEC}"/>
    <cellStyle name="Comma 2 4 3 2 3 2 3 2" xfId="28730" xr:uid="{63683AF8-3DF6-4F26-B505-2BC92432B04B}"/>
    <cellStyle name="Comma 2 4 3 2 3 2 4" xfId="31429" xr:uid="{9D32A146-7D17-4F27-B595-A0A55EE982CB}"/>
    <cellStyle name="Comma 2 4 3 2 3 3" xfId="17041" xr:uid="{47F46DA0-7021-4694-990B-FAEEDFE97259}"/>
    <cellStyle name="Comma 2 4 3 2 3 3 2" xfId="6111" xr:uid="{DD23C28F-7413-40F0-9D9A-1F8FE9671C18}"/>
    <cellStyle name="Comma 2 4 3 2 3 3 2 2" xfId="29151" xr:uid="{E3BE0521-3BE9-40A9-B5C5-08ADAF3161C7}"/>
    <cellStyle name="Comma 2 4 3 2 3 3 3" xfId="30915" xr:uid="{6A119697-6C96-4FE2-BA52-C877A9AE9890}"/>
    <cellStyle name="Comma 2 4 3 2 3 4" xfId="13999" xr:uid="{9C1D8A54-D40B-4BEF-B8C0-891F4A040AE3}"/>
    <cellStyle name="Comma 2 4 3 2 3 4 2" xfId="30427" xr:uid="{9DDBDCB5-5037-4490-9A6A-61B3FC466277}"/>
    <cellStyle name="Comma 2 4 3 2 3 5" xfId="8937" xr:uid="{1C27CDA7-86CD-4F2D-87C8-2597597768EF}"/>
    <cellStyle name="Comma 2 4 3 2 3 5 2" xfId="29592" xr:uid="{E0A5B0DE-6F09-40F7-9EE0-3CF7BF014C56}"/>
    <cellStyle name="Comma 2 4 3 2 3 6" xfId="22699" xr:uid="{159504E7-A028-4D51-9AEE-EE3F53EFA669}"/>
    <cellStyle name="Comma 2 4 3 2 3 6 2" xfId="31773" xr:uid="{9B21F5DF-1AB1-4106-8646-143D55637558}"/>
    <cellStyle name="Comma 2 4 3 2 3 7" xfId="27307" xr:uid="{31454243-0031-4C89-A328-429D6C2BB758}"/>
    <cellStyle name="Comma 2 4 3 2 3 7 2" xfId="32501" xr:uid="{6100E1A3-E1D4-4F7F-86AA-5B5B35F07ADA}"/>
    <cellStyle name="Comma 2 4 3 2 3 8" xfId="28569" xr:uid="{7258D011-EF28-4D8A-9712-C453A1329FFD}"/>
    <cellStyle name="Comma 2 4 3 2 4" xfId="22041" xr:uid="{3A790B20-FF0F-4331-A6AC-26B01763F54A}"/>
    <cellStyle name="Comma 2 4 3 2 4 2" xfId="13107" xr:uid="{DCFA9DC6-3FDB-499A-AD0C-4495D4C554B6}"/>
    <cellStyle name="Comma 2 4 3 2 4 2 2" xfId="30259" xr:uid="{EA07A3B4-78D7-44F0-8310-5486DC67D241}"/>
    <cellStyle name="Comma 2 4 3 2 4 3" xfId="5095" xr:uid="{B8E65C7C-AC2C-4BDF-ABDA-12AEFA44F2E3}"/>
    <cellStyle name="Comma 2 4 3 2 4 3 2" xfId="28965" xr:uid="{9282A47A-80FA-407B-ABF7-2B3102F4B0D6}"/>
    <cellStyle name="Comma 2 4 3 2 4 4" xfId="31666" xr:uid="{AAF8EEF9-9515-4768-A890-32E31B89707F}"/>
    <cellStyle name="Comma 2 4 3 2 5" xfId="18422" xr:uid="{25BD92C8-A19F-46A2-87EA-545C38BADD1C}"/>
    <cellStyle name="Comma 2 4 3 2 5 2" xfId="7655" xr:uid="{F4436167-C91B-4CE1-A841-B22D8AB978C0}"/>
    <cellStyle name="Comma 2 4 3 2 5 2 2" xfId="29386" xr:uid="{F1D0E5D3-5BBA-4EA2-8ABC-992105318C7E}"/>
    <cellStyle name="Comma 2 4 3 2 5 3" xfId="31125" xr:uid="{DE5B472C-2F50-4E04-B3AB-3FCD8B4A656C}"/>
    <cellStyle name="Comma 2 4 3 2 6" xfId="15543" xr:uid="{0D5CFCAD-DE6E-4531-A308-DB3B2D9D7C8F}"/>
    <cellStyle name="Comma 2 4 3 2 6 2" xfId="30662" xr:uid="{20211B65-BDFD-4EE8-8B36-407AD812030F}"/>
    <cellStyle name="Comma 2 4 3 2 7" xfId="10481" xr:uid="{09ECDADB-A23E-45D1-8367-A5599BEF0CB8}"/>
    <cellStyle name="Comma 2 4 3 2 7 2" xfId="29827" xr:uid="{6F9A0786-0773-4B92-AE45-8650FCDAF5D6}"/>
    <cellStyle name="Comma 2 4 3 2 8" xfId="24808" xr:uid="{CBAB275D-39DD-41D2-B16D-506DA9A2C19F}"/>
    <cellStyle name="Comma 2 4 3 2 8 2" xfId="32094" xr:uid="{A88630C7-759E-4E24-BE0E-9BE391444B6B}"/>
    <cellStyle name="Comma 2 4 3 2 9" xfId="25763" xr:uid="{12DDFFE1-8E19-4748-AF35-AEA3EB029F61}"/>
    <cellStyle name="Comma 2 4 3 2 9 2" xfId="32266" xr:uid="{BEBB20B6-85A4-4CAB-B67A-81B0B5161104}"/>
    <cellStyle name="Comma 2 4 3 3" xfId="1715" xr:uid="{F05D9D23-9C62-4E04-AE50-046618527DB1}"/>
    <cellStyle name="Comma 2 4 3 3 2" xfId="21465" xr:uid="{EC6CC168-E5C0-47F3-AE95-29117CB03FBA}"/>
    <cellStyle name="Comma 2 4 3 3 2 2" xfId="12554" xr:uid="{3BB1F89D-ABD4-4AE0-9590-A89BD46ABB95}"/>
    <cellStyle name="Comma 2 4 3 3 2 2 2" xfId="30184" xr:uid="{5618EE8F-C207-4DD7-846A-C1F2B8E118AA}"/>
    <cellStyle name="Comma 2 4 3 3 2 3" xfId="4533" xr:uid="{67BCE41B-ACF9-4BE1-9C86-528A4B97C9C1}"/>
    <cellStyle name="Comma 2 4 3 3 2 3 2" xfId="28890" xr:uid="{D81FC751-F2E7-4164-B179-49525C356D38}"/>
    <cellStyle name="Comma 2 4 3 3 2 4" xfId="31589" xr:uid="{74B1A826-7E81-4BC1-8A99-9130AFA59F60}"/>
    <cellStyle name="Comma 2 4 3 3 3" xfId="23675" xr:uid="{E51573C9-B069-41DF-811E-B827C07A3EA1}"/>
    <cellStyle name="Comma 2 4 3 3 3 2" xfId="7093" xr:uid="{F651A9D7-FA6F-4983-B398-30D78AC435C5}"/>
    <cellStyle name="Comma 2 4 3 3 3 2 2" xfId="29311" xr:uid="{3419FE32-127D-4460-8685-46DBC3A3DA45}"/>
    <cellStyle name="Comma 2 4 3 3 3 3" xfId="31933" xr:uid="{59961106-BFA9-4718-9A69-9B7E7DB17167}"/>
    <cellStyle name="Comma 2 4 3 3 4" xfId="14981" xr:uid="{947C552A-16B0-4332-B48C-2288C3F079D0}"/>
    <cellStyle name="Comma 2 4 3 3 4 2" xfId="30587" xr:uid="{17FFDFF5-D112-4CD5-8D2D-341D569F009C}"/>
    <cellStyle name="Comma 2 4 3 3 5" xfId="9919" xr:uid="{0ACA4476-0CCA-4048-AD7F-A7DEA13C5E7D}"/>
    <cellStyle name="Comma 2 4 3 3 5 2" xfId="29752" xr:uid="{6C2B6322-EEEE-472C-AC47-A29853431E9D}"/>
    <cellStyle name="Comma 2 4 3 3 6" xfId="23938" xr:uid="{6FFFD7B6-106B-4999-B77C-4966216C4B75}"/>
    <cellStyle name="Comma 2 4 3 3 7" xfId="26325" xr:uid="{D26D0374-7326-4613-942B-A91322A0E82F}"/>
    <cellStyle name="Comma 2 4 3 3 7 2" xfId="32341" xr:uid="{3FEE864E-6EE8-4C7D-8714-B1CAB32D9FDF}"/>
    <cellStyle name="Comma 2 4 3 3 8" xfId="28037" xr:uid="{A76A8433-E158-4D5E-A520-4FED58750848}"/>
    <cellStyle name="Comma 2 4 3 3 9" xfId="28409" xr:uid="{3820C01F-D5E8-42B7-BFAB-2F0C1637696B}"/>
    <cellStyle name="Comma 2 4 3 4" xfId="2371" xr:uid="{78B0A9F1-CFDA-4B8C-8C27-41FB97F11153}"/>
    <cellStyle name="Comma 2 4 3 4 2" xfId="20813" xr:uid="{BFD0F30B-DBE0-4349-B606-D1A0A25CA9FD}"/>
    <cellStyle name="Comma 2 4 3 4 2 2" xfId="11902" xr:uid="{F60FBF2D-47B5-4CF7-BD6E-C144200E07AA}"/>
    <cellStyle name="Comma 2 4 3 4 2 2 2" xfId="30078" xr:uid="{AD094F45-4F43-4383-88FA-5F661D9A4072}"/>
    <cellStyle name="Comma 2 4 3 4 2 3" xfId="3879" xr:uid="{7999DFB1-4A2F-4E98-BEAF-C885DE9BBCB6}"/>
    <cellStyle name="Comma 2 4 3 4 2 3 2" xfId="28784" xr:uid="{0C450989-6F13-4055-99BB-24354CF0CE5B}"/>
    <cellStyle name="Comma 2 4 3 4 2 4" xfId="31483" xr:uid="{83538030-3FE5-4BAD-BE96-C256A589AF09}"/>
    <cellStyle name="Comma 2 4 3 4 3" xfId="17494" xr:uid="{DF5B420E-3C1F-4CF0-A1A4-6C214DBEB90D}"/>
    <cellStyle name="Comma 2 4 3 4 3 2" xfId="6439" xr:uid="{74ACEAEF-3C80-4D47-BCA6-FA3D45327BCF}"/>
    <cellStyle name="Comma 2 4 3 4 3 2 2" xfId="29205" xr:uid="{13CE380C-9E1A-46FB-9BCA-CE5AF64E2258}"/>
    <cellStyle name="Comma 2 4 3 4 3 3" xfId="30999" xr:uid="{CA45F9D2-3261-4962-8209-231AB462CC2A}"/>
    <cellStyle name="Comma 2 4 3 4 4" xfId="14327" xr:uid="{E0DEEAE0-D9B5-43D3-9748-A5B9CEA09D11}"/>
    <cellStyle name="Comma 2 4 3 4 4 2" xfId="30481" xr:uid="{6E8C4074-3382-4C48-B5E5-F52173F3F4F6}"/>
    <cellStyle name="Comma 2 4 3 4 5" xfId="9265" xr:uid="{0AADE70B-13FA-4E3D-AC46-C4479B2DD25C}"/>
    <cellStyle name="Comma 2 4 3 4 5 2" xfId="29646" xr:uid="{BCD77148-3340-4179-B106-DDA6CF04E2D0}"/>
    <cellStyle name="Comma 2 4 3 4 6" xfId="23026" xr:uid="{F95B31B9-7013-4C57-A482-F91787F066E4}"/>
    <cellStyle name="Comma 2 4 3 4 6 2" xfId="31827" xr:uid="{F51E127C-2B6E-49D4-89E2-B8A6FE657013}"/>
    <cellStyle name="Comma 2 4 3 4 7" xfId="26979" xr:uid="{3A1149DE-F59B-45FE-BF84-6CD3208B0D16}"/>
    <cellStyle name="Comma 2 4 3 4 7 2" xfId="32447" xr:uid="{E3039DB8-F641-4769-A760-7EE23379D5FB}"/>
    <cellStyle name="Comma 2 4 3 4 8" xfId="28515" xr:uid="{B35AF890-7429-46A3-A96C-7377C4BC5362}"/>
    <cellStyle name="Comma 2 4 3 5" xfId="2904" xr:uid="{F1BC4EC4-C081-4971-BD81-24C7084AE8E2}"/>
    <cellStyle name="Comma 2 4 3 5 2" xfId="19616" xr:uid="{6EF2B1BC-CC19-45B5-9C60-E2C7BADE1CC5}"/>
    <cellStyle name="Comma 2 4 3 5 2 2" xfId="11381" xr:uid="{18308D3E-C3EB-4D1C-8005-957DEF8FC13A}"/>
    <cellStyle name="Comma 2 4 3 5 2 3" xfId="3356" xr:uid="{1ABF8922-6E99-446C-8693-8F3466A01C2E}"/>
    <cellStyle name="Comma 2 4 3 5 3" xfId="16847" xr:uid="{C28E26DF-4352-481D-8D32-CFA38FA932C5}"/>
    <cellStyle name="Comma 2 4 3 5 3 2" xfId="5916" xr:uid="{4C648169-58FF-4626-B7CA-5F8886844EC4}"/>
    <cellStyle name="Comma 2 4 3 5 4" xfId="13804" xr:uid="{36A58103-113A-4D39-A6E0-E6D1D598D605}"/>
    <cellStyle name="Comma 2 4 3 5 5" xfId="8742" xr:uid="{1D619490-CB47-4F90-AA34-50B144ECEFDE}"/>
    <cellStyle name="Comma 2 4 3 5 6" xfId="20292" xr:uid="{3F949AF4-608E-4160-963F-0773036FDDE3}"/>
    <cellStyle name="Comma 2 4 3 5 7" xfId="27502" xr:uid="{476A87FD-5A19-4278-8C52-DE63EFBC72D6}"/>
    <cellStyle name="Comma 2 4 3 6" xfId="3080" xr:uid="{B7CF6B98-B83A-4B87-8B3D-56A33CBDF401}"/>
    <cellStyle name="Comma 2 4 3 6 2" xfId="19449" xr:uid="{85423D99-47EE-4C7F-BC7C-862450D470B7}"/>
    <cellStyle name="Comma 2 4 3 6 2 2" xfId="11221" xr:uid="{06E18A79-DC46-44FC-80D5-060036090B8A}"/>
    <cellStyle name="Comma 2 4 3 6 2 3" xfId="3196" xr:uid="{B4049C6F-6F2A-446A-94AE-95F9C2E247C0}"/>
    <cellStyle name="Comma 2 4 3 6 3" xfId="16675" xr:uid="{925BF1D8-9D7D-4EEA-982B-76A46358FB17}"/>
    <cellStyle name="Comma 2 4 3 6 3 2" xfId="5756" xr:uid="{6C2FAFE5-5623-49DE-B5E6-410DC85E3EC7}"/>
    <cellStyle name="Comma 2 4 3 6 4" xfId="13644" xr:uid="{F28AC69E-E85B-45D3-BE53-4415CEEB4865}"/>
    <cellStyle name="Comma 2 4 3 6 5" xfId="8582" xr:uid="{A1E68DBF-12E5-42A5-B1B7-488C72D730D4}"/>
    <cellStyle name="Comma 2 4 3 6 6" xfId="20144" xr:uid="{EE52DE77-4039-482E-89B8-93B2A2B87E8B}"/>
    <cellStyle name="Comma 2 4 3 6 7" xfId="22370" xr:uid="{628D17A4-F25D-4A36-B8C7-96434FD0BD04}"/>
    <cellStyle name="Comma 2 4 3 6 7 2" xfId="31720" xr:uid="{FD81D308-40DF-43B1-ADA7-B7A50BB44728}"/>
    <cellStyle name="Comma 2 4 3 6 8" xfId="27662" xr:uid="{99E98064-E388-46B3-9CDD-7458A4E0547E}"/>
    <cellStyle name="Comma 2 4 3 7" xfId="683" xr:uid="{3C53CB65-D679-497A-A457-F00B00F1F779}"/>
    <cellStyle name="Comma 2 4 3 7 2" xfId="16380" xr:uid="{A8A29D04-8F62-4223-996A-852F6CCB9DCE}"/>
    <cellStyle name="Comma 2 4 3 7 2 2" xfId="5423" xr:uid="{7C0DB680-AB30-49F0-BDEE-0C6E7CCF7CED}"/>
    <cellStyle name="Comma 2 4 3 7 2 2 2" xfId="29019" xr:uid="{5BE12943-C46B-4E0C-8C97-97A46BEDD7C7}"/>
    <cellStyle name="Comma 2 4 3 7 2 3" xfId="30795" xr:uid="{A833E789-FCC4-4B2D-BBC4-0BFD3C776F41}"/>
    <cellStyle name="Comma 2 4 3 7 3" xfId="15872" xr:uid="{B11EDD9F-C17C-4DD7-A3DF-3935F5EAB66C}"/>
    <cellStyle name="Comma 2 4 3 7 3 2" xfId="30716" xr:uid="{90CAB8D4-FDC2-4F4C-BABC-B3B3B89A0B21}"/>
    <cellStyle name="Comma 2 4 3 7 4" xfId="10809" xr:uid="{4D46EE7E-0E6F-4706-A7C8-E3E01630C715}"/>
    <cellStyle name="Comma 2 4 3 7 4 2" xfId="29881" xr:uid="{591484E1-BF5F-45FF-8CB0-72FAE900C3E6}"/>
    <cellStyle name="Comma 2 4 3 7 5" xfId="24478" xr:uid="{84922368-FC07-4E4C-BF53-744AD1BF1778}"/>
    <cellStyle name="Comma 2 4 3 7 5 2" xfId="32040" xr:uid="{9561C598-97FF-4BC4-9125-360689C18613}"/>
    <cellStyle name="Comma 2 4 3 7 6" xfId="25435" xr:uid="{E09B1F90-64FE-41A7-B992-9A233AA627FB}"/>
    <cellStyle name="Comma 2 4 3 7 6 2" xfId="32212" xr:uid="{59F97285-F2AC-4C65-A50A-2B25D6AE1E7A}"/>
    <cellStyle name="Comma 2 4 3 7 7" xfId="28275" xr:uid="{31D26EF7-992D-4539-865A-72A6CD11A478}"/>
    <cellStyle name="Comma 2 4 3 8" xfId="20014" xr:uid="{03F8E549-09A8-4CCD-AD33-88F60B54F321}"/>
    <cellStyle name="Comma 2 4 3 8 2" xfId="16532" xr:uid="{AD7B7C4D-F1E5-4361-AC53-D4E68E87C775}"/>
    <cellStyle name="Comma 2 4 3 8 2 2" xfId="5622" xr:uid="{10087262-7E9A-4011-897A-EFE5EF712D67}"/>
    <cellStyle name="Comma 2 4 3 8 3" xfId="13509" xr:uid="{E33B70B1-62AB-4AF8-BCF5-F7F2D9C8EF04}"/>
    <cellStyle name="Comma 2 4 3 8 4" xfId="8260" xr:uid="{69F1288B-21F7-4A34-B460-F96E88B3360D}"/>
    <cellStyle name="Comma 2 4 3 9" xfId="17275" xr:uid="{91CA6C42-66F4-4E2B-87F6-8F80F8961FA3}"/>
    <cellStyle name="Comma 2 4 3 9 2" xfId="7983" xr:uid="{C021DC00-77A9-4321-9C53-B181394DDF6C}"/>
    <cellStyle name="Comma 2 4 3 9 2 2" xfId="29440" xr:uid="{BCA0E32B-47D0-4C66-A603-3384A976F416}"/>
    <cellStyle name="Comma 2 4 3 9 3" xfId="30958" xr:uid="{1FC618DE-FD46-4B2C-B95A-51B3D31F7302}"/>
    <cellStyle name="Comma 2 4 4" xfId="907" xr:uid="{A9E261DC-52AF-4BD6-8D58-A4DD4F96CB1F}"/>
    <cellStyle name="Comma 2 4 4 10" xfId="27836" xr:uid="{822B8D7E-D63E-4234-8077-BDE032DD23BA}"/>
    <cellStyle name="Comma 2 4 4 2" xfId="1916" xr:uid="{BD1AB811-6063-4E0D-BE88-FB5A4298C49B}"/>
    <cellStyle name="Comma 2 4 4 2 2" xfId="21265" xr:uid="{C6116DCB-FDAB-4AA9-8CBA-090717F4003B}"/>
    <cellStyle name="Comma 2 4 4 2 2 2" xfId="12354" xr:uid="{D2A2889D-5383-4BC5-8223-E06D3EFB393A}"/>
    <cellStyle name="Comma 2 4 4 2 2 3" xfId="4333" xr:uid="{E3482D42-A41E-47C7-8804-5414F9D9451A}"/>
    <cellStyle name="Comma 2 4 4 2 3" xfId="18100" xr:uid="{7961A368-1C42-456F-8201-432DF98D5C29}"/>
    <cellStyle name="Comma 2 4 4 2 3 2" xfId="6893" xr:uid="{CCBE8E88-98A3-44C3-8FE7-AEC8F9D16215}"/>
    <cellStyle name="Comma 2 4 4 2 4" xfId="14781" xr:uid="{28A364FB-0E90-4C28-942A-F87C70055E0D}"/>
    <cellStyle name="Comma 2 4 4 2 5" xfId="9719" xr:uid="{BCC39358-E373-4B00-B2CD-99B039353E26}"/>
    <cellStyle name="Comma 2 4 4 2 6" xfId="23477" xr:uid="{43625EE7-0815-41BC-9753-3D3256A04F3C}"/>
    <cellStyle name="Comma 2 4 4 2 7" xfId="26525" xr:uid="{6355C30C-A9A4-4F8E-9BFB-510E8AE3697D}"/>
    <cellStyle name="Comma 2 4 4 3" xfId="2571" xr:uid="{740B9474-915C-45F9-9F4B-DFEDA70DA7E0}"/>
    <cellStyle name="Comma 2 4 4 3 2" xfId="20613" xr:uid="{0D89075C-3829-499F-91DC-F33197A35102}"/>
    <cellStyle name="Comma 2 4 4 3 2 2" xfId="11702" xr:uid="{BF975D88-B5DE-43D7-ABDC-971CD998C042}"/>
    <cellStyle name="Comma 2 4 4 3 2 3" xfId="3679" xr:uid="{032A1B30-FE9A-479C-AD02-C1CD328A41EA}"/>
    <cellStyle name="Comma 2 4 4 3 3" xfId="17162" xr:uid="{F1F51BE5-D27A-49D0-95E3-00AA1204D227}"/>
    <cellStyle name="Comma 2 4 4 3 3 2" xfId="6239" xr:uid="{FC8F9F21-E651-458D-8795-3259D231857D}"/>
    <cellStyle name="Comma 2 4 4 3 4" xfId="14127" xr:uid="{94BB4E88-BE0F-4920-866D-65AE9730F512}"/>
    <cellStyle name="Comma 2 4 4 3 5" xfId="9065" xr:uid="{3D72E991-008F-4AB2-8643-B605710FB845}"/>
    <cellStyle name="Comma 2 4 4 3 6" xfId="22827" xr:uid="{FC890C66-1C9E-4FB0-AD3A-056C511D57A0}"/>
    <cellStyle name="Comma 2 4 4 3 7" xfId="27179" xr:uid="{60E6D20E-C6F7-455F-BDD6-A65C6208663A}"/>
    <cellStyle name="Comma 2 4 4 4" xfId="22169" xr:uid="{54B19BD4-DC4B-4871-AF9C-765F8B399EDC}"/>
    <cellStyle name="Comma 2 4 4 4 2" xfId="16297" xr:uid="{CD75F499-123B-4E5C-91BE-F1322DD17A5A}"/>
    <cellStyle name="Comma 2 4 4 4 2 2" xfId="5223" xr:uid="{0434BEC0-68EB-4E80-AAC0-14833B35459B}"/>
    <cellStyle name="Comma 2 4 4 4 3" xfId="17318" xr:uid="{6BD784ED-CF0A-49D5-A389-8DA90D3F273F}"/>
    <cellStyle name="Comma 2 4 4 4 4" xfId="13226" xr:uid="{4CE64777-68E7-47A6-B16F-D41BE884E513}"/>
    <cellStyle name="Comma 2 4 4 4 5" xfId="8458" xr:uid="{17B65A85-84FF-4433-9FE7-F1F02F62D61E}"/>
    <cellStyle name="Comma 2 4 4 5" xfId="18292" xr:uid="{7B17E493-993E-4679-829C-BF7EF2184D25}"/>
    <cellStyle name="Comma 2 4 4 5 2" xfId="7783" xr:uid="{FDA04B99-7345-4476-BB88-9CF637609D77}"/>
    <cellStyle name="Comma 2 4 4 6" xfId="15672" xr:uid="{0A6DEF46-10A2-4FEF-80A0-1D84717AC6FE}"/>
    <cellStyle name="Comma 2 4 4 7" xfId="10609" xr:uid="{F667ABF4-FA80-49F5-B290-5B6ADE159124}"/>
    <cellStyle name="Comma 2 4 4 8" xfId="24680" xr:uid="{8EAD8320-4B9C-4023-9B55-F5B44534BC7F}"/>
    <cellStyle name="Comma 2 4 4 9" xfId="25635" xr:uid="{519FA59B-B63D-48E0-B396-A5070F8662BA}"/>
    <cellStyle name="Comma 2 4 5" xfId="1586" xr:uid="{B67F429E-F801-4D13-886C-0B5EB2912231}"/>
    <cellStyle name="Comma 2 4 5 2" xfId="21593" xr:uid="{8FED1E44-F399-4CD7-A51C-DC45FD33432D}"/>
    <cellStyle name="Comma 2 4 5 2 2" xfId="12680" xr:uid="{35256441-6D3F-4D40-9620-349BC01C0EB8}"/>
    <cellStyle name="Comma 2 4 5 2 3" xfId="4661" xr:uid="{C758104C-7BA7-42A7-BD0E-0BD4C831E165}"/>
    <cellStyle name="Comma 2 4 5 3" xfId="23803" xr:uid="{E8065E8C-7360-4E9F-998C-43D2CC494B0F}"/>
    <cellStyle name="Comma 2 4 5 3 2" xfId="7221" xr:uid="{83DDE25A-BCA4-4D24-BAA5-CEF1EEDDF9B7}"/>
    <cellStyle name="Comma 2 4 5 4" xfId="15109" xr:uid="{9F710950-1B28-4AFE-AF7F-DC6255EC0FD8}"/>
    <cellStyle name="Comma 2 4 5 5" xfId="10047" xr:uid="{7B3CD200-787B-4BC5-BBCC-97EA08C0682D}"/>
    <cellStyle name="Comma 2 4 5 6" xfId="24072" xr:uid="{9D648740-05E5-4681-9F78-538ED7F987F9}"/>
    <cellStyle name="Comma 2 4 5 7" xfId="26197" xr:uid="{60FC19B7-5DF3-480E-BA3A-6EB1AE87283B}"/>
    <cellStyle name="Comma 2 4 5 8" xfId="27970" xr:uid="{F439D2F8-3DD8-40AB-BA6F-B1397D772FEB}"/>
    <cellStyle name="Comma 2 4 6" xfId="2243" xr:uid="{05197CA7-AD3F-43DF-8DE5-548B5BB8182E}"/>
    <cellStyle name="Comma 2 4 6 2" xfId="20940" xr:uid="{8DB9DBE4-63C2-435F-8106-E3A788FC0835}"/>
    <cellStyle name="Comma 2 4 6 2 2" xfId="12029" xr:uid="{C4E0918F-BCCE-4404-8541-CC10DBEF46BF}"/>
    <cellStyle name="Comma 2 4 6 2 3" xfId="4007" xr:uid="{BB7CBD8F-43F9-40BC-95A6-58B9E5882114}"/>
    <cellStyle name="Comma 2 4 6 3" xfId="18819" xr:uid="{925B0481-2E23-4946-96B6-24BFD1CF2CBD}"/>
    <cellStyle name="Comma 2 4 6 3 2" xfId="6567" xr:uid="{2A70414E-E94E-4A82-A2BD-A9960B5B5E60}"/>
    <cellStyle name="Comma 2 4 6 4" xfId="14455" xr:uid="{9FE63E07-EC94-4CFA-987A-00059B804E44}"/>
    <cellStyle name="Comma 2 4 6 5" xfId="9393" xr:uid="{1FC12C50-3F38-4A7D-A6DE-D7B2F1ECFEF9}"/>
    <cellStyle name="Comma 2 4 6 6" xfId="23153" xr:uid="{E2D7C02B-D44A-4C64-A8D6-7CB02B9B9C4E}"/>
    <cellStyle name="Comma 2 4 6 7" xfId="26851" xr:uid="{9DE4BD8E-BE27-4709-83FB-7E8C8A2F3432}"/>
    <cellStyle name="Comma 2 4 6 8" xfId="28099" xr:uid="{1ACF4814-029C-4A1D-BBFB-C7E85ACF6D01}"/>
    <cellStyle name="Comma 2 4 7" xfId="1336" xr:uid="{B5B0A144-E62B-4F16-9CDA-BDFE32F5ED2C}"/>
    <cellStyle name="Comma 2 4 7 2" xfId="19834" xr:uid="{2A817E6C-4B04-4987-B453-69EB72874CF6}"/>
    <cellStyle name="Comma 2 4 7 2 2" xfId="12863" xr:uid="{49B224E0-25B5-4153-85BB-880284DAAC71}"/>
    <cellStyle name="Comma 2 4 7 2 3" xfId="4847" xr:uid="{63B9C5C4-03AC-4F76-B312-BDCEFB2FAD6B}"/>
    <cellStyle name="Comma 2 4 7 3" xfId="17480" xr:uid="{5500B244-2DE4-49CD-8CEC-037E1CF05D07}"/>
    <cellStyle name="Comma 2 4 7 3 2" xfId="7407" xr:uid="{C8C27EE5-A18C-4702-AD99-6207FF88A03B}"/>
    <cellStyle name="Comma 2 4 7 4" xfId="15295" xr:uid="{9979A2C6-5614-4967-A693-F9F4A69A11BE}"/>
    <cellStyle name="Comma 2 4 7 5" xfId="10233" xr:uid="{D202E552-5194-4039-9A2E-42E851A6A4AA}"/>
    <cellStyle name="Comma 2 4 7 6" xfId="21785" xr:uid="{4D04912A-DCA0-4104-A8BE-6E2799641241}"/>
    <cellStyle name="Comma 2 4 7 7" xfId="26011" xr:uid="{64C9AF5A-9F69-4091-B466-7E553269F7EB}"/>
    <cellStyle name="Comma 2 4 8" xfId="3004" xr:uid="{7E57D32B-9D40-4E2F-8F9F-7D9090263F51}"/>
    <cellStyle name="Comma 2 4 8 2" xfId="19522" xr:uid="{93107F55-09A8-43FD-A4CE-C453EF9415E8}"/>
    <cellStyle name="Comma 2 4 8 2 2" xfId="11288" xr:uid="{D8C7EE1A-8030-4D88-84B2-DAB20EE52EFB}"/>
    <cellStyle name="Comma 2 4 8 2 3" xfId="3263" xr:uid="{866FC82D-5980-408E-91AA-2BEB5330EED1}"/>
    <cellStyle name="Comma 2 4 8 3" xfId="16748" xr:uid="{F41C24EF-1E08-4940-8D8C-1D0F1F75464C}"/>
    <cellStyle name="Comma 2 4 8 3 2" xfId="5823" xr:uid="{4CB7F8DF-8642-4D5B-BA7E-170F40D24BFE}"/>
    <cellStyle name="Comma 2 4 8 4" xfId="13711" xr:uid="{BDF2EABF-003E-4BFC-9B60-E9DEEA7823E6}"/>
    <cellStyle name="Comma 2 4 8 5" xfId="8649" xr:uid="{58CEA6E4-8BE9-4089-87F5-B21726B94F95}"/>
    <cellStyle name="Comma 2 4 8 6" xfId="20194" xr:uid="{3130770A-D4B4-4602-B74D-C5EBDC528C9F}"/>
    <cellStyle name="Comma 2 4 8 7" xfId="22499" xr:uid="{92CEF69F-6797-4CF4-9776-86D38EF43CB0}"/>
    <cellStyle name="Comma 2 4 8 8" xfId="27595" xr:uid="{B52D312F-E30B-4E56-9232-69D0079BAF18}"/>
    <cellStyle name="Comma 2 4 9" xfId="466" xr:uid="{9018748D-7C90-411B-AFA4-72048DED86A4}"/>
    <cellStyle name="Comma 2 4 9 2" xfId="16467" xr:uid="{27B55FC0-4EBF-4C87-A082-779558E4B5BC}"/>
    <cellStyle name="Comma 2 4 9 2 2" xfId="5551" xr:uid="{3517E89A-A5F4-4B7E-9509-DC98B4BCF826}"/>
    <cellStyle name="Comma 2 4 9 3" xfId="16000" xr:uid="{4BDCC27D-7D8F-4A47-8DE6-7C414F23AB4D}"/>
    <cellStyle name="Comma 2 4 9 4" xfId="10937" xr:uid="{EB12C642-88A5-4F7C-BE22-F58C6BC82C54}"/>
    <cellStyle name="Comma 2 4 9 5" xfId="24337" xr:uid="{2E78F2E6-1F70-4DFF-8101-306208B82A59}"/>
    <cellStyle name="Comma 2 4 9 6" xfId="25307" xr:uid="{ED3BF3F2-FA70-4031-B3EC-783102AC09A9}"/>
    <cellStyle name="Comma 2 5" xfId="140" xr:uid="{64343299-2477-4B3C-A322-7306904D92F9}"/>
    <cellStyle name="Comma 2 5 10" xfId="17723" xr:uid="{02345391-F8B2-4600-B9C7-244AD4BF78C6}"/>
    <cellStyle name="Comma 2 5 10 2" xfId="8475" xr:uid="{B8CECBB8-E7A9-456D-8298-00C7EA1A6EAF}"/>
    <cellStyle name="Comma 2 5 11" xfId="17792" xr:uid="{8A0A0B20-7FF3-4BD9-9303-EB5B4EB012ED}"/>
    <cellStyle name="Comma 2 5 11 2" xfId="7992" xr:uid="{8A6440C7-F073-4248-923C-33BCFC67EC60}"/>
    <cellStyle name="Comma 2 5 11 2 2" xfId="29444" xr:uid="{CDA3949F-B97D-49B5-98BF-6BBA5B4FCCEC}"/>
    <cellStyle name="Comma 2 5 11 3" xfId="31054" xr:uid="{08003D04-2CF1-4F0B-AEB1-7D02BD5618ED}"/>
    <cellStyle name="Comma 2 5 12" xfId="32856" xr:uid="{4650BD24-C699-4F09-A371-B701C7CEE103}"/>
    <cellStyle name="Comma 2 5 13" xfId="224" xr:uid="{CC46B6A0-5488-4DBD-80D9-E12F9D9652A0}"/>
    <cellStyle name="Comma 2 5 14" xfId="33044" xr:uid="{F424B00A-86D2-4993-9A3C-F0A0AF4C95A1}"/>
    <cellStyle name="Comma 2 5 15" xfId="33444" xr:uid="{24122603-0824-4765-AD36-2D5969A15F98}"/>
    <cellStyle name="Comma 2 5 2" xfId="345" xr:uid="{CC94E86E-2DFB-4FCF-8C6A-A0171CDB89A4}"/>
    <cellStyle name="Comma 2 5 2 10" xfId="16075" xr:uid="{34B3CF51-3A69-488E-987B-786A96E76CEA}"/>
    <cellStyle name="Comma 2 5 2 11" xfId="11012" xr:uid="{19CFDF9A-2A0C-40DF-82C0-C714FE7ABDAE}"/>
    <cellStyle name="Comma 2 5 2 12" xfId="25041" xr:uid="{B5DED6BF-6135-4545-8791-4981D74C70A4}"/>
    <cellStyle name="Comma 2 5 2 13" xfId="25232" xr:uid="{062AF869-DCA2-46AF-A484-3BC75950186E}"/>
    <cellStyle name="Comma 2 5 2 14" xfId="27901" xr:uid="{99D20615-2943-40A4-A54D-BD3FA9081EBA}"/>
    <cellStyle name="Comma 2 5 2 15" xfId="33178" xr:uid="{331BADCE-FA8E-4AE2-96FA-6C0EF0F55EBE}"/>
    <cellStyle name="Comma 2 5 2 2" xfId="1222" xr:uid="{E2B6E48E-261A-4367-843D-5353078EDCFD}"/>
    <cellStyle name="Comma 2 5 2 2 10" xfId="24973" xr:uid="{E6891971-F173-4511-99A9-6F92F8F363DC}"/>
    <cellStyle name="Comma 2 5 2 2 10 2" xfId="32120" xr:uid="{6DEBED98-9C72-40D4-BFE8-5CFA173C7621}"/>
    <cellStyle name="Comma 2 5 2 2 11" xfId="25928" xr:uid="{1553A739-2282-4F11-9B0F-8ED7CAFD0CEF}"/>
    <cellStyle name="Comma 2 5 2 2 11 2" xfId="32292" xr:uid="{DF2BA2E4-C974-4439-AE44-10ADDC03F6DA}"/>
    <cellStyle name="Comma 2 5 2 2 12" xfId="28033" xr:uid="{8E1FD631-D855-454F-93B3-EBB7D569D81D}"/>
    <cellStyle name="Comma 2 5 2 2 13" xfId="28356" xr:uid="{5D3637DC-DDA8-4550-BE79-B8C081121608}"/>
    <cellStyle name="Comma 2 5 2 2 14" xfId="33306" xr:uid="{82224686-FC11-4280-BFAE-6417412EFBE6}"/>
    <cellStyle name="Comma 2 5 2 2 2" xfId="2209" xr:uid="{9FA5739B-674C-4937-BEFF-E64D0992F641}"/>
    <cellStyle name="Comma 2 5 2 2 2 2" xfId="20973" xr:uid="{3121F25A-DC89-49C5-8F02-3B52EA98B7AE}"/>
    <cellStyle name="Comma 2 5 2 2 2 2 2" xfId="16201" xr:uid="{75E154E5-A828-4327-AE62-5F7A66569748}"/>
    <cellStyle name="Comma 2 5 2 2 2 2 2 2" xfId="4040" xr:uid="{097712A4-EF4A-424C-A15E-F0C96716C10F}"/>
    <cellStyle name="Comma 2 5 2 2 2 2 2 2 2" xfId="28810" xr:uid="{6565B6F6-D7A9-4CE1-81B1-CAD6E2B0F37A}"/>
    <cellStyle name="Comma 2 5 2 2 2 2 2 3" xfId="30776" xr:uid="{5BCBBD30-259A-42F7-A765-F33773874167}"/>
    <cellStyle name="Comma 2 5 2 2 2 2 3" xfId="19120" xr:uid="{E6174B8B-AA3E-4E5C-91AC-F62CF4D419AB}"/>
    <cellStyle name="Comma 2 5 2 2 2 2 4" xfId="12061" xr:uid="{4390B2C8-F05B-41E4-A1D6-D16672ADEDC4}"/>
    <cellStyle name="Comma 2 5 2 2 2 2 4 2" xfId="30104" xr:uid="{A11A7AF0-0580-4DE0-995F-0C174553CACA}"/>
    <cellStyle name="Comma 2 5 2 2 2 2 5" xfId="8281" xr:uid="{9526AD34-05DD-47D6-8B21-C6E5CEE87389}"/>
    <cellStyle name="Comma 2 5 2 2 2 2 6" xfId="31509" xr:uid="{34A557E1-FC4B-4617-89F4-8B2FB64FD5B9}"/>
    <cellStyle name="Comma 2 5 2 2 2 3" xfId="23186" xr:uid="{07327C7C-B51C-4178-A7B3-A0E4350219DA}"/>
    <cellStyle name="Comma 2 5 2 2 2 3 2" xfId="8018" xr:uid="{48A09F88-8E43-43D9-B4A8-6A674E311BD9}"/>
    <cellStyle name="Comma 2 5 2 2 2 3 3" xfId="17646" xr:uid="{F2A8ACB3-7965-439B-8485-1DE155E11F1E}"/>
    <cellStyle name="Comma 2 5 2 2 2 3 4" xfId="31853" xr:uid="{514BF7F5-3B8E-45C2-80B3-5E7FB88B2EF4}"/>
    <cellStyle name="Comma 2 5 2 2 2 4" xfId="17424" xr:uid="{5690D970-4BB1-4E99-88CB-2F8223A810B6}"/>
    <cellStyle name="Comma 2 5 2 2 2 4 2" xfId="6600" xr:uid="{01704B8B-F5D6-4391-8323-4318F7093810}"/>
    <cellStyle name="Comma 2 5 2 2 2 4 2 2" xfId="29231" xr:uid="{E205DC45-34CE-436B-A5B8-11DA657CEF23}"/>
    <cellStyle name="Comma 2 5 2 2 2 4 3" xfId="30989" xr:uid="{6650038A-5813-47C6-AB27-C3014530DCAA}"/>
    <cellStyle name="Comma 2 5 2 2 2 5" xfId="14488" xr:uid="{1D47679D-6391-4397-A9D4-0FC7EBA81F41}"/>
    <cellStyle name="Comma 2 5 2 2 2 5 2" xfId="30507" xr:uid="{C43028E6-5712-4F83-BC2B-0D0CEA5A8A04}"/>
    <cellStyle name="Comma 2 5 2 2 2 6" xfId="9426" xr:uid="{887080A5-BECD-42B1-93DB-8901CF44DA8D}"/>
    <cellStyle name="Comma 2 5 2 2 2 6 2" xfId="29672" xr:uid="{3A787884-C4DD-48AB-BC80-B0D314BE892A}"/>
    <cellStyle name="Comma 2 5 2 2 2 7" xfId="23872" xr:uid="{E3E61AC7-BB09-4220-AED1-43192BBFD2FA}"/>
    <cellStyle name="Comma 2 5 2 2 2 8" xfId="26818" xr:uid="{469B96B0-94A7-4E6F-8CC5-47FD64E23978}"/>
    <cellStyle name="Comma 2 5 2 2 2 8 2" xfId="32421" xr:uid="{FB6DED80-35DA-417A-A4C1-865FE2E0F2CC}"/>
    <cellStyle name="Comma 2 5 2 2 2 9" xfId="28489" xr:uid="{CCCB8AAE-1F93-4C25-AF2E-D7633B3E1926}"/>
    <cellStyle name="Comma 2 5 2 2 3" xfId="2864" xr:uid="{71049299-797C-4556-82E7-78E091EFB935}"/>
    <cellStyle name="Comma 2 5 2 2 3 2" xfId="20320" xr:uid="{3D73AB28-8456-44F8-95C7-F5CA6879E128}"/>
    <cellStyle name="Comma 2 5 2 2 3 2 2" xfId="11409" xr:uid="{28541A86-224E-4C2B-B9B3-633F5BE31F00}"/>
    <cellStyle name="Comma 2 5 2 2 3 2 2 2" xfId="29998" xr:uid="{91F62EBF-A2A7-4AFA-81C1-88A8D9747950}"/>
    <cellStyle name="Comma 2 5 2 2 3 2 3" xfId="3386" xr:uid="{F073A577-F153-4F61-B373-9DC216C07FE4}"/>
    <cellStyle name="Comma 2 5 2 2 3 2 3 2" xfId="28704" xr:uid="{DD800A1A-8531-4594-A964-82699AAAB5D9}"/>
    <cellStyle name="Comma 2 5 2 2 3 2 4" xfId="31403" xr:uid="{5412FD95-D32F-4363-9B7D-C754A963A4CA}"/>
    <cellStyle name="Comma 2 5 2 2 3 3" xfId="22534" xr:uid="{F5256E8F-8AC8-40AC-9448-9BDB782BC763}"/>
    <cellStyle name="Comma 2 5 2 2 3 3 2" xfId="5946" xr:uid="{D0ED4F22-F863-4949-8C4C-FF4F247FBCFA}"/>
    <cellStyle name="Comma 2 5 2 2 3 3 2 2" xfId="29125" xr:uid="{CD0D06DA-8412-42FD-9B5C-7908416818F5}"/>
    <cellStyle name="Comma 2 5 2 2 3 3 3" xfId="31747" xr:uid="{B2425638-B777-4672-9F8B-00DF62E214AC}"/>
    <cellStyle name="Comma 2 5 2 2 3 4" xfId="13834" xr:uid="{610FC133-7887-4F00-9634-AAC25EB1628B}"/>
    <cellStyle name="Comma 2 5 2 2 3 4 2" xfId="30401" xr:uid="{657E8317-0A60-4A84-B5B5-F601ADD29A8A}"/>
    <cellStyle name="Comma 2 5 2 2 3 5" xfId="8772" xr:uid="{74722FC9-96CA-4FDB-82B9-600FC8EBCE66}"/>
    <cellStyle name="Comma 2 5 2 2 3 5 2" xfId="29566" xr:uid="{63FF152E-7F2F-4E11-9B45-9F4D8B1F3400}"/>
    <cellStyle name="Comma 2 5 2 2 3 6" xfId="24004" xr:uid="{F5FAC072-AF73-4DB1-8296-25CB2EBDE156}"/>
    <cellStyle name="Comma 2 5 2 2 3 7" xfId="27472" xr:uid="{2F12A8FA-383F-470D-A305-0B8BC27D5E5F}"/>
    <cellStyle name="Comma 2 5 2 2 3 7 2" xfId="32527" xr:uid="{657E126B-8303-4268-A3E9-26002438E869}"/>
    <cellStyle name="Comma 2 5 2 2 3 8" xfId="28595" xr:uid="{DD32C3C7-7920-48D9-935A-C71A801C9597}"/>
    <cellStyle name="Comma 2 5 2 2 4" xfId="1458" xr:uid="{32B34BC7-04C8-4DF1-A29C-5DD4D74B5F3E}"/>
    <cellStyle name="Comma 2 5 2 2 4 2" xfId="19730" xr:uid="{9DD42FCE-B1F0-4464-AAF7-0CF92085927B}"/>
    <cellStyle name="Comma 2 5 2 2 4 2 2" xfId="12779" xr:uid="{EB00BD9D-9F26-4236-AD81-574A01D470C6}"/>
    <cellStyle name="Comma 2 5 2 2 4 2 3" xfId="4761" xr:uid="{D17F806B-FEC0-4285-9DEE-47D53ED035EF}"/>
    <cellStyle name="Comma 2 5 2 2 4 3" xfId="17661" xr:uid="{39D17186-B30A-4378-8A9D-3A8EBE16BDDA}"/>
    <cellStyle name="Comma 2 5 2 2 4 3 2" xfId="7321" xr:uid="{78C79CA8-EB07-45C5-8EDD-53F5D3E0A109}"/>
    <cellStyle name="Comma 2 5 2 2 4 4" xfId="15209" xr:uid="{8524CE44-E062-4346-AB14-0C502157C5C5}"/>
    <cellStyle name="Comma 2 5 2 2 4 5" xfId="10147" xr:uid="{D2772978-A7B0-458D-A2F2-1FC144C3F94D}"/>
    <cellStyle name="Comma 2 5 2 2 4 6" xfId="21695" xr:uid="{12223811-F4F1-4829-91FF-9285C836F8EB}"/>
    <cellStyle name="Comma 2 5 2 2 4 7" xfId="26097" xr:uid="{00BE0460-6D6D-4A29-8061-7851CF7C108E}"/>
    <cellStyle name="Comma 2 5 2 2 5" xfId="21876" xr:uid="{32963882-320B-4F91-8206-447422756885}"/>
    <cellStyle name="Comma 2 5 2 2 5 2" xfId="16244" xr:uid="{E8CE7B4F-1734-4868-BED5-E5E7CC92E801}"/>
    <cellStyle name="Comma 2 5 2 2 5 2 2" xfId="4930" xr:uid="{0DA40FA0-59CA-4F9B-8411-AB0AFBCFCFF4}"/>
    <cellStyle name="Comma 2 5 2 2 5 2 2 2" xfId="28939" xr:uid="{C22620FD-2A4F-48FF-9E21-01FDE4FEA244}"/>
    <cellStyle name="Comma 2 5 2 2 5 2 3" xfId="30779" xr:uid="{6169A324-90F0-47C9-938C-4E95382319C8}"/>
    <cellStyle name="Comma 2 5 2 2 5 3" xfId="17436" xr:uid="{53A67664-B835-4ACD-BB8C-944E74971A8F}"/>
    <cellStyle name="Comma 2 5 2 2 5 4" xfId="12944" xr:uid="{BA82E6C3-1344-4282-BC7F-A67E5BAD106D}"/>
    <cellStyle name="Comma 2 5 2 2 5 4 2" xfId="30233" xr:uid="{DDDFD912-3125-4C75-971D-06C0FC34D90B}"/>
    <cellStyle name="Comma 2 5 2 2 5 5" xfId="8439" xr:uid="{BB82EF8F-CB94-4566-B8AB-9256A84DA0A6}"/>
    <cellStyle name="Comma 2 5 2 2 5 6" xfId="31640" xr:uid="{751A633F-ECF0-4FCB-BAF6-F7BDE17CC502}"/>
    <cellStyle name="Comma 2 5 2 2 6" xfId="18723" xr:uid="{C78914B5-EEEB-4DBB-9494-E7FD468482C3}"/>
    <cellStyle name="Comma 2 5 2 2 6 2" xfId="8132" xr:uid="{1CBF9EE5-F708-4C75-986C-592385BAA4EE}"/>
    <cellStyle name="Comma 2 5 2 2 6 3" xfId="3133" xr:uid="{97E5787A-AE1B-45B2-8A23-11DCE8E2FA2C}"/>
    <cellStyle name="Comma 2 5 2 2 6 3 2" xfId="28647" xr:uid="{4A57E81C-8EC5-402B-9ACE-298EA2805868}"/>
    <cellStyle name="Comma 2 5 2 2 7" xfId="19162" xr:uid="{34EFA407-1000-4DF4-AD46-036F1CB490FE}"/>
    <cellStyle name="Comma 2 5 2 2 7 2" xfId="7490" xr:uid="{FABF9A5A-EDD9-4306-88A0-7D2A5C0F3A75}"/>
    <cellStyle name="Comma 2 5 2 2 7 2 2" xfId="29360" xr:uid="{153E15F1-AE65-4B3F-8B09-8EFE827D2B0A}"/>
    <cellStyle name="Comma 2 5 2 2 7 3" xfId="31227" xr:uid="{D17C6553-D29C-4059-BE28-AD45EFC9B164}"/>
    <cellStyle name="Comma 2 5 2 2 8" xfId="15378" xr:uid="{2034690F-149A-4FA8-9F93-5C7A2941E07E}"/>
    <cellStyle name="Comma 2 5 2 2 8 2" xfId="30636" xr:uid="{BC9F4C4B-8A32-437D-AC39-B262E3DE00CE}"/>
    <cellStyle name="Comma 2 5 2 2 9" xfId="10316" xr:uid="{7AAC168F-F0A6-4459-8185-77BD25D0B2D0}"/>
    <cellStyle name="Comma 2 5 2 2 9 2" xfId="29801" xr:uid="{4829DB0B-CE17-4FCC-B482-4909A86EFD9D}"/>
    <cellStyle name="Comma 2 5 2 3" xfId="1880" xr:uid="{5D42E6FE-AA72-4221-97DC-AC5380CCD838}"/>
    <cellStyle name="Comma 2 5 2 3 2" xfId="21300" xr:uid="{F508FE18-CA99-4FA3-8FBC-181412A2DAC6}"/>
    <cellStyle name="Comma 2 5 2 3 2 2" xfId="16219" xr:uid="{B77B6ECE-DCB0-48E9-83FF-CAD6CEE91147}"/>
    <cellStyle name="Comma 2 5 2 3 2 2 2" xfId="4368" xr:uid="{C2A7FB84-5423-47E3-8913-47953E4705F5}"/>
    <cellStyle name="Comma 2 5 2 3 2 2 2 2" xfId="28864" xr:uid="{38A81272-D31F-4535-8046-8C7DC0D387C5}"/>
    <cellStyle name="Comma 2 5 2 3 2 2 3" xfId="30778" xr:uid="{3A6F3012-F8F7-4D85-A0EA-D4B9A69240FD}"/>
    <cellStyle name="Comma 2 5 2 3 2 3" xfId="17772" xr:uid="{F89B53D8-6CCD-42F5-BA70-60D48597D2EA}"/>
    <cellStyle name="Comma 2 5 2 3 2 4" xfId="12389" xr:uid="{E0725B0A-0301-478B-8A0A-DCCF13355149}"/>
    <cellStyle name="Comma 2 5 2 3 2 4 2" xfId="30158" xr:uid="{83DDA141-780F-4386-9045-5BF52FED4E84}"/>
    <cellStyle name="Comma 2 5 2 3 2 5" xfId="8287" xr:uid="{B96103D9-DE2A-404B-B5D4-13416589758D}"/>
    <cellStyle name="Comma 2 5 2 3 2 6" xfId="31563" xr:uid="{4FF89F81-BAB2-4422-9EC7-44062ECBE8C4}"/>
    <cellStyle name="Comma 2 5 2 3 3" xfId="23510" xr:uid="{817E83E4-8D1A-4147-8A80-9A768EBD0C66}"/>
    <cellStyle name="Comma 2 5 2 3 3 2" xfId="6928" xr:uid="{B2FFA695-96C6-4356-8EAD-A03AF8509A66}"/>
    <cellStyle name="Comma 2 5 2 3 3 2 2" xfId="29285" xr:uid="{915367C4-6CAD-4CF8-929F-7AC108294555}"/>
    <cellStyle name="Comma 2 5 2 3 3 3" xfId="31907" xr:uid="{6977ADA1-87E2-4320-83D8-E118A12E726E}"/>
    <cellStyle name="Comma 2 5 2 3 4" xfId="14816" xr:uid="{C9141D0E-7B06-4E77-9C63-B03465F1C26B}"/>
    <cellStyle name="Comma 2 5 2 3 4 2" xfId="30561" xr:uid="{0BAFF14C-9313-47FA-9C00-7F98E46915BA}"/>
    <cellStyle name="Comma 2 5 2 3 5" xfId="9754" xr:uid="{92545DD4-C0A2-4EC4-A02C-877657EA2C25}"/>
    <cellStyle name="Comma 2 5 2 3 5 2" xfId="29726" xr:uid="{217DF0A1-4260-419F-A35B-449B73E90423}"/>
    <cellStyle name="Comma 2 5 2 3 6" xfId="23911" xr:uid="{F586446E-707F-4C90-8457-5D9776F8B7AC}"/>
    <cellStyle name="Comma 2 5 2 3 7" xfId="26490" xr:uid="{75C27004-DE79-46BF-894F-A1C5AB8894DB}"/>
    <cellStyle name="Comma 2 5 2 3 7 2" xfId="32367" xr:uid="{0E74E60D-14A1-467F-BCBA-2F9FB015F114}"/>
    <cellStyle name="Comma 2 5 2 3 8" xfId="28435" xr:uid="{FDBA6E3E-11E9-4DE8-8A48-10029201CF56}"/>
    <cellStyle name="Comma 2 5 2 4" xfId="2536" xr:uid="{F4F67194-6367-4E91-9ABC-F458F961CCA0}"/>
    <cellStyle name="Comma 2 5 2 4 2" xfId="20648" xr:uid="{5EA34068-C3F3-4CAB-B1BC-20A655A6F5A3}"/>
    <cellStyle name="Comma 2 5 2 4 2 2" xfId="11737" xr:uid="{50DE8A39-EB34-4442-B3EE-08A8E7929CC6}"/>
    <cellStyle name="Comma 2 5 2 4 2 2 2" xfId="30052" xr:uid="{E4EFA682-A059-47CB-B447-47C5563FAD86}"/>
    <cellStyle name="Comma 2 5 2 4 2 3" xfId="3714" xr:uid="{91B5785C-472C-4E8A-9660-A485D3F67C21}"/>
    <cellStyle name="Comma 2 5 2 4 2 3 2" xfId="28758" xr:uid="{A2848E68-2FEF-4F3A-B7E2-837C5DD89FC7}"/>
    <cellStyle name="Comma 2 5 2 4 2 4" xfId="31457" xr:uid="{39DDBC9E-CB06-409F-AFBC-928CD00DA08B}"/>
    <cellStyle name="Comma 2 5 2 4 3" xfId="22861" xr:uid="{634C904E-3D97-4301-BD72-CD64ECE0D6B5}"/>
    <cellStyle name="Comma 2 5 2 4 3 2" xfId="6274" xr:uid="{BD991C5C-4196-4D7F-9FFC-BFE082D33D2B}"/>
    <cellStyle name="Comma 2 5 2 4 3 2 2" xfId="29179" xr:uid="{A7BEB7EB-D0B9-476E-B73D-8CD93DB8D2BC}"/>
    <cellStyle name="Comma 2 5 2 4 3 3" xfId="31801" xr:uid="{54C85369-F681-46C8-888A-2B3CBFC631C4}"/>
    <cellStyle name="Comma 2 5 2 4 4" xfId="14162" xr:uid="{6C78844C-85D3-45A3-A96F-22D8CEF0E474}"/>
    <cellStyle name="Comma 2 5 2 4 4 2" xfId="30455" xr:uid="{F2A14F5E-B7F3-4D7C-94BA-93C44DD54D1E}"/>
    <cellStyle name="Comma 2 5 2 4 5" xfId="9100" xr:uid="{1A2FA90E-7154-4B42-829B-F44E7F71D0B3}"/>
    <cellStyle name="Comma 2 5 2 4 5 2" xfId="29620" xr:uid="{1438256F-AFC2-4903-B769-A249E21A0666}"/>
    <cellStyle name="Comma 2 5 2 4 6" xfId="24046" xr:uid="{66C53A9F-F0E1-45A1-AC0B-DE98CE52465C}"/>
    <cellStyle name="Comma 2 5 2 4 7" xfId="27144" xr:uid="{7E9B6B4D-27F5-42DF-85D4-0C6FDC0FD0FC}"/>
    <cellStyle name="Comma 2 5 2 4 7 2" xfId="32473" xr:uid="{98CE9888-49C2-49C0-9C45-3F85DF995A49}"/>
    <cellStyle name="Comma 2 5 2 4 8" xfId="28541" xr:uid="{03E48722-275D-4DAB-B4EC-8DDFE11D488D}"/>
    <cellStyle name="Comma 2 5 2 5" xfId="1261" xr:uid="{61669A52-3F79-4CAF-A6C0-4F5A84AB53EB}"/>
    <cellStyle name="Comma 2 5 2 5 2" xfId="19892" xr:uid="{E266B390-C633-4218-9908-1ADFA761EA57}"/>
    <cellStyle name="Comma 2 5 2 5 2 2" xfId="12917" xr:uid="{BBD055DC-D27F-4EE2-95D0-C3BF4B7921E4}"/>
    <cellStyle name="Comma 2 5 2 5 2 3" xfId="4902" xr:uid="{60DF6B3E-CD83-470D-AE3A-B3A9B87AF623}"/>
    <cellStyle name="Comma 2 5 2 5 3" xfId="17781" xr:uid="{557B2869-2D05-4020-9594-FCE155A15F38}"/>
    <cellStyle name="Comma 2 5 2 5 3 2" xfId="7462" xr:uid="{5946E8EB-1ECE-4EAD-9EAB-914C4A03A4D6}"/>
    <cellStyle name="Comma 2 5 2 5 4" xfId="15350" xr:uid="{CC2EDCC8-3788-4BCE-B508-E1D642A9E754}"/>
    <cellStyle name="Comma 2 5 2 5 5" xfId="10288" xr:uid="{1F0CAFF1-D4F8-47CA-ADEA-2C625155B877}"/>
    <cellStyle name="Comma 2 5 2 5 6" xfId="21847" xr:uid="{99B7770A-E8BB-45AF-A163-FD44F89492E0}"/>
    <cellStyle name="Comma 2 5 2 5 7" xfId="25956" xr:uid="{B22A680E-5F75-4AA4-BC0D-1E2F859AC30B}"/>
    <cellStyle name="Comma 2 5 2 6" xfId="3075" xr:uid="{E1C2C049-4F5A-46F1-9664-891D2D18E396}"/>
    <cellStyle name="Comma 2 5 2 6 2" xfId="19454" xr:uid="{0AB47CFD-6DD0-4AAC-AB2C-04A0FD12180C}"/>
    <cellStyle name="Comma 2 5 2 6 2 2" xfId="11225" xr:uid="{625916A7-F026-49C4-8D88-8485763BA998}"/>
    <cellStyle name="Comma 2 5 2 6 2 3" xfId="3200" xr:uid="{12670657-3D8E-4FAC-BFD8-74DB380D32C3}"/>
    <cellStyle name="Comma 2 5 2 6 3" xfId="16680" xr:uid="{7A757545-DA78-435C-BD98-F988C792C476}"/>
    <cellStyle name="Comma 2 5 2 6 3 2" xfId="5760" xr:uid="{8A5366EC-39AE-4463-B0EC-1FBBB0C0F9AA}"/>
    <cellStyle name="Comma 2 5 2 6 4" xfId="13648" xr:uid="{3ABC28B5-A5EE-4585-BFDB-4E8C4788A667}"/>
    <cellStyle name="Comma 2 5 2 6 5" xfId="8586" xr:uid="{27D4133E-592D-49DA-940D-CB165F131A51}"/>
    <cellStyle name="Comma 2 5 2 6 6" xfId="20148" xr:uid="{46429B28-E694-4344-B190-F83EC1662852}"/>
    <cellStyle name="Comma 2 5 2 6 7" xfId="22204" xr:uid="{8465A987-83B7-4BBF-9BC5-B21A3FFB7B03}"/>
    <cellStyle name="Comma 2 5 2 6 7 2" xfId="31694" xr:uid="{B505114D-8B45-4C22-9604-E9C5E946B693}"/>
    <cellStyle name="Comma 2 5 2 6 8" xfId="27658" xr:uid="{C0FF19DA-55FE-464F-9C1D-9143E48AAF23}"/>
    <cellStyle name="Comma 2 5 2 7" xfId="862" xr:uid="{F5CDAA88-8154-42B4-8781-869E8C085D9E}"/>
    <cellStyle name="Comma 2 5 2 7 2" xfId="16306" xr:uid="{AA975E0B-17BE-4C33-B01D-88FD07E77305}"/>
    <cellStyle name="Comma 2 5 2 7 2 2" xfId="5258" xr:uid="{3CFEBBC2-6D43-4945-A077-A319910FA0C9}"/>
    <cellStyle name="Comma 2 5 2 7 2 2 2" xfId="28993" xr:uid="{DDC9B1EA-9FDD-4CC5-B815-9862050D3090}"/>
    <cellStyle name="Comma 2 5 2 7 2 3" xfId="30786" xr:uid="{93647790-A7BE-49FE-8C2A-219F113846E9}"/>
    <cellStyle name="Comma 2 5 2 7 3" xfId="15707" xr:uid="{F0420305-9E82-44CC-A242-8DFD61BF8325}"/>
    <cellStyle name="Comma 2 5 2 7 3 2" xfId="30690" xr:uid="{1868D8A7-B5EC-49C5-8B5D-C9BE5D323063}"/>
    <cellStyle name="Comma 2 5 2 7 4" xfId="10644" xr:uid="{AB30BEE8-61C5-46A1-A01B-7DFA21016625}"/>
    <cellStyle name="Comma 2 5 2 7 4 2" xfId="29855" xr:uid="{B7D4FE1A-5683-4880-A9A8-31680913DFA0}"/>
    <cellStyle name="Comma 2 5 2 7 5" xfId="24644" xr:uid="{9F30833A-7986-4E66-AA90-44CC694FEF38}"/>
    <cellStyle name="Comma 2 5 2 7 5 2" xfId="32066" xr:uid="{5DD9A38F-040F-41F3-981A-F3549D1CE052}"/>
    <cellStyle name="Comma 2 5 2 7 6" xfId="25600" xr:uid="{FD665BC2-37F5-4DA8-8454-7642B8F4111C}"/>
    <cellStyle name="Comma 2 5 2 7 6 2" xfId="32238" xr:uid="{4C0EAE7F-3FCA-4425-98A1-2E232BFE4CD5}"/>
    <cellStyle name="Comma 2 5 2 7 7" xfId="28301" xr:uid="{065EF8F0-B670-48BF-995D-7BD1D7BAC824}"/>
    <cellStyle name="Comma 2 5 2 8" xfId="20019" xr:uid="{CE8BEAFA-6CBE-4F9D-BA06-89C8562C3F5E}"/>
    <cellStyle name="Comma 2 5 2 8 2" xfId="16536" xr:uid="{1FE58BE8-849E-4704-BDEF-325A65210134}"/>
    <cellStyle name="Comma 2 5 2 8 2 2" xfId="5626" xr:uid="{AAA582C2-AE15-4D33-A995-8EC1EC0E1E7B}"/>
    <cellStyle name="Comma 2 5 2 8 3" xfId="18749" xr:uid="{7A937877-71BF-4F8F-894E-E4DF02BFFAD2}"/>
    <cellStyle name="Comma 2 5 2 8 4" xfId="13513" xr:uid="{1F1AD11A-51B6-49A2-BD7B-79651726C95B}"/>
    <cellStyle name="Comma 2 5 2 8 5" xfId="8240" xr:uid="{084AC3AC-C6E6-4A0D-B86F-F9BAA3A76834}"/>
    <cellStyle name="Comma 2 5 2 9" xfId="17295" xr:uid="{DDBB582F-25F3-414E-ABA9-F903614205BD}"/>
    <cellStyle name="Comma 2 5 2 9 2" xfId="7818" xr:uid="{ABD78B3B-A5B7-404E-95FF-5AA94DF813C1}"/>
    <cellStyle name="Comma 2 5 2 9 2 2" xfId="29414" xr:uid="{6045E8A2-4965-4E2B-999C-AB85B5EC2791}"/>
    <cellStyle name="Comma 2 5 2 9 3" xfId="30961" xr:uid="{8A08FD66-FB1F-45DA-B0E2-BD244E0679F7}"/>
    <cellStyle name="Comma 2 5 3" xfId="373" xr:uid="{9F69B6FB-9062-43FC-9BDF-09DD7015A9EF}"/>
    <cellStyle name="Comma 2 5 3 2" xfId="1053" xr:uid="{10A4EE7C-F546-49BD-A192-2DC50CD885F5}"/>
    <cellStyle name="Comma 2 5 3 2 2" xfId="2051" xr:uid="{2496FD05-03E3-406B-B292-261CFE289534}"/>
    <cellStyle name="Comma 2 5 3 2 2 2" xfId="21131" xr:uid="{56DF6F2F-4B9F-4C2D-B05D-0893D0E31CB8}"/>
    <cellStyle name="Comma 2 5 3 2 2 2 2" xfId="12219" xr:uid="{78F502D6-457A-4594-BB20-974702AC38E3}"/>
    <cellStyle name="Comma 2 5 3 2 2 2 3" xfId="4198" xr:uid="{BB6D56C9-D579-49A3-A8FB-3D5E637281AC}"/>
    <cellStyle name="Comma 2 5 3 2 2 3" xfId="17333" xr:uid="{67C61FA6-21D8-476C-B103-2EE5D452F657}"/>
    <cellStyle name="Comma 2 5 3 2 2 3 2" xfId="6758" xr:uid="{8F9594B0-E3E4-4273-BE68-B2E5F7ACEF17}"/>
    <cellStyle name="Comma 2 5 3 2 2 4" xfId="14646" xr:uid="{487D61D4-59BE-4375-97FE-F9C011D4479A}"/>
    <cellStyle name="Comma 2 5 3 2 2 5" xfId="9584" xr:uid="{430377C2-9F34-4513-AF17-218D5E227894}"/>
    <cellStyle name="Comma 2 5 3 2 2 6" xfId="23343" xr:uid="{191C1DFA-0B46-4BEA-92DA-6319E84DF20D}"/>
    <cellStyle name="Comma 2 5 3 2 2 7" xfId="26660" xr:uid="{126BE93D-BC04-48EA-95C5-D4081AF0BC7D}"/>
    <cellStyle name="Comma 2 5 3 2 3" xfId="2706" xr:uid="{7B2A3636-DA23-4F6F-AD27-D1DF5757DB22}"/>
    <cellStyle name="Comma 2 5 3 2 3 2" xfId="20478" xr:uid="{CF9F7F06-2C87-4A0F-A053-5A81F15238C5}"/>
    <cellStyle name="Comma 2 5 3 2 3 2 2" xfId="11567" xr:uid="{65973D74-85F1-4C18-B0BD-A0A18401A8D5}"/>
    <cellStyle name="Comma 2 5 3 2 3 2 3" xfId="3544" xr:uid="{06170D30-077F-4F16-906D-CC272C0C1A95}"/>
    <cellStyle name="Comma 2 5 3 2 3 3" xfId="17034" xr:uid="{FD9C47DD-6C25-4B6A-BF61-6633CB37F38E}"/>
    <cellStyle name="Comma 2 5 3 2 3 3 2" xfId="6104" xr:uid="{FF49E927-5E30-48F9-BA3E-268E154554B7}"/>
    <cellStyle name="Comma 2 5 3 2 3 4" xfId="13992" xr:uid="{C4E4F2BA-C7AB-4ED0-95DD-563E9284C57F}"/>
    <cellStyle name="Comma 2 5 3 2 3 5" xfId="8930" xr:uid="{2E1B4A1B-7CCF-42EC-8584-523151705A17}"/>
    <cellStyle name="Comma 2 5 3 2 3 6" xfId="22692" xr:uid="{73684356-0A3E-48FC-8D55-E2E1FB69DBD6}"/>
    <cellStyle name="Comma 2 5 3 2 3 7" xfId="27314" xr:uid="{0B78D55C-F10C-448D-848E-D4B9BFB12D42}"/>
    <cellStyle name="Comma 2 5 3 2 4" xfId="22034" xr:uid="{267DB50E-03CB-470C-87FE-75740493A7CF}"/>
    <cellStyle name="Comma 2 5 3 2 4 2" xfId="13100" xr:uid="{E03A20D7-D9A4-41CE-B92F-8C454630FF17}"/>
    <cellStyle name="Comma 2 5 3 2 4 3" xfId="5088" xr:uid="{9A48C4DD-FBD0-45A7-920E-1DA399A31392}"/>
    <cellStyle name="Comma 2 5 3 2 5" xfId="18251" xr:uid="{AA72D4B7-DE03-41E8-84B6-3E00D1C5552A}"/>
    <cellStyle name="Comma 2 5 3 2 5 2" xfId="7648" xr:uid="{9DF690FD-B75E-444C-8D1F-FD70E9A90628}"/>
    <cellStyle name="Comma 2 5 3 2 6" xfId="15536" xr:uid="{44467FEB-09E5-46BA-B94E-B6D6F48831BD}"/>
    <cellStyle name="Comma 2 5 3 2 7" xfId="10474" xr:uid="{DC66851E-1CC1-425F-A156-1F2FF5DECC92}"/>
    <cellStyle name="Comma 2 5 3 2 8" xfId="24815" xr:uid="{7FD960C9-D523-4536-9A3F-76B5739D6C24}"/>
    <cellStyle name="Comma 2 5 3 2 9" xfId="25770" xr:uid="{5670855E-4883-4FB3-A813-9D7E44639A12}"/>
    <cellStyle name="Comma 2 5 3 3" xfId="1722" xr:uid="{1E4F16FE-F9E6-48BD-A093-A5E9F51C6003}"/>
    <cellStyle name="Comma 2 5 3 3 2" xfId="21458" xr:uid="{59F938E0-8D57-4920-8D32-760F91E6C1BF}"/>
    <cellStyle name="Comma 2 5 3 3 2 2" xfId="12547" xr:uid="{411A5923-0B55-4C53-ABBA-75684E6606F1}"/>
    <cellStyle name="Comma 2 5 3 3 2 3" xfId="4526" xr:uid="{AC94E4E9-70CB-4CD5-9F66-126C3CFECD36}"/>
    <cellStyle name="Comma 2 5 3 3 3" xfId="23668" xr:uid="{F111CAFC-BB35-4F9A-8BF3-190085E81EA7}"/>
    <cellStyle name="Comma 2 5 3 3 3 2" xfId="7086" xr:uid="{347C9F8B-B7C4-4925-ADD8-D7D2BD83A459}"/>
    <cellStyle name="Comma 2 5 3 3 4" xfId="14974" xr:uid="{48F35717-E7F0-44A9-9EF3-16260FE96DA0}"/>
    <cellStyle name="Comma 2 5 3 3 5" xfId="9912" xr:uid="{BE6788B8-4BD7-42E8-9E27-A240EC2BCB32}"/>
    <cellStyle name="Comma 2 5 3 3 6" xfId="23989" xr:uid="{BD4ED5B5-C28B-49C6-80B3-D356B6B76572}"/>
    <cellStyle name="Comma 2 5 3 3 7" xfId="26332" xr:uid="{8468BBBF-0926-450E-9D48-DA707C20992C}"/>
    <cellStyle name="Comma 2 5 3 4" xfId="2378" xr:uid="{3ECB63FE-6D60-4E11-85A7-3E2A5E3D4304}"/>
    <cellStyle name="Comma 2 5 3 4 2" xfId="20806" xr:uid="{1BE30B10-5041-4ED4-892C-D335CDBAF66B}"/>
    <cellStyle name="Comma 2 5 3 4 2 2" xfId="11895" xr:uid="{A41C4EDA-2502-4E0C-B5CB-548BBC4AAABF}"/>
    <cellStyle name="Comma 2 5 3 4 2 3" xfId="3872" xr:uid="{27565DDE-8CDB-4EA8-ACAF-26F7BA5010A6}"/>
    <cellStyle name="Comma 2 5 3 4 3" xfId="17618" xr:uid="{B5165B26-4B84-4E76-812E-ACFFAD46BE4C}"/>
    <cellStyle name="Comma 2 5 3 4 3 2" xfId="6432" xr:uid="{5CD08892-A7BE-47F9-9E9E-D9006528B86B}"/>
    <cellStyle name="Comma 2 5 3 4 4" xfId="14320" xr:uid="{4A8C26A5-F54B-467B-A66E-57BF8F408554}"/>
    <cellStyle name="Comma 2 5 3 4 5" xfId="9258" xr:uid="{F8E695AC-2448-4D07-97CA-6C0FFBA9E49F}"/>
    <cellStyle name="Comma 2 5 3 4 6" xfId="23019" xr:uid="{65ADD4A8-A92D-492A-AD97-9485F785D85B}"/>
    <cellStyle name="Comma 2 5 3 4 7" xfId="26986" xr:uid="{E81E9A32-8AC2-49A5-A430-4FA1AA8DB588}"/>
    <cellStyle name="Comma 2 5 3 5" xfId="1528" xr:uid="{4EECD9DC-D721-46C7-9FD4-A54E8DE1FFFA}"/>
    <cellStyle name="Comma 2 5 3 6" xfId="691" xr:uid="{4B644E7A-5298-470C-BC85-9118A8D343BB}"/>
    <cellStyle name="Comma 2 5 3 6 2" xfId="16375" xr:uid="{4BA4A11E-49A9-46E1-9EB8-A883CEAF9DB7}"/>
    <cellStyle name="Comma 2 5 3 6 2 2" xfId="5416" xr:uid="{3F5E12CC-DD79-46B1-934B-46016E0613B7}"/>
    <cellStyle name="Comma 2 5 3 6 3" xfId="15865" xr:uid="{36580C67-CD91-4048-9CC6-FD9C1A5436BA}"/>
    <cellStyle name="Comma 2 5 3 6 4" xfId="10802" xr:uid="{7D9BD67A-1026-4767-BE37-D711E644CA66}"/>
    <cellStyle name="Comma 2 5 3 6 5" xfId="22363" xr:uid="{CD35B665-4B1E-4199-8EE7-06F83F7B2812}"/>
    <cellStyle name="Comma 2 5 3 6 6" xfId="25442" xr:uid="{30DDCEA5-35C2-44CD-A737-969D7F73D9F6}"/>
    <cellStyle name="Comma 2 5 3 7" xfId="24485" xr:uid="{084471A2-A9C1-4605-A520-7098FC7A84F6}"/>
    <cellStyle name="Comma 2 5 3 7 2" xfId="7976" xr:uid="{EDAE68C3-EF68-497E-866E-B616385E4457}"/>
    <cellStyle name="Comma 2 5 4" xfId="304" xr:uid="{F3A1FCB6-9824-4252-B86E-AF253F18B7E2}"/>
    <cellStyle name="Comma 2 5 4 10" xfId="11040" xr:uid="{C885EA51-20D6-4D77-A5EC-AF0FB735EEBB}"/>
    <cellStyle name="Comma 2 5 4 11" xfId="25069" xr:uid="{0D89E3AB-3E58-4463-AFF6-2438F68CD47E}"/>
    <cellStyle name="Comma 2 5 4 12" xfId="25204" xr:uid="{B15F0E15-BC75-4DEA-BF6E-66AC10F690F4}"/>
    <cellStyle name="Comma 2 5 4 13" xfId="27871" xr:uid="{05BD3119-E9FE-417F-8D07-3CFFBA935636}"/>
    <cellStyle name="Comma 2 5 4 2" xfId="2035" xr:uid="{5C1CFE72-4624-4ED4-A926-8EB024E38A4B}"/>
    <cellStyle name="Comma 2 5 4 2 2" xfId="21147" xr:uid="{E991954A-49FF-460C-80FD-9A014BA0AA05}"/>
    <cellStyle name="Comma 2 5 4 2 2 2" xfId="16208" xr:uid="{C875ACF4-FC66-4222-963C-2D0A36594BDA}"/>
    <cellStyle name="Comma 2 5 4 2 2 2 2" xfId="4214" xr:uid="{CE3C10DE-8057-47BF-9DD3-7829BA88C5A8}"/>
    <cellStyle name="Comma 2 5 4 2 2 2 2 2" xfId="28840" xr:uid="{8B3EF750-5E4A-4079-8EC2-32E5FA85E950}"/>
    <cellStyle name="Comma 2 5 4 2 2 2 3" xfId="30777" xr:uid="{234293DD-560D-4664-B1A9-91E491796434}"/>
    <cellStyle name="Comma 2 5 4 2 2 3" xfId="17364" xr:uid="{4AB76008-C670-474F-9B7A-46F55EE4B834}"/>
    <cellStyle name="Comma 2 5 4 2 2 4" xfId="12235" xr:uid="{EEA9EE08-E9E2-44F6-AA9E-D775D4A51EB8}"/>
    <cellStyle name="Comma 2 5 4 2 2 4 2" xfId="30134" xr:uid="{99635E2C-4758-441D-BDDA-9A72E08B13B9}"/>
    <cellStyle name="Comma 2 5 4 2 2 5" xfId="8426" xr:uid="{1440433B-A122-4745-8319-8999A36F89C4}"/>
    <cellStyle name="Comma 2 5 4 2 2 6" xfId="31539" xr:uid="{1536E0A4-FA6C-4FD0-A64A-83A65E78C852}"/>
    <cellStyle name="Comma 2 5 4 2 3" xfId="23359" xr:uid="{46FF6577-AA2C-4935-8303-D45A4130D85F}"/>
    <cellStyle name="Comma 2 5 4 2 3 2" xfId="6774" xr:uid="{2FD7F4B3-326D-442D-9EDE-5D0651D444B6}"/>
    <cellStyle name="Comma 2 5 4 2 3 2 2" xfId="29261" xr:uid="{543C1DE0-CA8E-4992-9B4D-16BD9F9CB071}"/>
    <cellStyle name="Comma 2 5 4 2 3 3" xfId="31883" xr:uid="{C867FD0D-C47B-4CC4-B69C-26782443B3CC}"/>
    <cellStyle name="Comma 2 5 4 2 4" xfId="14662" xr:uid="{2B9B707D-22BB-487C-9292-461896B9DBC6}"/>
    <cellStyle name="Comma 2 5 4 2 4 2" xfId="30537" xr:uid="{DBBA3A3A-CE17-4CAB-B877-B4A447444CD0}"/>
    <cellStyle name="Comma 2 5 4 2 5" xfId="9600" xr:uid="{7A1BAEFA-694C-4514-9F55-12BCE295A506}"/>
    <cellStyle name="Comma 2 5 4 2 5 2" xfId="29702" xr:uid="{A789D983-E53D-4633-AEE4-F3C8593F7B9C}"/>
    <cellStyle name="Comma 2 5 4 2 6" xfId="23893" xr:uid="{CFDF2666-B023-4551-8857-6E8678EA43A7}"/>
    <cellStyle name="Comma 2 5 4 2 7" xfId="26644" xr:uid="{898EF65A-03A8-4082-B51E-9E321BA4D4D2}"/>
    <cellStyle name="Comma 2 5 4 2 7 2" xfId="32391" xr:uid="{490BA0CF-AF8A-4F72-A560-061510ED0301}"/>
    <cellStyle name="Comma 2 5 4 2 8" xfId="28005" xr:uid="{09F15BA1-CEA8-46B6-AB1E-B4A4A6E216AE}"/>
    <cellStyle name="Comma 2 5 4 2 9" xfId="28459" xr:uid="{6FFC9FA3-F05D-4102-8452-5EBA3A6B8A9D}"/>
    <cellStyle name="Comma 2 5 4 3" xfId="2690" xr:uid="{DD278422-F5AB-4949-8D3B-4BB1232BC903}"/>
    <cellStyle name="Comma 2 5 4 3 2" xfId="20494" xr:uid="{33D073D8-8FCB-4D11-A545-675DB384EDA9}"/>
    <cellStyle name="Comma 2 5 4 3 2 2" xfId="11583" xr:uid="{B0162715-2838-4C63-A40E-E50CEC6FCE2C}"/>
    <cellStyle name="Comma 2 5 4 3 2 2 2" xfId="30028" xr:uid="{A1B7575B-790B-4A86-A580-30A20282A4DF}"/>
    <cellStyle name="Comma 2 5 4 3 2 3" xfId="3560" xr:uid="{553EE8DA-C795-46DC-A395-08C30B1CEA87}"/>
    <cellStyle name="Comma 2 5 4 3 2 3 2" xfId="28734" xr:uid="{094CA711-FEB8-4B8B-BB1F-61A3B566F300}"/>
    <cellStyle name="Comma 2 5 4 3 2 4" xfId="31433" xr:uid="{75762207-2511-432C-B8A5-64E6ED988347}"/>
    <cellStyle name="Comma 2 5 4 3 3" xfId="22708" xr:uid="{6524266A-7BD8-4346-BEC9-B8D007358D22}"/>
    <cellStyle name="Comma 2 5 4 3 3 2" xfId="6120" xr:uid="{251738A3-E88E-4BD5-B608-8E1F1442FD4F}"/>
    <cellStyle name="Comma 2 5 4 3 3 2 2" xfId="29155" xr:uid="{7B168BCA-5A55-450F-93C1-A03EFD64A4C6}"/>
    <cellStyle name="Comma 2 5 4 3 3 3" xfId="31777" xr:uid="{5DFB6680-7789-4870-AA47-566AB239A232}"/>
    <cellStyle name="Comma 2 5 4 3 4" xfId="14008" xr:uid="{F54AAAD2-BAB6-4FDE-9C67-B71D0C689C8B}"/>
    <cellStyle name="Comma 2 5 4 3 4 2" xfId="30431" xr:uid="{E22B8B60-FE56-437F-9C1C-852DF9076288}"/>
    <cellStyle name="Comma 2 5 4 3 5" xfId="8946" xr:uid="{FA4A088A-6F1B-4C02-9E18-FF6476C18558}"/>
    <cellStyle name="Comma 2 5 4 3 5 2" xfId="29596" xr:uid="{1052A11A-E1B7-4FB3-A327-BAA15DCAAB85}"/>
    <cellStyle name="Comma 2 5 4 3 6" xfId="24032" xr:uid="{815430AC-6AD8-4230-9568-E1CEFB226183}"/>
    <cellStyle name="Comma 2 5 4 3 7" xfId="27298" xr:uid="{BBB8CB80-965D-4DFE-ADC7-8D2FFC6B3BEF}"/>
    <cellStyle name="Comma 2 5 4 3 7 2" xfId="32497" xr:uid="{5D5EFF39-99BB-4EFA-96B3-82087FD9C1A4}"/>
    <cellStyle name="Comma 2 5 4 3 8" xfId="28565" xr:uid="{DCC10E23-3F1C-4848-8291-00C8A7ADB8D3}"/>
    <cellStyle name="Comma 2 5 4 4" xfId="2947" xr:uid="{A915F710-C400-4493-8576-0D9708193F43}"/>
    <cellStyle name="Comma 2 5 4 4 2" xfId="19576" xr:uid="{9188FD7A-6070-4E7D-83E9-06C55E535BF0}"/>
    <cellStyle name="Comma 2 5 4 4 2 2" xfId="11341" xr:uid="{C1D0160D-55F0-49A2-80C6-746E5D787FFE}"/>
    <cellStyle name="Comma 2 5 4 4 2 3" xfId="3316" xr:uid="{76BCAEAE-41FB-47E1-8EBE-A1A15FCFD564}"/>
    <cellStyle name="Comma 2 5 4 4 3" xfId="16804" xr:uid="{A680F33B-C3E6-48E1-AA6D-2F5DD1D6C294}"/>
    <cellStyle name="Comma 2 5 4 4 3 2" xfId="5876" xr:uid="{2964C842-4B13-4696-B612-A175003607BE}"/>
    <cellStyle name="Comma 2 5 4 4 4" xfId="13764" xr:uid="{9E5EA752-3678-45F0-A24E-700C67D321AF}"/>
    <cellStyle name="Comma 2 5 4 4 5" xfId="8702" xr:uid="{CD08F97E-95DB-4EEF-BB22-9AD0766C795A}"/>
    <cellStyle name="Comma 2 5 4 4 6" xfId="20257" xr:uid="{B1C799EF-3403-4A4F-A3B6-52AC1A6C18E2}"/>
    <cellStyle name="Comma 2 5 4 4 7" xfId="27542" xr:uid="{2FCDCE58-437F-4C88-B5FD-582820DB7B47}"/>
    <cellStyle name="Comma 2 5 4 5" xfId="3044" xr:uid="{D04D5B23-2623-4F5D-A6CD-29E10032C1D3}"/>
    <cellStyle name="Comma 2 5 4 5 2" xfId="19484" xr:uid="{F7AD3BA2-4AC5-4663-82CB-537C183510C2}"/>
    <cellStyle name="Comma 2 5 4 5 2 2" xfId="11253" xr:uid="{577B7D2D-6A0D-4185-AD4D-515479708F92}"/>
    <cellStyle name="Comma 2 5 4 5 2 3" xfId="3228" xr:uid="{38E7981F-8403-4413-A62B-BF3EB90B54A7}"/>
    <cellStyle name="Comma 2 5 4 5 3" xfId="16710" xr:uid="{B8A98B1D-0E3D-49F4-BB34-A49AF5053C95}"/>
    <cellStyle name="Comma 2 5 4 5 3 2" xfId="5788" xr:uid="{6A7BCD50-5B65-4E5F-8208-D5490A53F1F5}"/>
    <cellStyle name="Comma 2 5 4 5 4" xfId="13676" xr:uid="{0386E54B-ED4D-45E3-8A2F-24C9F9F42022}"/>
    <cellStyle name="Comma 2 5 4 5 5" xfId="8614" xr:uid="{B1042FE1-1FF7-4DDF-A549-72BDCA55820E}"/>
    <cellStyle name="Comma 2 5 4 5 6" xfId="20170" xr:uid="{5EE2EFDB-EA38-4377-A3CF-3E85859C9C60}"/>
    <cellStyle name="Comma 2 5 4 5 7" xfId="22050" xr:uid="{B34192A0-96F0-475D-A3DE-F58F5C4065C9}"/>
    <cellStyle name="Comma 2 5 4 5 7 2" xfId="31670" xr:uid="{EA338B02-D867-4739-83A6-40FA977C315A}"/>
    <cellStyle name="Comma 2 5 4 5 8" xfId="27630" xr:uid="{BF09A93F-9F59-43D4-825F-70EC3F614437}"/>
    <cellStyle name="Comma 2 5 4 6" xfId="1035" xr:uid="{4D24D51E-DABD-4E35-81E2-C04688DF045A}"/>
    <cellStyle name="Comma 2 5 4 6 2" xfId="16278" xr:uid="{F550E1DE-5960-4772-B07E-8010F5CAF2D1}"/>
    <cellStyle name="Comma 2 5 4 6 2 2" xfId="5104" xr:uid="{46991A91-75B4-4690-BD1C-696F43586688}"/>
    <cellStyle name="Comma 2 5 4 6 2 2 2" xfId="28969" xr:uid="{31B423FE-7A26-41B0-8536-CDF78B931316}"/>
    <cellStyle name="Comma 2 5 4 6 2 3" xfId="30783" xr:uid="{0741CE2B-2E27-4093-979F-56309ACD0133}"/>
    <cellStyle name="Comma 2 5 4 6 3" xfId="15552" xr:uid="{EABADC12-EC15-4E05-B2BD-3D05DC115E5C}"/>
    <cellStyle name="Comma 2 5 4 6 3 2" xfId="30666" xr:uid="{DD4CC095-F2D4-4E3B-838F-F0CF3873192E}"/>
    <cellStyle name="Comma 2 5 4 6 4" xfId="10490" xr:uid="{3D06A331-625E-42A5-9E00-BE4303580115}"/>
    <cellStyle name="Comma 2 5 4 6 4 2" xfId="29831" xr:uid="{297D889D-6812-48DA-AAED-FBE927FF99B7}"/>
    <cellStyle name="Comma 2 5 4 6 5" xfId="24799" xr:uid="{BBC94AA9-C1C6-4D37-A866-52E5149E69E8}"/>
    <cellStyle name="Comma 2 5 4 6 5 2" xfId="32090" xr:uid="{C98A614E-A2E5-4FF4-B82D-D247B33824D6}"/>
    <cellStyle name="Comma 2 5 4 6 6" xfId="25754" xr:uid="{9203A249-2653-410F-A88E-DF0E5BAEE82F}"/>
    <cellStyle name="Comma 2 5 4 6 6 2" xfId="32262" xr:uid="{5DD05515-7B96-45AE-AFB8-49C6011CDD43}"/>
    <cellStyle name="Comma 2 5 4 6 7" xfId="28326" xr:uid="{4DA361D2-FCCD-4D29-950B-C653D1F6C932}"/>
    <cellStyle name="Comma 2 5 4 7" xfId="20049" xr:uid="{9CEBE7A7-0253-427A-82EA-A92C2D641B47}"/>
    <cellStyle name="Comma 2 5 4 7 2" xfId="16566" xr:uid="{99948642-135B-483A-AD6B-1938B3031A5B}"/>
    <cellStyle name="Comma 2 5 4 7 2 2" xfId="5654" xr:uid="{838E2364-0D79-4CC8-859B-47B4AF451640}"/>
    <cellStyle name="Comma 2 5 4 7 3" xfId="13541" xr:uid="{11BA1931-E7F3-4C3F-A445-468072A49402}"/>
    <cellStyle name="Comma 2 5 4 7 4" xfId="8441" xr:uid="{4FFE6364-F131-4ADF-9E12-5F8E17E1DC52}"/>
    <cellStyle name="Comma 2 5 4 8" xfId="18755" xr:uid="{C1E79C13-959C-48D7-ADAC-6860A3EA285E}"/>
    <cellStyle name="Comma 2 5 4 8 2" xfId="7664" xr:uid="{C400A823-4CB2-4A37-BC72-8695046452E6}"/>
    <cellStyle name="Comma 2 5 4 8 2 2" xfId="29390" xr:uid="{77FE3299-375C-45CE-8ED0-6FA0E8261E43}"/>
    <cellStyle name="Comma 2 5 4 8 3" xfId="31178" xr:uid="{29169F40-B2F4-4932-ADA1-DE592DE8F8EE}"/>
    <cellStyle name="Comma 2 5 4 9" xfId="16103" xr:uid="{843AC0D0-3105-46A1-B84F-30F494B5CB4A}"/>
    <cellStyle name="Comma 2 5 5" xfId="1706" xr:uid="{E07A6F28-6EE1-401D-B143-7502BC77E684}"/>
    <cellStyle name="Comma 2 5 5 2" xfId="23842" xr:uid="{8A16B6B6-4D1C-4CD2-A772-139FC5D93680}"/>
    <cellStyle name="Comma 2 5 5 2 2" xfId="21474" xr:uid="{BED19381-1194-4C87-83C7-A07AF7F3ACD1}"/>
    <cellStyle name="Comma 2 5 5 2 2 2" xfId="4542" xr:uid="{CC042C6D-53D2-4FC5-BCF3-25CA195CEF9E}"/>
    <cellStyle name="Comma 2 5 5 2 2 2 2" xfId="28894" xr:uid="{7E60B1F8-8143-4BB6-B9FF-9884C1B61B3F}"/>
    <cellStyle name="Comma 2 5 5 2 2 3" xfId="31593" xr:uid="{A399A1C1-1B6A-47AF-98F3-2DB3685BD0DB}"/>
    <cellStyle name="Comma 2 5 5 2 3" xfId="18582" xr:uid="{3CD55957-00AC-42AB-9712-396F75028D02}"/>
    <cellStyle name="Comma 2 5 5 2 3 2" xfId="3123" xr:uid="{88389DCA-BAF8-4712-B177-88E94631021E}"/>
    <cellStyle name="Comma 2 5 5 2 3 2 2" xfId="28646" xr:uid="{17561143-8A2D-4E58-9D37-D8F2E61ECE80}"/>
    <cellStyle name="Comma 2 5 5 2 4" xfId="12563" xr:uid="{6B324F5F-6218-4121-B841-F5AEB6B54A62}"/>
    <cellStyle name="Comma 2 5 5 2 4 2" xfId="30188" xr:uid="{0D40368D-43E6-43BD-85BD-315781BECE04}"/>
    <cellStyle name="Comma 2 5 5 2 5" xfId="8398" xr:uid="{0D4628C7-6623-4D5E-9C01-F5FE0F31B8AE}"/>
    <cellStyle name="Comma 2 5 5 3" xfId="23684" xr:uid="{DA96C9FB-E58A-42DF-916A-F9E4EC2644CE}"/>
    <cellStyle name="Comma 2 5 5 3 2" xfId="8272" xr:uid="{617D23BD-BB11-42AA-B8E3-620F07B0E422}"/>
    <cellStyle name="Comma 2 5 5 3 3" xfId="17831" xr:uid="{2C760BFA-9723-45E2-8318-134570AADB87}"/>
    <cellStyle name="Comma 2 5 5 3 4" xfId="31937" xr:uid="{CF773EE3-175D-4699-8011-9807C7CAA210}"/>
    <cellStyle name="Comma 2 5 5 4" xfId="17625" xr:uid="{DB99C6BB-9256-4F5E-A6ED-2F5771284B97}"/>
    <cellStyle name="Comma 2 5 5 4 2" xfId="7102" xr:uid="{9DBAE127-2F40-43EF-A750-15510975127D}"/>
    <cellStyle name="Comma 2 5 5 4 2 2" xfId="29315" xr:uid="{39BD358D-5D8E-4F5C-9C86-FF479514801E}"/>
    <cellStyle name="Comma 2 5 5 4 3" xfId="31023" xr:uid="{9A22E3D6-2061-482A-B753-1D7BC8776A23}"/>
    <cellStyle name="Comma 2 5 5 5" xfId="14990" xr:uid="{446F3545-895B-46D5-BD5B-0C876BBFCC6D}"/>
    <cellStyle name="Comma 2 5 5 5 2" xfId="30591" xr:uid="{5C329F88-BF39-41D3-8968-69212D154F37}"/>
    <cellStyle name="Comma 2 5 5 6" xfId="9928" xr:uid="{5535E135-0378-48EC-89E6-0168B4E0179C}"/>
    <cellStyle name="Comma 2 5 5 6 2" xfId="29756" xr:uid="{9E594E77-5536-406F-92C9-F8DF6189FC53}"/>
    <cellStyle name="Comma 2 5 5 7" xfId="24106" xr:uid="{3DDA396C-51CD-482B-8618-B1C323DE2418}"/>
    <cellStyle name="Comma 2 5 5 8" xfId="26316" xr:uid="{68B37E29-07D1-4DE5-A6EB-0C79A9234F70}"/>
    <cellStyle name="Comma 2 5 5 8 2" xfId="32337" xr:uid="{A99BB16F-5B58-4356-81FC-97EB67D00935}"/>
    <cellStyle name="Comma 2 5 5 9" xfId="28405" xr:uid="{CACD6B58-34FA-44FD-8318-B4AFAC8B240E}"/>
    <cellStyle name="Comma 2 5 6" xfId="2362" xr:uid="{B98A52CB-FCBA-4B59-8C9D-E22818A7C7CC}"/>
    <cellStyle name="Comma 2 5 6 2" xfId="20822" xr:uid="{1D9215F2-4253-48E1-A8BE-06A27F3EAC59}"/>
    <cellStyle name="Comma 2 5 6 2 2" xfId="16196" xr:uid="{3F927F6A-D9F8-4C35-955C-1098A1D4F2F5}"/>
    <cellStyle name="Comma 2 5 6 2 2 2" xfId="3888" xr:uid="{B604FA9F-F8EB-4B5C-A35C-BC31F8C43C63}"/>
    <cellStyle name="Comma 2 5 6 2 2 2 2" xfId="28788" xr:uid="{25BDDA2F-B69C-484C-8F1B-684198A6ED6D}"/>
    <cellStyle name="Comma 2 5 6 2 2 3" xfId="30775" xr:uid="{6933C986-94BC-47B5-9EC8-45F2EDD7AC80}"/>
    <cellStyle name="Comma 2 5 6 2 3" xfId="17306" xr:uid="{7FAEC619-0BF3-4EA9-BC5C-96E158B200A6}"/>
    <cellStyle name="Comma 2 5 6 2 4" xfId="11911" xr:uid="{6913A924-1487-45AA-B07D-21A12FE5AD12}"/>
    <cellStyle name="Comma 2 5 6 2 4 2" xfId="30082" xr:uid="{E0D3D42B-BD32-4588-9F6D-61530C77FFFC}"/>
    <cellStyle name="Comma 2 5 6 2 5" xfId="8506" xr:uid="{3329EB91-F497-4CFC-8ECD-803D4225EC4C}"/>
    <cellStyle name="Comma 2 5 6 2 6" xfId="31487" xr:uid="{6B9111F7-E473-4672-86BC-9C2DAE2FB5B2}"/>
    <cellStyle name="Comma 2 5 6 3" xfId="23035" xr:uid="{D7B80592-60D1-4D63-BF02-D5B8BAA648D4}"/>
    <cellStyle name="Comma 2 5 6 3 2" xfId="6448" xr:uid="{C0EDF0B1-C4BF-4DB6-B117-943F1ABF373C}"/>
    <cellStyle name="Comma 2 5 6 3 2 2" xfId="29209" xr:uid="{E256C106-91DC-400D-A934-18C7F1D027A9}"/>
    <cellStyle name="Comma 2 5 6 3 3" xfId="31831" xr:uid="{D0BB2F82-97BB-43F3-9ADD-AB96661C62D7}"/>
    <cellStyle name="Comma 2 5 6 4" xfId="14336" xr:uid="{DB76875F-F71A-4CFF-8290-C575953B4DB7}"/>
    <cellStyle name="Comma 2 5 6 4 2" xfId="30485" xr:uid="{E60E6C00-D302-490F-842D-D574E25D68E0}"/>
    <cellStyle name="Comma 2 5 6 5" xfId="9274" xr:uid="{058AEB5A-1438-4007-9C20-6E70739C5013}"/>
    <cellStyle name="Comma 2 5 6 5 2" xfId="29650" xr:uid="{94CB381B-9CEE-45EA-ADB7-799A675C018C}"/>
    <cellStyle name="Comma 2 5 6 6" xfId="23931" xr:uid="{D44C8F89-55D2-4E2C-9AAC-9490A9F4055E}"/>
    <cellStyle name="Comma 2 5 6 7" xfId="26970" xr:uid="{3938A21B-0C15-42C9-A632-1D2778E87DC6}"/>
    <cellStyle name="Comma 2 5 6 7 2" xfId="32443" xr:uid="{6AD59605-90DA-438C-8FF1-73B9E810DC85}"/>
    <cellStyle name="Comma 2 5 6 8" xfId="28511" xr:uid="{A66055DC-0DAA-4B9F-9AB5-CB8C62A1F3BA}"/>
    <cellStyle name="Comma 2 5 7" xfId="1286" xr:uid="{E865A449-AB21-495E-9291-EE597A1EDB6B}"/>
    <cellStyle name="Comma 2 5 7 2" xfId="21824" xr:uid="{99D34E09-4E63-4948-8080-D6FE64B7091A}"/>
    <cellStyle name="Comma 2 5 7 2 2" xfId="12898" xr:uid="{54DE8B82-10E6-4D01-A7D6-37EF4F38F83E}"/>
    <cellStyle name="Comma 2 5 7 2 3" xfId="4882" xr:uid="{E350CDBE-CABB-422B-856F-C10BE0B4478F}"/>
    <cellStyle name="Comma 2 5 7 3" xfId="17782" xr:uid="{7A926176-BF18-4374-BAD1-DB1A57498329}"/>
    <cellStyle name="Comma 2 5 7 3 2" xfId="7442" xr:uid="{06BD22C7-D1BC-42CE-B914-47BC082EF58D}"/>
    <cellStyle name="Comma 2 5 7 4" xfId="15330" xr:uid="{06F23A07-C4BB-4FE1-BD5C-3CB201BC77E2}"/>
    <cellStyle name="Comma 2 5 7 5" xfId="10268" xr:uid="{3FA906ED-C392-46D3-A86E-DBEF2ED91A95}"/>
    <cellStyle name="Comma 2 5 7 6" xfId="3128" xr:uid="{6A41AB90-2F26-4D24-B24F-5A42F9F8DF54}"/>
    <cellStyle name="Comma 2 5 7 7" xfId="23839" xr:uid="{FAA5D2F6-31AE-4DA6-B0EB-3611930F78F9}"/>
    <cellStyle name="Comma 2 5 7 8" xfId="25976" xr:uid="{B4335F15-F297-4B11-AE08-C560E3493C74}"/>
    <cellStyle name="Comma 2 5 8" xfId="673" xr:uid="{C4001655-B47A-4287-82DD-21BA4CC5849C}"/>
    <cellStyle name="Comma 2 5 8 2" xfId="16385" xr:uid="{8A91D70F-CC1E-4CF5-A2DF-3BB02C604036}"/>
    <cellStyle name="Comma 2 5 8 2 2" xfId="5432" xr:uid="{CD4F4EBE-E9AA-4333-9238-681B634D782C}"/>
    <cellStyle name="Comma 2 5 8 2 2 2" xfId="29023" xr:uid="{51113051-8E4D-43D3-A729-90018686D01C}"/>
    <cellStyle name="Comma 2 5 8 2 3" xfId="30798" xr:uid="{D441DE42-70ED-48DC-9CF0-A5602C913497}"/>
    <cellStyle name="Comma 2 5 8 3" xfId="15881" xr:uid="{A6B302FF-6143-4EC5-ADDA-60385FF9B660}"/>
    <cellStyle name="Comma 2 5 8 3 2" xfId="30720" xr:uid="{6838BDE2-590A-43B0-B354-9D49C1E5CD20}"/>
    <cellStyle name="Comma 2 5 8 4" xfId="10818" xr:uid="{0B930026-7D03-444B-B75D-27743F6CA644}"/>
    <cellStyle name="Comma 2 5 8 4 2" xfId="29885" xr:uid="{FC556CB5-7BA6-42A1-8397-A6161FDDC76F}"/>
    <cellStyle name="Comma 2 5 8 5" xfId="22379" xr:uid="{A52497D0-7CC8-4DE8-8115-06E77CFA4A18}"/>
    <cellStyle name="Comma 2 5 8 5 2" xfId="31724" xr:uid="{CA51562A-D99F-4C0B-AF9E-D9469F2E66EB}"/>
    <cellStyle name="Comma 2 5 8 6" xfId="25426" xr:uid="{360E71BA-D330-424B-BDC7-4C0E81B4C77F}"/>
    <cellStyle name="Comma 2 5 8 6 2" xfId="32208" xr:uid="{E1545ABA-D464-4ED4-A781-52C699B47EBC}"/>
    <cellStyle name="Comma 2 5 8 7" xfId="28271" xr:uid="{6A3CC0AC-7AEB-448D-8E04-650DBBCD3EAB}"/>
    <cellStyle name="Comma 2 5 9" xfId="24469" xr:uid="{DB390A11-DC08-4DCA-B447-5A1DD586D84A}"/>
    <cellStyle name="Comma 2 5 9 2" xfId="8468" xr:uid="{841DE48F-D2EC-4F3F-B3C9-ED6D0A4E8701}"/>
    <cellStyle name="Comma 2 5 9 3" xfId="17409" xr:uid="{ABDA7924-1AB3-46B8-B369-FB193897A48E}"/>
    <cellStyle name="Comma 2 5 9 4" xfId="32036" xr:uid="{952E2FA6-57A4-416E-8868-927D27CA2A32}"/>
    <cellStyle name="Comma 2 6" xfId="321" xr:uid="{80BFCCCA-101D-44EA-85B7-AD92530B6128}"/>
    <cellStyle name="Comma 2 6 10" xfId="19372" xr:uid="{70C6EC27-8BDA-4549-AFCA-845F4FCFF78B}"/>
    <cellStyle name="Comma 2 6 11" xfId="11167" xr:uid="{5E36EAFC-9054-479D-B529-CE752B706372}"/>
    <cellStyle name="Comma 2 6 12" xfId="27761" xr:uid="{5116A89E-0C63-483F-BB41-59A391479A86}"/>
    <cellStyle name="Comma 2 6 12 2" xfId="32591" xr:uid="{A63D35F3-BE51-43AD-8086-81B1BC2DE451}"/>
    <cellStyle name="Comma 2 6 13" xfId="33008" xr:uid="{566E2312-E76F-476E-97DF-504B3613004B}"/>
    <cellStyle name="Comma 2 6 2" xfId="726" xr:uid="{043E6A94-89EF-4325-B9AD-96456892BF94}"/>
    <cellStyle name="Comma 2 6 2 10" xfId="24518" xr:uid="{8FED51AC-A200-472C-9B1E-4826F6A7B4E2}"/>
    <cellStyle name="Comma 2 6 2 11" xfId="25475" xr:uid="{D1EE17CA-FE0A-42C6-B1C2-2DC68403C148}"/>
    <cellStyle name="Comma 2 6 2 12" xfId="27798" xr:uid="{3763EA27-4835-4D02-92C7-9D0A838274FA}"/>
    <cellStyle name="Comma 2 6 2 13" xfId="33144" xr:uid="{C4F6FF5E-26D4-41F3-BE97-AA220D2ABBB6}"/>
    <cellStyle name="Comma 2 6 2 2" xfId="1087" xr:uid="{A509BD48-7FD0-40A0-A24E-F572A57F4EB1}"/>
    <cellStyle name="Comma 2 6 2 2 10" xfId="33272" xr:uid="{20525E4E-1DFB-429E-910E-7768718872C4}"/>
    <cellStyle name="Comma 2 6 2 2 2" xfId="2084" xr:uid="{F0A6563B-BFA8-4CFB-A4A8-354DF7BD898E}"/>
    <cellStyle name="Comma 2 6 2 2 2 2" xfId="21098" xr:uid="{9AFF9788-4582-4308-B9B7-9A25084592FB}"/>
    <cellStyle name="Comma 2 6 2 2 2 2 2" xfId="12186" xr:uid="{4B6A49AC-C118-41FA-A1BD-A5F88850B4B9}"/>
    <cellStyle name="Comma 2 6 2 2 2 2 3" xfId="4165" xr:uid="{E613D7F7-DE21-4190-B610-0193F8F29FD6}"/>
    <cellStyle name="Comma 2 6 2 2 2 3" xfId="18644" xr:uid="{24F8651D-CB26-416B-AA02-6022FAF33481}"/>
    <cellStyle name="Comma 2 6 2 2 2 3 2" xfId="6725" xr:uid="{D92E5260-9D16-4681-A146-0AD3C9B19E18}"/>
    <cellStyle name="Comma 2 6 2 2 2 4" xfId="14613" xr:uid="{22FF04A8-50AF-4CF0-83B0-DF6CEDB56EBD}"/>
    <cellStyle name="Comma 2 6 2 2 2 5" xfId="9551" xr:uid="{8143CFD0-FF78-4683-9E8B-45059282C85D}"/>
    <cellStyle name="Comma 2 6 2 2 2 6" xfId="23310" xr:uid="{12E295BD-FD66-43FF-A6AE-4914C90569F6}"/>
    <cellStyle name="Comma 2 6 2 2 2 7" xfId="26693" xr:uid="{E983BF42-DCEF-4E77-8EDE-48912F5DEA89}"/>
    <cellStyle name="Comma 2 6 2 2 3" xfId="2739" xr:uid="{0E33FC13-1EDE-41D4-93AC-B40BC8BD6CEB}"/>
    <cellStyle name="Comma 2 6 2 2 3 2" xfId="20445" xr:uid="{E1DB3607-C545-400F-A122-25BCAE12F596}"/>
    <cellStyle name="Comma 2 6 2 2 3 2 2" xfId="11534" xr:uid="{1E71B507-AF03-447B-8C22-DBB189CB64DE}"/>
    <cellStyle name="Comma 2 6 2 2 3 2 3" xfId="3511" xr:uid="{6530D6F9-EBBD-436D-A1F1-E12A3CA0969F}"/>
    <cellStyle name="Comma 2 6 2 2 3 3" xfId="17003" xr:uid="{37CCA956-39D7-45A9-945C-0475E918FF95}"/>
    <cellStyle name="Comma 2 6 2 2 3 3 2" xfId="6071" xr:uid="{C3F53CA4-31C5-42A6-98C0-F9BFAD51A551}"/>
    <cellStyle name="Comma 2 6 2 2 3 4" xfId="13959" xr:uid="{77E3FAA1-BFB5-42C9-8CF6-73DFECAC3204}"/>
    <cellStyle name="Comma 2 6 2 2 3 5" xfId="8897" xr:uid="{82E7A7B3-3575-4A04-977C-6AC04EBFCE86}"/>
    <cellStyle name="Comma 2 6 2 2 3 6" xfId="22659" xr:uid="{345B40DB-251A-4FE0-8E5F-91EECAAB50D8}"/>
    <cellStyle name="Comma 2 6 2 2 3 7" xfId="27347" xr:uid="{ADF0C45F-E170-4E6D-8491-E2BD6F9D354E}"/>
    <cellStyle name="Comma 2 6 2 2 4" xfId="22001" xr:uid="{58F3E4BB-AE32-427B-96EC-65A9D4B4309A}"/>
    <cellStyle name="Comma 2 6 2 2 4 2" xfId="13068" xr:uid="{AC00EBF2-5BD3-4512-A8DC-CAE88C6F9891}"/>
    <cellStyle name="Comma 2 6 2 2 4 3" xfId="5055" xr:uid="{0BFAEDFD-8075-4382-89C8-300EAAEC6ED4}"/>
    <cellStyle name="Comma 2 6 2 2 5" xfId="17921" xr:uid="{AF5010EA-1C59-4297-9FD2-FEC6747EB9B2}"/>
    <cellStyle name="Comma 2 6 2 2 5 2" xfId="7615" xr:uid="{622A3EAB-81BE-4F5B-9082-32A98DA2CF34}"/>
    <cellStyle name="Comma 2 6 2 2 6" xfId="15503" xr:uid="{854DBAB4-D60A-43DC-BAF5-1E74A6517C53}"/>
    <cellStyle name="Comma 2 6 2 2 7" xfId="10441" xr:uid="{4365B0D7-8F85-448F-B9C9-B759AEB6DFE6}"/>
    <cellStyle name="Comma 2 6 2 2 8" xfId="24848" xr:uid="{F78ACAA0-A7C8-43FF-9030-D07913449E08}"/>
    <cellStyle name="Comma 2 6 2 2 9" xfId="25803" xr:uid="{563674E3-0E07-4932-AC8A-F9C58D091965}"/>
    <cellStyle name="Comma 2 6 2 3" xfId="1755" xr:uid="{5D2E3C20-186F-4AAB-9E74-5087D5038997}"/>
    <cellStyle name="Comma 2 6 2 3 2" xfId="21425" xr:uid="{977C825B-96F5-489F-8CE9-D6DF5217D17D}"/>
    <cellStyle name="Comma 2 6 2 3 2 2" xfId="12514" xr:uid="{1550D822-B8CD-47BE-8C62-96E575132230}"/>
    <cellStyle name="Comma 2 6 2 3 2 3" xfId="4493" xr:uid="{8161D545-7DFF-46B7-BC18-F7BB96564465}"/>
    <cellStyle name="Comma 2 6 2 3 3" xfId="18994" xr:uid="{07F11FDE-7D58-4FAE-AD33-75559175639C}"/>
    <cellStyle name="Comma 2 6 2 3 3 2" xfId="7053" xr:uid="{2B4017C3-0EC0-40D6-9050-4B6C4C6FBEA7}"/>
    <cellStyle name="Comma 2 6 2 3 4" xfId="14941" xr:uid="{BA83746F-3B88-41D1-BB3B-02AB66C953A7}"/>
    <cellStyle name="Comma 2 6 2 3 5" xfId="9879" xr:uid="{90EF3E2E-B86C-42B8-84E4-853CDB101490}"/>
    <cellStyle name="Comma 2 6 2 3 6" xfId="23635" xr:uid="{9ABAF5A0-345E-4320-B087-EBC848ACEAED}"/>
    <cellStyle name="Comma 2 6 2 3 7" xfId="26365" xr:uid="{2790A2DD-95F7-447F-8ABB-F94DB383BBAF}"/>
    <cellStyle name="Comma 2 6 2 4" xfId="2411" xr:uid="{26F83301-7562-4779-B795-145BB92AAE51}"/>
    <cellStyle name="Comma 2 6 2 4 2" xfId="20773" xr:uid="{9721604C-B449-4616-8341-ADA3B409B745}"/>
    <cellStyle name="Comma 2 6 2 4 2 2" xfId="11862" xr:uid="{B4709E53-3DB7-49B5-8044-731723AD0DE6}"/>
    <cellStyle name="Comma 2 6 2 4 2 3" xfId="3839" xr:uid="{B8C56D38-F01C-400D-AC1F-003AE5F7E9B0}"/>
    <cellStyle name="Comma 2 6 2 4 3" xfId="18509" xr:uid="{AE4E3EE0-AB48-4AF2-BC31-FD1874889843}"/>
    <cellStyle name="Comma 2 6 2 4 3 2" xfId="6399" xr:uid="{A9F1A722-CDFC-45F1-8DD5-D04328489D4E}"/>
    <cellStyle name="Comma 2 6 2 4 4" xfId="14287" xr:uid="{08A352FF-7566-4C4D-9BD7-3898C598E8CC}"/>
    <cellStyle name="Comma 2 6 2 4 5" xfId="9225" xr:uid="{91E352E7-B2D8-4DC5-955B-303D1727B95F}"/>
    <cellStyle name="Comma 2 6 2 4 6" xfId="22986" xr:uid="{55077F5E-D36D-460B-B791-4834D4D66E6A}"/>
    <cellStyle name="Comma 2 6 2 4 7" xfId="27019" xr:uid="{A5F9F7EB-D5DF-4ABB-ADC2-0FF9480172DF}"/>
    <cellStyle name="Comma 2 6 2 5" xfId="22330" xr:uid="{41C491BE-BE95-400F-A73D-8316DC017781}"/>
    <cellStyle name="Comma 2 6 2 5 2" xfId="16362" xr:uid="{37CB9935-1628-4669-8C07-105439FE40B9}"/>
    <cellStyle name="Comma 2 6 2 5 2 2" xfId="5383" xr:uid="{891A2B34-7DB9-4983-8A02-EA1F00465CED}"/>
    <cellStyle name="Comma 2 6 2 5 3" xfId="13364" xr:uid="{3C7D6C1A-82A7-4993-B546-ABD18B258508}"/>
    <cellStyle name="Comma 2 6 2 5 4" xfId="10769" xr:uid="{2D88E278-AAAA-4E55-8CD7-B8F2F159D9FF}"/>
    <cellStyle name="Comma 2 6 2 6" xfId="18603" xr:uid="{DF8ADF00-CC71-4408-9ACC-19901D7D47CE}"/>
    <cellStyle name="Comma 2 6 2 6 2" xfId="7943" xr:uid="{CE204AED-6FC4-4B7A-BDFB-DEEA676F1EC6}"/>
    <cellStyle name="Comma 2 6 2 7" xfId="19186" xr:uid="{3DDBB0F6-6592-49EF-B33A-432E3C564326}"/>
    <cellStyle name="Comma 2 6 2 8" xfId="15832" xr:uid="{32327DE5-CD44-4EC4-B909-6586228BB2AA}"/>
    <cellStyle name="Comma 2 6 2 9" xfId="11121" xr:uid="{7A9F1FA7-3225-459C-B59A-DE2D216CB292}"/>
    <cellStyle name="Comma 2 6 3" xfId="901" xr:uid="{210CCBA7-F95E-4C95-B3E2-EBCE8370119D}"/>
    <cellStyle name="Comma 2 6 3 10" xfId="27883" xr:uid="{7569CDE2-D64D-4EAE-9495-063E7D64C1C1}"/>
    <cellStyle name="Comma 2 6 3 2" xfId="1910" xr:uid="{D163E8C2-0207-4B42-94FC-7CAB777C374A}"/>
    <cellStyle name="Comma 2 6 3 2 2" xfId="21271" xr:uid="{4EAB8930-FF2D-49CD-8D91-EC95FA5DD6FA}"/>
    <cellStyle name="Comma 2 6 3 2 2 2" xfId="12360" xr:uid="{B9FD75AB-3138-4ACF-81E5-3FB570BAEC9F}"/>
    <cellStyle name="Comma 2 6 3 2 2 3" xfId="4339" xr:uid="{AA2F57CB-51D7-4692-BC3D-953181A03481}"/>
    <cellStyle name="Comma 2 6 3 2 3" xfId="17973" xr:uid="{88ABE675-4105-4473-8A57-E59AF946F717}"/>
    <cellStyle name="Comma 2 6 3 2 3 2" xfId="6899" xr:uid="{7C24C8F4-F7DA-4921-B74E-9380B07A141F}"/>
    <cellStyle name="Comma 2 6 3 2 4" xfId="14787" xr:uid="{C214AE8A-6257-4FE1-8437-2BC66B48F9AB}"/>
    <cellStyle name="Comma 2 6 3 2 5" xfId="9725" xr:uid="{2AAB363A-2934-4165-A316-D4E14DD9270D}"/>
    <cellStyle name="Comma 2 6 3 2 6" xfId="23483" xr:uid="{95555BC8-004C-4712-90D9-F1D44C3E8238}"/>
    <cellStyle name="Comma 2 6 3 2 7" xfId="26519" xr:uid="{93A2F768-1D8D-46C8-80D0-7215A37E2E40}"/>
    <cellStyle name="Comma 2 6 3 3" xfId="2565" xr:uid="{6F448F43-A42C-4377-8B2C-42C2E421A4F0}"/>
    <cellStyle name="Comma 2 6 3 3 2" xfId="20619" xr:uid="{670F7200-C703-499C-B795-D05EFA42DF8A}"/>
    <cellStyle name="Comma 2 6 3 3 2 2" xfId="11708" xr:uid="{76A4948A-220E-4572-9814-A1315476B833}"/>
    <cellStyle name="Comma 2 6 3 3 2 3" xfId="3685" xr:uid="{D38B7946-3D4E-4A69-B047-C3F95A68F2AB}"/>
    <cellStyle name="Comma 2 6 3 3 3" xfId="17168" xr:uid="{79A30499-04AC-4864-9643-CE9307420892}"/>
    <cellStyle name="Comma 2 6 3 3 3 2" xfId="6245" xr:uid="{4F712D5F-C80A-4EDC-9A05-6AE153C04652}"/>
    <cellStyle name="Comma 2 6 3 3 4" xfId="14133" xr:uid="{2970F85E-594B-4A1F-968F-BEC734E7C3CD}"/>
    <cellStyle name="Comma 2 6 3 3 5" xfId="9071" xr:uid="{F0A3A559-5276-4C30-9F40-34269A57529E}"/>
    <cellStyle name="Comma 2 6 3 3 6" xfId="22833" xr:uid="{AA0F3059-29BB-4C7A-A327-9705FBCA9FCC}"/>
    <cellStyle name="Comma 2 6 3 3 7" xfId="27173" xr:uid="{74631B2D-1B44-40BE-A1FC-9CE8751B2EEA}"/>
    <cellStyle name="Comma 2 6 3 4" xfId="22175" xr:uid="{B7ED3F39-E779-4E3E-B41D-2B503CCD90BE}"/>
    <cellStyle name="Comma 2 6 3 4 2" xfId="13232" xr:uid="{41D267AE-48E2-4A67-95A1-1D374133E1D3}"/>
    <cellStyle name="Comma 2 6 3 4 3" xfId="5229" xr:uid="{D1E98C59-26CD-4C35-A623-42773847F0C5}"/>
    <cellStyle name="Comma 2 6 3 5" xfId="17404" xr:uid="{36FA2179-A31B-4463-8FF1-DDE7C86AC441}"/>
    <cellStyle name="Comma 2 6 3 5 2" xfId="7789" xr:uid="{593027A5-75AF-457D-ABF7-FBF16A8D4F47}"/>
    <cellStyle name="Comma 2 6 3 6" xfId="15678" xr:uid="{B7FF99D4-BE13-4C04-B009-9535DC93AABF}"/>
    <cellStyle name="Comma 2 6 3 7" xfId="10615" xr:uid="{474624DA-E07E-47F6-A62C-7E530F5436F4}"/>
    <cellStyle name="Comma 2 6 3 8" xfId="24674" xr:uid="{D302CBC4-E625-4CD7-B67B-884E2687199D}"/>
    <cellStyle name="Comma 2 6 3 9" xfId="25629" xr:uid="{47D7A4D2-FBC4-4D6E-B21D-5FA3FE79A11B}"/>
    <cellStyle name="Comma 2 6 4" xfId="1578" xr:uid="{838B305C-FCE5-4495-9183-A28DC055F05E}"/>
    <cellStyle name="Comma 2 6 4 2" xfId="21599" xr:uid="{3F6F93FD-B491-453D-B25B-00E17CCD0437}"/>
    <cellStyle name="Comma 2 6 4 2 2" xfId="12686" xr:uid="{9288D6E8-DD38-414C-B169-42257C976A4A}"/>
    <cellStyle name="Comma 2 6 4 2 3" xfId="4667" xr:uid="{D3152F49-0E7D-4091-BB1C-CACDA60758E4}"/>
    <cellStyle name="Comma 2 6 4 3" xfId="23809" xr:uid="{A4FCD3D8-D060-446A-A4AD-F95774967C64}"/>
    <cellStyle name="Comma 2 6 4 3 2" xfId="7227" xr:uid="{D0AD6735-54DB-429D-A3F6-09CE69F8BD0F}"/>
    <cellStyle name="Comma 2 6 4 4" xfId="15115" xr:uid="{CCEF8D31-A29C-4212-9721-B07B9416EBA1}"/>
    <cellStyle name="Comma 2 6 4 5" xfId="10053" xr:uid="{70F76E81-13B5-44FD-87BF-FAE937B666A0}"/>
    <cellStyle name="Comma 2 6 4 6" xfId="24059" xr:uid="{2E70331D-B9C3-47F9-8737-8537F2D47352}"/>
    <cellStyle name="Comma 2 6 4 7" xfId="26191" xr:uid="{65A8BB5C-47E0-4D7F-9ACC-298C37E39C2F}"/>
    <cellStyle name="Comma 2 6 5" xfId="2237" xr:uid="{72F49853-7E94-4643-9975-E0B60633859D}"/>
    <cellStyle name="Comma 2 6 5 2" xfId="20946" xr:uid="{379F0447-D80B-474B-A2F5-997124F34E42}"/>
    <cellStyle name="Comma 2 6 5 2 2" xfId="12035" xr:uid="{07AAEAD7-8E02-4AF9-8B60-DD9C2319A049}"/>
    <cellStyle name="Comma 2 6 5 2 3" xfId="4013" xr:uid="{A7E32B56-03ED-4FE6-8D87-9A4C9FD6D4C5}"/>
    <cellStyle name="Comma 2 6 5 3" xfId="18754" xr:uid="{97B8D867-9C91-40D9-B99E-7866F5BD5E76}"/>
    <cellStyle name="Comma 2 6 5 3 2" xfId="6573" xr:uid="{C7AE7434-83D3-4D0D-9280-0968EB24BA7E}"/>
    <cellStyle name="Comma 2 6 5 4" xfId="14461" xr:uid="{4F297BDE-6265-4F3D-A64C-B9B5DBBF35CF}"/>
    <cellStyle name="Comma 2 6 5 5" xfId="9399" xr:uid="{7F13FDCE-BEC2-45D0-A9DA-9D9E0DBE01B5}"/>
    <cellStyle name="Comma 2 6 5 6" xfId="23159" xr:uid="{4F7968A1-9726-42C5-9CFD-3AD44DAED445}"/>
    <cellStyle name="Comma 2 6 5 7" xfId="26845" xr:uid="{E8FB5A9F-8007-4AE0-9A4F-4BF98CFE8D0F}"/>
    <cellStyle name="Comma 2 6 6" xfId="1430" xr:uid="{1A37DF0C-6F24-460B-B708-8D3E15BD3170}"/>
    <cellStyle name="Comma 2 6 7" xfId="451" xr:uid="{A5194130-0798-4E3D-8794-3693801CE88F}"/>
    <cellStyle name="Comma 2 6 7 2" xfId="16471" xr:uid="{E5927099-B381-41A5-B3C3-B6761B4303EB}"/>
    <cellStyle name="Comma 2 6 7 2 2" xfId="5557" xr:uid="{E27BC09E-0386-4C28-A781-AB3EE44C77F2}"/>
    <cellStyle name="Comma 2 6 7 3" xfId="16006" xr:uid="{80B60CDB-9D54-4766-A43E-F58991883A3B}"/>
    <cellStyle name="Comma 2 6 7 4" xfId="10943" xr:uid="{C23B2B7A-A7F2-4CCD-8B57-139640FF4F11}"/>
    <cellStyle name="Comma 2 6 7 5" xfId="22505" xr:uid="{C2AB7301-B938-4AFD-BB48-A1138B9E2AE4}"/>
    <cellStyle name="Comma 2 6 7 6" xfId="25301" xr:uid="{4ECDEB3F-7F60-44B4-B43A-D622195C2652}"/>
    <cellStyle name="Comma 2 6 8" xfId="24330" xr:uid="{92AB4AD2-5CD9-45E8-8333-14CB0004BA12}"/>
    <cellStyle name="Comma 2 6 8 2" xfId="18237" xr:uid="{ED581CF5-7E22-49CF-AB45-DE297E41C417}"/>
    <cellStyle name="Comma 2 6 9" xfId="19236" xr:uid="{E04005B1-7C1F-4035-BCF0-D5F6F06646E4}"/>
    <cellStyle name="Comma 2 6 9 2" xfId="8229" xr:uid="{0F3A218B-19C4-46DD-BE1D-522B610432C0}"/>
    <cellStyle name="Comma 2 7" xfId="268" xr:uid="{5A7DCE46-069B-4137-902F-C6DBAFAABF5A}"/>
    <cellStyle name="Comma 2 7 10" xfId="25184" xr:uid="{185D3EE5-3A7C-4C95-927A-6B703D133E50}"/>
    <cellStyle name="Comma 2 7 11" xfId="27764" xr:uid="{CB785E63-2D68-4848-B059-F5E26CFA5D61}"/>
    <cellStyle name="Comma 2 7 12" xfId="129" xr:uid="{EB5C8DA6-CAA0-4B03-BB30-140153B87F34}"/>
    <cellStyle name="Comma 2 7 12 2" xfId="132" xr:uid="{F166D8F9-6EF6-4120-9717-E9B108876210}"/>
    <cellStyle name="Comma 2 7 12 2 2" xfId="199" xr:uid="{AA3BC129-9E65-4B02-AE19-759D37EE9DAF}"/>
    <cellStyle name="Comma 2 7 12 2 2 2" xfId="33104" xr:uid="{27449B0B-5215-4236-9A62-91ABEAF2852D}"/>
    <cellStyle name="Comma 2 7 12 2 2 2 2" xfId="33366" xr:uid="{9D64891A-5F0A-44E9-A7B7-1DF0E0DE8F20}"/>
    <cellStyle name="Comma 2 7 12 2 2 2 3" xfId="33238" xr:uid="{47703D8C-1E28-4FFD-8F61-DB46C15938D8}"/>
    <cellStyle name="Comma 2 7 12 2 2 3" xfId="33503" xr:uid="{214B83C8-EA84-4DE7-8848-52FB509B2489}"/>
    <cellStyle name="Comma 2 7 12 2 3" xfId="166" xr:uid="{91EA4BF3-CD53-4834-833E-F818D53091E2}"/>
    <cellStyle name="Comma 2 7 12 2 3 2" xfId="33070" xr:uid="{30930AEE-ABC0-4818-A4B9-08A212B832FD}"/>
    <cellStyle name="Comma 2 7 12 2 3 2 2" xfId="33332" xr:uid="{27428083-F583-47B7-B244-B6380ABDE151}"/>
    <cellStyle name="Comma 2 7 12 2 3 2 3" xfId="33204" xr:uid="{9D493AF6-D700-49C7-82A6-83E45665A996}"/>
    <cellStyle name="Comma 2 7 12 2 3 3" xfId="33470" xr:uid="{8E98ABB8-9E37-45FF-AA20-B962130EAC3F}"/>
    <cellStyle name="Comma 2 7 12 2 4" xfId="32783" xr:uid="{32C75360-38BC-4658-95B3-8BDA8E9D5E3B}"/>
    <cellStyle name="Comma 2 7 12 2 4 2" xfId="33298" xr:uid="{14CEF01E-BEA3-43A8-AC32-FD39392A804C}"/>
    <cellStyle name="Comma 2 7 12 2 4 3" xfId="33170" xr:uid="{D8B59E19-FAF1-4332-9E64-A57EB0F83BF4}"/>
    <cellStyle name="Comma 2 7 12 2 5" xfId="33036" xr:uid="{37BD0BCF-DF31-4A9D-B2C8-0FDD3B742989}"/>
    <cellStyle name="Comma 2 7 12 2 6" xfId="33436" xr:uid="{D9672C50-69A8-4BB6-865D-031DDBF4D85D}"/>
    <cellStyle name="Comma 2 7 12 3" xfId="196" xr:uid="{3238D502-9A0D-4F5C-B4E9-FF5EDCAEFCDF}"/>
    <cellStyle name="Comma 2 7 12 3 2" xfId="33101" xr:uid="{E0A20F79-46F8-4999-8870-C03DC62200DE}"/>
    <cellStyle name="Comma 2 7 12 3 2 2" xfId="33363" xr:uid="{B97D34FC-BF75-432D-ACC1-2A2B68078F21}"/>
    <cellStyle name="Comma 2 7 12 3 2 3" xfId="33235" xr:uid="{C5F52A83-07F5-4218-8176-B51BA71E9A49}"/>
    <cellStyle name="Comma 2 7 12 3 3" xfId="33500" xr:uid="{BBD6F1C0-2DAF-4A4F-8CE8-8C02AAB3F89D}"/>
    <cellStyle name="Comma 2 7 12 4" xfId="163" xr:uid="{44C2E257-8FE4-43BE-BF54-4F9A97F6348A}"/>
    <cellStyle name="Comma 2 7 12 4 2" xfId="33067" xr:uid="{EAEA35D5-3C6D-41C3-A5DF-5CC5610C1038}"/>
    <cellStyle name="Comma 2 7 12 4 2 2" xfId="33329" xr:uid="{5D8BFF96-4615-4710-9C5A-B098517A2585}"/>
    <cellStyle name="Comma 2 7 12 4 2 3" xfId="33201" xr:uid="{E3E60F52-1F98-4CB7-A7F1-2292C892841F}"/>
    <cellStyle name="Comma 2 7 12 4 3" xfId="33467" xr:uid="{87487DD5-5ABC-491E-8C28-6AFBC7937EE3}"/>
    <cellStyle name="Comma 2 7 12 5" xfId="28113" xr:uid="{21371513-C0BF-4F8A-A485-3BE3EF55004F}"/>
    <cellStyle name="Comma 2 7 12 5 2" xfId="33295" xr:uid="{A11E10DA-8637-4A87-9104-CE8DF1D73019}"/>
    <cellStyle name="Comma 2 7 12 5 3" xfId="33167" xr:uid="{E70211F1-C627-4DF3-99A9-DE7FA337FEF5}"/>
    <cellStyle name="Comma 2 7 12 6" xfId="33033" xr:uid="{59AAEC44-0E32-4672-A6DD-7F57552F69FF}"/>
    <cellStyle name="Comma 2 7 12 7" xfId="33433" xr:uid="{70C0FCD3-8821-4632-B26B-C0E5BB0EC6B4}"/>
    <cellStyle name="Comma 2 7 2" xfId="2867" xr:uid="{6FC00B5B-DC94-49EA-9B7B-3871C1B61EA4}"/>
    <cellStyle name="Comma 2 7 2 2" xfId="23904" xr:uid="{EB2AF3F8-FD71-4281-85CF-82B10BDD6099}"/>
    <cellStyle name="Comma 2 7 2 2 2" xfId="16192" xr:uid="{5E5C6C5F-37C9-42C8-BC8C-A3560C015467}"/>
    <cellStyle name="Comma 2 7 2 2 2 2" xfId="3384" xr:uid="{BCC10DEE-7657-4957-BE9A-8E20D97BCEC4}"/>
    <cellStyle name="Comma 2 7 2 2 3" xfId="17311" xr:uid="{BCAD96C8-FCF7-4A50-8EA6-E4E95723C077}"/>
    <cellStyle name="Comma 2 7 2 2 4" xfId="11407" xr:uid="{FAE2511F-C741-4FEF-8A0B-6912097C6D04}"/>
    <cellStyle name="Comma 2 7 2 2 5" xfId="8375" xr:uid="{17534682-95C7-4514-88F4-8B996306371D}"/>
    <cellStyle name="Comma 2 7 2 2 6" xfId="19646" xr:uid="{CF893D9C-8420-41AC-8E4B-B323E6CAEA6E}"/>
    <cellStyle name="Comma 2 7 2 3" xfId="19064" xr:uid="{EB4D5C02-B5C1-4836-9A30-102B23FD6C60}"/>
    <cellStyle name="Comma 2 7 2 3 2" xfId="8045" xr:uid="{16473229-B5BC-4C24-8F48-5AEB88913295}"/>
    <cellStyle name="Comma 2 7 2 3 3" xfId="3130" xr:uid="{6ADEDCC8-079A-4563-97DA-A61B95A6BA21}"/>
    <cellStyle name="Comma 2 7 2 4" xfId="16879" xr:uid="{E2F399F0-D493-4BC4-B99D-31C0C15FDBC2}"/>
    <cellStyle name="Comma 2 7 2 4 2" xfId="5944" xr:uid="{E0D7153A-A240-46DD-9016-4FF0999E5978}"/>
    <cellStyle name="Comma 2 7 2 5" xfId="13832" xr:uid="{BBFC3C60-F26F-4EDF-A5B6-642182F19FF4}"/>
    <cellStyle name="Comma 2 7 2 6" xfId="8770" xr:uid="{F2FDAAA5-9B89-4E78-8615-C9A0FAC9BDF0}"/>
    <cellStyle name="Comma 2 7 2 7" xfId="24136" xr:uid="{C98A04D6-4284-49B2-99D9-75FFE65524DB}"/>
    <cellStyle name="Comma 2 7 2 8" xfId="27474" xr:uid="{FEEB9130-10C0-4241-B723-82EA0EDF5AE8}"/>
    <cellStyle name="Comma 2 7 2 9" xfId="27851" xr:uid="{037E2309-FAAC-4542-ABC2-FD7EFA175562}"/>
    <cellStyle name="Comma 2 7 3" xfId="3019" xr:uid="{633442D9-F5D9-427E-8245-47ED9F2DDC6C}"/>
    <cellStyle name="Comma 2 7 3 2" xfId="19507" xr:uid="{C4BA2431-DF9B-474A-8E29-6A96E31A2A0A}"/>
    <cellStyle name="Comma 2 7 3 2 2" xfId="11273" xr:uid="{7B33377B-C9EB-4AFE-BAAB-FA751855162C}"/>
    <cellStyle name="Comma 2 7 3 2 3" xfId="3248" xr:uid="{7D87F932-1408-48FA-89E8-891B9316AA96}"/>
    <cellStyle name="Comma 2 7 3 3" xfId="16733" xr:uid="{1BC11515-24F7-4759-AA3E-73273D95D99E}"/>
    <cellStyle name="Comma 2 7 3 3 2" xfId="5808" xr:uid="{37540EFE-0081-4449-97B0-415DB8DBE4A0}"/>
    <cellStyle name="Comma 2 7 3 4" xfId="13696" xr:uid="{C7DB78F5-B757-4C7D-95D7-1380E8CC34FB}"/>
    <cellStyle name="Comma 2 7 3 5" xfId="8634" xr:uid="{052D97A2-21F5-45EC-8A2D-4C5028A99F90}"/>
    <cellStyle name="Comma 2 7 3 6" xfId="20186" xr:uid="{E3810B03-8AF2-4FCD-8733-235671B596D5}"/>
    <cellStyle name="Comma 2 7 3 7" xfId="24041" xr:uid="{BF60EB4C-E4BC-4B0B-BDEA-A3284DD32D94}"/>
    <cellStyle name="Comma 2 7 3 8" xfId="27610" xr:uid="{27FF1D93-F7E2-4F7D-BCD6-384BC3421DAB}"/>
    <cellStyle name="Comma 2 7 3 9" xfId="27985" xr:uid="{D03DD6AD-3FFA-4A9F-99F1-53EA15468A86}"/>
    <cellStyle name="Comma 2 7 4" xfId="416" xr:uid="{97ECEA56-1EED-40C6-A3AB-B1080C8D33C0}"/>
    <cellStyle name="Comma 2 7 4 2 2" xfId="279" xr:uid="{B29C3295-DD4F-4052-A3D9-A8B9F1623371}"/>
    <cellStyle name="Comma 2 7 4 2 2 10" xfId="25082" xr:uid="{2C03225E-8A71-47C8-8BCA-232E6422BD66}"/>
    <cellStyle name="Comma 2 7 4 2 2 11" xfId="25191" xr:uid="{844AF8D0-522E-4B3D-94C4-154F5EB8F07A}"/>
    <cellStyle name="Comma 2 7 4 2 2 12" xfId="27858" xr:uid="{A5F3864B-AA46-42F9-9BAD-09A7A1B8AB0F}"/>
    <cellStyle name="Comma 2 7 4 2 2 13" xfId="28149" xr:uid="{2FE87E0F-4A39-4B26-AE37-BFAF4F27A12F}"/>
    <cellStyle name="Comma 2 7 4 2 2 2" xfId="313" xr:uid="{3E426908-2C5B-4340-B889-EBF41531D7E7}"/>
    <cellStyle name="Comma 2 7 4 2 2 2 10" xfId="25211" xr:uid="{6D7B802C-DAB9-427D-910A-670FF64ED57E}"/>
    <cellStyle name="Comma 2 7 4 2 2 2 11" xfId="27878" xr:uid="{ABEEA1DE-D0F6-49EB-AF70-D5AFCE65938B}"/>
    <cellStyle name="Comma 2 7 4 2 2 2 2" xfId="2900" xr:uid="{6C0E58C8-8F3C-4506-AE2A-B374C88B4951}"/>
    <cellStyle name="Comma 2 7 4 2 2 2 2 2" xfId="19619" xr:uid="{AE900A06-F3B8-4915-BE4B-E632E577EDCF}"/>
    <cellStyle name="Comma 2 7 4 2 2 2 2 2 2" xfId="16186" xr:uid="{A3B24714-504C-4D2C-8CEF-C57280C88EA3}"/>
    <cellStyle name="Comma 2 7 4 2 2 2 2 2 2 2" xfId="3358" xr:uid="{6519D5A5-007F-4A21-AC5D-9B0B2344F4FD}"/>
    <cellStyle name="Comma 2 7 4 2 2 2 2 2 3" xfId="11383" xr:uid="{7C85EBE6-02ED-40EB-A5EC-1337730D96A3}"/>
    <cellStyle name="Comma 2 7 4 2 2 2 2 2 4" xfId="8464" xr:uid="{EBF9BB21-AEE1-42F6-8000-CB8B8EF8BF5C}"/>
    <cellStyle name="Comma 2 7 4 2 2 2 2 3" xfId="16851" xr:uid="{5EC52EA1-43D1-4B7D-B253-7FBF3DDE703F}"/>
    <cellStyle name="Comma 2 7 4 2 2 2 2 3 2" xfId="5918" xr:uid="{EC4908B5-5AF9-47F6-AB9A-492E94BF82DC}"/>
    <cellStyle name="Comma 2 7 4 2 2 2 2 4" xfId="13806" xr:uid="{67CC8C0B-3180-49D9-A41A-82D9241373D3}"/>
    <cellStyle name="Comma 2 7 4 2 2 2 2 5" xfId="8744" xr:uid="{682C45F7-55B7-499B-ABC7-CCAF11E0FAF5}"/>
    <cellStyle name="Comma 2 7 4 2 2 2 2 6" xfId="23898" xr:uid="{18E52282-AF3C-4F1F-974D-C778C88804F2}"/>
    <cellStyle name="Comma 2 7 4 2 2 2 2 7" xfId="27500" xr:uid="{1C8D6BBE-5F22-473D-8464-A1BEE5D2C293}"/>
    <cellStyle name="Comma 2 7 4 2 2 2 2 8" xfId="28012" xr:uid="{C62D4A47-01ED-400E-A727-F837577EC042}"/>
    <cellStyle name="Comma 2 7 4 2 2 2 3" xfId="3052" xr:uid="{68D1B056-87FD-424C-8713-7C68077A2500}"/>
    <cellStyle name="Comma 2 7 4 2 2 2 3 2" xfId="19477" xr:uid="{B9D6F300-9E87-4EB9-A29C-548A75F93A27}"/>
    <cellStyle name="Comma 2 7 4 2 2 2 3 2 2" xfId="11246" xr:uid="{A4F49D97-5C8B-47DF-9B8C-DF5227A504C8}"/>
    <cellStyle name="Comma 2 7 4 2 2 2 3 2 3" xfId="3221" xr:uid="{DDE29FA0-9277-466D-9EAA-304CF90F8712}"/>
    <cellStyle name="Comma 2 7 4 2 2 2 3 3" xfId="16703" xr:uid="{392CF4DA-C584-44F4-AB77-BBE193B44180}"/>
    <cellStyle name="Comma 2 7 4 2 2 2 3 3 2" xfId="5781" xr:uid="{7CA6A040-27FD-4CC8-A03D-C96E3DA8322B}"/>
    <cellStyle name="Comma 2 7 4 2 2 2 3 4" xfId="13669" xr:uid="{45D51CE1-30D6-4106-BA99-772B4D3DB166}"/>
    <cellStyle name="Comma 2 7 4 2 2 2 3 5" xfId="8607" xr:uid="{9E5F2990-69DB-4FAF-9A2D-1A4DF13E251E}"/>
    <cellStyle name="Comma 2 7 4 2 2 2 3 6" xfId="24038" xr:uid="{2345FE57-DC82-4E9E-9AB4-B99B1270491B}"/>
    <cellStyle name="Comma 2 7 4 2 2 2 3 7" xfId="27637" xr:uid="{7D54E95C-C7C9-4505-A09C-BADA97CAC30D}"/>
    <cellStyle name="Comma 2 7 4 2 2 2 4" xfId="1247" xr:uid="{58111A0F-38CC-4C99-AC1E-9BD9A8ACC72E}"/>
    <cellStyle name="Comma 2 7 4 2 2 2 4 2" xfId="16242" xr:uid="{84AB8707-7FCA-47B8-8609-8412D1D6AD29}"/>
    <cellStyle name="Comma 2 7 4 2 2 2 4 2 2" xfId="4916" xr:uid="{D2EF4B64-8366-47DC-86CA-0254CED53944}"/>
    <cellStyle name="Comma 2 7 4 2 2 2 4 3" xfId="15364" xr:uid="{F4086E0E-C798-47C5-95E8-472AA8B119AA}"/>
    <cellStyle name="Comma 2 7 4 2 2 2 4 4" xfId="10302" xr:uid="{17829716-DED0-49E7-8201-1D0E331582EA}"/>
    <cellStyle name="Comma 2 7 4 2 2 2 4 5" xfId="19906" xr:uid="{78D8B690-EEC9-4642-AF5B-2D1372CFFD86}"/>
    <cellStyle name="Comma 2 7 4 2 2 2 4 6" xfId="25942" xr:uid="{20C4F054-3A2E-469B-9069-A4283E7A5F4E}"/>
    <cellStyle name="Comma 2 7 4 2 2 2 5" xfId="20042" xr:uid="{1F2EFD51-B68D-415A-9E03-1F5F377C24A5}"/>
    <cellStyle name="Comma 2 7 4 2 2 2 5 2" xfId="16559" xr:uid="{3C84F3F1-0E3B-433D-87FA-887B34E016D1}"/>
    <cellStyle name="Comma 2 7 4 2 2 2 5 2 2" xfId="5647" xr:uid="{2354025A-E6CD-46C2-AFFF-AC20A97513C9}"/>
    <cellStyle name="Comma 2 7 4 2 2 2 5 3" xfId="13534" xr:uid="{B2AD25BD-F866-4A44-8217-A7DBA3705FD2}"/>
    <cellStyle name="Comma 2 7 4 2 2 2 5 4" xfId="8238" xr:uid="{0B860982-8763-45D1-A33F-B66919B9B1F6}"/>
    <cellStyle name="Comma 2 7 4 2 2 2 6" xfId="18262" xr:uid="{BB7D29CE-E840-404C-B736-D75363FC5B89}"/>
    <cellStyle name="Comma 2 7 4 2 2 2 6 2" xfId="7476" xr:uid="{1B53910A-74A1-4F4D-A925-027D5E146574}"/>
    <cellStyle name="Comma 2 7 4 2 2 2 7" xfId="16096" xr:uid="{C1B01961-0052-41C2-B657-AD40065102E1}"/>
    <cellStyle name="Comma 2 7 4 2 2 2 8" xfId="11033" xr:uid="{34708556-55B5-4350-916C-983389019B16}"/>
    <cellStyle name="Comma 2 7 4 2 2 2 9" xfId="25062" xr:uid="{3E3CF106-7985-4799-9222-916DDFAFEB6D}"/>
    <cellStyle name="Comma 2 7 4 2 2 3" xfId="2870" xr:uid="{FDE0C3A0-DDD0-4A0F-B8D7-7F1A15852995}"/>
    <cellStyle name="Comma 2 7 4 2 2 3 2" xfId="19643" xr:uid="{2C1690DD-399F-4DD9-9308-138708A24D0E}"/>
    <cellStyle name="Comma 2 7 4 2 2 3 2 2" xfId="16191" xr:uid="{103FEA99-1FA6-4994-B1B8-0C4679E44D31}"/>
    <cellStyle name="Comma 2 7 4 2 2 3 2 2 2" xfId="3381" xr:uid="{8540C070-9B53-4983-B622-1D6CBBFD319A}"/>
    <cellStyle name="Comma 2 7 4 2 2 3 2 3" xfId="11404" xr:uid="{5C0E635B-BCF5-40C0-B926-A5EE5FC5F594}"/>
    <cellStyle name="Comma 2 7 4 2 2 3 2 4" xfId="8492" xr:uid="{3A11D85E-AB43-4D15-94D8-6E1FD887D3BA}"/>
    <cellStyle name="Comma 2 7 4 2 2 3 3" xfId="16876" xr:uid="{67851DAB-423A-4D53-989C-9997079C3B99}"/>
    <cellStyle name="Comma 2 7 4 2 2 3 3 2" xfId="5941" xr:uid="{FACFD1DA-8BD4-49C6-9AA1-9BAEFAE42CE3}"/>
    <cellStyle name="Comma 2 7 4 2 2 3 4" xfId="13829" xr:uid="{A7993E67-4963-4C47-A7F7-F879F1DE3434}"/>
    <cellStyle name="Comma 2 7 4 2 2 3 5" xfId="8767" xr:uid="{C0ECD9B5-247D-4792-8574-2C4AB57009EA}"/>
    <cellStyle name="Comma 2 7 4 2 2 3 6" xfId="23947" xr:uid="{CA3A89CD-3460-424D-A3F6-C248AE7249C6}"/>
    <cellStyle name="Comma 2 7 4 2 2 3 7" xfId="27477" xr:uid="{3ACF68C0-6B17-47AD-9963-D9BB89091B26}"/>
    <cellStyle name="Comma 2 7 4 2 2 3 8" xfId="27992" xr:uid="{04889758-598E-41CA-9863-A83A8C8D9FDD}"/>
    <cellStyle name="Comma 2 7 4 2 2 4" xfId="3026" xr:uid="{78661820-1FEB-4D71-A567-C93ACAB38C31}"/>
    <cellStyle name="Comma 2 7 4 2 2 4 2" xfId="19500" xr:uid="{7CD6E9E7-F67F-449E-B650-9BC8EE233824}"/>
    <cellStyle name="Comma 2 7 4 2 2 4 2 2" xfId="11266" xr:uid="{59CADE93-5EAA-4A76-9C5C-0A40D813AB39}"/>
    <cellStyle name="Comma 2 7 4 2 2 4 2 3" xfId="3241" xr:uid="{86CA50F3-E4EA-4192-BF20-AE48CE67AE24}"/>
    <cellStyle name="Comma 2 7 4 2 2 4 3" xfId="16726" xr:uid="{E5279652-2DB9-40BD-AB33-C29A2DC32318}"/>
    <cellStyle name="Comma 2 7 4 2 2 4 3 2" xfId="5801" xr:uid="{E5452DB7-6B48-4E08-81E6-63471DEC94A9}"/>
    <cellStyle name="Comma 2 7 4 2 2 4 4" xfId="13689" xr:uid="{3C93A3A2-CAA0-4E65-8B4A-7D55F3CCD840}"/>
    <cellStyle name="Comma 2 7 4 2 2 4 5" xfId="8627" xr:uid="{67F3CD72-4874-444E-8680-293245E69F8A}"/>
    <cellStyle name="Comma 2 7 4 2 2 4 6" xfId="24108" xr:uid="{49A069C8-AF12-48F6-BC1B-48A83E9686AC}"/>
    <cellStyle name="Comma 2 7 4 2 2 4 7" xfId="27617" xr:uid="{BB17598A-4258-47AC-BF50-7639ECCDD77D}"/>
    <cellStyle name="Comma 2 7 4 2 2 5" xfId="2878" xr:uid="{4A96D99B-CB85-4A6F-8304-076ED9AA7ADF}"/>
    <cellStyle name="Comma 2 7 4 2 2 5 2" xfId="16189" xr:uid="{DB59A5EE-A687-4551-AC96-583F7117D417}"/>
    <cellStyle name="Comma 2 7 4 2 2 5 2 2" xfId="3375" xr:uid="{CF55B99C-36D2-48D2-B5FA-7766984F2422}"/>
    <cellStyle name="Comma 2 7 4 2 2 5 3" xfId="13823" xr:uid="{7F6CBD57-5676-4BDF-B155-8B547F59A984}"/>
    <cellStyle name="Comma 2 7 4 2 2 5 4" xfId="8761" xr:uid="{F4EC223C-4829-461C-93BA-0FD58E3F3A95}"/>
    <cellStyle name="Comma 2 7 4 2 2 5 5" xfId="19636" xr:uid="{B4A4C6EA-74DD-40B3-B3C8-68F58F0213B5}"/>
    <cellStyle name="Comma 2 7 4 2 2 5 6" xfId="20227" xr:uid="{09D7E21D-5AC0-4A6A-90F1-48504EF39763}"/>
    <cellStyle name="Comma 2 7 4 2 2 5 7" xfId="27483" xr:uid="{C61295AB-9887-41F2-931C-CB9FA333BAAF}"/>
    <cellStyle name="Comma 2 7 4 2 2 6" xfId="20064" xr:uid="{A71708C6-15DE-4F0C-A81C-51E1B682B209}"/>
    <cellStyle name="Comma 2 7 4 2 2 6 2" xfId="16581" xr:uid="{842B794C-A952-4882-A8A8-E8C4A661F3F1}"/>
    <cellStyle name="Comma 2 7 4 2 2 6 2 2" xfId="5667" xr:uid="{95A112CC-FA10-49B0-87B6-A9DEB0196152}"/>
    <cellStyle name="Comma 2 7 4 2 2 6 3" xfId="13554" xr:uid="{F9288BD5-43B8-4717-B23E-B0E235568136}"/>
    <cellStyle name="Comma 2 7 4 2 2 6 4" xfId="8442" xr:uid="{2DF49CE6-2677-4FD1-804B-6763D88B683F}"/>
    <cellStyle name="Comma 2 7 4 2 2 7" xfId="16869" xr:uid="{46DB803C-AD00-421C-9B78-25DA03F8C832}"/>
    <cellStyle name="Comma 2 7 4 2 2 7 2" xfId="5935" xr:uid="{050C37E1-876B-4448-A262-F64CE49E0D23}"/>
    <cellStyle name="Comma 2 7 4 2 2 8" xfId="16116" xr:uid="{C3646EBA-E4B2-407B-AB80-A94341F27001}"/>
    <cellStyle name="Comma 2 7 4 2 2 9" xfId="11053" xr:uid="{49F90744-133B-4FD4-8174-6652AA0A3A01}"/>
    <cellStyle name="Comma 2 7 5" xfId="20070" xr:uid="{9BEC345B-5017-4B12-93C0-AB506D9C4576}"/>
    <cellStyle name="Comma 2 7 5 2" xfId="16588" xr:uid="{E75FD934-27E8-4E3E-B5E9-BA23B7B0BED6}"/>
    <cellStyle name="Comma 2 7 5 2 2" xfId="5674" xr:uid="{B5DBF97F-ED5E-4E70-93DC-EC7BC752F49E}"/>
    <cellStyle name="Comma 2 7 5 3" xfId="13561" xr:uid="{A350C4E4-490B-43BD-8269-5F5CFB53751D}"/>
    <cellStyle name="Comma 2 7 5 4" xfId="11060" xr:uid="{F5AB3736-F718-43B8-A3B9-0FBE5E428056}"/>
    <cellStyle name="Comma 2 7 6" xfId="17386" xr:uid="{8817FC7E-30EB-47BB-97B1-0B57299139D1}"/>
    <cellStyle name="Comma 2 7 6 2" xfId="8541" xr:uid="{07607889-3F40-45DA-B863-8315F576EE66}"/>
    <cellStyle name="Comma 2 7 7" xfId="18026" xr:uid="{6A5B5885-4596-46C9-8ABA-DBDEF3AEE80C}"/>
    <cellStyle name="Comma 2 7 7 2" xfId="8169" xr:uid="{A30C5955-ECF3-4D69-B586-40CE83F682AE}"/>
    <cellStyle name="Comma 2 7 8" xfId="16123" xr:uid="{BE0AD749-33F0-4E33-8521-75740D107078}"/>
    <cellStyle name="Comma 2 7 9" xfId="25089" xr:uid="{DB783004-26D8-41A3-91E1-5A7C2C247BA2}"/>
    <cellStyle name="Comma 2 8" xfId="212" xr:uid="{5982CDBD-62FC-414F-8D9F-82BC976A22D0}"/>
    <cellStyle name="Comma 2 8 10" xfId="16165" xr:uid="{5ECA3C9B-FB0B-4E23-9813-86A8AB5CD47B}"/>
    <cellStyle name="Comma 2 8 11" xfId="11103" xr:uid="{532CD995-1ED2-4024-AF60-07029EA02D0B}"/>
    <cellStyle name="Comma 2 8 12" xfId="25132" xr:uid="{12566604-0660-4089-B593-6134312D6D32}"/>
    <cellStyle name="Comma 2 8 13" xfId="25142" xr:uid="{962533C0-852C-4B80-8DAE-91F07F215EC1}"/>
    <cellStyle name="Comma 2 8 14" xfId="27943" xr:uid="{2C0F2D04-0DD5-4007-A39B-D8FCAD63988F}"/>
    <cellStyle name="Comma 2 8 2" xfId="727" xr:uid="{A98EAD87-CD5C-44D2-9F2F-F1D8DC59565A}"/>
    <cellStyle name="Comma 2 8 2 10" xfId="25476" xr:uid="{609C8EB0-6DAE-4B5B-9EA7-2F93DA2143F2}"/>
    <cellStyle name="Comma 2 8 2 2" xfId="1088" xr:uid="{CAA33BEB-87A6-4EE2-9FC7-E79011214FE6}"/>
    <cellStyle name="Comma 2 8 2 2 2" xfId="2085" xr:uid="{4A836FCE-8704-4C00-A849-51E2F4D788C2}"/>
    <cellStyle name="Comma 2 8 2 2 2 2" xfId="21097" xr:uid="{3340E395-AFF9-427E-8A82-2816806C4167}"/>
    <cellStyle name="Comma 2 8 2 2 2 2 2" xfId="12185" xr:uid="{F78608B6-2DE7-4D21-9EB7-FBBBC22B23BF}"/>
    <cellStyle name="Comma 2 8 2 2 2 2 3" xfId="4164" xr:uid="{4D07EFF1-1010-4BA6-9F35-D93F061FA2D6}"/>
    <cellStyle name="Comma 2 8 2 2 2 3" xfId="17837" xr:uid="{7AB51B12-B2B3-4DA3-A161-2E4D97829C77}"/>
    <cellStyle name="Comma 2 8 2 2 2 3 2" xfId="6724" xr:uid="{891EC0F5-7493-4E1E-A047-5D8391A979AC}"/>
    <cellStyle name="Comma 2 8 2 2 2 4" xfId="14612" xr:uid="{E0C96E41-44C3-44FE-891F-1611A407DDB4}"/>
    <cellStyle name="Comma 2 8 2 2 2 5" xfId="9550" xr:uid="{CEC3CE39-C261-4966-BDDF-C63B3E3B647D}"/>
    <cellStyle name="Comma 2 8 2 2 2 6" xfId="23309" xr:uid="{57AF21D6-C85C-44C4-BFB1-52C9E3325B31}"/>
    <cellStyle name="Comma 2 8 2 2 2 7" xfId="26694" xr:uid="{D9E6BE5A-BD46-40A2-9EF6-0192D77874BB}"/>
    <cellStyle name="Comma 2 8 2 2 3" xfId="2740" xr:uid="{70DF7843-ECFA-4DEF-8F1F-B83B5FD436D2}"/>
    <cellStyle name="Comma 2 8 2 2 3 2" xfId="20444" xr:uid="{9D698838-5EAD-4B71-921B-62C720F698FD}"/>
    <cellStyle name="Comma 2 8 2 2 3 2 2" xfId="11533" xr:uid="{CBAAEBF5-F2C5-4FEE-8AC8-D558ABD9CA59}"/>
    <cellStyle name="Comma 2 8 2 2 3 2 3" xfId="3510" xr:uid="{8A15986E-53DD-44E3-BC02-2DC1830B7BB2}"/>
    <cellStyle name="Comma 2 8 2 2 3 3" xfId="17002" xr:uid="{170C6E2E-C41A-40BD-B829-253AC96C63C5}"/>
    <cellStyle name="Comma 2 8 2 2 3 3 2" xfId="6070" xr:uid="{79D1ED28-3AF3-4D3A-A912-5B28F49C22B5}"/>
    <cellStyle name="Comma 2 8 2 2 3 4" xfId="13958" xr:uid="{D5E4F3AE-946D-4971-BA9F-63E8B474C814}"/>
    <cellStyle name="Comma 2 8 2 2 3 5" xfId="8896" xr:uid="{143D85F8-2029-427A-9C17-9CD42C4D34D0}"/>
    <cellStyle name="Comma 2 8 2 2 3 6" xfId="22658" xr:uid="{1CF80062-9982-4458-963B-280409E72E33}"/>
    <cellStyle name="Comma 2 8 2 2 3 7" xfId="27348" xr:uid="{21568E65-1C79-4B6E-B416-EFBF7422BDDF}"/>
    <cellStyle name="Comma 2 8 2 2 4" xfId="22000" xr:uid="{D09921E9-EECB-471A-82FC-D15DAC3243DA}"/>
    <cellStyle name="Comma 2 8 2 2 4 2" xfId="13067" xr:uid="{47644406-465C-46B0-89F4-4BD071C1D45F}"/>
    <cellStyle name="Comma 2 8 2 2 4 3" xfId="5054" xr:uid="{F38EFAD1-C481-48B3-AC6D-4C5FC9DB7494}"/>
    <cellStyle name="Comma 2 8 2 2 5" xfId="19002" xr:uid="{9CCC51A1-8129-4E29-8243-2DEA2FE3BBAB}"/>
    <cellStyle name="Comma 2 8 2 2 5 2" xfId="7614" xr:uid="{B0BF3244-AFC3-4C34-9D2A-62507F5DD522}"/>
    <cellStyle name="Comma 2 8 2 2 6" xfId="15502" xr:uid="{0C5929AC-6F78-4AAD-9BDA-476356E9410D}"/>
    <cellStyle name="Comma 2 8 2 2 7" xfId="10440" xr:uid="{39FC9A0E-FB5F-43D4-8E27-F57D3D3114B8}"/>
    <cellStyle name="Comma 2 8 2 2 8" xfId="24849" xr:uid="{B5CAA559-4B11-4B04-B0D2-C8A088496700}"/>
    <cellStyle name="Comma 2 8 2 2 9" xfId="25804" xr:uid="{8368AC05-8900-4602-A89F-3E660B424C7D}"/>
    <cellStyle name="Comma 2 8 2 3" xfId="1756" xr:uid="{9219D6EB-5D9B-4CEA-A52B-80FD794F292B}"/>
    <cellStyle name="Comma 2 8 2 3 2" xfId="21424" xr:uid="{6301E7E6-2FBB-4C81-902A-CA847A9D01B3}"/>
    <cellStyle name="Comma 2 8 2 3 2 2" xfId="12513" xr:uid="{78DAD7EA-E111-4D9B-9129-140F3633E29C}"/>
    <cellStyle name="Comma 2 8 2 3 2 3" xfId="4492" xr:uid="{9DBE15E4-C346-4860-8E2F-12891EC8CFE6}"/>
    <cellStyle name="Comma 2 8 2 3 3" xfId="17453" xr:uid="{786043C9-3D38-46E3-867D-74F18D316613}"/>
    <cellStyle name="Comma 2 8 2 3 3 2" xfId="7052" xr:uid="{ABF3AB16-1E4F-4ABA-80A9-4C576C7F9429}"/>
    <cellStyle name="Comma 2 8 2 3 4" xfId="14940" xr:uid="{23671CB8-33E1-476A-AE5B-A7F3E4B11505}"/>
    <cellStyle name="Comma 2 8 2 3 5" xfId="9878" xr:uid="{0D7ABAD9-4E72-4318-A273-1A48A8113B01}"/>
    <cellStyle name="Comma 2 8 2 3 6" xfId="23634" xr:uid="{25B61B87-FAB0-4887-B1A5-BB67F2EA5117}"/>
    <cellStyle name="Comma 2 8 2 3 7" xfId="26366" xr:uid="{A89C8FD7-7C68-4F45-994B-4A7C7E1CDE53}"/>
    <cellStyle name="Comma 2 8 2 4" xfId="2412" xr:uid="{455D1E74-DD5E-4FA7-AC22-D47A6FA2ACDC}"/>
    <cellStyle name="Comma 2 8 2 4 2" xfId="20772" xr:uid="{33091285-9403-4709-9031-E62B15E3B8D0}"/>
    <cellStyle name="Comma 2 8 2 4 2 2" xfId="11861" xr:uid="{56D0E897-799E-4758-A9A9-86E3A3FD7438}"/>
    <cellStyle name="Comma 2 8 2 4 2 3" xfId="3838" xr:uid="{D9F8F955-AAE8-48AA-BB92-F2F5918D5934}"/>
    <cellStyle name="Comma 2 8 2 4 3" xfId="17706" xr:uid="{BD8C0536-0B30-4911-B91E-4EEB31EE67D8}"/>
    <cellStyle name="Comma 2 8 2 4 3 2" xfId="6398" xr:uid="{9D944189-ACD1-431D-A325-5A6334E87892}"/>
    <cellStyle name="Comma 2 8 2 4 4" xfId="14286" xr:uid="{5B89CE77-75B3-48F1-AB9E-A353FE3EFCCD}"/>
    <cellStyle name="Comma 2 8 2 4 5" xfId="9224" xr:uid="{7FFBD0C3-339B-4F81-BEDD-14D4C85D4082}"/>
    <cellStyle name="Comma 2 8 2 4 6" xfId="22985" xr:uid="{B47677D3-FC9D-435B-9860-A776A780582F}"/>
    <cellStyle name="Comma 2 8 2 4 7" xfId="27020" xr:uid="{C046DC4B-1099-4529-B50D-083E5C5E3680}"/>
    <cellStyle name="Comma 2 8 2 5" xfId="22329" xr:uid="{19E4FFFA-17C1-41E2-8427-BC411F56AF52}"/>
    <cellStyle name="Comma 2 8 2 5 2" xfId="13363" xr:uid="{15EE4176-E58A-4F72-BFDC-D92D5EF961FC}"/>
    <cellStyle name="Comma 2 8 2 5 3" xfId="5382" xr:uid="{783DCD00-EE70-4780-AE4A-354774D3215E}"/>
    <cellStyle name="Comma 2 8 2 6" xfId="17795" xr:uid="{29A09E59-E2F0-4CEA-836F-DFA7C49FCCC2}"/>
    <cellStyle name="Comma 2 8 2 6 2" xfId="7942" xr:uid="{E205AEB8-B112-4E31-B483-BAC8E16FEBA4}"/>
    <cellStyle name="Comma 2 8 2 7" xfId="15831" xr:uid="{4692C119-4202-4494-961C-C39343EF34AF}"/>
    <cellStyle name="Comma 2 8 2 8" xfId="10768" xr:uid="{82F4C6E4-1E92-46AA-BD1C-0613E75C0933}"/>
    <cellStyle name="Comma 2 8 2 9" xfId="24519" xr:uid="{3FA7B333-7E21-446C-B941-E9BE2E2854A8}"/>
    <cellStyle name="Comma 2 8 3" xfId="902" xr:uid="{7C5FB3B7-B6B4-4CE7-BB03-B53A2665C976}"/>
    <cellStyle name="Comma 2 8 3 2" xfId="1911" xr:uid="{FC5CAF19-73F8-49A7-B06F-D3069A4B784D}"/>
    <cellStyle name="Comma 2 8 3 2 2" xfId="21270" xr:uid="{6E221F68-1367-442E-AB04-23F07B2FF5A0}"/>
    <cellStyle name="Comma 2 8 3 2 2 2" xfId="12359" xr:uid="{8DF8845D-31FF-4436-93EC-0BC9235E2320}"/>
    <cellStyle name="Comma 2 8 3 2 2 3" xfId="4338" xr:uid="{2460D794-2D35-45A8-8384-081ADB7BAAA3}"/>
    <cellStyle name="Comma 2 8 3 2 3" xfId="19053" xr:uid="{CA3A777E-5A17-479F-A2FC-7E6D9D256051}"/>
    <cellStyle name="Comma 2 8 3 2 3 2" xfId="6898" xr:uid="{C1AC660B-CAEF-4C3B-BBD5-C7B7EE20EC23}"/>
    <cellStyle name="Comma 2 8 3 2 4" xfId="14786" xr:uid="{C0887678-0151-4CE1-B198-4595798E2E4F}"/>
    <cellStyle name="Comma 2 8 3 2 5" xfId="9724" xr:uid="{988755BF-0D1A-48BA-9D4A-105E337E6A68}"/>
    <cellStyle name="Comma 2 8 3 2 6" xfId="23482" xr:uid="{200D3BA6-7EB2-4302-BF5A-9E8F6DF6FB31}"/>
    <cellStyle name="Comma 2 8 3 2 7" xfId="26520" xr:uid="{75A4ACF1-F524-4CB6-BDD1-CFF8C791431C}"/>
    <cellStyle name="Comma 2 8 3 3" xfId="2566" xr:uid="{FF52B3ED-126E-41F0-A265-468E350D9382}"/>
    <cellStyle name="Comma 2 8 3 3 2" xfId="20618" xr:uid="{071A68CC-602B-4FA7-B737-E32025DA3501}"/>
    <cellStyle name="Comma 2 8 3 3 2 2" xfId="11707" xr:uid="{6E99A9AA-E2CD-4DEF-BB08-DB39A225BD00}"/>
    <cellStyle name="Comma 2 8 3 3 2 3" xfId="3684" xr:uid="{36DDDAB6-FEB3-4500-8651-DECE3AFD880E}"/>
    <cellStyle name="Comma 2 8 3 3 3" xfId="17167" xr:uid="{262B7E3F-84A0-4822-8369-7B0EB26779B2}"/>
    <cellStyle name="Comma 2 8 3 3 3 2" xfId="6244" xr:uid="{695185AB-5160-49F0-BCF3-FD70ED8E33EB}"/>
    <cellStyle name="Comma 2 8 3 3 4" xfId="14132" xr:uid="{C2ACEA84-9CBD-42E7-8662-7205B981D7E9}"/>
    <cellStyle name="Comma 2 8 3 3 5" xfId="9070" xr:uid="{0E500FD2-DC9A-4CB8-839F-411D80A09BE3}"/>
    <cellStyle name="Comma 2 8 3 3 6" xfId="22832" xr:uid="{6CF2E269-47EE-44D8-9EDD-BD8D272AE3C9}"/>
    <cellStyle name="Comma 2 8 3 3 7" xfId="27174" xr:uid="{BE744D3B-34A7-43CB-B4C9-394E16544665}"/>
    <cellStyle name="Comma 2 8 3 4" xfId="22174" xr:uid="{13BCAD2F-10F6-4E94-AF0F-52AF6186215C}"/>
    <cellStyle name="Comma 2 8 3 4 2" xfId="13231" xr:uid="{623B97FF-7AC4-4362-A4E8-837276D7DFC8}"/>
    <cellStyle name="Comma 2 8 3 4 3" xfId="5228" xr:uid="{93DCB151-7905-4C0D-8EF0-A3CA56E647E9}"/>
    <cellStyle name="Comma 2 8 3 5" xfId="18456" xr:uid="{B185889E-ED3A-41BD-A8D2-AE9D5658E9A3}"/>
    <cellStyle name="Comma 2 8 3 5 2" xfId="7788" xr:uid="{465116AF-06A0-4F43-9C45-E5540FD54D3E}"/>
    <cellStyle name="Comma 2 8 3 6" xfId="15677" xr:uid="{EDA74D33-B339-4934-8260-A671EEB71619}"/>
    <cellStyle name="Comma 2 8 3 7" xfId="10614" xr:uid="{CB8EAC5C-386D-4DA7-A088-D22A0EA75351}"/>
    <cellStyle name="Comma 2 8 3 8" xfId="24675" xr:uid="{3F7DBF62-45DD-46FA-ABE7-90DDC64F789D}"/>
    <cellStyle name="Comma 2 8 3 9" xfId="25630" xr:uid="{39D70B5A-DD58-4560-90C6-F278D7983921}"/>
    <cellStyle name="Comma 2 8 4" xfId="1579" xr:uid="{749E948D-E77A-4F76-A75A-BDA2A33C8CD6}"/>
    <cellStyle name="Comma 2 8 4 2" xfId="21598" xr:uid="{07B9EEAF-0973-44FF-8876-E577B446334A}"/>
    <cellStyle name="Comma 2 8 4 2 2" xfId="12685" xr:uid="{AD240766-C4C9-4CE5-A36D-BB7911A30407}"/>
    <cellStyle name="Comma 2 8 4 2 3" xfId="4666" xr:uid="{D2BD0881-893E-451D-A131-64094DA58CD7}"/>
    <cellStyle name="Comma 2 8 4 3" xfId="18361" xr:uid="{E6EA8168-2764-44C5-82ED-63DDDCADD8C7}"/>
    <cellStyle name="Comma 2 8 4 3 2" xfId="7226" xr:uid="{A7F9C41F-B427-405C-91F1-C48538D04FB6}"/>
    <cellStyle name="Comma 2 8 4 4" xfId="15114" xr:uid="{439CDBF6-752B-41DF-AF80-97A69DC5D3A0}"/>
    <cellStyle name="Comma 2 8 4 5" xfId="10052" xr:uid="{1C047240-6752-470D-97B2-792BEEA63113}"/>
    <cellStyle name="Comma 2 8 4 6" xfId="23808" xr:uid="{A0FFED2C-8C76-4416-8664-9108D14B0FAB}"/>
    <cellStyle name="Comma 2 8 4 7" xfId="26192" xr:uid="{0C0521E1-422F-43ED-8C09-540D3EC04800}"/>
    <cellStyle name="Comma 2 8 5" xfId="2238" xr:uid="{BBAE8F2A-C81C-419A-9E46-E12D97F7429F}"/>
    <cellStyle name="Comma 2 8 5 2" xfId="20945" xr:uid="{DEF7813C-BBD1-40DB-A1BB-6ECC5692AE1C}"/>
    <cellStyle name="Comma 2 8 5 2 2" xfId="12034" xr:uid="{4995D2FD-10BE-419C-A214-302EDB755870}"/>
    <cellStyle name="Comma 2 8 5 2 3" xfId="4012" xr:uid="{9E83C85D-90C6-4B06-AC77-BFEE1A857979}"/>
    <cellStyle name="Comma 2 8 5 3" xfId="19171" xr:uid="{235CF416-79F8-4FC7-8904-81D8D26933B4}"/>
    <cellStyle name="Comma 2 8 5 3 2" xfId="6572" xr:uid="{FE4D2761-53F4-4364-BFCE-ACEA29E04711}"/>
    <cellStyle name="Comma 2 8 5 4" xfId="14460" xr:uid="{81FC473C-3203-4081-B1FC-DC5EE0F5BC53}"/>
    <cellStyle name="Comma 2 8 5 5" xfId="9398" xr:uid="{A1F6A6C9-FEE1-4584-850D-6342CC962C3B}"/>
    <cellStyle name="Comma 2 8 5 6" xfId="23158" xr:uid="{5CF1D2C9-83FE-4E53-AD06-2380CBC03D46}"/>
    <cellStyle name="Comma 2 8 5 7" xfId="26846" xr:uid="{E53F9138-8D37-4D5E-9E82-B6E833DACAE2}"/>
    <cellStyle name="Comma 2 8 6" xfId="2976" xr:uid="{9A8012F9-747E-4DC6-98AF-187856F0D804}"/>
    <cellStyle name="Comma 2 8 6 2" xfId="19549" xr:uid="{8824E563-10BC-4B2A-A404-87FA3B17A7A5}"/>
    <cellStyle name="Comma 2 8 6 2 2" xfId="11315" xr:uid="{B89EAEBE-5FB9-40E2-B368-9B04568E6E95}"/>
    <cellStyle name="Comma 2 8 6 2 3" xfId="3290" xr:uid="{4502F520-DDD9-4158-BCCC-B1030541905A}"/>
    <cellStyle name="Comma 2 8 6 3" xfId="16776" xr:uid="{B0EE8C8C-4BA3-4F4E-AB29-98E0EFB25C6C}"/>
    <cellStyle name="Comma 2 8 6 3 2" xfId="5850" xr:uid="{A5681BA8-7D0F-47B9-A290-6F227310F5BE}"/>
    <cellStyle name="Comma 2 8 6 4" xfId="13738" xr:uid="{D0FD4430-FDE7-4F94-B86D-4F8396886E56}"/>
    <cellStyle name="Comma 2 8 6 5" xfId="8676" xr:uid="{4433B719-8A7A-4844-9400-C03F92588368}"/>
    <cellStyle name="Comma 2 8 6 6" xfId="20209" xr:uid="{14F9DCCA-628D-4ECD-A767-1942A6B12233}"/>
    <cellStyle name="Comma 2 8 6 7" xfId="22504" xr:uid="{D234A2A7-8399-4F17-8DBA-B8659E604AAC}"/>
    <cellStyle name="Comma 2 8 6 8" xfId="27568" xr:uid="{94CD4AFE-ADD7-4736-ABDC-91850D4B11E4}"/>
    <cellStyle name="Comma 2 8 7" xfId="453" xr:uid="{782A16C3-0897-495D-9799-481071AA5799}"/>
    <cellStyle name="Comma 2 8 7 2" xfId="16470" xr:uid="{4563B8E4-3D7A-4688-BBBF-0BFA3FC57E4F}"/>
    <cellStyle name="Comma 2 8 7 2 2" xfId="5556" xr:uid="{BF1EC29A-4B25-41B9-938F-C4F2D7C72C71}"/>
    <cellStyle name="Comma 2 8 7 3" xfId="16005" xr:uid="{C5CD7CC5-8652-4CCD-BF4A-B1E0E00B67C7}"/>
    <cellStyle name="Comma 2 8 7 4" xfId="10942" xr:uid="{DCD0A760-E3A2-4E41-A96C-090DF365405A}"/>
    <cellStyle name="Comma 2 8 7 5" xfId="24332" xr:uid="{3C084144-6D3C-44F0-8CC5-4E6AF90413F1}"/>
    <cellStyle name="Comma 2 8 7 6" xfId="25302" xr:uid="{164E526F-7C48-48C8-BF8A-6ED69ADFB361}"/>
    <cellStyle name="Comma 2 8 8" xfId="20113" xr:uid="{93B8D890-478A-4D9B-B0FD-A6F3BE654DEC}"/>
    <cellStyle name="Comma 2 8 8 2" xfId="13603" xr:uid="{2C94808D-B1CC-4FFE-80C8-B76C24FB16BB}"/>
    <cellStyle name="Comma 2 8 8 3" xfId="5716" xr:uid="{E0E9E1AC-95BB-4E41-979B-360939698330}"/>
    <cellStyle name="Comma 2 8 9" xfId="18682" xr:uid="{5AB4AC82-A361-408C-A96B-A32298245B64}"/>
    <cellStyle name="Comma 2 8 9 2" xfId="8231" xr:uid="{05EBFD21-ADDF-4B78-936A-3C2B65564D7F}"/>
    <cellStyle name="Comma 2 81" xfId="27805" xr:uid="{5BFDB710-994B-4B1C-900A-1C004F194E7F}"/>
    <cellStyle name="Comma 2 81 2" xfId="32604" xr:uid="{686F4962-37ED-4D9D-A542-65DF2F7794C2}"/>
    <cellStyle name="Comma 2 81 3" xfId="32821" xr:uid="{215C0FE2-56FE-4921-9425-A23530B2919F}"/>
    <cellStyle name="Comma 2 81 3 2" xfId="33514" xr:uid="{299D00BA-B567-4063-B1E4-3F5E22BB7EBF}"/>
    <cellStyle name="Comma 2 9" xfId="699" xr:uid="{FD6973F8-C0E1-49FB-82E1-19AD73C1A53A}"/>
    <cellStyle name="Comma 2 9 10" xfId="25450" xr:uid="{217EC14A-1F23-4A3E-B669-D8526D7C5E80}"/>
    <cellStyle name="Comma 2 9 10 2" xfId="32216" xr:uid="{C667F290-1F6C-47C3-9E5F-72F837A69D6C}"/>
    <cellStyle name="Comma 2 9 11" xfId="28075" xr:uid="{15DB0471-1DAF-4292-A12F-D3965DD3F93B}"/>
    <cellStyle name="Comma 2 9 12" xfId="28279" xr:uid="{9DA88D34-2DC2-4596-8B19-41551650FD51}"/>
    <cellStyle name="Comma 2 9 2" xfId="1061" xr:uid="{3AC9CD81-C23C-4218-91AF-86F45320AF6F}"/>
    <cellStyle name="Comma 2 9 2 10" xfId="28334" xr:uid="{4629CB4C-59AD-459E-9B16-71BAD1ED0BAC}"/>
    <cellStyle name="Comma 2 9 2 2" xfId="2059" xr:uid="{75B2BC42-206A-4FAB-B904-E014823CF54B}"/>
    <cellStyle name="Comma 2 9 2 2 2" xfId="21123" xr:uid="{F14FBA2E-E94F-41D7-A9DF-D9676FE58610}"/>
    <cellStyle name="Comma 2 9 2 2 2 2" xfId="12211" xr:uid="{489602AA-A180-4F91-B46C-09A2B006456E}"/>
    <cellStyle name="Comma 2 9 2 2 2 2 2" xfId="30126" xr:uid="{9F3F979F-E4E1-4AC0-A216-776EDFA5181C}"/>
    <cellStyle name="Comma 2 9 2 2 2 3" xfId="4190" xr:uid="{F189A7A7-1862-4DAD-BB40-0575B9794DAB}"/>
    <cellStyle name="Comma 2 9 2 2 2 3 2" xfId="28832" xr:uid="{961B1602-11CC-45E5-954F-432577843A57}"/>
    <cellStyle name="Comma 2 9 2 2 2 4" xfId="31531" xr:uid="{5E81C6FF-470C-4C51-9154-F7D2FE54C0B7}"/>
    <cellStyle name="Comma 2 9 2 2 3" xfId="19039" xr:uid="{B0A63D20-DF8B-4D7F-9687-6AEA988AAE4A}"/>
    <cellStyle name="Comma 2 9 2 2 3 2" xfId="6750" xr:uid="{75FC229D-9414-45BA-9494-F0944474804C}"/>
    <cellStyle name="Comma 2 9 2 2 3 2 2" xfId="29253" xr:uid="{6095767E-C88F-4A9C-91FF-EB8967615F19}"/>
    <cellStyle name="Comma 2 9 2 2 3 3" xfId="31208" xr:uid="{4C41364A-BD08-4BAD-AB4E-9DC75A3FADCD}"/>
    <cellStyle name="Comma 2 9 2 2 4" xfId="14638" xr:uid="{BBDDF6D3-2C8C-4CCB-9FD5-3A0BAF7CCC3E}"/>
    <cellStyle name="Comma 2 9 2 2 4 2" xfId="30529" xr:uid="{D017F8AC-CD56-4FC6-866E-B9712D74F555}"/>
    <cellStyle name="Comma 2 9 2 2 5" xfId="9576" xr:uid="{F083AA33-C5AB-40D9-97A2-D7D3E285A5DB}"/>
    <cellStyle name="Comma 2 9 2 2 5 2" xfId="29694" xr:uid="{DF393652-4014-4FD0-B901-513887F00FC4}"/>
    <cellStyle name="Comma 2 9 2 2 6" xfId="23335" xr:uid="{F3D0B90D-09D7-4231-8AE6-B5B2F8A2EA0D}"/>
    <cellStyle name="Comma 2 9 2 2 6 2" xfId="31875" xr:uid="{3E36E10C-569F-4803-BF29-256E24C5A699}"/>
    <cellStyle name="Comma 2 9 2 2 7" xfId="26668" xr:uid="{F2597406-0B4F-412F-B8CC-553F91AA0C15}"/>
    <cellStyle name="Comma 2 9 2 2 7 2" xfId="32399" xr:uid="{D7F7F6E7-9650-4112-942C-97F05060B17C}"/>
    <cellStyle name="Comma 2 9 2 2 8" xfId="28467" xr:uid="{61DF6DB1-5104-4F27-A6B0-B368E234F34E}"/>
    <cellStyle name="Comma 2 9 2 3" xfId="2714" xr:uid="{AE812F41-AD8F-42C1-954C-EA0A9B75A21D}"/>
    <cellStyle name="Comma 2 9 2 3 2" xfId="20470" xr:uid="{5F90E08F-F717-405D-A217-05D701611025}"/>
    <cellStyle name="Comma 2 9 2 3 2 2" xfId="11559" xr:uid="{41D0E2A5-F9E1-4AF0-9AB7-B23A97E32110}"/>
    <cellStyle name="Comma 2 9 2 3 2 2 2" xfId="30020" xr:uid="{4F5B7AE9-CA23-40E7-85BF-00BF83F46355}"/>
    <cellStyle name="Comma 2 9 2 3 2 3" xfId="3536" xr:uid="{EBD68E05-E55E-4479-9DF3-DF50FAEAF815}"/>
    <cellStyle name="Comma 2 9 2 3 2 3 2" xfId="28726" xr:uid="{6B5DCACE-5CBE-4E39-8FA5-4589E61CB904}"/>
    <cellStyle name="Comma 2 9 2 3 2 4" xfId="31425" xr:uid="{1564B841-2FD6-4464-AB85-D147D011D9BA}"/>
    <cellStyle name="Comma 2 9 2 3 3" xfId="17027" xr:uid="{04CF0E0A-F791-4DF4-95FC-86E3F6DA0A00}"/>
    <cellStyle name="Comma 2 9 2 3 3 2" xfId="6096" xr:uid="{8CD2213C-32A8-4A50-BAA2-DD998001611F}"/>
    <cellStyle name="Comma 2 9 2 3 3 2 2" xfId="29147" xr:uid="{C6F4EBE8-30BE-4FAE-B484-820067838E2C}"/>
    <cellStyle name="Comma 2 9 2 3 3 3" xfId="30911" xr:uid="{700F1807-7EAF-493E-BC29-42DF3F91A43D}"/>
    <cellStyle name="Comma 2 9 2 3 4" xfId="13984" xr:uid="{061022FC-DDB4-4A3B-AF82-6EB54E92BD13}"/>
    <cellStyle name="Comma 2 9 2 3 4 2" xfId="30423" xr:uid="{657A2540-0B50-4CB3-9007-3FAA25CD7A64}"/>
    <cellStyle name="Comma 2 9 2 3 5" xfId="8922" xr:uid="{57A30ABB-A257-4ECA-991F-86FBF198389A}"/>
    <cellStyle name="Comma 2 9 2 3 5 2" xfId="29588" xr:uid="{282D249F-DF7F-44B1-80BB-D94104F6F34B}"/>
    <cellStyle name="Comma 2 9 2 3 6" xfId="22684" xr:uid="{ABB5DCF7-A3D8-4125-BEEA-AC377D7801D0}"/>
    <cellStyle name="Comma 2 9 2 3 6 2" xfId="31769" xr:uid="{CAE5F0C8-5F2E-43F4-A509-4792507AFD1A}"/>
    <cellStyle name="Comma 2 9 2 3 7" xfId="27322" xr:uid="{F9D2421B-9962-4367-A2B4-482BB2609B72}"/>
    <cellStyle name="Comma 2 9 2 3 7 2" xfId="32505" xr:uid="{6BDBC58D-8535-4953-999E-32938F9CC27A}"/>
    <cellStyle name="Comma 2 9 2 3 8" xfId="28573" xr:uid="{9E9EABA1-81D3-47B8-9D81-6056FD08E89B}"/>
    <cellStyle name="Comma 2 9 2 4" xfId="22026" xr:uid="{1CF542C1-23DA-488A-9FE3-EEE3009E9275}"/>
    <cellStyle name="Comma 2 9 2 4 2" xfId="13092" xr:uid="{85263879-2F8F-460B-B0BC-86F6FE9C375F}"/>
    <cellStyle name="Comma 2 9 2 4 2 2" xfId="30255" xr:uid="{1FBBE746-D63F-46D5-B538-19B2F7CBC59A}"/>
    <cellStyle name="Comma 2 9 2 4 3" xfId="5080" xr:uid="{67C23602-718D-49B3-B3C0-70965FDCD6E6}"/>
    <cellStyle name="Comma 2 9 2 4 3 2" xfId="28961" xr:uid="{DA10D3E4-E55F-477E-B72F-B24ACF9D26A9}"/>
    <cellStyle name="Comma 2 9 2 4 4" xfId="31662" xr:uid="{9F00CC04-1E1D-481C-972A-D3D24F925189}"/>
    <cellStyle name="Comma 2 9 2 5" xfId="19056" xr:uid="{5573D586-D7DA-4302-AD9C-1D21BFE878BD}"/>
    <cellStyle name="Comma 2 9 2 5 2" xfId="7640" xr:uid="{04E8FC92-967F-4294-8B8E-6D7713D0FFF0}"/>
    <cellStyle name="Comma 2 9 2 5 2 2" xfId="29382" xr:uid="{CF37136B-188F-40CF-9049-1E3543455DA7}"/>
    <cellStyle name="Comma 2 9 2 5 3" xfId="31212" xr:uid="{19FC8462-038E-4B7B-AFAE-0F2F54422FE2}"/>
    <cellStyle name="Comma 2 9 2 6" xfId="15528" xr:uid="{67DCCF84-7163-4664-9F39-29C009BB1382}"/>
    <cellStyle name="Comma 2 9 2 6 2" xfId="30658" xr:uid="{38B62E93-7833-4E09-9336-09C3C35CAF6A}"/>
    <cellStyle name="Comma 2 9 2 7" xfId="10466" xr:uid="{030529E7-F619-4BAB-9A1F-24C22677D80D}"/>
    <cellStyle name="Comma 2 9 2 7 2" xfId="29823" xr:uid="{E659C383-3F08-40F3-AFD8-726A54A42064}"/>
    <cellStyle name="Comma 2 9 2 8" xfId="24823" xr:uid="{6BFC62C5-BE23-4509-8945-3B2E29D706C8}"/>
    <cellStyle name="Comma 2 9 2 8 2" xfId="32098" xr:uid="{A5EBA845-074E-4EB1-BE6A-2B010C0D60E3}"/>
    <cellStyle name="Comma 2 9 2 9" xfId="25778" xr:uid="{B7D0C02B-7519-4960-91D8-21F2176BC648}"/>
    <cellStyle name="Comma 2 9 2 9 2" xfId="32270" xr:uid="{F0F6C229-01A6-42F6-8B5E-B0AA9B09D43F}"/>
    <cellStyle name="Comma 2 9 3" xfId="1730" xr:uid="{0866D789-617A-4E4E-9917-B0BF8178BFF6}"/>
    <cellStyle name="Comma 2 9 3 2" xfId="21450" xr:uid="{27843057-1A20-45EF-88A5-E7204D85D539}"/>
    <cellStyle name="Comma 2 9 3 2 2" xfId="12539" xr:uid="{AD1DBB72-B58F-4E09-B926-0F90823D5DCD}"/>
    <cellStyle name="Comma 2 9 3 2 2 2" xfId="30180" xr:uid="{9980A4FE-59F8-4439-8786-6AFE17DAF9B0}"/>
    <cellStyle name="Comma 2 9 3 2 3" xfId="4518" xr:uid="{841835B9-AEB6-4ECF-9A50-506B339076B5}"/>
    <cellStyle name="Comma 2 9 3 2 3 2" xfId="28886" xr:uid="{8058F381-0AE1-4920-9548-ED5DAE7687DB}"/>
    <cellStyle name="Comma 2 9 3 2 4" xfId="31585" xr:uid="{A3F61A1B-25AA-42B4-94ED-48A1B0331060}"/>
    <cellStyle name="Comma 2 9 3 3" xfId="17485" xr:uid="{26AEAB03-F605-4794-9F30-F1B8449E15ED}"/>
    <cellStyle name="Comma 2 9 3 3 2" xfId="7078" xr:uid="{D8CC83B3-C63D-4F48-83B1-5A4F6E104872}"/>
    <cellStyle name="Comma 2 9 3 3 2 2" xfId="29307" xr:uid="{B9A9507D-D65C-4A9A-86E9-6740A5325505}"/>
    <cellStyle name="Comma 2 9 3 3 3" xfId="30996" xr:uid="{EBF3BF49-503C-4640-A25D-302443F3EAE7}"/>
    <cellStyle name="Comma 2 9 3 4" xfId="14966" xr:uid="{B7BD8FDE-7485-4153-9B21-1F50D6AE1A41}"/>
    <cellStyle name="Comma 2 9 3 4 2" xfId="30583" xr:uid="{B009276F-9A33-4B34-85E6-DB5B7D8813E1}"/>
    <cellStyle name="Comma 2 9 3 5" xfId="9904" xr:uid="{B4834558-5378-4713-859F-790855144AE3}"/>
    <cellStyle name="Comma 2 9 3 5 2" xfId="29748" xr:uid="{6BB57071-D711-4A53-B230-0C92B64B3F5B}"/>
    <cellStyle name="Comma 2 9 3 6" xfId="23660" xr:uid="{9E84052B-7E20-4211-A03E-A802F48D376D}"/>
    <cellStyle name="Comma 2 9 3 6 2" xfId="31929" xr:uid="{FA77443C-E704-43EF-B17C-C1C89A3224E3}"/>
    <cellStyle name="Comma 2 9 3 7" xfId="26340" xr:uid="{E2AC2F40-BC03-4CE9-BF4B-C06D676FBF77}"/>
    <cellStyle name="Comma 2 9 3 7 2" xfId="32345" xr:uid="{BADEF408-131F-462C-8837-C8610B7A5554}"/>
    <cellStyle name="Comma 2 9 3 8" xfId="28413" xr:uid="{903922D1-FC16-42F6-8D30-24534B638D58}"/>
    <cellStyle name="Comma 2 9 4" xfId="2386" xr:uid="{D256007E-0860-4319-B8B1-58C18D47109D}"/>
    <cellStyle name="Comma 2 9 4 2" xfId="20798" xr:uid="{7A911960-2110-42D1-8C4E-DF33BF663440}"/>
    <cellStyle name="Comma 2 9 4 2 2" xfId="11887" xr:uid="{CFBCC6F8-CE86-4B91-A775-486761C89BDB}"/>
    <cellStyle name="Comma 2 9 4 2 2 2" xfId="30074" xr:uid="{BD4F8CFC-8A94-447A-AF0A-A79EBB051FF6}"/>
    <cellStyle name="Comma 2 9 4 2 3" xfId="3864" xr:uid="{833FB400-F9BE-4AD5-A0F7-4C84489B5B4A}"/>
    <cellStyle name="Comma 2 9 4 2 3 2" xfId="28780" xr:uid="{6D768D68-65EF-4001-A2EB-9F3F0A587A76}"/>
    <cellStyle name="Comma 2 9 4 2 4" xfId="31479" xr:uid="{0B6C3E3F-798E-483D-8B07-5CB72FFFC57A}"/>
    <cellStyle name="Comma 2 9 4 3" xfId="18115" xr:uid="{8A8FE94F-31BE-47C3-A415-F8F9F66AE062}"/>
    <cellStyle name="Comma 2 9 4 3 2" xfId="6424" xr:uid="{91FCA490-47AD-497D-BF2F-C7C81BD1F85F}"/>
    <cellStyle name="Comma 2 9 4 3 2 2" xfId="29201" xr:uid="{CFFC9D89-CAD6-4F87-8A40-6A4201643B20}"/>
    <cellStyle name="Comma 2 9 4 3 3" xfId="31092" xr:uid="{025477C9-A3D6-48AD-86CA-E1B68E03890F}"/>
    <cellStyle name="Comma 2 9 4 4" xfId="14312" xr:uid="{4B587BFF-EB0E-4581-9414-77F7A47746B7}"/>
    <cellStyle name="Comma 2 9 4 4 2" xfId="30477" xr:uid="{231D31DA-CC02-4BEF-B6E1-5E61EC1AAF9D}"/>
    <cellStyle name="Comma 2 9 4 5" xfId="9250" xr:uid="{7D048ABF-2BD7-45EE-BA03-4676CA6B3981}"/>
    <cellStyle name="Comma 2 9 4 5 2" xfId="29642" xr:uid="{F1C12966-0F67-4A59-9B54-953B2CA82DAA}"/>
    <cellStyle name="Comma 2 9 4 6" xfId="23011" xr:uid="{35FB2D49-162B-496B-B23C-2E1C54CB7998}"/>
    <cellStyle name="Comma 2 9 4 6 2" xfId="31823" xr:uid="{23E37FCE-16FA-46FC-984D-D29D09D64644}"/>
    <cellStyle name="Comma 2 9 4 7" xfId="26994" xr:uid="{13DE0D1F-C3D2-438A-BF27-BCC85E46B395}"/>
    <cellStyle name="Comma 2 9 4 7 2" xfId="32451" xr:uid="{C93F7A30-1AB4-44BB-A2B2-A41F740D7934}"/>
    <cellStyle name="Comma 2 9 4 8" xfId="28519" xr:uid="{30AE3BD6-836B-42BF-A721-954C5615581D}"/>
    <cellStyle name="Comma 2 9 5" xfId="22355" xr:uid="{FD81210A-DF02-4A01-8B04-4F53B092C8ED}"/>
    <cellStyle name="Comma 2 9 5 2" xfId="13382" xr:uid="{E1B440DE-F515-4775-8530-36FCA114EB2A}"/>
    <cellStyle name="Comma 2 9 5 2 2" xfId="30306" xr:uid="{8C021AEC-9C99-4920-9834-4FF21B9C9B4C}"/>
    <cellStyle name="Comma 2 9 5 3" xfId="5408" xr:uid="{8F1F977C-E159-46F4-9F65-4D2012327C38}"/>
    <cellStyle name="Comma 2 9 5 3 2" xfId="29015" xr:uid="{DC983B35-1339-46F2-8EE9-42CC96B01202}"/>
    <cellStyle name="Comma 2 9 5 4" xfId="31716" xr:uid="{EE9FF534-D21E-4CDE-B084-B5CEFDC5D20B}"/>
    <cellStyle name="Comma 2 9 6" xfId="19074" xr:uid="{19474DC0-D1A3-4D53-AF9C-41D9192FCA34}"/>
    <cellStyle name="Comma 2 9 6 2" xfId="7968" xr:uid="{78E9E86B-3036-4AAA-A44C-9CE07794A0F1}"/>
    <cellStyle name="Comma 2 9 6 2 2" xfId="29436" xr:uid="{DB1284FE-BAD8-42F8-9C64-4B2801CB0C90}"/>
    <cellStyle name="Comma 2 9 6 3" xfId="31215" xr:uid="{307C9006-FFC6-4D76-844C-F8BAEA642A5D}"/>
    <cellStyle name="Comma 2 9 7" xfId="15857" xr:uid="{C6AEE892-2135-4368-B443-370AE8F95D12}"/>
    <cellStyle name="Comma 2 9 7 2" xfId="30712" xr:uid="{0686907D-0346-40D3-AFE0-D992EE9BAF99}"/>
    <cellStyle name="Comma 2 9 8" xfId="10794" xr:uid="{1123797A-2C76-49DB-95A2-63072603F9E5}"/>
    <cellStyle name="Comma 2 9 8 2" xfId="29877" xr:uid="{FC761CE5-7016-4731-96B7-9048E8E73F81}"/>
    <cellStyle name="Comma 2 9 9" xfId="24493" xr:uid="{058D3EEA-CF34-4655-9F15-41B01A5FC9A3}"/>
    <cellStyle name="Comma 2 9 9 2" xfId="32044" xr:uid="{D452006D-3A49-4D24-B37C-012D5BCB93AA}"/>
    <cellStyle name="Comma 20" xfId="672" xr:uid="{7D92ACA9-61BE-42CC-80A3-588885CAFE01}"/>
    <cellStyle name="Comma 20 10" xfId="24468" xr:uid="{3C1086ED-5ADF-4284-BE6E-4E2F2CF2229D}"/>
    <cellStyle name="Comma 20 11" xfId="25425" xr:uid="{5C5B0796-80B3-48CB-9204-892CCE849346}"/>
    <cellStyle name="Comma 20 12" xfId="28076" xr:uid="{6079DF46-6E9E-42BC-BC3F-BB83CB650A82}"/>
    <cellStyle name="Comma 20 13" xfId="28120" xr:uid="{51303D20-5688-4E8F-9314-E72DC9004B28}"/>
    <cellStyle name="Comma 20 13 2" xfId="32685" xr:uid="{3F9D3DC5-A75C-4C99-B074-CBBC87CB99A8}"/>
    <cellStyle name="Comma 20 14" xfId="28181" xr:uid="{1DB799AF-FDD6-4D47-9FFA-81C605EA2573}"/>
    <cellStyle name="Comma 20 14 2" xfId="32734" xr:uid="{D8E48757-B2F3-4151-BAD7-AB1669D1AB75}"/>
    <cellStyle name="Comma 20 14 3" xfId="32809" xr:uid="{0EE98F8C-CD7F-4D0C-85F0-0BBDED566E47}"/>
    <cellStyle name="Comma 20 2" xfId="861" xr:uid="{ACDB94EA-EA7F-4516-9862-C706A3CE062A}"/>
    <cellStyle name="Comma 20 2 10" xfId="25599" xr:uid="{3809180D-E456-42F2-B909-8D0A92C858CE}"/>
    <cellStyle name="Comma 20 2 2" xfId="1221" xr:uid="{B6DA2066-6C5E-4F8A-A497-876AC6B5B7DD}"/>
    <cellStyle name="Comma 20 2 2 2" xfId="2208" xr:uid="{23093949-F0C6-4447-A1A3-4EB5E9A8FB50}"/>
    <cellStyle name="Comma 20 2 2 2 2" xfId="20974" xr:uid="{3211725A-7ABD-4C4F-BAB2-78DA86AB671D}"/>
    <cellStyle name="Comma 20 2 2 2 2 2" xfId="12062" xr:uid="{C8621195-2A2A-4AFE-AD12-2051AC9CCF38}"/>
    <cellStyle name="Comma 20 2 2 2 2 3" xfId="4041" xr:uid="{1AAC6CBF-FB1F-4F55-85FA-F586A9858082}"/>
    <cellStyle name="Comma 20 2 2 2 3" xfId="18073" xr:uid="{107291BA-0F54-49BB-8FAF-C9CF57F522C2}"/>
    <cellStyle name="Comma 20 2 2 2 3 2" xfId="6601" xr:uid="{F9591AF8-0624-4CFD-A9CF-0A185E4F1B24}"/>
    <cellStyle name="Comma 20 2 2 2 4" xfId="14489" xr:uid="{29B53259-C716-447A-9BF0-F767F7F4BD23}"/>
    <cellStyle name="Comma 20 2 2 2 5" xfId="9427" xr:uid="{2E3DFAF2-D16F-40F5-84D3-95F690E397C3}"/>
    <cellStyle name="Comma 20 2 2 2 6" xfId="23187" xr:uid="{5FDD074D-2CEC-4F1D-A04B-17100BA5E22E}"/>
    <cellStyle name="Comma 20 2 2 2 7" xfId="26817" xr:uid="{36C293BB-EEAD-461B-9ED5-46C346D0EB45}"/>
    <cellStyle name="Comma 20 2 2 3" xfId="2863" xr:uid="{9028130A-B7A6-454F-BD58-1516A2E42AAA}"/>
    <cellStyle name="Comma 20 2 2 3 2" xfId="20321" xr:uid="{ABF81C48-4ACA-4C93-A1B9-51964B11955C}"/>
    <cellStyle name="Comma 20 2 2 3 2 2" xfId="11410" xr:uid="{9DCEB0AE-E485-4663-BCDB-F4CEB73B882B}"/>
    <cellStyle name="Comma 20 2 2 3 2 3" xfId="3387" xr:uid="{7BC69198-E511-4238-A295-33C7E7EE11F8}"/>
    <cellStyle name="Comma 20 2 2 3 3" xfId="16881" xr:uid="{767E65D4-A7D6-4C82-95D5-1A90EDE64781}"/>
    <cellStyle name="Comma 20 2 2 3 3 2" xfId="5947" xr:uid="{E5A50D67-EC98-4D55-BDDC-77C3BF638A5B}"/>
    <cellStyle name="Comma 20 2 2 3 4" xfId="13835" xr:uid="{92070775-D013-4C96-9E51-A60D7DC6652F}"/>
    <cellStyle name="Comma 20 2 2 3 5" xfId="8773" xr:uid="{B00EAE15-1CD2-4DDC-9737-3DCD0134F7E9}"/>
    <cellStyle name="Comma 20 2 2 3 6" xfId="22535" xr:uid="{FCFC00FC-3C66-4233-A490-D8AD745F0197}"/>
    <cellStyle name="Comma 20 2 2 3 7" xfId="27471" xr:uid="{E89D92B8-583A-4183-83B0-95E22C28A5CF}"/>
    <cellStyle name="Comma 20 2 2 4" xfId="21877" xr:uid="{0211CFB0-09EA-40A2-AF53-838EB28094B4}"/>
    <cellStyle name="Comma 20 2 2 4 2" xfId="12945" xr:uid="{B556A36B-8BAD-4A10-A170-A963BAAB82BE}"/>
    <cellStyle name="Comma 20 2 2 4 3" xfId="4931" xr:uid="{0994A168-9B89-47A2-A686-A30CC2F15AC2}"/>
    <cellStyle name="Comma 20 2 2 5" xfId="18743" xr:uid="{D80220B4-BCEF-4359-910F-355611C9E243}"/>
    <cellStyle name="Comma 20 2 2 5 2" xfId="7491" xr:uid="{EE87C38D-B219-445A-ABFE-FA6A2781B3A1}"/>
    <cellStyle name="Comma 20 2 2 6" xfId="15379" xr:uid="{DC477C1B-9F9D-441E-BC80-48A39D1F2377}"/>
    <cellStyle name="Comma 20 2 2 7" xfId="10317" xr:uid="{37C15EE4-A3F5-4A37-84E3-BA340BD70A59}"/>
    <cellStyle name="Comma 20 2 2 8" xfId="24972" xr:uid="{BB1594F8-893A-4544-972B-4706C56957E1}"/>
    <cellStyle name="Comma 20 2 2 9" xfId="25927" xr:uid="{193D0223-2958-4060-9B4E-26315EB372B3}"/>
    <cellStyle name="Comma 20 2 3" xfId="1879" xr:uid="{F6C6FB12-EF25-4411-954E-4493337C49C3}"/>
    <cellStyle name="Comma 20 2 3 2" xfId="21301" xr:uid="{43741989-7745-4BDA-83B3-757E17244542}"/>
    <cellStyle name="Comma 20 2 3 2 2" xfId="12390" xr:uid="{17882580-8369-4CA9-959F-727BBC0B2F1D}"/>
    <cellStyle name="Comma 20 2 3 2 3" xfId="4369" xr:uid="{DFB32B90-1C62-488C-9007-6DB7B8E8A620}"/>
    <cellStyle name="Comma 20 2 3 3" xfId="18747" xr:uid="{241810C4-94F2-4FD0-A3BC-F52762D3D129}"/>
    <cellStyle name="Comma 20 2 3 3 2" xfId="6929" xr:uid="{3693885B-A1A9-4D5C-9405-844E23339467}"/>
    <cellStyle name="Comma 20 2 3 4" xfId="14817" xr:uid="{D75E7BCA-0570-417C-B0CC-8546F0E050A9}"/>
    <cellStyle name="Comma 20 2 3 5" xfId="9755" xr:uid="{B2C8C001-0A13-435E-9D13-304B9DC4F665}"/>
    <cellStyle name="Comma 20 2 3 6" xfId="23511" xr:uid="{B81E942D-B0BC-4E08-8118-3F8DD78A41FC}"/>
    <cellStyle name="Comma 20 2 3 7" xfId="26489" xr:uid="{EB4BDC89-4DDB-4D82-8976-F6E9D29C6665}"/>
    <cellStyle name="Comma 20 2 4" xfId="2535" xr:uid="{67762AE1-C8D0-44E5-BF7E-1F1118698A48}"/>
    <cellStyle name="Comma 20 2 4 2" xfId="20649" xr:uid="{A9397B28-95CB-44C4-AC92-79D8779D1869}"/>
    <cellStyle name="Comma 20 2 4 2 2" xfId="11738" xr:uid="{AE0CD51D-1C62-4695-9CB6-ABBCBCFE32DC}"/>
    <cellStyle name="Comma 20 2 4 2 3" xfId="3715" xr:uid="{FCF5A819-1BF0-415A-8893-BA322FE9C7E3}"/>
    <cellStyle name="Comma 20 2 4 3" xfId="17196" xr:uid="{6DC3E191-C623-4A44-8215-46DD135687C4}"/>
    <cellStyle name="Comma 20 2 4 3 2" xfId="6275" xr:uid="{627C54E1-C96F-4CF1-A7AD-325CACECEC3A}"/>
    <cellStyle name="Comma 20 2 4 4" xfId="14163" xr:uid="{1F102482-EFB2-47E7-AEB8-92C6242C58FE}"/>
    <cellStyle name="Comma 20 2 4 5" xfId="9101" xr:uid="{836FB673-61EE-4E47-A37B-234E676117FA}"/>
    <cellStyle name="Comma 20 2 4 6" xfId="22862" xr:uid="{A2B02FF3-426E-47D2-9E2E-384FC998F9F1}"/>
    <cellStyle name="Comma 20 2 4 7" xfId="27143" xr:uid="{5D0171EA-917C-4C16-9218-CEC7E0F5F78A}"/>
    <cellStyle name="Comma 20 2 5" xfId="22205" xr:uid="{02AE59FE-070E-4680-AEC2-6379C5683EEB}"/>
    <cellStyle name="Comma 20 2 5 2" xfId="13259" xr:uid="{3B0019E6-3FA9-4883-9C7F-047CE76E1401}"/>
    <cellStyle name="Comma 20 2 5 3" xfId="5259" xr:uid="{8D8C1C58-585A-4497-898B-1FC2165F30B0}"/>
    <cellStyle name="Comma 20 2 6" xfId="17855" xr:uid="{EED70253-CCEA-42A8-816B-2FFA9E5FBD92}"/>
    <cellStyle name="Comma 20 2 6 2" xfId="7819" xr:uid="{458230D9-EDB3-4DC6-8AB8-EA6EC1F81935}"/>
    <cellStyle name="Comma 20 2 7" xfId="15708" xr:uid="{44BA173B-D956-43F3-95C8-DC47F60A0AA5}"/>
    <cellStyle name="Comma 20 2 8" xfId="10645" xr:uid="{AC791C9C-90C1-402F-8A47-363A961394D9}"/>
    <cellStyle name="Comma 20 2 9" xfId="24643" xr:uid="{EB600789-A8BE-4A12-8F16-14BF89CBE1A8}"/>
    <cellStyle name="Comma 20 3" xfId="1034" xr:uid="{C546CB4C-40E5-46E2-BAB2-1288AA777976}"/>
    <cellStyle name="Comma 20 3 2" xfId="2034" xr:uid="{991FC7AC-FBFA-4D67-9BC4-1DA9839379DC}"/>
    <cellStyle name="Comma 20 3 2 2" xfId="21148" xr:uid="{9218CBC6-A5B0-4051-872A-6AD84E644BDD}"/>
    <cellStyle name="Comma 20 3 2 2 2" xfId="12236" xr:uid="{D9E09DC7-B0BD-4198-BB63-2088D44F51A2}"/>
    <cellStyle name="Comma 20 3 2 2 3" xfId="4215" xr:uid="{8D47381E-8974-4136-9B97-660577B67843}"/>
    <cellStyle name="Comma 20 3 2 3" xfId="18409" xr:uid="{112683ED-B191-467D-9072-C57FDBB1C624}"/>
    <cellStyle name="Comma 20 3 2 3 2" xfId="6775" xr:uid="{DA769802-B652-4C45-88C0-13905C426AF1}"/>
    <cellStyle name="Comma 20 3 2 4" xfId="14663" xr:uid="{86CBB2FA-5242-47B5-AC9C-6114F3325E7D}"/>
    <cellStyle name="Comma 20 3 2 5" xfId="9601" xr:uid="{E44BAD9D-CDD0-41BC-9E8A-EB7A1D9E3C73}"/>
    <cellStyle name="Comma 20 3 2 6" xfId="23360" xr:uid="{54925B2D-5756-4381-B397-54AE2255562D}"/>
    <cellStyle name="Comma 20 3 2 7" xfId="26643" xr:uid="{F3AA2DD7-F826-476C-9DB9-3ADA194E23DE}"/>
    <cellStyle name="Comma 20 3 3" xfId="2689" xr:uid="{751F45A9-75B1-4F27-B9C5-FF07567165DB}"/>
    <cellStyle name="Comma 20 3 3 2" xfId="20495" xr:uid="{33FEB7AF-1456-440E-8E6A-D4BB0E99A935}"/>
    <cellStyle name="Comma 20 3 3 2 2" xfId="11584" xr:uid="{6E0FAD16-4A88-4183-845F-BD7F0DC55517}"/>
    <cellStyle name="Comma 20 3 3 2 3" xfId="3561" xr:uid="{F07D02D0-5D2E-4DC3-8C24-414A929DA27A}"/>
    <cellStyle name="Comma 20 3 3 3" xfId="17050" xr:uid="{441574C9-8C51-4E5E-B19C-86A2FE4A5B76}"/>
    <cellStyle name="Comma 20 3 3 3 2" xfId="6121" xr:uid="{1297BEF7-CE1E-4610-8030-0C077AB2183B}"/>
    <cellStyle name="Comma 20 3 3 4" xfId="14009" xr:uid="{59C683B4-7FCB-47C3-9B13-AD4F8C193968}"/>
    <cellStyle name="Comma 20 3 3 5" xfId="8947" xr:uid="{BF4E0057-F60F-4471-9D72-B3B8E4845BC2}"/>
    <cellStyle name="Comma 20 3 3 6" xfId="22709" xr:uid="{32047835-AA97-488C-86F6-68B4EF9CB103}"/>
    <cellStyle name="Comma 20 3 3 7" xfId="27297" xr:uid="{4C6E6564-EAA7-4776-A77E-C40F3899B579}"/>
    <cellStyle name="Comma 20 3 4" xfId="22051" xr:uid="{72CEB4C6-3F09-4C5B-BED6-01F4B71647AC}"/>
    <cellStyle name="Comma 20 3 4 2" xfId="13116" xr:uid="{EB0D9146-2E10-4E94-992A-38EBD89222F0}"/>
    <cellStyle name="Comma 20 3 4 3" xfId="5105" xr:uid="{8C2BBB5F-1B8C-458B-8E33-C3DAE4683A45}"/>
    <cellStyle name="Comma 20 3 5" xfId="17689" xr:uid="{7ABE905E-EC66-4507-B689-80A1BB85940D}"/>
    <cellStyle name="Comma 20 3 5 2" xfId="7665" xr:uid="{277D55F1-9A3E-4CA3-A786-0572323DCEE0}"/>
    <cellStyle name="Comma 20 3 6" xfId="15553" xr:uid="{5EB4FC32-8C12-4B9E-B2FD-7CB9F762E241}"/>
    <cellStyle name="Comma 20 3 7" xfId="10491" xr:uid="{FB7C73B5-3D0A-4A53-994F-416C415732CA}"/>
    <cellStyle name="Comma 20 3 8" xfId="24798" xr:uid="{FF40DCE4-8D73-451E-8779-F3598F364414}"/>
    <cellStyle name="Comma 20 3 9" xfId="25753" xr:uid="{9C72AA84-42A8-4171-82ED-3D20335395E9}"/>
    <cellStyle name="Comma 20 4" xfId="1705" xr:uid="{9C3566A3-C192-44E3-BA22-291417633183}"/>
    <cellStyle name="Comma 20 4 2" xfId="21475" xr:uid="{28D1B8F0-5BC4-4EE6-B46E-B74782D55A08}"/>
    <cellStyle name="Comma 20 4 2 2" xfId="12564" xr:uid="{58DDC53E-980E-4634-8BAC-66D10C31142A}"/>
    <cellStyle name="Comma 20 4 2 3" xfId="4543" xr:uid="{2C32A304-2768-4DB4-A28F-E09AAE2A605D}"/>
    <cellStyle name="Comma 20 4 3" xfId="18425" xr:uid="{57F060FB-2367-4120-9060-D100ADB8CA03}"/>
    <cellStyle name="Comma 20 4 3 2" xfId="7103" xr:uid="{1E828354-D0B5-422C-A24F-B947F45C751D}"/>
    <cellStyle name="Comma 20 4 4" xfId="14991" xr:uid="{A99E2524-B130-4596-9B06-31FFBF49943A}"/>
    <cellStyle name="Comma 20 4 5" xfId="9929" xr:uid="{71DBF9DF-508E-4E3B-9C88-F51464575A22}"/>
    <cellStyle name="Comma 20 4 6" xfId="23685" xr:uid="{B44EFB57-A33C-4DEE-8341-639364F52D14}"/>
    <cellStyle name="Comma 20 4 7" xfId="26315" xr:uid="{7E1F672E-5EDA-493B-BA50-8C8B666A9553}"/>
    <cellStyle name="Comma 20 5" xfId="2361" xr:uid="{D76E15BC-05EB-4E9B-9479-96E14F4EF264}"/>
    <cellStyle name="Comma 20 5 2" xfId="20823" xr:uid="{901DE192-A7C3-4430-83B4-CF995B37C838}"/>
    <cellStyle name="Comma 20 5 2 2" xfId="11912" xr:uid="{9AA2169C-2C0F-484C-BC9F-3739799E398B}"/>
    <cellStyle name="Comma 20 5 2 3" xfId="3889" xr:uid="{A1A884A0-F17E-4D5B-AC8C-E7235F2BE45B}"/>
    <cellStyle name="Comma 20 5 3" xfId="18890" xr:uid="{ADCB78F5-CE32-4801-8A8D-FF289199F640}"/>
    <cellStyle name="Comma 20 5 3 2" xfId="6449" xr:uid="{110790CE-75FA-48BB-B292-4D91FAE5F62E}"/>
    <cellStyle name="Comma 20 5 4" xfId="14337" xr:uid="{02CF63CF-3C59-4442-9740-6F9247DB9966}"/>
    <cellStyle name="Comma 20 5 5" xfId="9275" xr:uid="{6A5F2356-53F7-414B-AEF2-CE9AE70F7675}"/>
    <cellStyle name="Comma 20 5 6" xfId="23036" xr:uid="{D911F84A-456F-4857-BF4E-F2AECEBB3509}"/>
    <cellStyle name="Comma 20 5 7" xfId="26969" xr:uid="{8F807C97-CCD6-44AC-8B41-23477AA2A48D}"/>
    <cellStyle name="Comma 20 6" xfId="22380" xr:uid="{54FABC38-BEE2-46BE-B5E4-F92E1F0019BD}"/>
    <cellStyle name="Comma 20 6 2" xfId="13398" xr:uid="{2D549315-2DB2-4516-81CC-434DFCBD1D59}"/>
    <cellStyle name="Comma 20 6 3" xfId="5433" xr:uid="{18DB8221-3E3E-432F-B6C4-3D6ACBC95DD2}"/>
    <cellStyle name="Comma 20 7" xfId="18599" xr:uid="{6F4EDCC2-87C9-4177-B83D-2D5F2D49AC42}"/>
    <cellStyle name="Comma 20 7 2" xfId="7993" xr:uid="{CD460CCF-4963-4097-82A0-7112376632CE}"/>
    <cellStyle name="Comma 20 8" xfId="15882" xr:uid="{CE0C4E94-FEA4-4BC3-BFD5-E01A63C7EEC3}"/>
    <cellStyle name="Comma 20 9" xfId="10819" xr:uid="{E903A4CE-5B39-4F68-81C0-86B6F43FCFC3}"/>
    <cellStyle name="Comma 21" xfId="687" xr:uid="{9A7EBB49-2492-4A09-BCE7-0E3C9E9BA6DB}"/>
    <cellStyle name="Comma 21 10" xfId="24481" xr:uid="{F8BB5CDA-7D5B-41DC-9495-6D631C5885FA}"/>
    <cellStyle name="Comma 21 11" xfId="25438" xr:uid="{7A6E48DD-EE8F-4A2D-9573-6D5E93E0F52E}"/>
    <cellStyle name="Comma 21 2" xfId="1049" xr:uid="{B1792C60-30D0-4966-8500-1216E316E70E}"/>
    <cellStyle name="Comma 21 2 10" xfId="25766" xr:uid="{F402EC77-F56A-4150-B5F7-FF87C03E91B8}"/>
    <cellStyle name="Comma 21 2 2" xfId="2047" xr:uid="{92AB6BA8-AD13-487D-8E15-621AEDD82C3F}"/>
    <cellStyle name="Comma 21 2 2 2" xfId="21135" xr:uid="{5B89E03F-02C8-4476-8B6C-BEE205DEF3D9}"/>
    <cellStyle name="Comma 21 2 2 2 2" xfId="12223" xr:uid="{E9B57754-D26C-48CF-8F4B-CB7C6844AD13}"/>
    <cellStyle name="Comma 21 2 2 2 3" xfId="4202" xr:uid="{5BA92752-C4F6-4F85-9ABC-526ADA400C22}"/>
    <cellStyle name="Comma 21 2 2 3" xfId="18346" xr:uid="{F0243DA2-6DF0-4D1D-9ADE-5C91D5E43741}"/>
    <cellStyle name="Comma 21 2 2 3 2" xfId="6762" xr:uid="{94F8F85B-FC8D-49FE-85F8-49911BE7B83F}"/>
    <cellStyle name="Comma 21 2 2 4" xfId="14650" xr:uid="{55E8325E-156E-42C0-B449-5BEF6473DAEE}"/>
    <cellStyle name="Comma 21 2 2 5" xfId="9588" xr:uid="{87D37CF6-B9AC-4F8F-A712-5EC26C043FD8}"/>
    <cellStyle name="Comma 21 2 2 6" xfId="23347" xr:uid="{DAE89B82-93B6-438B-880B-1373774B7CD1}"/>
    <cellStyle name="Comma 21 2 2 7" xfId="26656" xr:uid="{E1E0D36F-FC13-4F95-9F1C-5D45F7907114}"/>
    <cellStyle name="Comma 21 2 3" xfId="2702" xr:uid="{CB1A3EDF-E719-4CDF-AD83-F67EB483E752}"/>
    <cellStyle name="Comma 21 2 3 2" xfId="20482" xr:uid="{F783C22B-F01D-476A-90CC-56C405F93FB1}"/>
    <cellStyle name="Comma 21 2 3 2 2" xfId="11571" xr:uid="{240C9606-46D0-4004-8F01-D85FD439F2E9}"/>
    <cellStyle name="Comma 21 2 3 2 3" xfId="3548" xr:uid="{5D7C019A-CD57-4D0C-AED6-CA9FEDA790AB}"/>
    <cellStyle name="Comma 21 2 3 3" xfId="17038" xr:uid="{4580C544-4085-4992-93BE-407B067F0DC5}"/>
    <cellStyle name="Comma 21 2 3 3 2" xfId="6108" xr:uid="{8C1F366D-6A16-4A58-B339-3DD3F1073722}"/>
    <cellStyle name="Comma 21 2 3 4" xfId="13996" xr:uid="{0310BB6B-DFEF-4777-A5F9-848AC16E53CA}"/>
    <cellStyle name="Comma 21 2 3 5" xfId="8934" xr:uid="{93E99502-CC24-4D4C-A2F3-E4ED68BE45A8}"/>
    <cellStyle name="Comma 21 2 3 6" xfId="22696" xr:uid="{E17687CB-AFA9-4A9E-8C72-2EC7BE0912D4}"/>
    <cellStyle name="Comma 21 2 3 7" xfId="27310" xr:uid="{F7EEA432-0893-4E1B-B210-B587EF2A2CC6}"/>
    <cellStyle name="Comma 21 2 4" xfId="1481" xr:uid="{FD556AFB-2EE8-436E-99C6-93E80A71E0E6}"/>
    <cellStyle name="Comma 21 2 4 2" xfId="19709" xr:uid="{3B46B082-09A9-4148-8F04-0375EFBDBE68}"/>
    <cellStyle name="Comma 21 2 4 2 2" xfId="12760" xr:uid="{DED14B8E-B35F-430D-BBFB-82E97461A71B}"/>
    <cellStyle name="Comma 21 2 4 2 3" xfId="4742" xr:uid="{89D13E31-B167-419A-B804-093246302F0A}"/>
    <cellStyle name="Comma 21 2 4 3" xfId="17351" xr:uid="{0A53C880-22EB-4913-BC6E-7CFDFC2DED90}"/>
    <cellStyle name="Comma 21 2 4 3 2" xfId="7302" xr:uid="{11E09931-D2CC-42B5-B967-B6BCC865D5DF}"/>
    <cellStyle name="Comma 21 2 4 4" xfId="15190" xr:uid="{53EADB01-4054-4D19-B16C-A9D1844A352D}"/>
    <cellStyle name="Comma 21 2 4 5" xfId="10128" xr:uid="{D160289D-254D-45B3-BDE8-88C0C30AD269}"/>
    <cellStyle name="Comma 21 2 4 6" xfId="21674" xr:uid="{53A24F33-1AB7-403C-835F-B043FE0B1E91}"/>
    <cellStyle name="Comma 21 2 4 7" xfId="26116" xr:uid="{9FDD04D2-0988-4E9F-9FAC-C19CC9F3EE9B}"/>
    <cellStyle name="Comma 21 2 5" xfId="22038" xr:uid="{0C62C2E4-CF73-4DA7-BF78-7DCE8F7317AA}"/>
    <cellStyle name="Comma 21 2 5 2" xfId="13104" xr:uid="{F7F0C44E-83C0-4F83-B5D9-9B90FB84DF9E}"/>
    <cellStyle name="Comma 21 2 5 3" xfId="5092" xr:uid="{16233F78-C5F2-422A-8260-18ED78A06579}"/>
    <cellStyle name="Comma 21 2 6" xfId="19095" xr:uid="{C8683796-C3D3-4624-B5FC-A28EC16B5BBB}"/>
    <cellStyle name="Comma 21 2 6 2" xfId="7652" xr:uid="{A8CD256B-C49E-403B-9A6C-8E880D7DD86F}"/>
    <cellStyle name="Comma 21 2 7" xfId="15540" xr:uid="{2675E102-0750-4A0C-B131-7B89296D8411}"/>
    <cellStyle name="Comma 21 2 8" xfId="10478" xr:uid="{28019AC5-FAD9-4F12-AAE1-6B93EDE65CA3}"/>
    <cellStyle name="Comma 21 2 9" xfId="24811" xr:uid="{EC64DEEB-8E17-4377-BD8F-C7049B53137F}"/>
    <cellStyle name="Comma 21 3" xfId="1718" xr:uid="{E60FB760-1571-484D-ABA1-8575E0FE6156}"/>
    <cellStyle name="Comma 21 3 2" xfId="21462" xr:uid="{48AAB8BF-339A-4337-9865-307E5A01E796}"/>
    <cellStyle name="Comma 21 3 2 2" xfId="12551" xr:uid="{8484A378-1793-41CA-8767-8C0EFFACD26A}"/>
    <cellStyle name="Comma 21 3 2 3" xfId="4530" xr:uid="{32C6F8AE-65B0-4D9B-B8E5-4FF1BDFC489C}"/>
    <cellStyle name="Comma 21 3 3" xfId="23672" xr:uid="{95825F9B-A928-4315-8F04-9143F1153100}"/>
    <cellStyle name="Comma 21 3 3 2" xfId="7090" xr:uid="{84E4AB9B-3263-435B-A4E5-28E657222A50}"/>
    <cellStyle name="Comma 21 3 4" xfId="14978" xr:uid="{1FD86B58-8854-4B3E-849F-84AE5C00004C}"/>
    <cellStyle name="Comma 21 3 5" xfId="9916" xr:uid="{CFB2F6F0-EBDD-4714-8506-637C5ED71AEE}"/>
    <cellStyle name="Comma 21 3 6" xfId="24135" xr:uid="{F0FCDB06-7890-4882-ADC1-E87691758F40}"/>
    <cellStyle name="Comma 21 3 7" xfId="26328" xr:uid="{F9B60B2E-7DFE-4173-A38D-E03D7F5B25C8}"/>
    <cellStyle name="Comma 21 4" xfId="2374" xr:uid="{42AEAB4D-DAE5-4707-AE9D-358A42750EFB}"/>
    <cellStyle name="Comma 21 4 2" xfId="20810" xr:uid="{627EE719-6253-4E09-B0BA-600F85C0DDAE}"/>
    <cellStyle name="Comma 21 4 2 2" xfId="11899" xr:uid="{C5EC7C08-69E6-4593-8BE1-92B7A202BABB}"/>
    <cellStyle name="Comma 21 4 2 3" xfId="3876" xr:uid="{688D720E-C974-4821-AB5D-B96BC15D6D34}"/>
    <cellStyle name="Comma 21 4 3" xfId="18815" xr:uid="{38439BBB-1C86-48BE-8B31-661D289E0D6F}"/>
    <cellStyle name="Comma 21 4 3 2" xfId="6436" xr:uid="{4BE7E5A8-0DB2-4F88-9601-52DBB36A82A3}"/>
    <cellStyle name="Comma 21 4 4" xfId="14324" xr:uid="{2B4997FC-958E-43CF-BD6B-487F45744769}"/>
    <cellStyle name="Comma 21 4 5" xfId="9262" xr:uid="{8291F36D-4E83-4E37-83B9-B707A1B70F09}"/>
    <cellStyle name="Comma 21 4 6" xfId="23023" xr:uid="{2C381471-F9FC-4C9A-9DE9-717507C04B8B}"/>
    <cellStyle name="Comma 21 4 7" xfId="26982" xr:uid="{4B6735BA-9B85-4BB3-8323-F3B06E4EBBA9}"/>
    <cellStyle name="Comma 21 5" xfId="1348" xr:uid="{70696444-2B0A-41D7-A752-01F842110538}"/>
    <cellStyle name="Comma 21 5 2" xfId="19824" xr:uid="{3A21D656-241E-4668-86D2-F262B477EF61}"/>
    <cellStyle name="Comma 21 5 2 2" xfId="12855" xr:uid="{8BBDC317-2BF2-40B1-8F52-C932624A1B76}"/>
    <cellStyle name="Comma 21 5 2 3" xfId="4839" xr:uid="{A7D26DF4-BB1B-4941-86FD-B23C55B1A54E}"/>
    <cellStyle name="Comma 21 5 3" xfId="19328" xr:uid="{19E32E57-1F84-4DB6-B35A-1E9DA03092DE}"/>
    <cellStyle name="Comma 21 5 3 2" xfId="7399" xr:uid="{BB204254-8531-4FAD-9B62-08F08283031E}"/>
    <cellStyle name="Comma 21 5 4" xfId="15287" xr:uid="{602B1B77-42C1-4F3E-A662-6FC06DE135A1}"/>
    <cellStyle name="Comma 21 5 5" xfId="10225" xr:uid="{5A82DF21-4D0B-44F8-A699-4F06EC741023}"/>
    <cellStyle name="Comma 21 5 6" xfId="21776" xr:uid="{4DD6D2FA-E1CA-4B46-A303-A61D64BBF5B7}"/>
    <cellStyle name="Comma 21 5 7" xfId="26019" xr:uid="{B83E78EF-30CA-4B68-A9D2-A09D41A54ECE}"/>
    <cellStyle name="Comma 21 6" xfId="22367" xr:uid="{70C63ADB-C78F-45F0-91C0-31BAD21FB1F1}"/>
    <cellStyle name="Comma 21 6 2" xfId="13391" xr:uid="{0CD5BA14-A44C-4DC9-A898-C54090E091D9}"/>
    <cellStyle name="Comma 21 6 3" xfId="5420" xr:uid="{34161EF3-25DD-4EB4-A895-A596BAA67CD6}"/>
    <cellStyle name="Comma 21 7" xfId="19060" xr:uid="{E990E805-0318-47D9-82C7-13B872605266}"/>
    <cellStyle name="Comma 21 7 2" xfId="7980" xr:uid="{5F0BCBC2-B0A6-432B-9A1E-72351E4A4CDB}"/>
    <cellStyle name="Comma 21 8" xfId="15869" xr:uid="{F55FC530-32A7-4412-9F04-517C6C237BDB}"/>
    <cellStyle name="Comma 21 9" xfId="10806" xr:uid="{F5C4E386-A2A7-415A-B3B7-5588AFB7066D}"/>
    <cellStyle name="Comma 22" xfId="698" xr:uid="{87941FE3-A381-457D-8D7A-F20A416638DB}"/>
    <cellStyle name="Comma 22 10" xfId="25449" xr:uid="{BC190D27-A52E-458A-91CA-F0F58383D060}"/>
    <cellStyle name="Comma 22 2" xfId="1060" xr:uid="{7B0FB156-A03D-49D8-B84A-C3E460B3FEB3}"/>
    <cellStyle name="Comma 22 2 2" xfId="2058" xr:uid="{D19CE610-81C5-473F-A9A5-C89834226D38}"/>
    <cellStyle name="Comma 22 2 2 2" xfId="21124" xr:uid="{AF0192F6-BDF0-430E-850F-F910F7DFAC4E}"/>
    <cellStyle name="Comma 22 2 2 2 2" xfId="12212" xr:uid="{74863AD7-C835-4EE3-9FAE-7C19A5E38556}"/>
    <cellStyle name="Comma 22 2 2 2 3" xfId="4191" xr:uid="{C16AAED1-8C2E-4856-BA3C-18413133FFC2}"/>
    <cellStyle name="Comma 22 2 2 3" xfId="17960" xr:uid="{EF548B82-9793-4281-B8CF-DAA67F269506}"/>
    <cellStyle name="Comma 22 2 2 3 2" xfId="6751" xr:uid="{8D937625-0B29-45D3-AFA8-519E6E59D212}"/>
    <cellStyle name="Comma 22 2 2 4" xfId="14639" xr:uid="{3B12DFD1-4E35-4A94-BE75-16D10F615AFC}"/>
    <cellStyle name="Comma 22 2 2 5" xfId="9577" xr:uid="{A355831E-F2C7-4EEF-BD4E-A8DCC460AE7A}"/>
    <cellStyle name="Comma 22 2 2 6" xfId="23336" xr:uid="{4B4E1204-FE8A-479F-A469-D449CE808C5A}"/>
    <cellStyle name="Comma 22 2 2 7" xfId="26667" xr:uid="{273D1D4A-034A-4766-845B-191590B97930}"/>
    <cellStyle name="Comma 22 2 3" xfId="2713" xr:uid="{C679F558-9A97-4909-AA9F-C6F8D3086F35}"/>
    <cellStyle name="Comma 22 2 3 2" xfId="20471" xr:uid="{617C7385-2922-4C44-AEE5-7BCEE3844B1C}"/>
    <cellStyle name="Comma 22 2 3 2 2" xfId="11560" xr:uid="{7185A069-D63E-411B-8602-98F9023170A3}"/>
    <cellStyle name="Comma 22 2 3 2 3" xfId="3537" xr:uid="{0777B34A-7F40-4890-BE4E-F0B59276E972}"/>
    <cellStyle name="Comma 22 2 3 3" xfId="17028" xr:uid="{FB8B09D4-D4FA-4F25-8022-13923E1BF087}"/>
    <cellStyle name="Comma 22 2 3 3 2" xfId="6097" xr:uid="{9351557F-566C-462A-BDD6-1CA04449ABA1}"/>
    <cellStyle name="Comma 22 2 3 4" xfId="13985" xr:uid="{9930EF06-0C58-4749-BE2C-50B518ECA80A}"/>
    <cellStyle name="Comma 22 2 3 5" xfId="8923" xr:uid="{C73896C8-9F0D-4F48-9DBD-1D8809D286EA}"/>
    <cellStyle name="Comma 22 2 3 6" xfId="22685" xr:uid="{22D04EBF-C7FB-496A-A5BC-CAA3B1894D58}"/>
    <cellStyle name="Comma 22 2 3 7" xfId="27321" xr:uid="{EE245FEF-8EA9-448D-AC38-1E1829443517}"/>
    <cellStyle name="Comma 22 2 4" xfId="22027" xr:uid="{05561344-F83B-4CC4-9EED-A46F93DB7DB0}"/>
    <cellStyle name="Comma 22 2 4 2" xfId="13093" xr:uid="{D03BF295-FD02-4E86-B160-D17BAC3400FB}"/>
    <cellStyle name="Comma 22 2 4 3" xfId="5081" xr:uid="{2EE6D5BB-32FB-4AFE-A822-B4EE174A89CE}"/>
    <cellStyle name="Comma 22 2 5" xfId="17976" xr:uid="{D5965161-41A3-4AAF-BF13-01E65BE832A2}"/>
    <cellStyle name="Comma 22 2 5 2" xfId="7641" xr:uid="{60574537-7779-443B-AD22-A18550C87236}"/>
    <cellStyle name="Comma 22 2 6" xfId="15529" xr:uid="{F1AAAEBF-74D6-45E3-BE71-66EA02A4E9B2}"/>
    <cellStyle name="Comma 22 2 7" xfId="10467" xr:uid="{B2CA67BF-B3E5-44F9-85FA-107BA5763B21}"/>
    <cellStyle name="Comma 22 2 8" xfId="24822" xr:uid="{F8285CB8-4D6A-478A-A781-F4CF62AFD5F4}"/>
    <cellStyle name="Comma 22 2 9" xfId="25777" xr:uid="{371781D1-58AE-471F-8716-8A731AAAB675}"/>
    <cellStyle name="Comma 22 3" xfId="1729" xr:uid="{14A11B17-C5EB-4DA9-96C8-F0A9BB1D1627}"/>
    <cellStyle name="Comma 22 3 2" xfId="21451" xr:uid="{7F6C3707-26A6-4A9B-A968-B93911CC64E6}"/>
    <cellStyle name="Comma 22 3 2 2" xfId="12540" xr:uid="{01BFC8AD-49F1-4F24-8F69-3688DCFFD04D}"/>
    <cellStyle name="Comma 22 3 2 3" xfId="4519" xr:uid="{2F31E63D-0515-4371-8247-113C34D92968}"/>
    <cellStyle name="Comma 22 3 3" xfId="19006" xr:uid="{3CDB0991-383E-4D83-B3FA-638CBF195B13}"/>
    <cellStyle name="Comma 22 3 3 2" xfId="7079" xr:uid="{DA3F2BC4-E25C-460C-A36C-07252DF02D8F}"/>
    <cellStyle name="Comma 22 3 4" xfId="14967" xr:uid="{751EF93B-730E-4FE4-AED9-BA084F965910}"/>
    <cellStyle name="Comma 22 3 5" xfId="9905" xr:uid="{AAF85A4F-E519-4865-ACC6-3E3C07F1738E}"/>
    <cellStyle name="Comma 22 3 6" xfId="23661" xr:uid="{65ED8084-0796-4D58-AD99-089756A7B623}"/>
    <cellStyle name="Comma 22 3 7" xfId="26339" xr:uid="{E14DD3D9-2717-40BD-AA7E-9C20B732B8A8}"/>
    <cellStyle name="Comma 22 4" xfId="2385" xr:uid="{E3B98089-FB09-4200-93F9-81122C6AEA23}"/>
    <cellStyle name="Comma 22 4 2" xfId="20799" xr:uid="{A790916B-FB77-47CD-87C1-15B9F330AB7E}"/>
    <cellStyle name="Comma 22 4 2 2" xfId="11888" xr:uid="{A4F0A6C7-1AB2-4ECA-9408-10A0D419688A}"/>
    <cellStyle name="Comma 22 4 2 3" xfId="3865" xr:uid="{66BD7FBD-A1BF-4A89-9EC2-344347980E04}"/>
    <cellStyle name="Comma 22 4 3" xfId="18924" xr:uid="{C7A4C70C-01CC-42FE-A271-E6C1F50CA482}"/>
    <cellStyle name="Comma 22 4 3 2" xfId="6425" xr:uid="{BBC5DCCB-C8F1-4173-84D0-40349F6E85CD}"/>
    <cellStyle name="Comma 22 4 4" xfId="14313" xr:uid="{49E02190-B9E6-4C95-A6FD-077E37734DC5}"/>
    <cellStyle name="Comma 22 4 5" xfId="9251" xr:uid="{6B6B7D1B-ABCC-4B21-83EE-136BB946DB5C}"/>
    <cellStyle name="Comma 22 4 6" xfId="23012" xr:uid="{F0E2D3AD-64E6-4897-8C09-37FCD4D1AE89}"/>
    <cellStyle name="Comma 22 4 7" xfId="26993" xr:uid="{1ED1F9D7-01DD-4DF6-8D2F-63E535C64FA3}"/>
    <cellStyle name="Comma 22 5" xfId="22356" xr:uid="{C39E04B1-069E-4D49-8252-8201687B8A94}"/>
    <cellStyle name="Comma 22 5 2" xfId="13383" xr:uid="{4F18DC1E-3166-473A-994B-15F8DCB3CAF2}"/>
    <cellStyle name="Comma 22 5 3" xfId="5409" xr:uid="{4AFF59B2-4FBE-482B-8E19-20CAB8F33E7E}"/>
    <cellStyle name="Comma 22 6" xfId="18665" xr:uid="{D4EED3F3-ADB5-4B05-A272-F9B0E10B3EEC}"/>
    <cellStyle name="Comma 22 6 2" xfId="7969" xr:uid="{BB28435F-C5E6-49B2-A097-88FD103D2991}"/>
    <cellStyle name="Comma 22 7" xfId="15858" xr:uid="{77925FAE-EEF2-4D01-8A7C-BAE3A7DD320B}"/>
    <cellStyle name="Comma 22 8" xfId="10795" xr:uid="{D2A75482-0D07-4B29-8459-C9FF688FF2D4}"/>
    <cellStyle name="Comma 22 9" xfId="24492" xr:uid="{C76C2D88-561F-424F-8226-D741F5514479}"/>
    <cellStyle name="Comma 23" xfId="870" xr:uid="{BD510398-B2B5-41B0-BA7B-85A7593800F8}"/>
    <cellStyle name="Comma 23 10" xfId="25603" xr:uid="{25C98236-A4CE-4643-87F2-60F484940FF8}"/>
    <cellStyle name="Comma 23 2" xfId="536" xr:uid="{9E23B523-63B6-4AFC-BBF0-6F77F501E03E}"/>
    <cellStyle name="Comma 23 2 10" xfId="10895" xr:uid="{C1A25E9C-4F6A-4388-8719-1174D92FC1D5}"/>
    <cellStyle name="Comma 23 2 11" xfId="24390" xr:uid="{83DDB0CE-BFE5-4DB3-ABB6-F9BA0EC5A193}"/>
    <cellStyle name="Comma 23 2 12" xfId="25349" xr:uid="{7EEBCDBC-FC83-41E4-BB3A-03C89ED463B4}"/>
    <cellStyle name="Comma 23 2 2" xfId="595" xr:uid="{BF1BC55F-C391-4E35-A6BB-F78A308F02C7}"/>
    <cellStyle name="Comma 23 2 2 10" xfId="24437" xr:uid="{6DCB3465-F1C7-4B6A-BDB3-B657F9617A75}"/>
    <cellStyle name="Comma 23 2 2 11" xfId="25394" xr:uid="{1C70BCD9-4B37-45F3-8FF3-0FD9A5D80CDB}"/>
    <cellStyle name="Comma 23 2 2 2" xfId="829" xr:uid="{2A589A98-A51A-43C0-B50A-84B6C87D349B}"/>
    <cellStyle name="Comma 23 2 2 2 10" xfId="25568" xr:uid="{DE707389-B4FF-47A8-9C52-ABE12C42F93A}"/>
    <cellStyle name="Comma 23 2 2 2 2" xfId="1189" xr:uid="{B29CE904-CC25-452A-BAB9-956100216158}"/>
    <cellStyle name="Comma 23 2 2 2 2 2" xfId="2177" xr:uid="{288E2469-490E-4260-9124-CC1FA6A9846D}"/>
    <cellStyle name="Comma 23 2 2 2 2 2 2" xfId="21005" xr:uid="{387FA3D5-69B7-43EA-A0AC-350302516C1D}"/>
    <cellStyle name="Comma 23 2 2 2 2 2 2 2" xfId="12093" xr:uid="{743FED83-F6ED-48A8-AAD6-44AEBBCF209E}"/>
    <cellStyle name="Comma 23 2 2 2 2 2 2 3" xfId="4072" xr:uid="{EC0A9F9F-98DD-4E57-A876-84508D6F5755}"/>
    <cellStyle name="Comma 23 2 2 2 2 2 3" xfId="19233" xr:uid="{01B0C7B2-71EE-42AE-9C3B-0048A90BD43D}"/>
    <cellStyle name="Comma 23 2 2 2 2 2 3 2" xfId="6632" xr:uid="{ADABBC41-15EC-46E2-903C-6BE7D0E1622B}"/>
    <cellStyle name="Comma 23 2 2 2 2 2 4" xfId="14520" xr:uid="{C56AD7C7-0098-4F88-96D9-E2639F493939}"/>
    <cellStyle name="Comma 23 2 2 2 2 2 5" xfId="9458" xr:uid="{3C095F91-0DE9-40DF-8495-E322885BB558}"/>
    <cellStyle name="Comma 23 2 2 2 2 2 6" xfId="23218" xr:uid="{6A61C254-7BFD-47BB-842D-CB5F5CC3B244}"/>
    <cellStyle name="Comma 23 2 2 2 2 2 7" xfId="26786" xr:uid="{AD8095EA-767A-4392-9DD8-87227B774CC1}"/>
    <cellStyle name="Comma 23 2 2 2 2 3" xfId="2832" xr:uid="{47DD07B3-DE4F-4CFD-AFC5-E6C9E4EEDD90}"/>
    <cellStyle name="Comma 23 2 2 2 2 3 2" xfId="20352" xr:uid="{768A2F86-E1D6-41FE-9647-FEE95BFE9BCB}"/>
    <cellStyle name="Comma 23 2 2 2 2 3 2 2" xfId="11441" xr:uid="{D7C2A7C6-4CA7-4AE7-822C-0EB5FC12F06C}"/>
    <cellStyle name="Comma 23 2 2 2 2 3 2 3" xfId="3418" xr:uid="{AD0C96D5-943B-4C62-8F1E-C8D0B28D0092}"/>
    <cellStyle name="Comma 23 2 2 2 2 3 3" xfId="16911" xr:uid="{D5AA43E7-FA56-4E4A-B226-9ECE7122228A}"/>
    <cellStyle name="Comma 23 2 2 2 2 3 3 2" xfId="5978" xr:uid="{84D3FDBA-AEFF-46DA-A36B-664423A65F22}"/>
    <cellStyle name="Comma 23 2 2 2 2 3 4" xfId="13866" xr:uid="{7CA8187B-375B-4D3A-BAEA-24C0A7A91D67}"/>
    <cellStyle name="Comma 23 2 2 2 2 3 5" xfId="8804" xr:uid="{0CEAD316-63E7-4612-85A6-156B9B8EAF30}"/>
    <cellStyle name="Comma 23 2 2 2 2 3 6" xfId="22566" xr:uid="{1D7F76DF-8398-4D06-807C-175EA151EF6F}"/>
    <cellStyle name="Comma 23 2 2 2 2 3 7" xfId="27440" xr:uid="{EC882E3D-618A-4ED9-B91E-014829DB1AA2}"/>
    <cellStyle name="Comma 23 2 2 2 2 4" xfId="21908" xr:uid="{FA714A3E-7C96-4C18-89C2-F790A4F49C18}"/>
    <cellStyle name="Comma 23 2 2 2 2 4 2" xfId="12976" xr:uid="{4036AB2E-F924-4601-9E68-15147011CF7A}"/>
    <cellStyle name="Comma 23 2 2 2 2 4 3" xfId="4962" xr:uid="{6E0EF664-BB8C-4422-B1D3-094C2F7F4EFA}"/>
    <cellStyle name="Comma 23 2 2 2 2 5" xfId="18231" xr:uid="{689DAD2B-0707-409C-97BE-652AE1DD9832}"/>
    <cellStyle name="Comma 23 2 2 2 2 5 2" xfId="7522" xr:uid="{DF5F4794-CCBC-43BE-B070-093A38073D54}"/>
    <cellStyle name="Comma 23 2 2 2 2 6" xfId="15410" xr:uid="{7B48FCF7-E3EA-4689-A584-F930CD4B23A4}"/>
    <cellStyle name="Comma 23 2 2 2 2 7" xfId="10348" xr:uid="{E657D021-4482-4CB9-AF59-08917DEA12EC}"/>
    <cellStyle name="Comma 23 2 2 2 2 8" xfId="24941" xr:uid="{C4FDE5D9-6430-4BF0-B068-9ACE85292F85}"/>
    <cellStyle name="Comma 23 2 2 2 2 9" xfId="25896" xr:uid="{984A0C7B-9B27-4125-AF17-B4D17CAC1F06}"/>
    <cellStyle name="Comma 23 2 2 2 3" xfId="1848" xr:uid="{91EFACCA-8554-4D96-AB0E-4F80ECDD28BD}"/>
    <cellStyle name="Comma 23 2 2 2 3 2" xfId="21332" xr:uid="{872F2EFD-1DA4-4CAA-8B68-721587DE8E00}"/>
    <cellStyle name="Comma 23 2 2 2 3 2 2" xfId="12421" xr:uid="{CF5AF2D5-B51C-4158-8B1B-FDACE0DCAB9B}"/>
    <cellStyle name="Comma 23 2 2 2 3 2 3" xfId="4400" xr:uid="{678ACD24-6D6F-4628-A9BA-65F1EEECFDFF}"/>
    <cellStyle name="Comma 23 2 2 2 3 3" xfId="18161" xr:uid="{7979BAD6-2C2D-4364-B78C-1EB8AD50F87C}"/>
    <cellStyle name="Comma 23 2 2 2 3 3 2" xfId="6960" xr:uid="{83769062-0F31-4A7C-9AF6-43366B636C60}"/>
    <cellStyle name="Comma 23 2 2 2 3 4" xfId="14848" xr:uid="{22140EC6-508E-4849-AC5C-45C0BF819AB6}"/>
    <cellStyle name="Comma 23 2 2 2 3 5" xfId="9786" xr:uid="{B5F77F09-A16D-42C9-8ECF-584491480289}"/>
    <cellStyle name="Comma 23 2 2 2 3 6" xfId="23542" xr:uid="{4639C367-FB7D-48BD-8F57-9F91139A9467}"/>
    <cellStyle name="Comma 23 2 2 2 3 7" xfId="26458" xr:uid="{AAD82B3F-4377-4260-AFD5-4EAF66FFE0A3}"/>
    <cellStyle name="Comma 23 2 2 2 4" xfId="2504" xr:uid="{CD4AEED2-DD49-48A2-B818-F7CE57CA0608}"/>
    <cellStyle name="Comma 23 2 2 2 4 2" xfId="20680" xr:uid="{9DD51E26-C25D-499E-941C-EE5CD92CC65D}"/>
    <cellStyle name="Comma 23 2 2 2 4 2 2" xfId="11769" xr:uid="{D35D8B0C-8A2C-400F-BA94-37EDE2C4251A}"/>
    <cellStyle name="Comma 23 2 2 2 4 2 3" xfId="3746" xr:uid="{9716B298-0B4F-416F-AA38-22A83B2F5455}"/>
    <cellStyle name="Comma 23 2 2 2 4 3" xfId="17226" xr:uid="{6ED15C52-488C-491F-AD4C-99C1BD690420}"/>
    <cellStyle name="Comma 23 2 2 2 4 3 2" xfId="6306" xr:uid="{A5FDEAC8-42E9-42F8-9F59-8BA01CB07BDF}"/>
    <cellStyle name="Comma 23 2 2 2 4 4" xfId="14194" xr:uid="{CF8700AA-6A8A-4749-A894-0D584F2580FC}"/>
    <cellStyle name="Comma 23 2 2 2 4 5" xfId="9132" xr:uid="{89016AD3-3CDC-4769-A975-BAD0E36352B8}"/>
    <cellStyle name="Comma 23 2 2 2 4 6" xfId="22893" xr:uid="{16DD9E15-F5F2-4DC0-B694-B37BBD28A446}"/>
    <cellStyle name="Comma 23 2 2 2 4 7" xfId="27112" xr:uid="{7CA65D9D-3F57-449D-A96B-32B0893A7A86}"/>
    <cellStyle name="Comma 23 2 2 2 5" xfId="22236" xr:uid="{03EADCD6-D0C6-4D44-90B2-172DB588B5F2}"/>
    <cellStyle name="Comma 23 2 2 2 5 2" xfId="13289" xr:uid="{C4703187-C86C-4A8B-9DE5-334BF110B328}"/>
    <cellStyle name="Comma 23 2 2 2 5 3" xfId="5290" xr:uid="{6320CA97-2D98-4786-823B-FB9F4D8DB106}"/>
    <cellStyle name="Comma 23 2 2 2 6" xfId="17985" xr:uid="{E49FA431-7AA8-4C60-9FD4-E2EA982E8064}"/>
    <cellStyle name="Comma 23 2 2 2 6 2" xfId="7850" xr:uid="{E046DBC1-73E5-4DA0-B080-0987905B5F7F}"/>
    <cellStyle name="Comma 23 2 2 2 7" xfId="15739" xr:uid="{5C88EAEB-F641-4F6F-B8CA-FCC184B5ED87}"/>
    <cellStyle name="Comma 23 2 2 2 8" xfId="10676" xr:uid="{6CC8C331-17CC-4A20-910C-0A195629FF8C}"/>
    <cellStyle name="Comma 23 2 2 2 9" xfId="24612" xr:uid="{411E935B-39EA-4F4B-90F4-197F89B3831F}"/>
    <cellStyle name="Comma 23 2 2 3" xfId="1003" xr:uid="{A7BC093C-757D-42E0-85AB-10B6F8913789}"/>
    <cellStyle name="Comma 23 2 2 3 2" xfId="2003" xr:uid="{A7B32A5C-F6D1-4D75-8CD6-6A47949D17A8}"/>
    <cellStyle name="Comma 23 2 2 3 2 2" xfId="21179" xr:uid="{8F5D5E84-284F-4248-A224-366D3EE78812}"/>
    <cellStyle name="Comma 23 2 2 3 2 2 2" xfId="12267" xr:uid="{11B6BC95-A1C8-46B0-ABE3-C18711F6F148}"/>
    <cellStyle name="Comma 23 2 2 3 2 2 3" xfId="4246" xr:uid="{D5ED27BD-ABFE-4F11-9E14-72056A173EE6}"/>
    <cellStyle name="Comma 23 2 2 3 2 3" xfId="18689" xr:uid="{72DAFFDD-96DE-483B-945C-0732B710669D}"/>
    <cellStyle name="Comma 23 2 2 3 2 3 2" xfId="6806" xr:uid="{03B6D52D-402D-4939-80EE-6041E7740CAE}"/>
    <cellStyle name="Comma 23 2 2 3 2 4" xfId="14694" xr:uid="{01C54F2B-9B5C-4CC1-9E2D-991E6CEAD458}"/>
    <cellStyle name="Comma 23 2 2 3 2 5" xfId="9632" xr:uid="{0A315ED3-4F5E-460D-8385-276DCD476E4F}"/>
    <cellStyle name="Comma 23 2 2 3 2 6" xfId="23391" xr:uid="{C09958F9-7C2F-4EFC-BD34-952E1FEB673E}"/>
    <cellStyle name="Comma 23 2 2 3 2 7" xfId="26612" xr:uid="{A238022F-65C7-49AE-93ED-AA980230B4AE}"/>
    <cellStyle name="Comma 23 2 2 3 3" xfId="2658" xr:uid="{8578D651-31D0-417F-BBDB-40FD0ED64037}"/>
    <cellStyle name="Comma 23 2 2 3 3 2" xfId="20526" xr:uid="{DA42B929-338F-4B0E-BC3A-E9B6CA073111}"/>
    <cellStyle name="Comma 23 2 2 3 3 2 2" xfId="11615" xr:uid="{60807A24-27FA-4FE1-83A1-6A29FDD25E4F}"/>
    <cellStyle name="Comma 23 2 2 3 3 2 3" xfId="3592" xr:uid="{30FCB650-DF4E-4263-B103-00468D00033C}"/>
    <cellStyle name="Comma 23 2 2 3 3 3" xfId="17080" xr:uid="{D32AB0EF-7EEF-4750-B14B-25BE0CC2D3EC}"/>
    <cellStyle name="Comma 23 2 2 3 3 3 2" xfId="6152" xr:uid="{7C292580-FB34-4AA8-987A-3CC58EB3AD1B}"/>
    <cellStyle name="Comma 23 2 2 3 3 4" xfId="14040" xr:uid="{3F0308EF-D297-4085-BF1C-BD04F5737E67}"/>
    <cellStyle name="Comma 23 2 2 3 3 5" xfId="8978" xr:uid="{154B9B50-9C4A-4804-B611-568EF1DCAEE9}"/>
    <cellStyle name="Comma 23 2 2 3 3 6" xfId="22740" xr:uid="{6C754CB8-6627-4CF0-A55A-947AE489E6DD}"/>
    <cellStyle name="Comma 23 2 2 3 3 7" xfId="27266" xr:uid="{93372106-362F-4706-8F3B-2C08AFD08A52}"/>
    <cellStyle name="Comma 23 2 2 3 4" xfId="22082" xr:uid="{C8EABF1E-2F8B-434E-B382-B1C39F968BA0}"/>
    <cellStyle name="Comma 23 2 2 3 4 2" xfId="13146" xr:uid="{8D00C3E1-E6A3-4A87-9CC0-4FB7803863EC}"/>
    <cellStyle name="Comma 23 2 2 3 4 3" xfId="5136" xr:uid="{C73F9027-B544-4844-966E-6F4CACEB8BDA}"/>
    <cellStyle name="Comma 23 2 2 3 5" xfId="18513" xr:uid="{BE2FA551-6944-43A6-A65E-B0E0C3C926F8}"/>
    <cellStyle name="Comma 23 2 2 3 5 2" xfId="7696" xr:uid="{A8E9A5EE-CF37-41D9-AAA5-06FD7A09F4F4}"/>
    <cellStyle name="Comma 23 2 2 3 6" xfId="15584" xr:uid="{C6146B37-0444-4E87-A2AD-912190B33AB5}"/>
    <cellStyle name="Comma 23 2 2 3 7" xfId="10522" xr:uid="{55B46638-BD88-4ED1-98A9-F02299B1B21B}"/>
    <cellStyle name="Comma 23 2 2 3 8" xfId="24767" xr:uid="{25DAA58F-7AA3-415E-B0C3-BF9C86961B66}"/>
    <cellStyle name="Comma 23 2 2 3 9" xfId="25722" xr:uid="{DC4BA7A5-E993-43E3-81AC-6D365B644E2E}"/>
    <cellStyle name="Comma 23 2 2 4" xfId="1674" xr:uid="{EE81D5A4-670B-4E33-8E51-0BD110C49AA6}"/>
    <cellStyle name="Comma 23 2 2 4 2" xfId="21506" xr:uid="{377D664C-2974-483E-954C-F93C68CB2908}"/>
    <cellStyle name="Comma 23 2 2 4 2 2" xfId="12595" xr:uid="{3D482972-140D-4D74-B923-9F0F487B3154}"/>
    <cellStyle name="Comma 23 2 2 4 2 3" xfId="4574" xr:uid="{553151D5-F28A-46FD-9C29-22DF2BAA3FD8}"/>
    <cellStyle name="Comma 23 2 2 4 3" xfId="18319" xr:uid="{CADF54D0-4F57-470B-B6A0-8B1B2A93089A}"/>
    <cellStyle name="Comma 23 2 2 4 3 2" xfId="7134" xr:uid="{48B86FFA-DBC8-428C-9E99-4338E94809D3}"/>
    <cellStyle name="Comma 23 2 2 4 4" xfId="15022" xr:uid="{47CC5781-ABDD-4907-A498-FE4139DDF200}"/>
    <cellStyle name="Comma 23 2 2 4 5" xfId="9960" xr:uid="{B6C947B2-D10E-41C6-8121-6E7B113F94D1}"/>
    <cellStyle name="Comma 23 2 2 4 6" xfId="23716" xr:uid="{721EE9B7-F76E-42A5-A585-4B6D38DF0A25}"/>
    <cellStyle name="Comma 23 2 2 4 7" xfId="26284" xr:uid="{6FBBAB52-CB4C-43B2-8F39-312E9164B784}"/>
    <cellStyle name="Comma 23 2 2 5" xfId="2330" xr:uid="{F489FD83-8516-466C-9774-9AF74271E520}"/>
    <cellStyle name="Comma 23 2 2 5 2" xfId="20854" xr:uid="{AC6CAE5D-6650-4E07-B8B3-7DBA22965020}"/>
    <cellStyle name="Comma 23 2 2 5 2 2" xfId="11943" xr:uid="{F11CF8CC-F825-443A-A1CE-3ADC5E65A0EE}"/>
    <cellStyle name="Comma 23 2 2 5 2 3" xfId="3920" xr:uid="{59B02FD3-D289-4FE8-9FA5-BFD88F384D0A}"/>
    <cellStyle name="Comma 23 2 2 5 3" xfId="17376" xr:uid="{9EB3F3D6-AA1B-460B-ADD8-5C8368A8309F}"/>
    <cellStyle name="Comma 23 2 2 5 3 2" xfId="6480" xr:uid="{F71521FE-B067-4D9B-AF90-A0CE5A0295BD}"/>
    <cellStyle name="Comma 23 2 2 5 4" xfId="14368" xr:uid="{EBE4FFC5-A5B2-41CA-875D-2AD49DDDF903}"/>
    <cellStyle name="Comma 23 2 2 5 5" xfId="9306" xr:uid="{60BA6E76-52CC-421D-A931-CCEC8C92D8EF}"/>
    <cellStyle name="Comma 23 2 2 5 6" xfId="23067" xr:uid="{588F5F7C-EA47-4A03-9955-8D14E45B47BD}"/>
    <cellStyle name="Comma 23 2 2 5 7" xfId="26938" xr:uid="{4F406DC6-0F6B-407E-AD19-4E50C5652394}"/>
    <cellStyle name="Comma 23 2 2 6" xfId="22411" xr:uid="{C4E86972-1272-461D-BCEB-BDD83B7B32AB}"/>
    <cellStyle name="Comma 23 2 2 6 2" xfId="13424" xr:uid="{F84C7651-CE11-4BD1-B270-993E10023467}"/>
    <cellStyle name="Comma 23 2 2 6 3" xfId="5464" xr:uid="{5611AAC4-9AB6-4029-8258-DFB582E68C70}"/>
    <cellStyle name="Comma 23 2 2 7" xfId="18397" xr:uid="{E0E54A87-3F41-49ED-8A02-EFC05DAB52B2}"/>
    <cellStyle name="Comma 23 2 2 7 2" xfId="8052" xr:uid="{52DB6CEA-0395-4374-9E5B-CF2B6758DB85}"/>
    <cellStyle name="Comma 23 2 2 8" xfId="15913" xr:uid="{08818BE9-3EEA-4520-ACAB-2502A432E173}"/>
    <cellStyle name="Comma 23 2 2 9" xfId="10850" xr:uid="{82037B48-613A-406B-A57C-84039DE5A86D}"/>
    <cellStyle name="Comma 23 2 3" xfId="781" xr:uid="{A65A269B-48AD-4E11-A7ED-182956A2F166}"/>
    <cellStyle name="Comma 23 2 3 10" xfId="25523" xr:uid="{24930AFE-238B-4423-B7A4-F91D3E4F2C8B}"/>
    <cellStyle name="Comma 23 2 3 2" xfId="1141" xr:uid="{D77E3E9B-F3C6-40B9-B48A-7F32000921C5}"/>
    <cellStyle name="Comma 23 2 3 2 2" xfId="2132" xr:uid="{77B21F80-E6A4-4091-9E6C-8CBF2424B579}"/>
    <cellStyle name="Comma 23 2 3 2 2 2" xfId="21050" xr:uid="{692F283C-AE68-4D9E-835C-F3D65C2C93EC}"/>
    <cellStyle name="Comma 23 2 3 2 2 2 2" xfId="12138" xr:uid="{88D4A180-3E50-42E4-B386-08D3B7C5A24D}"/>
    <cellStyle name="Comma 23 2 3 2 2 2 3" xfId="4117" xr:uid="{5E667164-B764-4463-A192-8DCA3B627A99}"/>
    <cellStyle name="Comma 23 2 3 2 2 3" xfId="18234" xr:uid="{CC293574-BB2A-4880-B070-00A532532580}"/>
    <cellStyle name="Comma 23 2 3 2 2 3 2" xfId="6677" xr:uid="{7F957C26-78F0-436B-99EF-4710823DE50F}"/>
    <cellStyle name="Comma 23 2 3 2 2 4" xfId="14565" xr:uid="{89381A67-45A3-4703-B9FD-752B459716D0}"/>
    <cellStyle name="Comma 23 2 3 2 2 5" xfId="9503" xr:uid="{663A6CF1-7022-4F43-8FFC-30E7525701F8}"/>
    <cellStyle name="Comma 23 2 3 2 2 6" xfId="23263" xr:uid="{7E94B902-9C98-4BD4-B9A9-59BE78589FDD}"/>
    <cellStyle name="Comma 23 2 3 2 2 7" xfId="26741" xr:uid="{6EDB8129-D2A0-484A-B74D-B791A08EBDD4}"/>
    <cellStyle name="Comma 23 2 3 2 3" xfId="2787" xr:uid="{EF031C2B-5A4A-4638-BAD8-6F20A4B328CE}"/>
    <cellStyle name="Comma 23 2 3 2 3 2" xfId="20397" xr:uid="{D634E631-2473-4863-A799-1D62402091B9}"/>
    <cellStyle name="Comma 23 2 3 2 3 2 2" xfId="11486" xr:uid="{33AC4847-7221-4C6A-937D-19BB852853B3}"/>
    <cellStyle name="Comma 23 2 3 2 3 2 3" xfId="3463" xr:uid="{912AFF5C-95D2-4A38-8CA0-17FCB8ED4CEC}"/>
    <cellStyle name="Comma 23 2 3 2 3 3" xfId="16955" xr:uid="{733AE571-369D-4C70-B1A6-056562CF6CF0}"/>
    <cellStyle name="Comma 23 2 3 2 3 3 2" xfId="6023" xr:uid="{73CB14EB-93BA-4629-B635-64F1EE8D5581}"/>
    <cellStyle name="Comma 23 2 3 2 3 4" xfId="13911" xr:uid="{B0EAED6C-D113-4D1B-AB4E-D92AF0B0E050}"/>
    <cellStyle name="Comma 23 2 3 2 3 5" xfId="8849" xr:uid="{BF3DAA6D-881D-439C-B0F6-B52B788443E0}"/>
    <cellStyle name="Comma 23 2 3 2 3 6" xfId="22611" xr:uid="{3BB9840B-5DA6-4730-8F39-E253ABD296D4}"/>
    <cellStyle name="Comma 23 2 3 2 3 7" xfId="27395" xr:uid="{7ACB4A3E-B349-4110-BCFF-F86BE2444228}"/>
    <cellStyle name="Comma 23 2 3 2 4" xfId="21953" xr:uid="{616FA542-3A61-4354-841D-DCF7ED81DDB1}"/>
    <cellStyle name="Comma 23 2 3 2 4 2" xfId="13020" xr:uid="{B1242EF7-1827-49B6-A520-DC3C9A584E9A}"/>
    <cellStyle name="Comma 23 2 3 2 4 3" xfId="5007" xr:uid="{87E05C92-DBDC-4229-876B-49233DC32960}"/>
    <cellStyle name="Comma 23 2 3 2 5" xfId="18187" xr:uid="{9F924E39-0DB7-497F-A9AC-7314C99677B7}"/>
    <cellStyle name="Comma 23 2 3 2 5 2" xfId="7567" xr:uid="{4CFFF136-6258-41B4-90B6-BA7155210B71}"/>
    <cellStyle name="Comma 23 2 3 2 6" xfId="15455" xr:uid="{1E409A8C-A5D7-4D1A-A04B-2621A661F9B3}"/>
    <cellStyle name="Comma 23 2 3 2 7" xfId="10393" xr:uid="{9E7E1BCA-D18B-4D28-8C7D-E2305AA1EC86}"/>
    <cellStyle name="Comma 23 2 3 2 8" xfId="24896" xr:uid="{6BDD8A9B-1317-489A-B6CF-58E4E5443EAA}"/>
    <cellStyle name="Comma 23 2 3 2 9" xfId="25851" xr:uid="{4F64B2CB-8695-4620-AF99-F649FC223F34}"/>
    <cellStyle name="Comma 23 2 3 3" xfId="1803" xr:uid="{7C77DF98-E420-46D8-9F7E-B0042127AC8F}"/>
    <cellStyle name="Comma 23 2 3 3 2" xfId="21377" xr:uid="{9FA2EFFC-F1CF-4582-B528-46EAB1627C8D}"/>
    <cellStyle name="Comma 23 2 3 3 2 2" xfId="12466" xr:uid="{399BE8BA-7335-4658-B61E-DAB0595BE5F1}"/>
    <cellStyle name="Comma 23 2 3 3 2 3" xfId="4445" xr:uid="{FD3AB35B-DC77-4CCA-B186-AB7076A74343}"/>
    <cellStyle name="Comma 23 2 3 3 3" xfId="18895" xr:uid="{00FAACA8-F7D4-432E-A063-7950D5A57CDF}"/>
    <cellStyle name="Comma 23 2 3 3 3 2" xfId="7005" xr:uid="{529AEE61-3D41-459C-82D6-03E2BE3A532F}"/>
    <cellStyle name="Comma 23 2 3 3 4" xfId="14893" xr:uid="{F938D13E-6ACF-4AC7-8A82-49C4ED489339}"/>
    <cellStyle name="Comma 23 2 3 3 5" xfId="9831" xr:uid="{F62949E8-C20D-4449-98F1-B18424E8398D}"/>
    <cellStyle name="Comma 23 2 3 3 6" xfId="23587" xr:uid="{D349AA50-3849-4019-8162-EDCD10F9BA7C}"/>
    <cellStyle name="Comma 23 2 3 3 7" xfId="26413" xr:uid="{3C4AD1EA-B976-4C29-A4DF-6877B632C1E4}"/>
    <cellStyle name="Comma 23 2 3 4" xfId="2459" xr:uid="{8775DA34-259E-4DD5-BC13-3143B5DE5A71}"/>
    <cellStyle name="Comma 23 2 3 4 2" xfId="20725" xr:uid="{F4EFA133-D732-402F-BFA5-50D1BFE46598}"/>
    <cellStyle name="Comma 23 2 3 4 2 2" xfId="11814" xr:uid="{B3FA98DD-C13A-463B-8546-F6553584DDCD}"/>
    <cellStyle name="Comma 23 2 3 4 2 3" xfId="3791" xr:uid="{90AC6FD4-D296-427F-B527-B8F490104722}"/>
    <cellStyle name="Comma 23 2 3 4 3" xfId="19298" xr:uid="{2ECCE7DD-8304-4DE0-B7F9-185654A1F53B}"/>
    <cellStyle name="Comma 23 2 3 4 3 2" xfId="6351" xr:uid="{04F8FBC8-4BF6-4E1D-B061-C62B8F4E75BC}"/>
    <cellStyle name="Comma 23 2 3 4 4" xfId="14239" xr:uid="{8880003D-85C8-4BCF-81CA-16957F85CEE1}"/>
    <cellStyle name="Comma 23 2 3 4 5" xfId="9177" xr:uid="{F753E4F9-C170-400F-8811-A44E77CB8FA8}"/>
    <cellStyle name="Comma 23 2 3 4 6" xfId="22938" xr:uid="{ED882A19-6185-4C5A-BAC3-DFD02E714E06}"/>
    <cellStyle name="Comma 23 2 3 4 7" xfId="27067" xr:uid="{FB8E32E9-7DBA-44CA-ADBB-7528627CF709}"/>
    <cellStyle name="Comma 23 2 3 5" xfId="22281" xr:uid="{BEA0D319-E833-491F-8867-909C1AFD1AB9}"/>
    <cellStyle name="Comma 23 2 3 5 2" xfId="13327" xr:uid="{E1CEB8E9-2A57-4A1C-93B0-B89C7F90AA1C}"/>
    <cellStyle name="Comma 23 2 3 5 3" xfId="5335" xr:uid="{82F48C4D-79DB-42DD-89C5-26BC743B0A8B}"/>
    <cellStyle name="Comma 23 2 3 6" xfId="18324" xr:uid="{64AEB240-4DE3-43B0-B521-98A7CB7C267F}"/>
    <cellStyle name="Comma 23 2 3 6 2" xfId="7895" xr:uid="{E7D33D9D-2821-4482-9647-ACE1E3EE9DD6}"/>
    <cellStyle name="Comma 23 2 3 7" xfId="15784" xr:uid="{C5DE00B8-58B4-460E-8BCC-501E824B63E8}"/>
    <cellStyle name="Comma 23 2 3 8" xfId="10721" xr:uid="{20A2B705-2F7D-4AE1-A384-282703C5F3B8}"/>
    <cellStyle name="Comma 23 2 3 9" xfId="24567" xr:uid="{7F742DB4-B235-4DE9-AFCF-9E89EF726A80}"/>
    <cellStyle name="Comma 23 2 4" xfId="955" xr:uid="{750DBA95-E028-4CCF-B6A7-A04AEAA1C1EB}"/>
    <cellStyle name="Comma 23 2 4 2" xfId="1958" xr:uid="{F3E987DC-F46A-41EB-989D-C28F7E3FE4A2}"/>
    <cellStyle name="Comma 23 2 4 2 2" xfId="21224" xr:uid="{339F97B6-14B7-4E10-ABDC-42CCB373D8F2}"/>
    <cellStyle name="Comma 23 2 4 2 2 2" xfId="12312" xr:uid="{5FB98791-F1ED-4476-AB9C-11A6A1784098}"/>
    <cellStyle name="Comma 23 2 4 2 2 3" xfId="4291" xr:uid="{F01C4D1A-5321-44AA-A419-A833E5B95582}"/>
    <cellStyle name="Comma 23 2 4 2 3" xfId="17497" xr:uid="{A33B08A2-810A-4002-A29C-F888032DB4C3}"/>
    <cellStyle name="Comma 23 2 4 2 3 2" xfId="6851" xr:uid="{257CC7A0-8FD8-4F89-BE88-0607320B8619}"/>
    <cellStyle name="Comma 23 2 4 2 4" xfId="14739" xr:uid="{9C920378-E4AF-4847-8093-CDEB9628DFBA}"/>
    <cellStyle name="Comma 23 2 4 2 5" xfId="9677" xr:uid="{FCD857F0-E1A5-4B65-B2BC-181D73EC068B}"/>
    <cellStyle name="Comma 23 2 4 2 6" xfId="23436" xr:uid="{CEF97528-8B78-4B0A-B16D-9628DEE61957}"/>
    <cellStyle name="Comma 23 2 4 2 7" xfId="26567" xr:uid="{8B7D1C1B-A6F2-4391-B26C-9CD002EC4C26}"/>
    <cellStyle name="Comma 23 2 4 3" xfId="2613" xr:uid="{930B1991-9409-48A3-A12E-37A08ACA34D7}"/>
    <cellStyle name="Comma 23 2 4 3 2" xfId="20571" xr:uid="{EAA64D89-FC41-4675-89EC-3670031049E8}"/>
    <cellStyle name="Comma 23 2 4 3 2 2" xfId="11660" xr:uid="{57E938A7-FF1C-45D5-A5A3-1DB09297BDDB}"/>
    <cellStyle name="Comma 23 2 4 3 2 3" xfId="3637" xr:uid="{63A18B08-6A23-45B6-BE03-ED6303CA15AB}"/>
    <cellStyle name="Comma 23 2 4 3 3" xfId="17124" xr:uid="{69427D44-D0B4-48C2-8C7E-2A80682E1166}"/>
    <cellStyle name="Comma 23 2 4 3 3 2" xfId="6197" xr:uid="{3C2E25BD-1CD6-4887-9B5F-2716D2B4B3AD}"/>
    <cellStyle name="Comma 23 2 4 3 4" xfId="14085" xr:uid="{3AA9DA74-F0D5-435B-B2A0-DC96B4DE467F}"/>
    <cellStyle name="Comma 23 2 4 3 5" xfId="9023" xr:uid="{53C4A766-2B5D-4F75-A299-6A839EC23535}"/>
    <cellStyle name="Comma 23 2 4 3 6" xfId="22785" xr:uid="{281DE40D-B915-4DE0-B568-8DD7E92C644E}"/>
    <cellStyle name="Comma 23 2 4 3 7" xfId="27221" xr:uid="{DCB76EF6-D370-4436-B49A-BFE91BAB9FE4}"/>
    <cellStyle name="Comma 23 2 4 4" xfId="22127" xr:uid="{8DEAE5AF-4E3B-43EC-90F7-B2E8E4945471}"/>
    <cellStyle name="Comma 23 2 4 4 2" xfId="13188" xr:uid="{B1F34CE9-34CD-4D34-BAE7-CC4500CA0966}"/>
    <cellStyle name="Comma 23 2 4 4 3" xfId="5181" xr:uid="{A7E99FA7-773A-482B-AA2A-BE3A6FC9EE02}"/>
    <cellStyle name="Comma 23 2 4 5" xfId="18634" xr:uid="{4C82DB94-2995-4481-8EDC-F98B4FA99694}"/>
    <cellStyle name="Comma 23 2 4 5 2" xfId="7741" xr:uid="{5337C3BF-B912-42FB-8552-CF723CB1661A}"/>
    <cellStyle name="Comma 23 2 4 6" xfId="15629" xr:uid="{32E6EE10-58AB-4CFD-B528-DAF67E7CF644}"/>
    <cellStyle name="Comma 23 2 4 7" xfId="10567" xr:uid="{0DFA2265-10C2-4A7F-8122-7368FC0AC943}"/>
    <cellStyle name="Comma 23 2 4 8" xfId="24722" xr:uid="{22D81415-4270-4537-99B5-F742CA9ED36B}"/>
    <cellStyle name="Comma 23 2 4 9" xfId="25677" xr:uid="{7B494108-E356-4FD9-B947-68E0FBECC750}"/>
    <cellStyle name="Comma 23 2 5" xfId="1629" xr:uid="{208BA21F-BC46-4F1D-A11E-AA9A82E829DD}"/>
    <cellStyle name="Comma 23 2 5 2" xfId="21551" xr:uid="{5780C9E1-C89F-42B0-80E5-2CABEDDDE156}"/>
    <cellStyle name="Comma 23 2 5 2 2" xfId="12640" xr:uid="{A056BBFD-8F4F-4726-8E24-0F8626A243FF}"/>
    <cellStyle name="Comma 23 2 5 2 3" xfId="4619" xr:uid="{5631070D-8AB9-455C-9F5A-3A0CD6639F60}"/>
    <cellStyle name="Comma 23 2 5 3" xfId="19205" xr:uid="{1B7482EC-7C95-47CA-9435-0E678EABDAB3}"/>
    <cellStyle name="Comma 23 2 5 3 2" xfId="7179" xr:uid="{B13923CC-70A9-472B-8E16-117B77C4B63A}"/>
    <cellStyle name="Comma 23 2 5 4" xfId="15067" xr:uid="{91ECCA74-FD2D-4AD7-92BD-3511932BADF2}"/>
    <cellStyle name="Comma 23 2 5 5" xfId="10005" xr:uid="{026169FE-23D6-4B83-853C-8D300EBFC046}"/>
    <cellStyle name="Comma 23 2 5 6" xfId="23761" xr:uid="{DF98B5BD-3616-42EA-9DBC-5BE527229AF7}"/>
    <cellStyle name="Comma 23 2 5 7" xfId="26239" xr:uid="{EA72FA44-0E8A-4553-B5D2-990F06A28E87}"/>
    <cellStyle name="Comma 23 2 6" xfId="2285" xr:uid="{236EBAA2-C2D8-4F7B-A1E6-5392137FAD05}"/>
    <cellStyle name="Comma 23 2 6 2" xfId="20899" xr:uid="{E0AFAD44-54AF-4283-AE09-D1AD3801BF0A}"/>
    <cellStyle name="Comma 23 2 6 2 2" xfId="11988" xr:uid="{141C4505-C80C-42CE-B64F-B60AF423B802}"/>
    <cellStyle name="Comma 23 2 6 2 3" xfId="3965" xr:uid="{5A1E3C82-A9CA-457F-A821-D2E7EA2A3F33}"/>
    <cellStyle name="Comma 23 2 6 3" xfId="19161" xr:uid="{15574C83-7439-4B38-8DC7-6DDAC8BA3424}"/>
    <cellStyle name="Comma 23 2 6 3 2" xfId="6525" xr:uid="{2BAF5ABF-14CE-4AE1-AFA4-CB5B30C3A5F8}"/>
    <cellStyle name="Comma 23 2 6 4" xfId="14413" xr:uid="{AE60915F-F480-4507-8974-1A559E47944E}"/>
    <cellStyle name="Comma 23 2 6 5" xfId="9351" xr:uid="{4FB1FD2B-8574-4A56-8C0F-C8EB2C7BD8CE}"/>
    <cellStyle name="Comma 23 2 6 6" xfId="23112" xr:uid="{0B741EE8-AD52-4770-886D-FF9A91C0F495}"/>
    <cellStyle name="Comma 23 2 6 7" xfId="26893" xr:uid="{FD8D611B-B821-4106-A20F-EBA5607D0054}"/>
    <cellStyle name="Comma 23 2 7" xfId="22456" xr:uid="{284895FF-9171-4D72-ABA3-9476B9E4C7FC}"/>
    <cellStyle name="Comma 23 2 7 2" xfId="13446" xr:uid="{588452B3-E469-437E-BF74-25D0E46E1D7B}"/>
    <cellStyle name="Comma 23 2 7 3" xfId="5509" xr:uid="{EA1F5240-D49D-4A83-A610-0E4A21D04EA4}"/>
    <cellStyle name="Comma 23 2 8" xfId="18363" xr:uid="{3DC6D18B-2AA4-4814-9193-C500774EC062}"/>
    <cellStyle name="Comma 23 2 8 2" xfId="8222" xr:uid="{2AB27FFB-9586-45EA-B38C-46635CF69B17}"/>
    <cellStyle name="Comma 23 2 9" xfId="15958" xr:uid="{472EB65A-A120-40E0-A6A2-E40C38A1CC9C}"/>
    <cellStyle name="Comma 23 3" xfId="1883" xr:uid="{1090A187-E24E-4754-A359-1CFF6590F93D}"/>
    <cellStyle name="Comma 23 3 2" xfId="21297" xr:uid="{1A359BB2-5977-4333-98C4-F2C531607C06}"/>
    <cellStyle name="Comma 23 3 2 2" xfId="12386" xr:uid="{615A7F25-E577-4850-B10B-225E9EFE4F79}"/>
    <cellStyle name="Comma 23 3 2 3" xfId="4365" xr:uid="{3DDB3B8D-6AB6-47A8-BB25-1627823CAFD4}"/>
    <cellStyle name="Comma 23 3 3" xfId="19007" xr:uid="{978BDEC7-F75A-4F81-8E5F-D69B75EF89CA}"/>
    <cellStyle name="Comma 23 3 3 2" xfId="6925" xr:uid="{F0EF2915-6E56-4861-A63E-9E13F18FD431}"/>
    <cellStyle name="Comma 23 3 4" xfId="14813" xr:uid="{3E6FD78E-F981-4E0F-82FB-7B30EEC1EAEE}"/>
    <cellStyle name="Comma 23 3 5" xfId="9751" xr:uid="{72BEE052-F9D0-4D4A-9B4C-08CA0FEC1961}"/>
    <cellStyle name="Comma 23 3 6" xfId="23507" xr:uid="{07082DC7-58E2-4FEA-AE59-65E6937C2878}"/>
    <cellStyle name="Comma 23 3 7" xfId="26493" xr:uid="{69E31C16-2361-454D-BB7E-C0517BB8B781}"/>
    <cellStyle name="Comma 23 4" xfId="2539" xr:uid="{D45D3856-0311-472A-92C9-9429802F453B}"/>
    <cellStyle name="Comma 23 4 2" xfId="20645" xr:uid="{7A03484C-0E9B-4ABD-BD04-76B3BEB2C97D}"/>
    <cellStyle name="Comma 23 4 2 2" xfId="11734" xr:uid="{4C999CFE-58C6-43D2-83EF-50A269DA6D70}"/>
    <cellStyle name="Comma 23 4 2 3" xfId="3711" xr:uid="{182F60CB-86C2-481A-8177-B82B76F58952}"/>
    <cellStyle name="Comma 23 4 3" xfId="17193" xr:uid="{D66C2E0C-12CC-47D1-B293-749B03276DCD}"/>
    <cellStyle name="Comma 23 4 3 2" xfId="6271" xr:uid="{8F48ABCE-A961-4FC1-B147-E9895E73700E}"/>
    <cellStyle name="Comma 23 4 4" xfId="14159" xr:uid="{0A2AC33A-A4AD-4B7A-9B8F-84E33ED52129}"/>
    <cellStyle name="Comma 23 4 5" xfId="9097" xr:uid="{7750AC0C-E2DA-4207-BC3F-0BD152649E28}"/>
    <cellStyle name="Comma 23 4 6" xfId="22858" xr:uid="{4266832C-7758-4B58-AE4B-343E036A3271}"/>
    <cellStyle name="Comma 23 4 7" xfId="27147" xr:uid="{77DC0301-1CCF-4A0C-BDF4-FB1E11AAEA4F}"/>
    <cellStyle name="Comma 23 5" xfId="22201" xr:uid="{B8008FFD-9985-4E75-BC9C-B166F053779F}"/>
    <cellStyle name="Comma 23 5 2" xfId="13256" xr:uid="{38C2DD65-E806-4DDD-88B4-A947B3A4B4E1}"/>
    <cellStyle name="Comma 23 5 3" xfId="5255" xr:uid="{D40B3C39-C90D-4BB5-B563-9C9FB3A39AEA}"/>
    <cellStyle name="Comma 23 6" xfId="18931" xr:uid="{25B571B5-0B4D-41D4-9332-0A14BA69B300}"/>
    <cellStyle name="Comma 23 6 2" xfId="7815" xr:uid="{4A36919C-051B-4DC6-9AF5-0D3B249F427E}"/>
    <cellStyle name="Comma 23 7" xfId="15704" xr:uid="{8B67848D-77D3-4E72-9C37-71EF3980101E}"/>
    <cellStyle name="Comma 23 8" xfId="10641" xr:uid="{C7EDD3D1-A183-478B-A726-356AA9C171DB}"/>
    <cellStyle name="Comma 23 9" xfId="24648" xr:uid="{BD085B9A-6B68-4609-89F2-F2AD01A1C8E5}"/>
    <cellStyle name="Comma 24" xfId="867" xr:uid="{B9191490-41A1-47D2-9B7F-75C60BFD9267}"/>
    <cellStyle name="Comma 24 10" xfId="25601" xr:uid="{06CC1A79-AB8E-4D46-BD95-2311886B7F44}"/>
    <cellStyle name="Comma 24 2" xfId="1881" xr:uid="{5F52C35D-6AC2-4770-A1CB-FCE32D0E28C1}"/>
    <cellStyle name="Comma 24 2 2" xfId="21299" xr:uid="{07A6058F-F445-41B5-BBB2-7777C690544D}"/>
    <cellStyle name="Comma 24 2 2 2" xfId="12388" xr:uid="{07BB9198-D4B5-45E6-B858-9EBF2F49D33F}"/>
    <cellStyle name="Comma 24 2 2 3" xfId="4367" xr:uid="{CC96E0B6-AFEA-480A-8C0C-4804718292A6}"/>
    <cellStyle name="Comma 24 2 3" xfId="18143" xr:uid="{DA322FC1-740F-484E-85D7-A07CD8769BA3}"/>
    <cellStyle name="Comma 24 2 3 2" xfId="6927" xr:uid="{C0480B2A-A230-49B6-954A-6118CC54E4F1}"/>
    <cellStyle name="Comma 24 2 4" xfId="14815" xr:uid="{AFC68A90-B77C-43C7-A413-2BC7B8E15009}"/>
    <cellStyle name="Comma 24 2 5" xfId="9753" xr:uid="{B076ED65-EA2F-4A57-9B62-215873C8392D}"/>
    <cellStyle name="Comma 24 2 6" xfId="23509" xr:uid="{4C9BD6CB-8FAB-4657-9CE6-88EF0B08E0CD}"/>
    <cellStyle name="Comma 24 2 7" xfId="26491" xr:uid="{90D46325-33FB-4204-9131-4F0C17152281}"/>
    <cellStyle name="Comma 24 3" xfId="2537" xr:uid="{5E77A844-5363-4541-8990-6085D47ACDE6}"/>
    <cellStyle name="Comma 24 3 2" xfId="20647" xr:uid="{9B93BA8B-CD11-45BA-82C5-11230A4E565A}"/>
    <cellStyle name="Comma 24 3 2 2" xfId="11736" xr:uid="{78E35F2E-6021-45D5-99A6-EEFDE1047797}"/>
    <cellStyle name="Comma 24 3 2 3" xfId="3713" xr:uid="{CE409E84-874C-4900-9735-6323D18969C5}"/>
    <cellStyle name="Comma 24 3 3" xfId="17195" xr:uid="{2C0854DA-45E0-46EC-9862-52CC131D9439}"/>
    <cellStyle name="Comma 24 3 3 2" xfId="6273" xr:uid="{32532052-18DB-4EB9-B17C-3E437A7627C7}"/>
    <cellStyle name="Comma 24 3 4" xfId="14161" xr:uid="{FD62A06C-092A-4F88-9D3A-EC7473D67B16}"/>
    <cellStyle name="Comma 24 3 5" xfId="9099" xr:uid="{2E84D799-871B-402D-8BB8-58736A5B8054}"/>
    <cellStyle name="Comma 24 3 6" xfId="22860" xr:uid="{E69BBBFB-848A-4664-8546-A93FC8D072A3}"/>
    <cellStyle name="Comma 24 3 7" xfId="27145" xr:uid="{E26E837E-FD5C-4811-A6A0-821FA25AD177}"/>
    <cellStyle name="Comma 24 4" xfId="1411" xr:uid="{F2EDA612-F02A-4672-904E-FCDED0531B96}"/>
    <cellStyle name="Comma 24 4 2" xfId="19770" xr:uid="{63DECEF7-CE3D-450D-B3A3-BB76B9FCADB7}"/>
    <cellStyle name="Comma 24 4 2 2" xfId="12809" xr:uid="{E1BA029D-D7EE-420D-91F8-B331F49FB002}"/>
    <cellStyle name="Comma 24 4 2 3" xfId="4793" xr:uid="{E62D9D7D-4AAC-4967-80B9-F761D7436F2C}"/>
    <cellStyle name="Comma 24 4 3" xfId="19031" xr:uid="{CF5615D1-B610-444C-9548-BE4FF9C81C1B}"/>
    <cellStyle name="Comma 24 4 3 2" xfId="7353" xr:uid="{DD26E9B7-CB2E-4C9D-9C19-801DCFACEE61}"/>
    <cellStyle name="Comma 24 4 4" xfId="15241" xr:uid="{A71C9827-66AA-442D-81B5-B0426F9FE8B1}"/>
    <cellStyle name="Comma 24 4 5" xfId="10179" xr:uid="{50EA4161-7D22-4FE9-969B-A145D93D44DA}"/>
    <cellStyle name="Comma 24 4 6" xfId="21727" xr:uid="{3AA9AEFD-47EB-477D-86DA-84685F1D016A}"/>
    <cellStyle name="Comma 24 4 7" xfId="26065" xr:uid="{F77A371E-9FBD-42F4-8AC1-156DF3C957D3}"/>
    <cellStyle name="Comma 24 5" xfId="22203" xr:uid="{C284B57C-1789-4C46-A04F-70F4EDB36AF5}"/>
    <cellStyle name="Comma 24 5 2" xfId="13258" xr:uid="{29686036-5A18-4A81-A138-49238BFEC936}"/>
    <cellStyle name="Comma 24 5 3" xfId="5257" xr:uid="{007479DF-4DBD-447E-A610-173287C740F6}"/>
    <cellStyle name="Comma 24 6" xfId="17312" xr:uid="{7A6FF96C-49C4-45F8-9026-64AFE38AA96A}"/>
    <cellStyle name="Comma 24 6 2" xfId="7817" xr:uid="{36C27FB4-C5BA-4050-BFB6-E64A65175799}"/>
    <cellStyle name="Comma 24 7" xfId="15706" xr:uid="{D419F455-85D8-48CF-BFAD-63AEE6DE9736}"/>
    <cellStyle name="Comma 24 8" xfId="10643" xr:uid="{5330374E-A1B8-4B83-A922-909D87B83B11}"/>
    <cellStyle name="Comma 24 9" xfId="24646" xr:uid="{A3DF9C7A-5D4A-49E3-8899-B83DF81C7614}"/>
    <cellStyle name="Comma 25" xfId="1225" xr:uid="{005DE2C2-A4B9-4050-962D-0123222CDA73}"/>
    <cellStyle name="Comma 25 10" xfId="25929" xr:uid="{E095E35C-2121-4A26-956D-1C2CA7538774}"/>
    <cellStyle name="Comma 25 2" xfId="2210" xr:uid="{93AAE47A-4C66-4980-8427-EDB8E8C3A110}"/>
    <cellStyle name="Comma 25 2 2" xfId="20972" xr:uid="{13A576EE-52FA-4757-A268-9A45164A98A7}"/>
    <cellStyle name="Comma 25 2 2 2" xfId="12060" xr:uid="{27B6F705-6A5E-4DB6-B1C1-94629044B73A}"/>
    <cellStyle name="Comma 25 2 2 3" xfId="4039" xr:uid="{242715FF-C0CB-4162-843C-CBD1C5221233}"/>
    <cellStyle name="Comma 25 2 3" xfId="18477" xr:uid="{66B4F4E4-6C4A-4557-8558-2834E53C8CA0}"/>
    <cellStyle name="Comma 25 2 3 2" xfId="6599" xr:uid="{85194E8E-C7B5-4E9F-9DA6-2E34ABBB2090}"/>
    <cellStyle name="Comma 25 2 4" xfId="14487" xr:uid="{3DA664E1-0E95-4022-8487-0CBE4C21E78D}"/>
    <cellStyle name="Comma 25 2 5" xfId="9425" xr:uid="{EA0D2617-4B67-4111-86F2-C83760BD34CC}"/>
    <cellStyle name="Comma 25 2 6" xfId="23185" xr:uid="{AE0C7779-734E-4673-81C3-C6188E2EF559}"/>
    <cellStyle name="Comma 25 2 7" xfId="26819" xr:uid="{806E717B-C023-4CE0-A3FD-7229B5E63FC9}"/>
    <cellStyle name="Comma 25 3" xfId="2865" xr:uid="{600D5824-5BB0-4865-A101-B87C4B2F1AA8}"/>
    <cellStyle name="Comma 25 3 2" xfId="20319" xr:uid="{C5137295-2D98-4438-B48D-E1115549DCE8}"/>
    <cellStyle name="Comma 25 3 2 2" xfId="11408" xr:uid="{03BE095E-29E0-4A0E-A199-E81892049270}"/>
    <cellStyle name="Comma 25 3 2 3" xfId="3385" xr:uid="{D64E9B23-76A9-425D-A6BC-1B34CF39052B}"/>
    <cellStyle name="Comma 25 3 3" xfId="16880" xr:uid="{80CB8E76-2232-436B-A8B3-35C54F370DAE}"/>
    <cellStyle name="Comma 25 3 3 2" xfId="5945" xr:uid="{EDDAEE60-F3C9-492E-849B-8035639D9962}"/>
    <cellStyle name="Comma 25 3 4" xfId="13833" xr:uid="{AD9467E2-DDF3-4F3C-9194-248776E66695}"/>
    <cellStyle name="Comma 25 3 5" xfId="8771" xr:uid="{73D7FF00-1E69-44E7-AFE5-7C9384B88F6F}"/>
    <cellStyle name="Comma 25 3 6" xfId="22533" xr:uid="{96B6308A-CF94-4B0B-9DFD-C915B290F302}"/>
    <cellStyle name="Comma 25 3 7" xfId="27473" xr:uid="{7A2BB7D1-9A46-4DD3-920E-80109C93BEF4}"/>
    <cellStyle name="Comma 25 4" xfId="1546" xr:uid="{59A6B764-36AD-48B0-A50C-8468E8D2AE2A}"/>
    <cellStyle name="Comma 25 4 2" xfId="19648" xr:uid="{D3D7DF85-DD37-4CAE-BD69-05AB74D95B74}"/>
    <cellStyle name="Comma 25 4 2 2" xfId="12711" xr:uid="{6321D98A-35B8-472C-9E5C-6B897D68628E}"/>
    <cellStyle name="Comma 25 4 2 3" xfId="4693" xr:uid="{3E0D2704-641F-4A84-9432-D4322A087016}"/>
    <cellStyle name="Comma 25 4 3" xfId="18601" xr:uid="{5C0A95A2-1464-40C0-8024-F54340FADCE8}"/>
    <cellStyle name="Comma 25 4 3 2" xfId="7253" xr:uid="{D4701017-1FCC-4C6D-9B54-B41AE9A613C0}"/>
    <cellStyle name="Comma 25 4 4" xfId="15141" xr:uid="{A450EA82-16D5-4C9B-9903-5AA57181B573}"/>
    <cellStyle name="Comma 25 4 5" xfId="10079" xr:uid="{A24E221A-3F52-427F-8240-AE90BEAA765B}"/>
    <cellStyle name="Comma 25 4 6" xfId="21624" xr:uid="{55F9EFA1-2E00-42E0-B091-93D32AE7C4EB}"/>
    <cellStyle name="Comma 25 4 7" xfId="26165" xr:uid="{910BF4ED-4CD7-4CCD-8B1E-8EFC7668C5AA}"/>
    <cellStyle name="Comma 25 5" xfId="21875" xr:uid="{C8E23464-13C8-4173-8097-B7881F136353}"/>
    <cellStyle name="Comma 25 5 2" xfId="12943" xr:uid="{B6607E1E-4EFB-4DA0-ABB0-D78EA20B8AEE}"/>
    <cellStyle name="Comma 25 5 3" xfId="4929" xr:uid="{7A21376A-E09D-4874-959C-D5193D1B6B52}"/>
    <cellStyle name="Comma 25 6" xfId="17487" xr:uid="{31E789C2-970F-4798-BDAA-F87CBD119FEA}"/>
    <cellStyle name="Comma 25 6 2" xfId="7489" xr:uid="{A44B67D1-1998-4F25-81E9-7921601E7384}"/>
    <cellStyle name="Comma 25 7" xfId="15377" xr:uid="{6AAC47C9-D27B-4CA0-8F79-0126383C5CBF}"/>
    <cellStyle name="Comma 25 8" xfId="10315" xr:uid="{F364143F-F755-45A6-B544-DB7234269F73}"/>
    <cellStyle name="Comma 25 9" xfId="24974" xr:uid="{070D509E-B39A-4FBA-A081-A7F21F2828BE}"/>
    <cellStyle name="Comma 26" xfId="1234" xr:uid="{C681FDC9-1647-460F-A6B1-4C9FFEEF4AA8}"/>
    <cellStyle name="Comma 26 2" xfId="21867" xr:uid="{3884CA14-F262-4B47-AB88-1543F38CD328}"/>
    <cellStyle name="Comma 26 2 2" xfId="12937" xr:uid="{D0E577BA-1A77-4478-A6AB-15F1DE88A023}"/>
    <cellStyle name="Comma 26 2 3" xfId="4923" xr:uid="{F6C90A68-2692-43E3-ABA1-71CDD8F0DCD9}"/>
    <cellStyle name="Comma 26 3" xfId="17611" xr:uid="{C10209F9-FA25-4C3C-B938-9435C70791B8}"/>
    <cellStyle name="Comma 26 3 2" xfId="7483" xr:uid="{11E93885-888C-42FA-B847-E9DDCEA38C35}"/>
    <cellStyle name="Comma 26 4" xfId="15371" xr:uid="{339DD2FB-EC94-4FC4-AADE-9ABA223DD853}"/>
    <cellStyle name="Comma 26 5" xfId="10309" xr:uid="{3B773D2D-0622-42E5-8EB2-9E7A0DC36C2B}"/>
    <cellStyle name="Comma 26 6" xfId="24301" xr:uid="{80925844-34B2-4417-B0F2-DC3C57FD7BCD}"/>
    <cellStyle name="Comma 26 7" xfId="25935" xr:uid="{4FBD940C-0B4D-4471-AEAE-B6692A33ACAB}"/>
    <cellStyle name="Comma 27" xfId="1553" xr:uid="{71592DDF-1F95-41DB-9494-037DDEFA7803}"/>
    <cellStyle name="Comma 27 2" xfId="21623" xr:uid="{73F8396C-4C5D-43B2-A77D-2317B4A5EDBF}"/>
    <cellStyle name="Comma 27 2 2" xfId="12710" xr:uid="{C6F837E8-3C33-4A02-B152-C4F16A645A9E}"/>
    <cellStyle name="Comma 27 2 3" xfId="4692" xr:uid="{F39D32AA-2C24-436D-8B4F-FC44BB2728FC}"/>
    <cellStyle name="Comma 27 3" xfId="23832" xr:uid="{9B12E854-15D5-4A08-A966-B5A486AF0BFA}"/>
    <cellStyle name="Comma 27 3 2" xfId="7252" xr:uid="{41271BAA-DD40-4FC0-B154-25EC661F043F}"/>
    <cellStyle name="Comma 27 4" xfId="15140" xr:uid="{E4E984E5-7C2C-4ED1-9D1A-89483D919A82}"/>
    <cellStyle name="Comma 27 5" xfId="10078" xr:uid="{AD2C7249-A09D-449A-9F16-4012017235B0}"/>
    <cellStyle name="Comma 27 6" xfId="23840" xr:uid="{94032F6E-AFAE-4921-A981-EB856A85344F}"/>
    <cellStyle name="Comma 27 7" xfId="26166" xr:uid="{CAA3D50C-2452-4852-AD41-45E15C96390D}"/>
    <cellStyle name="Comma 28" xfId="2212" xr:uid="{9F4AA504-32FA-4DB3-A6F6-E09F0BB9E04C}"/>
    <cellStyle name="Comma 28 2" xfId="20971" xr:uid="{A9A7557C-1D78-45E2-8BBA-9DE43D742202}"/>
    <cellStyle name="Comma 28 2 2" xfId="12059" xr:uid="{D89D9C73-9542-4280-B682-1B5EBEB2040F}"/>
    <cellStyle name="Comma 28 2 3" xfId="4038" xr:uid="{1622ACBA-C0D6-400E-BFDC-B080B4E8CEAB}"/>
    <cellStyle name="Comma 28 3" xfId="17674" xr:uid="{F44C4719-73ED-4472-ACB6-D7DC824F80EB}"/>
    <cellStyle name="Comma 28 3 2" xfId="6598" xr:uid="{F6D87E51-AB49-41C9-8E4D-5376E1AE785C}"/>
    <cellStyle name="Comma 28 4" xfId="14486" xr:uid="{A78A8E88-EF07-42FD-B573-646B1EC8EAF8}"/>
    <cellStyle name="Comma 28 5" xfId="9424" xr:uid="{038FADC0-4945-4F62-890F-A824E8748F87}"/>
    <cellStyle name="Comma 28 6" xfId="23184" xr:uid="{09F27893-65FE-4421-A468-5B58093271B2}"/>
    <cellStyle name="Comma 28 7" xfId="26820" xr:uid="{C43F15E2-9B62-4945-ABEB-66D9429BF069}"/>
    <cellStyle name="Comma 29" xfId="1232" xr:uid="{0764AC70-DBE7-4B5D-AF07-C905CE162707}"/>
    <cellStyle name="Comma 29 2" xfId="19911" xr:uid="{9821D482-F186-4FC9-8092-AC4A6A4FCF76}"/>
    <cellStyle name="Comma 29 2 2" xfId="12938" xr:uid="{8E3904BC-B21D-4728-A1A7-634F2B6EA35C}"/>
    <cellStyle name="Comma 29 2 3" xfId="4924" xr:uid="{384A89C9-F257-4595-9A4D-DD7C561FFC4C}"/>
    <cellStyle name="Comma 29 3" xfId="18412" xr:uid="{CC7843CC-FD48-4270-9D9D-15C0B3821524}"/>
    <cellStyle name="Comma 29 3 2" xfId="7484" xr:uid="{0B01178A-E395-4029-AA83-F89CD8003D19}"/>
    <cellStyle name="Comma 29 4" xfId="15372" xr:uid="{BA73E113-A97F-4900-AB3C-224C9268563F}"/>
    <cellStyle name="Comma 29 5" xfId="10310" xr:uid="{D24181C8-FCE7-4DCB-B474-2CA26CA9ECBD}"/>
    <cellStyle name="Comma 29 6" xfId="21868" xr:uid="{BA40D5BC-2AE9-4D72-94A9-05FD5F31A3F6}"/>
    <cellStyle name="Comma 29 7" xfId="25934" xr:uid="{22F913C0-10AF-4462-8D63-014FF11CF58A}"/>
    <cellStyle name="Comma 3" xfId="8" xr:uid="{DCA82678-4D8C-4982-BA0C-D219EE172D54}"/>
    <cellStyle name="Comma 3 10" xfId="876" xr:uid="{C39B1339-96F2-4EA3-8A6E-318CE3128BFA}"/>
    <cellStyle name="Comma 3 10 10" xfId="25606" xr:uid="{E05A127C-A91E-4060-AE21-D8A49FBC58F6}"/>
    <cellStyle name="Comma 3 10 11" xfId="28102" xr:uid="{948A7461-FCFD-42FD-B7F7-2B1C01F263B3}"/>
    <cellStyle name="Comma 3 10 2" xfId="1886" xr:uid="{170C4DC3-EDFF-4BFB-B0AA-3F31D888AE75}"/>
    <cellStyle name="Comma 3 10 2 2" xfId="21294" xr:uid="{BDB6EE03-6F39-4522-A6FE-FA2305715D4C}"/>
    <cellStyle name="Comma 3 10 2 2 2" xfId="12383" xr:uid="{F550C36C-7C1A-4EAC-88C4-4ECA00555845}"/>
    <cellStyle name="Comma 3 10 2 2 3" xfId="4362" xr:uid="{AD68AB31-1009-488E-AC4F-33C3C845120C}"/>
    <cellStyle name="Comma 3 10 2 3" xfId="17747" xr:uid="{28D6E715-1648-403D-862F-CED115FF0EEB}"/>
    <cellStyle name="Comma 3 10 2 3 2" xfId="6922" xr:uid="{12F89CDA-0CB1-4242-88EA-04EEBA896D48}"/>
    <cellStyle name="Comma 3 10 2 4" xfId="14810" xr:uid="{9441D791-30F5-41A7-B74C-B239FB0BF599}"/>
    <cellStyle name="Comma 3 10 2 5" xfId="9748" xr:uid="{8464D543-58CF-4F8F-98B3-D520219C9DE0}"/>
    <cellStyle name="Comma 3 10 2 6" xfId="23505" xr:uid="{E0C544D0-D82F-4A8F-8AFC-614AC8440AE1}"/>
    <cellStyle name="Comma 3 10 2 7" xfId="26496" xr:uid="{1AFEB9DD-CD56-4FCA-BF15-56AAEDCFD301}"/>
    <cellStyle name="Comma 3 10 3" xfId="2542" xr:uid="{7EFA814D-2B0A-48B0-8C25-1DC72C96D9AF}"/>
    <cellStyle name="Comma 3 10 3 2" xfId="20642" xr:uid="{E6C7B785-331E-451D-9B2C-8A447E37A809}"/>
    <cellStyle name="Comma 3 10 3 2 2" xfId="11731" xr:uid="{F37B7176-6A79-44AF-ADBC-7EA109FCA8B9}"/>
    <cellStyle name="Comma 3 10 3 2 3" xfId="3708" xr:uid="{55573032-4BBE-42B3-B901-A10E01949913}"/>
    <cellStyle name="Comma 3 10 3 3" xfId="17190" xr:uid="{42E5B060-9427-406F-8EF2-B3B848FAE686}"/>
    <cellStyle name="Comma 3 10 3 3 2" xfId="6268" xr:uid="{00FF6CA5-DC02-46C5-81A5-0DA2A646680D}"/>
    <cellStyle name="Comma 3 10 3 4" xfId="14156" xr:uid="{ECEA33D1-6E78-4AF5-8B3C-1CBE5BD44953}"/>
    <cellStyle name="Comma 3 10 3 5" xfId="9094" xr:uid="{B2ECFEEF-41AE-432E-A0FC-44C351F7D0B4}"/>
    <cellStyle name="Comma 3 10 3 6" xfId="22855" xr:uid="{9D0D57E5-377C-417F-BA0E-CA020777201D}"/>
    <cellStyle name="Comma 3 10 3 7" xfId="27150" xr:uid="{DD66D8CA-9296-4407-8C23-D8AEA7D99721}"/>
    <cellStyle name="Comma 3 10 4" xfId="1416" xr:uid="{0D770F7A-9268-4FD7-A000-9789BC90A45F}"/>
    <cellStyle name="Comma 3 10 4 2" xfId="19768" xr:uid="{D9B36668-D9BC-4FFE-BEDD-59DFB42ECEB5}"/>
    <cellStyle name="Comma 3 10 4 2 2" xfId="12807" xr:uid="{C6D6A097-DEE2-4CBE-9FCE-5FC78B148678}"/>
    <cellStyle name="Comma 3 10 4 2 3" xfId="4791" xr:uid="{24925B6A-4F44-4481-A4CA-F7CB2D394543}"/>
    <cellStyle name="Comma 3 10 4 3" xfId="17797" xr:uid="{8690DADA-CDEA-499B-AA7E-1A272A640EA8}"/>
    <cellStyle name="Comma 3 10 4 3 2" xfId="7351" xr:uid="{99AF9FFD-4CFE-4C2F-B8D3-A3C738F798A1}"/>
    <cellStyle name="Comma 3 10 4 4" xfId="15239" xr:uid="{6E74FCF8-E0EE-48B2-9904-5DF832F8EF87}"/>
    <cellStyle name="Comma 3 10 4 5" xfId="10177" xr:uid="{7C3E8895-9F3A-47C9-9896-6E83FCD0C588}"/>
    <cellStyle name="Comma 3 10 4 6" xfId="21723" xr:uid="{20AD8DFB-EA6F-4424-86DE-C188EF746883}"/>
    <cellStyle name="Comma 3 10 4 7" xfId="26067" xr:uid="{469CF33E-725D-4BA4-93AA-F97F1EF1EC11}"/>
    <cellStyle name="Comma 3 10 5" xfId="22198" xr:uid="{638978FE-0028-4529-9950-EB7210B476CE}"/>
    <cellStyle name="Comma 3 10 5 2" xfId="13254" xr:uid="{ED7C37EE-C5A5-4070-9F53-57B8E7DC0852}"/>
    <cellStyle name="Comma 3 10 5 3" xfId="5252" xr:uid="{55557DC5-E603-4D85-975D-48643EE478B6}"/>
    <cellStyle name="Comma 3 10 6" xfId="18325" xr:uid="{29A1053D-9321-4EFE-B69F-B09477DF53C2}"/>
    <cellStyle name="Comma 3 10 6 2" xfId="7812" xr:uid="{A179A12B-E883-49BB-8442-CA48F445299A}"/>
    <cellStyle name="Comma 3 10 7" xfId="15701" xr:uid="{FD9C422D-257E-4F68-A2BC-E7D6977800FA}"/>
    <cellStyle name="Comma 3 10 8" xfId="10638" xr:uid="{FD0C5B75-2DB8-4B09-807F-EC6B2F9C2761}"/>
    <cellStyle name="Comma 3 10 9" xfId="24651" xr:uid="{68C265B9-3744-4026-886F-939573C3D735}"/>
    <cellStyle name="Comma 3 11" xfId="1239" xr:uid="{86A4F0DB-A3FE-473E-B536-6E77911C5BE4}"/>
    <cellStyle name="Comma 3 11 2" xfId="21865" xr:uid="{0D200879-C959-4148-A43D-270A72738BDE}"/>
    <cellStyle name="Comma 3 11 2 2" xfId="12935" xr:uid="{C6A74AFA-8CA7-44AC-837F-0CBBC37932FE}"/>
    <cellStyle name="Comma 3 11 2 3" xfId="4921" xr:uid="{4D456021-586F-48F4-ACCE-CF5A9AA3C439}"/>
    <cellStyle name="Comma 3 11 3" xfId="19230" xr:uid="{54090F2B-75EC-4F3D-B156-65C041238EA9}"/>
    <cellStyle name="Comma 3 11 3 2" xfId="7481" xr:uid="{42B4A8D0-4407-4465-A527-9523D7193546}"/>
    <cellStyle name="Comma 3 11 4" xfId="15369" xr:uid="{90B2DAE4-1761-4320-9175-499F8602416B}"/>
    <cellStyle name="Comma 3 11 5" xfId="10307" xr:uid="{B9D0EE25-335D-46D7-AF69-8B912C2E2C53}"/>
    <cellStyle name="Comma 3 11 6" xfId="23834" xr:uid="{21661CFA-A80A-40CE-A57C-DC6070591285}"/>
    <cellStyle name="Comma 3 11 7" xfId="25937" xr:uid="{6EA1F873-3987-4ADC-8093-4E72BE398351}"/>
    <cellStyle name="Comma 3 12" xfId="1555" xr:uid="{ED1F99B5-2D6D-40E4-A7B4-05A73E2BED76}"/>
    <cellStyle name="Comma 3 12 2" xfId="21621" xr:uid="{FE8BF07D-BA46-436D-A58D-51D3B2EF5583}"/>
    <cellStyle name="Comma 3 12 2 2" xfId="12708" xr:uid="{FD0F4B16-FB08-4B34-88E3-977E1B68E0FB}"/>
    <cellStyle name="Comma 3 12 2 3" xfId="4690" xr:uid="{BFFBC1B8-0223-42CB-8FF7-1E7E197F8DCD}"/>
    <cellStyle name="Comma 3 12 3" xfId="18060" xr:uid="{93B5A74D-4ECF-455D-8D54-0728C2B754ED}"/>
    <cellStyle name="Comma 3 12 3 2" xfId="7250" xr:uid="{590201DB-3C6C-4019-8D73-D28B13C2A0D9}"/>
    <cellStyle name="Comma 3 12 4" xfId="15138" xr:uid="{B82496B2-C774-46B8-8107-4F1C19AEC789}"/>
    <cellStyle name="Comma 3 12 5" xfId="10076" xr:uid="{3846C774-8B35-46ED-81C7-8930A23AA1E6}"/>
    <cellStyle name="Comma 3 12 6" xfId="23830" xr:uid="{D22A30DC-23C0-4D54-B131-1964C848E8C8}"/>
    <cellStyle name="Comma 3 12 7" xfId="26168" xr:uid="{883498D2-2578-47CD-A6EB-8A721FFCAECD}"/>
    <cellStyle name="Comma 3 13" xfId="2214" xr:uid="{8775CBA8-D1D7-4ADD-90C5-1607418EE8D0}"/>
    <cellStyle name="Comma 3 13 2" xfId="20969" xr:uid="{0467D99E-22F5-43C9-B850-84382C8FCE0D}"/>
    <cellStyle name="Comma 3 13 2 2" xfId="12057" xr:uid="{86B37C70-C591-4B0E-8657-DF62F0CF2F9C}"/>
    <cellStyle name="Comma 3 13 2 3" xfId="4036" xr:uid="{D54DFDBD-4113-46F9-86E7-7B0360962F4E}"/>
    <cellStyle name="Comma 3 13 3" xfId="19157" xr:uid="{77C2AA50-D77D-41E9-860A-E340663972C6}"/>
    <cellStyle name="Comma 3 13 3 2" xfId="6596" xr:uid="{7966C157-376B-49C6-B017-86F379B6F745}"/>
    <cellStyle name="Comma 3 13 4" xfId="14484" xr:uid="{94A7AAAC-EA85-4188-B912-32EA6B87E0FC}"/>
    <cellStyle name="Comma 3 13 5" xfId="9422" xr:uid="{28158438-40F7-4955-B352-F400EB386EC5}"/>
    <cellStyle name="Comma 3 13 6" xfId="23182" xr:uid="{07B39668-BD2B-4BF1-B65D-76EDF5ADD117}"/>
    <cellStyle name="Comma 3 13 7" xfId="26822" xr:uid="{F28D0D73-143B-4BDA-8579-EA42F05A90D1}"/>
    <cellStyle name="Comma 3 14" xfId="1377" xr:uid="{EBA7A549-FEC9-43EE-B967-8CEEFE4A59C8}"/>
    <cellStyle name="Comma 3 14 2" xfId="19799" xr:uid="{C83DE00A-1F97-4D71-8304-487E3035147B}"/>
    <cellStyle name="Comma 3 14 2 2" xfId="12830" xr:uid="{13946692-D178-4084-A501-8B9121CC11EF}"/>
    <cellStyle name="Comma 3 14 2 2 2" xfId="30218" xr:uid="{9B25DDAF-C814-419E-8BFF-34480DBC013C}"/>
    <cellStyle name="Comma 3 14 2 3" xfId="4814" xr:uid="{7140F3A3-346F-4679-9FEE-E0A2E8117D60}"/>
    <cellStyle name="Comma 3 14 2 3 2" xfId="28924" xr:uid="{3095A3EC-7673-4522-9703-2314412CA0E2}"/>
    <cellStyle name="Comma 3 14 2 4" xfId="31312" xr:uid="{A69748FC-5198-47B6-A385-A2CFA97264F8}"/>
    <cellStyle name="Comma 3 14 3" xfId="17648" xr:uid="{2132C60F-87AA-494C-B861-30C5C7F5ECFC}"/>
    <cellStyle name="Comma 3 14 3 2" xfId="7374" xr:uid="{A658DDD7-0C6F-4BDA-B203-81192D29B7A4}"/>
    <cellStyle name="Comma 3 14 3 2 2" xfId="29345" xr:uid="{B4EB3668-E349-474D-BD96-A745E75D0A39}"/>
    <cellStyle name="Comma 3 14 3 3" xfId="31031" xr:uid="{0E155D5F-B760-4501-B096-22EE6308C1B2}"/>
    <cellStyle name="Comma 3 14 4" xfId="15262" xr:uid="{10C9FEFB-FBFA-432E-936C-2E5B1F182136}"/>
    <cellStyle name="Comma 3 14 4 2" xfId="30621" xr:uid="{D7209C7D-E151-4417-9864-93D211757D23}"/>
    <cellStyle name="Comma 3 14 5" xfId="10200" xr:uid="{CC43790A-F9A0-4D74-BD48-F436395964E8}"/>
    <cellStyle name="Comma 3 14 5 2" xfId="29786" xr:uid="{691CCAD1-0432-46FC-BDB8-F69585ABB435}"/>
    <cellStyle name="Comma 3 14 6" xfId="21751" xr:uid="{13AF651E-5B47-4CA2-BB94-47D8A8509CA3}"/>
    <cellStyle name="Comma 3 14 6 2" xfId="31625" xr:uid="{A0CFECA2-E8E8-4F77-A6C6-AD8C9606B755}"/>
    <cellStyle name="Comma 3 14 7" xfId="26044" xr:uid="{7647EB24-DF52-49C8-A428-302219D902A7}"/>
    <cellStyle name="Comma 3 14 7 2" xfId="32307" xr:uid="{165EABB1-8936-4384-B531-3B17BB68EAEB}"/>
    <cellStyle name="Comma 3 14 8" xfId="28373" xr:uid="{326EEEBC-E43D-4C2C-B044-64E6DADAB18C}"/>
    <cellStyle name="Comma 3 15" xfId="2979" xr:uid="{A4232911-64D5-4309-8204-4942DB449695}"/>
    <cellStyle name="Comma 3 15 2" xfId="19546" xr:uid="{95E40D4A-5DF3-41A9-A808-5A5DCEF458B2}"/>
    <cellStyle name="Comma 3 15 2 2" xfId="11312" xr:uid="{1FB1092B-633D-4E0C-86B7-F0E697D80888}"/>
    <cellStyle name="Comma 3 15 2 3" xfId="3287" xr:uid="{BCBFA18E-7165-40F7-9F46-65507FBA9EF1}"/>
    <cellStyle name="Comma 3 15 3" xfId="16773" xr:uid="{F74F9675-0F45-4859-9BBA-F5D979DCF954}"/>
    <cellStyle name="Comma 3 15 3 2" xfId="5847" xr:uid="{7885D075-E070-49B0-A899-77BF7B0495D5}"/>
    <cellStyle name="Comma 3 15 4" xfId="13735" xr:uid="{3D31BDAB-9989-421C-8BFA-AF739A7F8307}"/>
    <cellStyle name="Comma 3 15 5" xfId="8673" xr:uid="{BFF469B2-7472-467D-BAD4-920DA33F92B3}"/>
    <cellStyle name="Comma 3 15 6" xfId="20207" xr:uid="{FACB58D3-AA18-4BC3-B8C2-0C45360F0546}"/>
    <cellStyle name="Comma 3 15 7" xfId="22528" xr:uid="{F29E014C-09D7-41ED-AA17-9311BAE21447}"/>
    <cellStyle name="Comma 3 15 8" xfId="27571" xr:uid="{CE180C32-F82E-446B-B003-92DF06F88BBF}"/>
    <cellStyle name="Comma 3 16" xfId="410" xr:uid="{02CCB466-8415-42B2-8953-8AB9F31D2FF7}"/>
    <cellStyle name="Comma 3 16 2" xfId="16488" xr:uid="{BF04B003-D168-4FEA-B24B-AD1A626D1900}"/>
    <cellStyle name="Comma 3 16 2 2" xfId="5580" xr:uid="{A3CC340C-7334-49CA-8211-82C003D28DC0}"/>
    <cellStyle name="Comma 3 16 3" xfId="16029" xr:uid="{6F404DD4-3FD6-4C2E-BADD-1D3F48F44633}"/>
    <cellStyle name="Comma 3 16 4" xfId="10966" xr:uid="{90703325-3703-4400-955D-BE3CCC8B639A}"/>
    <cellStyle name="Comma 3 16 5" xfId="24304" xr:uid="{EEA98792-42A6-4A7C-BC3D-A7D2763AF6A9}"/>
    <cellStyle name="Comma 3 16 6" xfId="25278" xr:uid="{E3CB86BA-39A6-48FF-85B2-0A3AE7363B5E}"/>
    <cellStyle name="Comma 3 17" xfId="216" xr:uid="{3C6FB5C1-D8BD-4613-B8C3-DDFC38FDCD4F}"/>
    <cellStyle name="Comma 3 17 2" xfId="16628" xr:uid="{213E70D4-C4E1-4F9B-9C85-EC2756243A6B}"/>
    <cellStyle name="Comma 3 17 2 2" xfId="5713" xr:uid="{F1D00C39-C467-4075-BE99-C80663FD7695}"/>
    <cellStyle name="Comma 3 17 3" xfId="13600" xr:uid="{C8CFD160-2503-460F-ACA6-A3C96903DDE7}"/>
    <cellStyle name="Comma 3 17 4" xfId="11100" xr:uid="{E8DD23EE-7700-4126-9825-E844C29663BE}"/>
    <cellStyle name="Comma 3 17 5" xfId="20110" xr:uid="{D1285264-9DB1-4372-A743-156487ECB45B}"/>
    <cellStyle name="Comma 3 18" xfId="24985" xr:uid="{21EE2DB4-3901-43AC-BCFB-386C67C9757F}"/>
    <cellStyle name="Comma 3 18 2" xfId="8197" xr:uid="{6C4E3ECE-723F-4836-B804-870221F1C1B0}"/>
    <cellStyle name="Comma 3 18 3" xfId="18399" xr:uid="{772A4A92-8ADB-406D-8F2D-B959088EF3FA}"/>
    <cellStyle name="Comma 3 19" xfId="16162" xr:uid="{E27AC914-0594-413F-8B60-6CF68AF30B7E}"/>
    <cellStyle name="Comma 3 2" xfId="15" xr:uid="{7A5C750E-5454-4597-B650-49C0FAC21690}"/>
    <cellStyle name="Comma 3 2 10" xfId="480" xr:uid="{3E43252B-52BA-4FF8-B075-6237A4958386}"/>
    <cellStyle name="Comma 3 2 10 2" xfId="16456" xr:uid="{7AA1E22E-D3FA-46B9-8ECF-BA6C70E11398}"/>
    <cellStyle name="Comma 3 2 10 2 2" xfId="5541" xr:uid="{AA8FFEF7-7FDD-4BD4-972D-FB34D32533A4}"/>
    <cellStyle name="Comma 3 2 10 3" xfId="15990" xr:uid="{1349EEF3-3400-44B1-8A9D-0D8D88E65293}"/>
    <cellStyle name="Comma 3 2 10 4" xfId="10927" xr:uid="{46DCE192-CD3A-42AE-B3A0-3C44E6C011A1}"/>
    <cellStyle name="Comma 3 2 10 5" xfId="24348" xr:uid="{64F687BC-51D0-4073-8B82-BB3B99433128}"/>
    <cellStyle name="Comma 3 2 10 6" xfId="25317" xr:uid="{289E006A-A93D-4A70-9DAF-76E4516DF14A}"/>
    <cellStyle name="Comma 3 2 11" xfId="20100" xr:uid="{2286BE44-281B-41A1-ADEA-F0F24E69F8CF}"/>
    <cellStyle name="Comma 3 2 11 2" xfId="16618" xr:uid="{4F1DA31E-2F76-4626-9FD7-D4FE3D103B60}"/>
    <cellStyle name="Comma 3 2 11 2 2" xfId="5703" xr:uid="{9EEDCAF9-6204-4A8B-B9D8-7BFEB02A74BE}"/>
    <cellStyle name="Comma 3 2 11 3" xfId="13590" xr:uid="{50657B36-DAF2-49E3-B369-8AFBF3A384D7}"/>
    <cellStyle name="Comma 3 2 11 4" xfId="11089" xr:uid="{119ADC4A-9B99-46A2-9306-55591F21276B}"/>
    <cellStyle name="Comma 3 2 12" xfId="19169" xr:uid="{1B263A8E-0196-41AC-BA87-7B5314E71D0C}"/>
    <cellStyle name="Comma 3 2 12 2" xfId="8435" xr:uid="{382A1EF2-2102-4AD8-8E8E-A91119C24D9C}"/>
    <cellStyle name="Comma 3 2 13" xfId="18461" xr:uid="{483EB48D-A4E1-41D3-8B00-FB26A75C122A}"/>
    <cellStyle name="Comma 3 2 13 2" xfId="8467" xr:uid="{1418581D-E0CC-41BB-A03A-792F119D2F78}"/>
    <cellStyle name="Comma 3 2 14" xfId="18663" xr:uid="{89605B5A-B0B6-48EF-9CD0-70BC44570EEE}"/>
    <cellStyle name="Comma 3 2 14 2" xfId="8205" xr:uid="{85468518-AEBE-443F-910E-A0FC84A23BB9}"/>
    <cellStyle name="Comma 3 2 15" xfId="18923" xr:uid="{C30676EB-CD0F-45E7-AA92-AE263379144E}"/>
    <cellStyle name="Comma 3 2 15 2" xfId="8032" xr:uid="{CF5A15B2-9A72-4696-BA5C-AA13C147251A}"/>
    <cellStyle name="Comma 3 2 15 3" xfId="33517" xr:uid="{49674E4B-B14C-4140-AA82-95F130040ECB}"/>
    <cellStyle name="Comma 3 2 16" xfId="16152" xr:uid="{F3441DB8-9073-4B14-9449-A3C7246652C3}"/>
    <cellStyle name="Comma 3 2 17" xfId="11150" xr:uid="{CE2E4C83-CDAF-42E7-99CC-55E7581194D4}"/>
    <cellStyle name="Comma 3 2 18" xfId="25118" xr:uid="{80B41200-4FFA-4FA0-BCD3-3A28F26E5AF8}"/>
    <cellStyle name="Comma 3 2 19" xfId="25155" xr:uid="{0310BB4A-8E86-4BA3-8EF8-D7EC10DCEF7F}"/>
    <cellStyle name="Comma 3 2 2" xfId="331" xr:uid="{C0579F95-5740-467A-8086-6A6EC9BD1A10}"/>
    <cellStyle name="Comma 3 2 2 10" xfId="17572" xr:uid="{71103C58-01AF-402B-AEDF-561AF6F68BF0}"/>
    <cellStyle name="Comma 3 2 2 10 2" xfId="8182" xr:uid="{0318DDF5-8635-438F-97E9-15AEC9A464DF}"/>
    <cellStyle name="Comma 3 2 2 11" xfId="19073" xr:uid="{0D4915D2-9A35-4766-895D-5369389A4321}"/>
    <cellStyle name="Comma 3 2 2 11 2" xfId="8194" xr:uid="{2BD6D64B-CD9E-4466-A162-7011528580D4}"/>
    <cellStyle name="Comma 3 2 2 12" xfId="16087" xr:uid="{383E19CA-DA5C-4BED-9067-995ADB5701E8}"/>
    <cellStyle name="Comma 3 2 2 13" xfId="11024" xr:uid="{0F9BE5CD-579E-481C-A76A-4B4E9C08CD61}"/>
    <cellStyle name="Comma 3 2 2 14" xfId="25053" xr:uid="{11CEE6E3-6EE8-491E-8068-F9CA97366CA3}"/>
    <cellStyle name="Comma 3 2 2 15" xfId="25220" xr:uid="{C52B176E-285F-443A-B99D-C721F100C8EB}"/>
    <cellStyle name="Comma 3 2 2 16" xfId="27737" xr:uid="{BE9FA0B3-B08F-44B4-B39E-5B29DA289FDF}"/>
    <cellStyle name="Comma 3 2 2 17" xfId="134" xr:uid="{CA173685-E9D3-4AC7-A96B-8F6BB2D1D7C6}"/>
    <cellStyle name="Comma 3 2 2 17 2" xfId="201" xr:uid="{C053AECF-A86A-4961-8B0A-D41809580309}"/>
    <cellStyle name="Comma 3 2 2 17 2 2" xfId="33106" xr:uid="{4DA52D86-49E4-4FFA-BDDB-34980AF95C41}"/>
    <cellStyle name="Comma 3 2 2 17 2 2 2" xfId="33368" xr:uid="{6F0C3275-0105-4CA9-8C51-6A07AB9CD2F0}"/>
    <cellStyle name="Comma 3 2 2 17 2 2 3" xfId="33240" xr:uid="{721060EB-3438-4AF5-A68A-5F4641228AF0}"/>
    <cellStyle name="Comma 3 2 2 17 2 3" xfId="33505" xr:uid="{A70200EF-FAD7-4804-86C8-AF0B3C55AF27}"/>
    <cellStyle name="Comma 3 2 2 17 3" xfId="168" xr:uid="{995A840B-9E12-4639-A4C4-F928FD3B2A65}"/>
    <cellStyle name="Comma 3 2 2 17 3 2" xfId="33072" xr:uid="{8010DA3A-2654-4629-9983-4E9F4DCAA704}"/>
    <cellStyle name="Comma 3 2 2 17 3 2 2" xfId="33334" xr:uid="{0AA68D42-5A3C-40D1-BFD7-3C2B3E3459E4}"/>
    <cellStyle name="Comma 3 2 2 17 3 2 3" xfId="33206" xr:uid="{BAC7231E-4386-44E4-A42B-3DF7701227FE}"/>
    <cellStyle name="Comma 3 2 2 17 3 3" xfId="33472" xr:uid="{4896F576-478C-4327-963E-DB1AE3A52DE0}"/>
    <cellStyle name="Comma 3 2 2 17 4" xfId="28115" xr:uid="{9896A1C7-9648-498C-8FA6-951702DB84CA}"/>
    <cellStyle name="Comma 3 2 2 17 4 2" xfId="33300" xr:uid="{3D97EBC7-21C5-4E44-9547-686F1E8BC102}"/>
    <cellStyle name="Comma 3 2 2 17 4 3" xfId="33172" xr:uid="{55FAE60B-BFB5-418B-84D5-4309991C67CD}"/>
    <cellStyle name="Comma 3 2 2 17 5" xfId="33038" xr:uid="{02282B7D-0C8A-4F3A-BAA7-4C16A5F5AB2B}"/>
    <cellStyle name="Comma 3 2 2 17 6" xfId="33438" xr:uid="{21DAAFA6-8F34-42D8-AC35-CE36A4E6AFF8}"/>
    <cellStyle name="Comma 3 2 2 18" xfId="32764" xr:uid="{8BBD125E-5B5B-48D4-982F-A1E610902B28}"/>
    <cellStyle name="Comma 3 2 2 19" xfId="32782" xr:uid="{F54F764A-832C-4C5A-969D-50A2A4FCCB38}"/>
    <cellStyle name="Comma 3 2 2 2" xfId="812" xr:uid="{4C2ED6A4-58E1-4964-895A-432E8D7B93CD}"/>
    <cellStyle name="Comma 3 2 2 2 10" xfId="24595" xr:uid="{86EBE3EA-5AF3-41CA-90F5-97B0EFEF39B7}"/>
    <cellStyle name="Comma 3 2 2 2 11" xfId="25551" xr:uid="{AE2B3A0B-F985-43B8-BE5F-A7C2699C36F1}"/>
    <cellStyle name="Comma 3 2 2 2 12" xfId="27889" xr:uid="{814CF0E0-970D-4E45-B77F-F4D6474055E4}"/>
    <cellStyle name="Comma 3 2 2 2 13" xfId="32770" xr:uid="{DB02D803-2507-4394-8372-333AC706F077}"/>
    <cellStyle name="Comma 3 2 2 2 14" xfId="33216" xr:uid="{89016990-0D1E-4C33-A8FE-76510BF092C4}"/>
    <cellStyle name="Comma 3 2 2 2 2" xfId="1172" xr:uid="{2DD81773-39B8-48A9-9DCB-A64AB93522C0}"/>
    <cellStyle name="Comma 3 2 2 2 2 10" xfId="33344" xr:uid="{5A322242-0E90-4308-A3AD-DD6D791B74EE}"/>
    <cellStyle name="Comma 3 2 2 2 2 2" xfId="2160" xr:uid="{A6668EA2-93BF-4A66-B67E-E955E9A2BDA6}"/>
    <cellStyle name="Comma 3 2 2 2 2 2 2" xfId="21022" xr:uid="{CDBFE0A3-C73C-4FD0-B10E-C90F8437213F}"/>
    <cellStyle name="Comma 3 2 2 2 2 2 2 2" xfId="12110" xr:uid="{0746A6DD-3D82-4107-8820-E6B9276594BA}"/>
    <cellStyle name="Comma 3 2 2 2 2 2 2 3" xfId="4089" xr:uid="{06984EE4-E71A-4C19-9B30-669E409333C0}"/>
    <cellStyle name="Comma 3 2 2 2 2 2 3" xfId="23235" xr:uid="{36FABBE8-FD35-44C9-B794-803384584776}"/>
    <cellStyle name="Comma 3 2 2 2 2 2 3 2" xfId="6649" xr:uid="{0B7CEFEE-2732-4A93-9CE6-704E81AC713F}"/>
    <cellStyle name="Comma 3 2 2 2 2 2 4" xfId="14537" xr:uid="{14171F47-CA05-4C50-8A43-CCD8D61AB13E}"/>
    <cellStyle name="Comma 3 2 2 2 2 2 5" xfId="9475" xr:uid="{D1C640D0-D3D2-4445-A16C-AD274E1F44B1}"/>
    <cellStyle name="Comma 3 2 2 2 2 2 6" xfId="23883" xr:uid="{BBEDE0BC-B8C2-4A8E-92D3-474FC65AED89}"/>
    <cellStyle name="Comma 3 2 2 2 2 2 7" xfId="26769" xr:uid="{E781E552-390D-484F-813E-D921481BA379}"/>
    <cellStyle name="Comma 3 2 2 2 2 3" xfId="2815" xr:uid="{76F8BC4C-5B4E-4EB4-A71F-26E51395CE6F}"/>
    <cellStyle name="Comma 3 2 2 2 2 3 2" xfId="20369" xr:uid="{D1942944-9E2A-4A5F-B56D-968051A3C934}"/>
    <cellStyle name="Comma 3 2 2 2 2 3 2 2" xfId="11458" xr:uid="{DC24914C-229C-4A01-AB35-13671B54E146}"/>
    <cellStyle name="Comma 3 2 2 2 2 3 2 3" xfId="3435" xr:uid="{32FF8437-D5C6-44C3-B3CC-295CA825D55D}"/>
    <cellStyle name="Comma 3 2 2 2 2 3 3" xfId="16927" xr:uid="{4CCF0DB8-B716-4290-A060-5B196B89F022}"/>
    <cellStyle name="Comma 3 2 2 2 2 3 3 2" xfId="5995" xr:uid="{CC3880DB-1D73-4093-A4FB-C2FA617A9BEE}"/>
    <cellStyle name="Comma 3 2 2 2 2 3 4" xfId="13883" xr:uid="{C96069D0-E4BE-4F9A-AB35-E1F7626A7864}"/>
    <cellStyle name="Comma 3 2 2 2 2 3 5" xfId="8821" xr:uid="{B2494B36-CF73-442D-A850-593BF462CCC7}"/>
    <cellStyle name="Comma 3 2 2 2 2 3 6" xfId="22583" xr:uid="{A1DF6772-A6DE-4A64-9E24-0BD4CAFECB02}"/>
    <cellStyle name="Comma 3 2 2 2 2 3 7" xfId="27423" xr:uid="{FF6CFA26-D32A-4883-BD27-BE893379DEC4}"/>
    <cellStyle name="Comma 3 2 2 2 2 4" xfId="21925" xr:uid="{0BDAC35D-074C-4129-991E-5A7C2C2B07F8}"/>
    <cellStyle name="Comma 3 2 2 2 2 4 2" xfId="16250" xr:uid="{51CBBE66-D158-4553-8E60-575DE88E3425}"/>
    <cellStyle name="Comma 3 2 2 2 2 4 2 2" xfId="4979" xr:uid="{401C7957-C54D-4B2E-952A-B8C6388E5928}"/>
    <cellStyle name="Comma 3 2 2 2 2 4 3" xfId="18294" xr:uid="{25F65F40-0094-436A-B9D8-4F69A579BAC7}"/>
    <cellStyle name="Comma 3 2 2 2 2 4 4" xfId="12992" xr:uid="{84537F16-92FE-4F54-B8E8-E57BCF10D463}"/>
    <cellStyle name="Comma 3 2 2 2 2 4 5" xfId="8405" xr:uid="{91A80D4C-A89E-4C51-B45B-D8A94CC7C058}"/>
    <cellStyle name="Comma 3 2 2 2 2 5" xfId="18736" xr:uid="{9AED669A-CFA3-48F0-B74B-651F5589FC27}"/>
    <cellStyle name="Comma 3 2 2 2 2 5 2" xfId="7539" xr:uid="{23185AFE-164C-4B43-AAA9-21B10495D6B0}"/>
    <cellStyle name="Comma 3 2 2 2 2 6" xfId="15427" xr:uid="{E11C300E-7341-4E16-BC32-78A4F1B7FFB3}"/>
    <cellStyle name="Comma 3 2 2 2 2 7" xfId="10365" xr:uid="{E55EEFA4-6A4E-478E-8063-9527BDA1596C}"/>
    <cellStyle name="Comma 3 2 2 2 2 8" xfId="24924" xr:uid="{6B12C7C9-E220-428F-887F-EA2542E41EAA}"/>
    <cellStyle name="Comma 3 2 2 2 2 9" xfId="25879" xr:uid="{BDEB1F6D-C565-40D9-BE59-D0A516C2272C}"/>
    <cellStyle name="Comma 3 2 2 2 3" xfId="1831" xr:uid="{732CC2B4-6131-407F-92F1-D9FF077E83E7}"/>
    <cellStyle name="Comma 3 2 2 2 3 2" xfId="21349" xr:uid="{FC4A0FEF-4AAF-4C20-B135-D4B3F1B75EAA}"/>
    <cellStyle name="Comma 3 2 2 2 3 2 2" xfId="12438" xr:uid="{3DC7BFB5-C353-4C9F-B32B-19BF82A7E620}"/>
    <cellStyle name="Comma 3 2 2 2 3 2 3" xfId="4417" xr:uid="{177585FF-E843-4219-8DE9-45108316829B}"/>
    <cellStyle name="Comma 3 2 2 2 3 3" xfId="23559" xr:uid="{BA411CDF-1FC2-4E6E-A79B-F3FABB2A9174}"/>
    <cellStyle name="Comma 3 2 2 2 3 3 2" xfId="6977" xr:uid="{29668D12-F54C-4A0B-908C-BE29F4DC6445}"/>
    <cellStyle name="Comma 3 2 2 2 3 4" xfId="14865" xr:uid="{130C7886-3967-4800-BEA5-51CF004E6300}"/>
    <cellStyle name="Comma 3 2 2 2 3 5" xfId="9803" xr:uid="{D813901B-F2CA-46A1-8AD6-C84C9814EEB1}"/>
    <cellStyle name="Comma 3 2 2 2 3 6" xfId="24182" xr:uid="{D8315B5F-C07B-4CB3-9A8F-68AA9A55E236}"/>
    <cellStyle name="Comma 3 2 2 2 3 7" xfId="26441" xr:uid="{4E2440F1-EE69-450C-A3C8-C03F27C9DC83}"/>
    <cellStyle name="Comma 3 2 2 2 4" xfId="2487" xr:uid="{D81A9EFE-D260-479E-97C6-7BC0C5CA4DAC}"/>
    <cellStyle name="Comma 3 2 2 2 4 2" xfId="20697" xr:uid="{CF7198F1-08F6-42CD-A858-950B4EB4F660}"/>
    <cellStyle name="Comma 3 2 2 2 4 2 2" xfId="11786" xr:uid="{5E79D982-70A2-4555-911C-9B5DC567976E}"/>
    <cellStyle name="Comma 3 2 2 2 4 2 3" xfId="3763" xr:uid="{D84317E9-2712-4D06-AB37-91D794F72335}"/>
    <cellStyle name="Comma 3 2 2 2 4 3" xfId="22910" xr:uid="{B471A3B1-EBD9-4006-900D-C7D09FFD1E45}"/>
    <cellStyle name="Comma 3 2 2 2 4 3 2" xfId="6323" xr:uid="{05BB78CD-2EB8-47E5-AB5D-86C1223E4EC6}"/>
    <cellStyle name="Comma 3 2 2 2 4 4" xfId="14211" xr:uid="{CB655F16-5191-4CCE-A3F4-099E7F513926}"/>
    <cellStyle name="Comma 3 2 2 2 4 5" xfId="9149" xr:uid="{393B339F-495E-4274-B671-14D1499B7234}"/>
    <cellStyle name="Comma 3 2 2 2 4 6" xfId="24018" xr:uid="{88102C4C-811E-413C-9E99-9C04FF93A766}"/>
    <cellStyle name="Comma 3 2 2 2 4 7" xfId="27095" xr:uid="{C9B14527-F84F-4B69-88DD-9794C4D45E20}"/>
    <cellStyle name="Comma 3 2 2 2 5" xfId="1387" xr:uid="{DA8C856E-489C-4D27-AD95-E7B86B56DC0F}"/>
    <cellStyle name="Comma 3 2 2 2 5 2" xfId="19791" xr:uid="{077E782D-FA5E-4F5A-920D-16DF407A06C9}"/>
    <cellStyle name="Comma 3 2 2 2 5 2 2" xfId="12825" xr:uid="{6A915FF7-1FD9-4D16-9254-5E06865BBD64}"/>
    <cellStyle name="Comma 3 2 2 2 5 2 3" xfId="4809" xr:uid="{41E887C8-5EEA-4235-B80F-2E3E5D42953D}"/>
    <cellStyle name="Comma 3 2 2 2 5 3" xfId="17868" xr:uid="{EA2C14CD-A0C7-49B4-8EC2-56C28AD94974}"/>
    <cellStyle name="Comma 3 2 2 2 5 3 2" xfId="7369" xr:uid="{33B368F5-A712-478C-88A8-8CB06A4A9951}"/>
    <cellStyle name="Comma 3 2 2 2 5 4" xfId="15257" xr:uid="{E1404012-4205-4B00-AFD2-B562E1F4201E}"/>
    <cellStyle name="Comma 3 2 2 2 5 5" xfId="10195" xr:uid="{56207ABF-4623-4152-98C6-9D13855C39C1}"/>
    <cellStyle name="Comma 3 2 2 2 5 6" xfId="21745" xr:uid="{0BE9A3F7-B388-4433-A1C7-700474D3A529}"/>
    <cellStyle name="Comma 3 2 2 2 5 7" xfId="26049" xr:uid="{3911DC88-26DB-44CD-A578-FDB817CCA6F0}"/>
    <cellStyle name="Comma 3 2 2 2 6" xfId="22253" xr:uid="{D77FE59B-C687-4F6E-9320-6C03FF95AE0D}"/>
    <cellStyle name="Comma 3 2 2 2 6 2" xfId="16324" xr:uid="{8309C0BB-3F66-4948-ACF0-49BD24A7BEFD}"/>
    <cellStyle name="Comma 3 2 2 2 6 2 2" xfId="5307" xr:uid="{CEC172C6-7B8C-40F6-AEDE-197F9C62B9A0}"/>
    <cellStyle name="Comma 3 2 2 2 6 3" xfId="17581" xr:uid="{DEC3E6E3-D85B-4E7F-8B98-03A7D483FE61}"/>
    <cellStyle name="Comma 3 2 2 2 6 4" xfId="13301" xr:uid="{F58CE74A-F8CD-498F-B89E-4473E649C092}"/>
    <cellStyle name="Comma 3 2 2 2 6 5" xfId="8305" xr:uid="{B4939FFA-CE37-4338-B4DC-23953BB5C7E5}"/>
    <cellStyle name="Comma 3 2 2 2 7" xfId="17274" xr:uid="{85B0FC0E-9006-4A69-B350-4A74C1C72929}"/>
    <cellStyle name="Comma 3 2 2 2 7 2" xfId="7867" xr:uid="{C9A2E688-AEB9-45CB-AE1E-91231AB94DA4}"/>
    <cellStyle name="Comma 3 2 2 2 8" xfId="15756" xr:uid="{14F6A74B-E72F-415D-9FAA-BE460F89FB17}"/>
    <cellStyle name="Comma 3 2 2 2 9" xfId="10693" xr:uid="{5603EE74-E461-459B-AA73-A12F670FBB58}"/>
    <cellStyle name="Comma 3 2 2 20" xfId="32947" xr:uid="{187AF161-052C-49C4-93C6-0244D7EC3C0F}"/>
    <cellStyle name="Comma 3 2 2 21" xfId="33082" xr:uid="{C30310EE-319D-4283-8436-6E66A56A7952}"/>
    <cellStyle name="Comma 3 2 2 3" xfId="986" xr:uid="{7AACA5E0-D11C-4A96-BD94-E66A5EA9D2F0}"/>
    <cellStyle name="Comma 3 2 2 3 10" xfId="25705" xr:uid="{88594DA9-4043-414F-97C7-EA14C45F890F}"/>
    <cellStyle name="Comma 3 2 2 3 11" xfId="28021" xr:uid="{236F6F6B-D804-4165-AA04-6E304A5562D4}"/>
    <cellStyle name="Comma 3 2 2 3 2" xfId="1986" xr:uid="{AEAACFCB-9540-4D4E-B103-85B21FA943E3}"/>
    <cellStyle name="Comma 3 2 2 3 2 2" xfId="21196" xr:uid="{B54A7115-7254-4565-9B0C-212240279C3E}"/>
    <cellStyle name="Comma 3 2 2 3 2 2 2" xfId="12284" xr:uid="{0F756395-D840-43C4-B312-DB9991F499BD}"/>
    <cellStyle name="Comma 3 2 2 3 2 2 3" xfId="4263" xr:uid="{7D1263FE-3580-465B-903A-61AC79E8A3FF}"/>
    <cellStyle name="Comma 3 2 2 3 2 3" xfId="23408" xr:uid="{85A4A401-D2C4-49EB-8EB9-34EC13B91FE7}"/>
    <cellStyle name="Comma 3 2 2 3 2 3 2" xfId="6823" xr:uid="{7A979A1E-49BA-41A9-B106-683F74667DA7}"/>
    <cellStyle name="Comma 3 2 2 3 2 4" xfId="14711" xr:uid="{D9272327-007F-4C04-98C6-EB46B3DD39AB}"/>
    <cellStyle name="Comma 3 2 2 3 2 5" xfId="9649" xr:uid="{AEE3ADDB-7D1B-459A-9041-FEA7D3FE813A}"/>
    <cellStyle name="Comma 3 2 2 3 2 6" xfId="23920" xr:uid="{2C4B5633-D68C-4BF8-873E-20E095E9ADE5}"/>
    <cellStyle name="Comma 3 2 2 3 2 7" xfId="26595" xr:uid="{C462F475-3A36-4F84-B01A-AFC1F4FE86E7}"/>
    <cellStyle name="Comma 3 2 2 3 3" xfId="2641" xr:uid="{FF2750B9-ABEE-4FC3-B5C4-60B10A2425C1}"/>
    <cellStyle name="Comma 3 2 2 3 3 2" xfId="20543" xr:uid="{B4115C01-5F68-4221-BCCB-2A49EC35322E}"/>
    <cellStyle name="Comma 3 2 2 3 3 2 2" xfId="11632" xr:uid="{8EC0B43F-2096-43F4-B957-0D09176D0E5B}"/>
    <cellStyle name="Comma 3 2 2 3 3 2 3" xfId="3609" xr:uid="{91627876-06FC-4C4F-882D-D3A3C3868AFA}"/>
    <cellStyle name="Comma 3 2 2 3 3 3" xfId="17097" xr:uid="{C6D7D453-0AD8-42A6-A331-F26BC081B740}"/>
    <cellStyle name="Comma 3 2 2 3 3 3 2" xfId="6169" xr:uid="{EC63744E-654E-4EBE-9B46-E12657F43E6F}"/>
    <cellStyle name="Comma 3 2 2 3 3 4" xfId="14057" xr:uid="{26FC11C9-EC9D-4C0D-A92A-89ED7B1B9F8B}"/>
    <cellStyle name="Comma 3 2 2 3 3 5" xfId="8995" xr:uid="{25302A0F-C3B1-4E94-82B4-EE2F299F9D7A}"/>
    <cellStyle name="Comma 3 2 2 3 3 6" xfId="22757" xr:uid="{589CD7B1-4DA2-4920-A533-7355B56CDF02}"/>
    <cellStyle name="Comma 3 2 2 3 3 7" xfId="27249" xr:uid="{92BFF6AC-F3C5-4D69-AB53-021DAD0F17A7}"/>
    <cellStyle name="Comma 3 2 2 3 4" xfId="22099" xr:uid="{EA1B7FE8-5A9D-4F15-82D0-F718F6C23A92}"/>
    <cellStyle name="Comma 3 2 2 3 4 2" xfId="16283" xr:uid="{23F90DDA-5857-4F97-B1C9-C58A374F95E9}"/>
    <cellStyle name="Comma 3 2 2 3 4 2 2" xfId="5153" xr:uid="{AE7FB629-A16C-461D-9528-75A91C081B12}"/>
    <cellStyle name="Comma 3 2 2 3 4 3" xfId="19191" xr:uid="{3306CC6C-60CB-4FEC-8198-4429A7B18933}"/>
    <cellStyle name="Comma 3 2 2 3 4 4" xfId="13160" xr:uid="{438394C7-7F09-4F27-9E23-596FC5E757F8}"/>
    <cellStyle name="Comma 3 2 2 3 4 5" xfId="8521" xr:uid="{36ACD3E1-3EC7-48ED-BC55-4BA95055C623}"/>
    <cellStyle name="Comma 3 2 2 3 5" xfId="18308" xr:uid="{5D168D89-647E-42D1-B4BD-9D36A0E66A7D}"/>
    <cellStyle name="Comma 3 2 2 3 5 2" xfId="8058" xr:uid="{47357FD7-FF58-4811-82A8-D7634C5A5142}"/>
    <cellStyle name="Comma 3 2 2 3 5 3" xfId="3137" xr:uid="{8B73AA31-9FF5-4F3A-8181-1F471A07AA30}"/>
    <cellStyle name="Comma 3 2 2 3 6" xfId="19163" xr:uid="{2F598552-3DBF-44DF-A87A-0FD43327D9AF}"/>
    <cellStyle name="Comma 3 2 2 3 6 2" xfId="7713" xr:uid="{88D8554D-C870-47A4-9BA2-CA8C62DD58FD}"/>
    <cellStyle name="Comma 3 2 2 3 7" xfId="15601" xr:uid="{DB75E6A0-18D1-4782-B3A1-D7573C4C935E}"/>
    <cellStyle name="Comma 3 2 2 3 8" xfId="10539" xr:uid="{1CB1A22D-F89E-4F43-A51F-76A9416C313B}"/>
    <cellStyle name="Comma 3 2 2 3 9" xfId="24750" xr:uid="{45DB8E03-C094-48B6-A45F-14AAFDB1729A}"/>
    <cellStyle name="Comma 3 2 2 4" xfId="1657" xr:uid="{16AD87EE-6735-4555-9C94-FCDF51252DCC}"/>
    <cellStyle name="Comma 3 2 2 4 2" xfId="21523" xr:uid="{6A939556-FC8A-4C18-82C5-42F143BA47DC}"/>
    <cellStyle name="Comma 3 2 2 4 2 2" xfId="12612" xr:uid="{3873EABB-FA20-43AF-B5A8-DF26216D42FE}"/>
    <cellStyle name="Comma 3 2 2 4 2 3" xfId="4591" xr:uid="{B1DDF61D-8873-4EEA-8E2A-FE272FE44290}"/>
    <cellStyle name="Comma 3 2 2 4 3" xfId="18151" xr:uid="{C2BDAA2E-EABD-48FF-B77C-8E7CD1C9DF4E}"/>
    <cellStyle name="Comma 3 2 2 4 3 2" xfId="7151" xr:uid="{61B015E6-5A7C-46D2-8701-A7B335A7929D}"/>
    <cellStyle name="Comma 3 2 2 4 4" xfId="15039" xr:uid="{179CD51E-67B1-447C-860D-FA4DDA8683E0}"/>
    <cellStyle name="Comma 3 2 2 4 5" xfId="9977" xr:uid="{11930179-DACD-44A5-8662-0CB670C54FA6}"/>
    <cellStyle name="Comma 3 2 2 4 6" xfId="23733" xr:uid="{456F2F07-F989-49BB-B703-4D40F255908C}"/>
    <cellStyle name="Comma 3 2 2 4 7" xfId="26267" xr:uid="{631A982B-34FA-4981-B6C5-6DEDDD0DEB44}"/>
    <cellStyle name="Comma 3 2 2 5" xfId="2313" xr:uid="{70BEC1B3-D10F-4C55-BFD2-45CF005D394C}"/>
    <cellStyle name="Comma 3 2 2 5 2" xfId="20871" xr:uid="{5D64687D-7BA1-4998-89CA-1459C87AFD10}"/>
    <cellStyle name="Comma 3 2 2 5 2 2" xfId="11960" xr:uid="{2CAF2C67-A0FA-4C59-82CB-2D1DEAD454DA}"/>
    <cellStyle name="Comma 3 2 2 5 2 3" xfId="3937" xr:uid="{66E49114-D7FD-49BD-A207-D734DA40B120}"/>
    <cellStyle name="Comma 3 2 2 5 3" xfId="18233" xr:uid="{036B87CB-F036-437A-B371-0CD153DE002B}"/>
    <cellStyle name="Comma 3 2 2 5 3 2" xfId="6497" xr:uid="{4151300F-8C6C-450E-A70C-CEFB2AFB08C1}"/>
    <cellStyle name="Comma 3 2 2 5 4" xfId="14385" xr:uid="{5570E81D-B97C-4AA7-91C6-BBDBEE376EDD}"/>
    <cellStyle name="Comma 3 2 2 5 5" xfId="9323" xr:uid="{F36F1490-4227-4FA1-8570-0F9DE5A741AE}"/>
    <cellStyle name="Comma 3 2 2 5 6" xfId="23084" xr:uid="{52ABA67C-ABB9-4051-BCDC-43668CA7E7D7}"/>
    <cellStyle name="Comma 3 2 2 5 7" xfId="26921" xr:uid="{E17C3476-E5DC-42F9-B191-25D3DF58FDD9}"/>
    <cellStyle name="Comma 3 2 2 6" xfId="2887" xr:uid="{F93E4538-D4E8-45E7-A925-2010AF6413ED}"/>
    <cellStyle name="Comma 3 2 2 6 2" xfId="19630" xr:uid="{4929BC8F-8A97-4502-BD68-85253FA38CEF}"/>
    <cellStyle name="Comma 3 2 2 6 2 2" xfId="11393" xr:uid="{7B2F06DE-DD52-473B-B423-775512FE0193}"/>
    <cellStyle name="Comma 3 2 2 6 2 3" xfId="3369" xr:uid="{DB784AA5-A40A-4A18-B5A9-499F145AB86B}"/>
    <cellStyle name="Comma 3 2 2 6 3" xfId="16863" xr:uid="{716E95F1-F9DB-451A-8D80-077135B37C21}"/>
    <cellStyle name="Comma 3 2 2 6 3 2" xfId="5929" xr:uid="{7D16965B-B3F8-4940-93B8-221134047029}"/>
    <cellStyle name="Comma 3 2 2 6 4" xfId="13817" xr:uid="{D79B8B7D-F04B-44C2-B56C-F7B60DF3606F}"/>
    <cellStyle name="Comma 3 2 2 6 5" xfId="8755" xr:uid="{6135C9EF-C378-4391-B237-CE3237B9C5C1}"/>
    <cellStyle name="Comma 3 2 2 6 6" xfId="20303" xr:uid="{58838AC8-81FD-4E60-A6D0-8CA2FA0446FB}"/>
    <cellStyle name="Comma 3 2 2 6 7" xfId="27489" xr:uid="{A96015FE-ED3C-4A4E-AF09-FDF0D2E367E0}"/>
    <cellStyle name="Comma 3 2 2 7" xfId="3062" xr:uid="{B0CBECB7-E7B3-4820-870E-E3EA5198BF3D}"/>
    <cellStyle name="Comma 3 2 2 7 2" xfId="19467" xr:uid="{08D30C99-ECFD-4712-AAC4-A29C6B5D806B}"/>
    <cellStyle name="Comma 3 2 2 7 2 2" xfId="11237" xr:uid="{EA9467F1-7C93-4251-B930-BCFE4A1CAC37}"/>
    <cellStyle name="Comma 3 2 2 7 2 3" xfId="3212" xr:uid="{00E78B6C-B401-485F-ABF7-52B2F3C0E6E3}"/>
    <cellStyle name="Comma 3 2 2 7 3" xfId="16693" xr:uid="{2C355819-E70B-4CA5-A09D-9171FF7625E5}"/>
    <cellStyle name="Comma 3 2 2 7 3 2" xfId="5772" xr:uid="{380DBB57-39AB-473C-9422-7E8EB31FE673}"/>
    <cellStyle name="Comma 3 2 2 7 4" xfId="13660" xr:uid="{E9959C27-60C2-43E0-BD02-CCD288ABD5D8}"/>
    <cellStyle name="Comma 3 2 2 7 5" xfId="8598" xr:uid="{B449AE8E-6795-444A-A688-4E0E83824D86}"/>
    <cellStyle name="Comma 3 2 2 7 6" xfId="20158" xr:uid="{12FC9A68-63DF-45A6-A3CF-2EF13CDCD51F}"/>
    <cellStyle name="Comma 3 2 2 7 7" xfId="22428" xr:uid="{8F6B5137-C2F5-4FB7-A132-8DEE30192D1B}"/>
    <cellStyle name="Comma 3 2 2 7 8" xfId="27646" xr:uid="{23C987E6-120A-4858-8CB3-E4BAE9A36DEA}"/>
    <cellStyle name="Comma 3 2 2 8" xfId="578" xr:uid="{146A319B-1E2B-4D90-85A7-93369275D4FB}"/>
    <cellStyle name="Comma 3 2 2 8 2" xfId="16413" xr:uid="{CC904D0E-DF8A-4D04-ADCA-C7B489E77FC1}"/>
    <cellStyle name="Comma 3 2 2 8 2 2" xfId="5481" xr:uid="{41D5696C-99A6-4061-8CD0-232CAA26AFD1}"/>
    <cellStyle name="Comma 3 2 2 8 3" xfId="15930" xr:uid="{34C0BE5C-88FF-4E9F-A03B-DA3F81B58AD4}"/>
    <cellStyle name="Comma 3 2 2 8 4" xfId="10867" xr:uid="{ABBD7665-AEAB-4087-8290-E8B7CFE3588B}"/>
    <cellStyle name="Comma 3 2 2 8 5" xfId="24420" xr:uid="{97DBBE6B-4AB4-400D-B2B0-F06F98B39B9F}"/>
    <cellStyle name="Comma 3 2 2 8 6" xfId="25377" xr:uid="{5E174192-D7AD-4CBD-83A3-9429EF3DAC63}"/>
    <cellStyle name="Comma 3 2 2 9" xfId="20032" xr:uid="{EBF3B903-49AD-4117-BA9A-A6F8D96A844A}"/>
    <cellStyle name="Comma 3 2 2 9 2" xfId="16549" xr:uid="{EB288AC1-215B-400A-9C54-2782B33D8FD4}"/>
    <cellStyle name="Comma 3 2 2 9 2 2" xfId="5638" xr:uid="{C250D712-F769-4AFE-BA8D-24BDE4AF0AA3}"/>
    <cellStyle name="Comma 3 2 2 9 3" xfId="17561" xr:uid="{EF8AB24F-231C-4E82-B49C-78406DA0C480}"/>
    <cellStyle name="Comma 3 2 2 9 4" xfId="13525" xr:uid="{A4323165-1CC0-4C14-98BE-FA987FB63DE2}"/>
    <cellStyle name="Comma 3 2 2 9 5" xfId="8247" xr:uid="{C8BA4686-55C3-4684-93FF-B1340C9DEE94}"/>
    <cellStyle name="Comma 3 2 20" xfId="27707" xr:uid="{73AAED9A-69A3-48E5-BB75-0417F948FE70}"/>
    <cellStyle name="Comma 3 2 21" xfId="130" xr:uid="{7BAAA158-F63D-4E55-8C70-2924E3F91B1C}"/>
    <cellStyle name="Comma 3 2 21 2" xfId="197" xr:uid="{829387A2-D098-4108-9F9C-6AD96E1C2451}"/>
    <cellStyle name="Comma 3 2 21 2 2" xfId="33102" xr:uid="{1357C9BD-74DB-4AAD-A4AC-3C004BC0EC6A}"/>
    <cellStyle name="Comma 3 2 21 2 2 2" xfId="33364" xr:uid="{B10D6F7C-0963-4808-B465-BB5A66915289}"/>
    <cellStyle name="Comma 3 2 21 2 2 3" xfId="33236" xr:uid="{EA100972-8E94-4241-B09B-51B01314AF54}"/>
    <cellStyle name="Comma 3 2 21 2 3" xfId="33501" xr:uid="{3E4D160D-3E31-45AF-967C-827E15631A3C}"/>
    <cellStyle name="Comma 3 2 21 3" xfId="164" xr:uid="{FD8A9C8E-ACD7-43C5-B6A1-BF0D7689DE18}"/>
    <cellStyle name="Comma 3 2 21 3 2" xfId="33068" xr:uid="{ED21746A-B769-4A7E-9C23-18A17E468F44}"/>
    <cellStyle name="Comma 3 2 21 3 2 2" xfId="33330" xr:uid="{38F71876-25CF-4A98-B220-59AC34D5707F}"/>
    <cellStyle name="Comma 3 2 21 3 2 3" xfId="33202" xr:uid="{9F03FBC3-A389-47AC-96EC-8C70A5358CA7}"/>
    <cellStyle name="Comma 3 2 21 3 3" xfId="33468" xr:uid="{F59CF609-847D-44FA-A5F8-20D48D860AF1}"/>
    <cellStyle name="Comma 3 2 21 4" xfId="28183" xr:uid="{8A8CD67D-34DF-4D56-8036-77641D46F561}"/>
    <cellStyle name="Comma 3 2 21 4 2" xfId="33296" xr:uid="{F28CDEBA-3EE1-4B3F-9442-29FBAC3F9CBE}"/>
    <cellStyle name="Comma 3 2 21 4 3" xfId="33168" xr:uid="{E3472774-6BDD-4F05-AC65-791252689B90}"/>
    <cellStyle name="Comma 3 2 21 5" xfId="33034" xr:uid="{569E8DF7-401E-4077-BD38-F4DAEDC5B036}"/>
    <cellStyle name="Comma 3 2 21 6" xfId="33434" xr:uid="{B3584C67-A529-45F8-96E6-B2E0D0C3DB0C}"/>
    <cellStyle name="Comma 3 2 22" xfId="32761" xr:uid="{FEEF1141-5308-43B8-8008-932940CA9A21}"/>
    <cellStyle name="Comma 3 2 23" xfId="32779" xr:uid="{9D9F472C-CA70-43B6-9881-D54955067D98}"/>
    <cellStyle name="Comma 3 2 24" xfId="32797" xr:uid="{3C3CD254-80E9-4907-B6A1-17318AC02732}"/>
    <cellStyle name="Comma 3 2 25" xfId="32862" xr:uid="{092E24F8-9287-4862-94C7-ABFA19E5B04C}"/>
    <cellStyle name="Comma 3 2 26" xfId="236" xr:uid="{0463E6A7-3BA5-49A2-99C1-949CCBC54FB8}"/>
    <cellStyle name="Comma 3 2 27" xfId="32993" xr:uid="{304E58A8-19DC-4E14-8C77-7A16F60AF528}"/>
    <cellStyle name="Comma 3 2 28" xfId="33380" xr:uid="{DE8A07B7-20BD-4967-A5A6-0F6C645194E7}"/>
    <cellStyle name="Comma 3 2 29" xfId="33481" xr:uid="{EF2B2A89-8EBA-4762-AF30-1D7B4371AD75}"/>
    <cellStyle name="Comma 3 2 3" xfId="382" xr:uid="{F833A30A-5778-441C-A0B7-519DB65957DF}"/>
    <cellStyle name="Comma 3 2 3 10" xfId="17989" xr:uid="{5F8C437E-0765-4275-9F1F-CA7AFA6E2899}"/>
    <cellStyle name="Comma 3 2 3 10 2" xfId="8203" xr:uid="{0C02BF2C-9FB9-4410-9DAB-F529BB37CC3B}"/>
    <cellStyle name="Comma 3 2 3 11" xfId="16056" xr:uid="{C191562D-BED5-43A4-8E1D-073410C46A62}"/>
    <cellStyle name="Comma 3 2 3 12" xfId="10993" xr:uid="{C18CA58B-88F2-4E54-B531-9D9AB17EEA9B}"/>
    <cellStyle name="Comma 3 2 3 13" xfId="25020" xr:uid="{8DDF8B36-651E-47D5-88DB-6E96A25AFD3B}"/>
    <cellStyle name="Comma 3 2 3 14" xfId="25251" xr:uid="{188CEDC7-2016-43B4-A1F5-5565CBF271EC}"/>
    <cellStyle name="Comma 3 2 3 15" xfId="27777" xr:uid="{7F98B7AB-CE2D-446D-9881-1AA6AA7158CC}"/>
    <cellStyle name="Comma 3 2 3 16" xfId="32767" xr:uid="{CC2DE27A-5748-4AFD-920A-15CE73B1EA10}"/>
    <cellStyle name="Comma 3 2 3 17" xfId="32881" xr:uid="{E65D147A-6C21-4FB1-AC35-36DDEFFA87E2}"/>
    <cellStyle name="Comma 3 2 3 18" xfId="33131" xr:uid="{B5083F41-640B-4815-89FD-1660B1C1C696}"/>
    <cellStyle name="Comma 3 2 3 2" xfId="760" xr:uid="{17A424AA-BC66-46FC-BA0D-F93651D9832A}"/>
    <cellStyle name="Comma 3 2 3 2 10" xfId="24549" xr:uid="{2322679E-1138-4798-A779-FC72FE3ACE36}"/>
    <cellStyle name="Comma 3 2 3 2 11" xfId="25506" xr:uid="{1AA66B31-41A8-436A-B2D0-AEFE0FC39459}"/>
    <cellStyle name="Comma 3 2 3 2 12" xfId="27920" xr:uid="{BD374D9E-F6BC-47F4-99CB-7F9117AC78BC}"/>
    <cellStyle name="Comma 3 2 3 2 13" xfId="33261" xr:uid="{CE6092EE-19D7-4572-965D-D2ABAECC29A7}"/>
    <cellStyle name="Comma 3 2 3 2 2" xfId="1120" xr:uid="{1B054040-547F-4A4A-A684-FF19D0855CE8}"/>
    <cellStyle name="Comma 3 2 3 2 2 2" xfId="2115" xr:uid="{61972CFB-044D-4272-85B1-23E0830A0662}"/>
    <cellStyle name="Comma 3 2 3 2 2 2 2" xfId="21067" xr:uid="{F51CDC06-693E-4FDC-9C49-9BE2F027B930}"/>
    <cellStyle name="Comma 3 2 3 2 2 2 2 2" xfId="12155" xr:uid="{7D94A6B9-2C05-498E-AD9A-59ECCF78B026}"/>
    <cellStyle name="Comma 3 2 3 2 2 2 2 3" xfId="4134" xr:uid="{926B2A97-4AFF-4993-AF93-C2D567A987E0}"/>
    <cellStyle name="Comma 3 2 3 2 2 2 3" xfId="17450" xr:uid="{0D1DF98B-B566-453E-9050-0B4AB2A8B56C}"/>
    <cellStyle name="Comma 3 2 3 2 2 2 3 2" xfId="6694" xr:uid="{B1377FC3-A695-421C-B850-62BBA9282DE9}"/>
    <cellStyle name="Comma 3 2 3 2 2 2 4" xfId="14582" xr:uid="{FF98A8B0-7FCF-4FAC-941A-ABF2F5A6C76D}"/>
    <cellStyle name="Comma 3 2 3 2 2 2 5" xfId="9520" xr:uid="{7EB8183D-54C2-4C5E-88B6-7D612E83A9A9}"/>
    <cellStyle name="Comma 3 2 3 2 2 2 6" xfId="23280" xr:uid="{DCA8D8D2-D8C8-47B9-A5B7-B3A4B6893E7B}"/>
    <cellStyle name="Comma 3 2 3 2 2 2 7" xfId="26724" xr:uid="{5261AB65-1CA7-4747-942F-C0C1125CDA4C}"/>
    <cellStyle name="Comma 3 2 3 2 2 3" xfId="2770" xr:uid="{E3F2AC8C-B6E8-4658-BCBA-54A641414857}"/>
    <cellStyle name="Comma 3 2 3 2 2 3 2" xfId="20414" xr:uid="{0AABAD86-694B-4EC9-A9BF-053321DA26F5}"/>
    <cellStyle name="Comma 3 2 3 2 2 3 2 2" xfId="11503" xr:uid="{7F1EDD98-CE21-43A0-8A66-883B4595A117}"/>
    <cellStyle name="Comma 3 2 3 2 2 3 2 3" xfId="3480" xr:uid="{1F352A8B-18DE-46F4-BCCC-B3279DAD3D2B}"/>
    <cellStyle name="Comma 3 2 3 2 2 3 3" xfId="16972" xr:uid="{CC43FC98-A8CA-4612-AD95-651072BE84D6}"/>
    <cellStyle name="Comma 3 2 3 2 2 3 3 2" xfId="6040" xr:uid="{055347E1-6109-45E3-8E41-A70115D1BF7F}"/>
    <cellStyle name="Comma 3 2 3 2 2 3 4" xfId="13928" xr:uid="{B3AA3377-D610-49DE-9FFB-A73EDCA8297F}"/>
    <cellStyle name="Comma 3 2 3 2 2 3 5" xfId="8866" xr:uid="{FCEBF533-6370-4680-9391-9CA01147F130}"/>
    <cellStyle name="Comma 3 2 3 2 2 3 6" xfId="22628" xr:uid="{32DFB698-BA31-45C4-AF17-EEE6AB81C61D}"/>
    <cellStyle name="Comma 3 2 3 2 2 3 7" xfId="27378" xr:uid="{244D4815-0FA1-48AB-98F9-5C9081A244A2}"/>
    <cellStyle name="Comma 3 2 3 2 2 4" xfId="21970" xr:uid="{F4A732E3-CDE3-4705-B05E-0DDDD94417C4}"/>
    <cellStyle name="Comma 3 2 3 2 2 4 2" xfId="13037" xr:uid="{DA9FFAD5-CBBE-462D-BCB3-FB2A0DF54F92}"/>
    <cellStyle name="Comma 3 2 3 2 2 4 3" xfId="5024" xr:uid="{1C00032D-C4C8-48B4-86FF-F08549BF7EDF}"/>
    <cellStyle name="Comma 3 2 3 2 2 5" xfId="17346" xr:uid="{1AD1FA15-9307-4D33-95BE-1A0F96BCE949}"/>
    <cellStyle name="Comma 3 2 3 2 2 5 2" xfId="7584" xr:uid="{663A3912-6B71-45BC-87AB-FDDB13B1EE18}"/>
    <cellStyle name="Comma 3 2 3 2 2 6" xfId="15472" xr:uid="{0316B096-147B-4EB1-9197-3CE6F5DEBAD4}"/>
    <cellStyle name="Comma 3 2 3 2 2 7" xfId="10410" xr:uid="{BE4A2C74-2C84-4CED-BFE8-2635C83C44CC}"/>
    <cellStyle name="Comma 3 2 3 2 2 8" xfId="24879" xr:uid="{8C098A05-4615-43B9-9584-E0E590CC0DAA}"/>
    <cellStyle name="Comma 3 2 3 2 2 9" xfId="25834" xr:uid="{73D02A04-C724-40BD-84A7-6819910F41BA}"/>
    <cellStyle name="Comma 3 2 3 2 3" xfId="1786" xr:uid="{F8B16851-D5E5-486B-9DC9-5E5B74B5362A}"/>
    <cellStyle name="Comma 3 2 3 2 3 2" xfId="21394" xr:uid="{AC5BA0EF-9D6B-44B3-84AE-29A4FCE7E33F}"/>
    <cellStyle name="Comma 3 2 3 2 3 2 2" xfId="12483" xr:uid="{743C39EA-D3CB-4974-933B-4CE95FB95E54}"/>
    <cellStyle name="Comma 3 2 3 2 3 2 3" xfId="4462" xr:uid="{A2C02335-AB73-4AAD-9FFB-3FB60D156DF6}"/>
    <cellStyle name="Comma 3 2 3 2 3 3" xfId="23604" xr:uid="{DED404D1-519B-4CE2-AED6-F748092D64E9}"/>
    <cellStyle name="Comma 3 2 3 2 3 3 2" xfId="7022" xr:uid="{5DD512EE-D463-492A-B264-6F7AC47DD607}"/>
    <cellStyle name="Comma 3 2 3 2 3 4" xfId="14910" xr:uid="{A3DEEB6A-FCE1-46AF-972C-87F3234D0FBD}"/>
    <cellStyle name="Comma 3 2 3 2 3 5" xfId="9848" xr:uid="{094250DC-973D-4A07-841D-724698C6BED3}"/>
    <cellStyle name="Comma 3 2 3 2 3 6" xfId="23861" xr:uid="{53AE8C70-C6EE-42C0-A8BE-03AEE6A45445}"/>
    <cellStyle name="Comma 3 2 3 2 3 7" xfId="26396" xr:uid="{5F0ACB21-FB75-4C88-A9E2-6E95C845A29D}"/>
    <cellStyle name="Comma 3 2 3 2 4" xfId="2442" xr:uid="{BEB0620A-5F57-4B2D-B92B-22FBD300DF53}"/>
    <cellStyle name="Comma 3 2 3 2 4 2" xfId="20742" xr:uid="{2E07FA24-2931-4EAC-8D61-29427457C394}"/>
    <cellStyle name="Comma 3 2 3 2 4 2 2" xfId="11831" xr:uid="{22065B8C-2AD8-4828-8B5E-E9FDE5877D9A}"/>
    <cellStyle name="Comma 3 2 3 2 4 2 3" xfId="3808" xr:uid="{7622B730-FDEF-4AC0-B36D-2B1892E085DD}"/>
    <cellStyle name="Comma 3 2 3 2 4 3" xfId="19307" xr:uid="{6FAFCCE6-8C86-4C66-81BE-18A78F0E1133}"/>
    <cellStyle name="Comma 3 2 3 2 4 3 2" xfId="6368" xr:uid="{5B24EA0B-8A84-4174-A517-F8D95758E12B}"/>
    <cellStyle name="Comma 3 2 3 2 4 4" xfId="14256" xr:uid="{1E28D493-3530-4ED8-8DC3-F5A3F17659D8}"/>
    <cellStyle name="Comma 3 2 3 2 4 5" xfId="9194" xr:uid="{E5C94805-8994-4210-8733-81611CD7BE25}"/>
    <cellStyle name="Comma 3 2 3 2 4 6" xfId="22955" xr:uid="{8D0345AE-3EDF-4E85-B08B-50D62BC59C1D}"/>
    <cellStyle name="Comma 3 2 3 2 4 7" xfId="27050" xr:uid="{9920CF22-BC0E-4CF3-B370-0572FE128199}"/>
    <cellStyle name="Comma 3 2 3 2 5" xfId="2906" xr:uid="{631B9164-D3B7-4CCC-AE49-6719A16FDEE2}"/>
    <cellStyle name="Comma 3 2 3 2 5 2" xfId="19614" xr:uid="{AC72731A-A8C7-4DF4-ADE4-7095EEA12DD3}"/>
    <cellStyle name="Comma 3 2 3 2 5 2 2" xfId="11379" xr:uid="{815C2421-F862-43A0-B9B7-90E9560953C9}"/>
    <cellStyle name="Comma 3 2 3 2 5 2 3" xfId="3354" xr:uid="{841A9C6E-7522-4907-B78D-349C5B816EE6}"/>
    <cellStyle name="Comma 3 2 3 2 5 3" xfId="16845" xr:uid="{9301E6D8-2FC9-44F6-9B5F-5D386E10CBC6}"/>
    <cellStyle name="Comma 3 2 3 2 5 3 2" xfId="5914" xr:uid="{8211A9EB-C990-42FA-B28C-716B8E960945}"/>
    <cellStyle name="Comma 3 2 3 2 5 4" xfId="13802" xr:uid="{7729EBB3-3117-46A0-BA60-D8410941ED4A}"/>
    <cellStyle name="Comma 3 2 3 2 5 5" xfId="8740" xr:uid="{2B358BF7-8CEB-4A5C-A8A0-38F23B69111C}"/>
    <cellStyle name="Comma 3 2 3 2 5 6" xfId="20290" xr:uid="{C161A9A7-5EE7-4E80-9CC2-591CBD8BF792}"/>
    <cellStyle name="Comma 3 2 3 2 5 7" xfId="27504" xr:uid="{964A3BFD-CDDB-46DB-84D6-E4E974AB394A}"/>
    <cellStyle name="Comma 3 2 3 2 6" xfId="22298" xr:uid="{73E6D341-1184-489E-AE27-013B48EA11BB}"/>
    <cellStyle name="Comma 3 2 3 2 6 2" xfId="16346" xr:uid="{58D3E114-3808-458F-A097-DA98DC8A1CA8}"/>
    <cellStyle name="Comma 3 2 3 2 6 2 2" xfId="5352" xr:uid="{7B82C29A-D1C5-4F32-A6D5-C0A0E81A089D}"/>
    <cellStyle name="Comma 3 2 3 2 6 3" xfId="18906" xr:uid="{B124365F-7B8E-4B4C-BD7E-79178005B450}"/>
    <cellStyle name="Comma 3 2 3 2 6 4" xfId="13342" xr:uid="{1337AB76-322C-4DCE-A0F5-E66795D59DAE}"/>
    <cellStyle name="Comma 3 2 3 2 6 5" xfId="8271" xr:uid="{58395426-F5C2-4889-BCEE-96B8872E26E2}"/>
    <cellStyle name="Comma 3 2 3 2 7" xfId="18358" xr:uid="{5AB23FB2-F797-4C61-ACC4-9D74EA88D421}"/>
    <cellStyle name="Comma 3 2 3 2 7 2" xfId="7912" xr:uid="{3AE107EB-41F3-4A7F-A61F-DA0A5406705E}"/>
    <cellStyle name="Comma 3 2 3 2 8" xfId="15801" xr:uid="{2ACE13AD-73B1-48E6-9001-A355E5896398}"/>
    <cellStyle name="Comma 3 2 3 2 9" xfId="10738" xr:uid="{0F53D8D4-0CA8-4AD4-BF4C-E136F5C33FF3}"/>
    <cellStyle name="Comma 3 2 3 3" xfId="934" xr:uid="{867223D1-611A-4374-A0DE-A84DA16A510C}"/>
    <cellStyle name="Comma 3 2 3 3 10" xfId="28052" xr:uid="{8CC26275-2B26-4492-A10F-C39E61082E2D}"/>
    <cellStyle name="Comma 3 2 3 3 2" xfId="1941" xr:uid="{EDBEC862-ADC5-43C8-A667-43BC433E6711}"/>
    <cellStyle name="Comma 3 2 3 3 2 2" xfId="21241" xr:uid="{E454D901-E202-42C2-BD09-0527DCCA1A0F}"/>
    <cellStyle name="Comma 3 2 3 3 2 2 2" xfId="12329" xr:uid="{F7482304-F35E-4B35-9C59-F2CCA284952B}"/>
    <cellStyle name="Comma 3 2 3 3 2 2 3" xfId="4308" xr:uid="{C2CB7EC1-B2CA-4651-977C-8757840491B9}"/>
    <cellStyle name="Comma 3 2 3 3 2 3" xfId="17963" xr:uid="{41B0BA41-5547-4D20-B747-D47454333605}"/>
    <cellStyle name="Comma 3 2 3 3 2 3 2" xfId="6868" xr:uid="{83F1E4C8-B1E9-4F10-8E1A-BDE8579108CB}"/>
    <cellStyle name="Comma 3 2 3 3 2 4" xfId="14756" xr:uid="{790D16F9-BBAA-462F-B5BD-06507F87FF99}"/>
    <cellStyle name="Comma 3 2 3 3 2 5" xfId="9694" xr:uid="{AA091DFF-6FF1-47F0-BE10-9E893A94DF28}"/>
    <cellStyle name="Comma 3 2 3 3 2 6" xfId="23453" xr:uid="{79E98E33-3929-4724-B3C9-6F25A3A4438B}"/>
    <cellStyle name="Comma 3 2 3 3 2 7" xfId="26550" xr:uid="{8B9B4C6F-6BDE-40B1-8751-58204BD5E017}"/>
    <cellStyle name="Comma 3 2 3 3 3" xfId="2596" xr:uid="{58B89B7D-C1BF-4F5C-8953-F4BD76F914DE}"/>
    <cellStyle name="Comma 3 2 3 3 3 2" xfId="20588" xr:uid="{60C0F567-BC36-4958-A607-C8B4B212FE02}"/>
    <cellStyle name="Comma 3 2 3 3 3 2 2" xfId="11677" xr:uid="{8EB3D13A-8887-4ED2-8D26-7425EA5F069D}"/>
    <cellStyle name="Comma 3 2 3 3 3 2 3" xfId="3654" xr:uid="{A324F4B2-3272-4BE1-91F1-F38A69CF1D4C}"/>
    <cellStyle name="Comma 3 2 3 3 3 3" xfId="17140" xr:uid="{6B658554-7BF2-475E-A963-2CD5D7701974}"/>
    <cellStyle name="Comma 3 2 3 3 3 3 2" xfId="6214" xr:uid="{4AAC8E6E-4050-4B90-A5AE-802C2F9A1030}"/>
    <cellStyle name="Comma 3 2 3 3 3 4" xfId="14102" xr:uid="{D96190B9-4171-41F3-9AE2-9DBA779629AC}"/>
    <cellStyle name="Comma 3 2 3 3 3 5" xfId="9040" xr:uid="{995BD160-21DD-4453-A721-483652D94C98}"/>
    <cellStyle name="Comma 3 2 3 3 3 6" xfId="22802" xr:uid="{5085146F-AFA4-42B3-9FCB-ECEBCFCE72B5}"/>
    <cellStyle name="Comma 3 2 3 3 3 7" xfId="27204" xr:uid="{5BE360FC-C547-4A93-AB7D-470736721496}"/>
    <cellStyle name="Comma 3 2 3 3 4" xfId="22144" xr:uid="{98C897C4-4C00-4A6C-885B-8BAEEA0141D5}"/>
    <cellStyle name="Comma 3 2 3 3 4 2" xfId="13204" xr:uid="{A28866BB-2463-476E-A282-9F92511FEA5D}"/>
    <cellStyle name="Comma 3 2 3 3 4 3" xfId="5198" xr:uid="{D654AF41-D0D6-415D-A1DC-28119CE7AD07}"/>
    <cellStyle name="Comma 3 2 3 3 5" xfId="18837" xr:uid="{21C738EC-7286-449C-901E-F8CE9FB1BBFC}"/>
    <cellStyle name="Comma 3 2 3 3 5 2" xfId="7758" xr:uid="{2DB917D2-D60E-4C28-915B-4AFAC0B08434}"/>
    <cellStyle name="Comma 3 2 3 3 6" xfId="15646" xr:uid="{2997CB5A-FE95-4126-91F1-803A78CAA8EB}"/>
    <cellStyle name="Comma 3 2 3 3 7" xfId="10584" xr:uid="{0F7CFC4A-B844-479E-9A79-6F4F0B7C47D2}"/>
    <cellStyle name="Comma 3 2 3 3 8" xfId="24705" xr:uid="{36568CF4-4196-4EAD-BA31-9ACE4B78C495}"/>
    <cellStyle name="Comma 3 2 3 3 9" xfId="25660" xr:uid="{8C9DAFEE-3B64-4F32-BA33-B8A707FC9F3B}"/>
    <cellStyle name="Comma 3 2 3 4" xfId="1611" xr:uid="{AA2D2AB5-914E-4A73-9BD1-0B77A21D1E08}"/>
    <cellStyle name="Comma 3 2 3 4 2" xfId="21568" xr:uid="{BCFAAFF1-3703-4200-9C2E-8FCC69BF5588}"/>
    <cellStyle name="Comma 3 2 3 4 2 2" xfId="12656" xr:uid="{037B69BB-F5F0-4EED-9A3B-ABE74CFCA6A0}"/>
    <cellStyle name="Comma 3 2 3 4 2 3" xfId="4636" xr:uid="{2E698557-ED40-475E-9D9F-E32435065289}"/>
    <cellStyle name="Comma 3 2 3 4 3" xfId="23778" xr:uid="{6367E05E-8EA2-4B04-970A-B73F21B8850F}"/>
    <cellStyle name="Comma 3 2 3 4 3 2" xfId="7196" xr:uid="{2CA959A1-E9F1-4EE1-9A23-C9264C8745DE}"/>
    <cellStyle name="Comma 3 2 3 4 4" xfId="15084" xr:uid="{6BB8E454-361E-407C-8B53-57D46EB7E772}"/>
    <cellStyle name="Comma 3 2 3 4 5" xfId="10022" xr:uid="{6C5D04DE-6F0E-4619-B75D-1DB33A29AC4D}"/>
    <cellStyle name="Comma 3 2 3 4 6" xfId="23981" xr:uid="{E0808AAF-21A6-4A1D-B077-B61430B115EC}"/>
    <cellStyle name="Comma 3 2 3 4 7" xfId="26222" xr:uid="{0FFAC74C-DA12-4CD7-9101-E9A7EAF954DF}"/>
    <cellStyle name="Comma 3 2 3 5" xfId="2268" xr:uid="{D2B7C322-D598-4095-BDC4-5EE706B402C7}"/>
    <cellStyle name="Comma 3 2 3 5 2" xfId="20916" xr:uid="{61E45826-8F4E-46EE-86F0-52266983FD20}"/>
    <cellStyle name="Comma 3 2 3 5 2 2" xfId="12004" xr:uid="{D919439A-0ECE-4DEA-B457-C1F6D2A47A32}"/>
    <cellStyle name="Comma 3 2 3 5 2 3" xfId="3982" xr:uid="{29B2C887-02DD-49E9-BA03-3A00E0835EB8}"/>
    <cellStyle name="Comma 3 2 3 5 3" xfId="18020" xr:uid="{810F9F38-F9A6-45E8-9FF4-17F173102B31}"/>
    <cellStyle name="Comma 3 2 3 5 3 2" xfId="6542" xr:uid="{C4A86DD8-8013-44A4-AE0B-8103158F35E3}"/>
    <cellStyle name="Comma 3 2 3 5 4" xfId="14430" xr:uid="{6077CD9E-45CF-4A22-BC66-D7AD135CFBE0}"/>
    <cellStyle name="Comma 3 2 3 5 5" xfId="9368" xr:uid="{88FCB2A2-DE01-4AA0-98CB-6351A859AD90}"/>
    <cellStyle name="Comma 3 2 3 5 6" xfId="23129" xr:uid="{3F8C9B5F-2CF8-4359-9483-FA8566908B9F}"/>
    <cellStyle name="Comma 3 2 3 5 7" xfId="26876" xr:uid="{C881A104-2289-4C11-BFA7-86963C014AE6}"/>
    <cellStyle name="Comma 3 2 3 6" xfId="1442" xr:uid="{13AFA4E5-DBE4-4B0F-8C7C-728E05684F2B}"/>
    <cellStyle name="Comma 3 2 3 6 2" xfId="19744" xr:uid="{3C2544C3-20D7-4D1F-A952-C5F109B9D02B}"/>
    <cellStyle name="Comma 3 2 3 6 2 2" xfId="12787" xr:uid="{C611B9C1-74C6-4689-B15F-93969AF0ECB9}"/>
    <cellStyle name="Comma 3 2 3 6 2 3" xfId="4770" xr:uid="{BEC354BD-098C-45F5-89F2-4023D9F476E6}"/>
    <cellStyle name="Comma 3 2 3 6 3" xfId="18720" xr:uid="{C9E9FC41-95BC-46DC-9000-A1A7BB1015DC}"/>
    <cellStyle name="Comma 3 2 3 6 3 2" xfId="7330" xr:uid="{EE6CF0A4-6FD5-45ED-9EA3-EFDE872BF1C8}"/>
    <cellStyle name="Comma 3 2 3 6 4" xfId="15218" xr:uid="{0B219717-5F38-42D6-BE86-FCCAF06D6E66}"/>
    <cellStyle name="Comma 3 2 3 6 5" xfId="10156" xr:uid="{82866517-BB78-4491-91E1-35A0265290AD}"/>
    <cellStyle name="Comma 3 2 3 6 6" xfId="21703" xr:uid="{6109A1AD-E78D-4BD7-AA85-40499FA8EEE1}"/>
    <cellStyle name="Comma 3 2 3 6 7" xfId="26088" xr:uid="{32631CE4-658D-4902-BADF-97BB1AF692CE}"/>
    <cellStyle name="Comma 3 2 3 7" xfId="3097" xr:uid="{8A630C86-D65E-4800-BCD5-6CFB62387A93}"/>
    <cellStyle name="Comma 3 2 3 7 2" xfId="19432" xr:uid="{129B51D9-986C-4BB4-9024-104437B5BC32}"/>
    <cellStyle name="Comma 3 2 3 7 2 2" xfId="11206" xr:uid="{2A6C7465-BBDA-4A63-B7E1-2EBA3AA7562C}"/>
    <cellStyle name="Comma 3 2 3 7 2 3" xfId="3181" xr:uid="{C22DBB23-EB93-4F5A-BE17-85F4C9EDB5AE}"/>
    <cellStyle name="Comma 3 2 3 7 3" xfId="16659" xr:uid="{33205E71-63FA-4147-994D-7D3D35C5FE80}"/>
    <cellStyle name="Comma 3 2 3 7 3 2" xfId="5741" xr:uid="{70841AEE-36C6-4693-ADD2-5776A7A3A6E1}"/>
    <cellStyle name="Comma 3 2 3 7 4" xfId="13629" xr:uid="{FC27A5BA-F107-4B50-A49D-4CB2B5BA8DF7}"/>
    <cellStyle name="Comma 3 2 3 7 5" xfId="8567" xr:uid="{C1A5153A-BD82-4D21-B7CC-CFA68A4F825D}"/>
    <cellStyle name="Comma 3 2 3 7 6" xfId="20136" xr:uid="{F0C6EE19-E504-4752-AC1E-01E9834615BF}"/>
    <cellStyle name="Comma 3 2 3 7 7" xfId="22474" xr:uid="{DC256248-BC3E-4CCE-BF39-23663A1B4DBC}"/>
    <cellStyle name="Comma 3 2 3 7 8" xfId="27677" xr:uid="{B1431BC2-CC34-4683-B6A0-169073713EAE}"/>
    <cellStyle name="Comma 3 2 3 8" xfId="506" xr:uid="{EB45D02F-2287-4799-A0AC-F2EB57B12632}"/>
    <cellStyle name="Comma 3 2 3 8 2" xfId="16444" xr:uid="{C5F1C197-4527-461F-8523-D7740FCAC7F4}"/>
    <cellStyle name="Comma 3 2 3 8 2 2" xfId="5526" xr:uid="{2F8A7A76-F236-4E44-9A16-3431A9BD366A}"/>
    <cellStyle name="Comma 3 2 3 8 3" xfId="15975" xr:uid="{9D6721B2-24D7-4449-B88D-D5D42D3D8710}"/>
    <cellStyle name="Comma 3 2 3 8 4" xfId="10912" xr:uid="{93972AAF-80CA-4D19-83C8-EF5D8478E991}"/>
    <cellStyle name="Comma 3 2 3 8 5" xfId="24370" xr:uid="{65CC5452-49AE-4B87-ADF0-40EE5CBC7FDE}"/>
    <cellStyle name="Comma 3 2 3 8 6" xfId="25332" xr:uid="{C4D4420C-5D1A-479E-ACE2-DFCD84A41A9B}"/>
    <cellStyle name="Comma 3 2 3 9" xfId="19997" xr:uid="{9D07E7B6-AFF1-40D7-896C-4374B646DF83}"/>
    <cellStyle name="Comma 3 2 3 9 2" xfId="16515" xr:uid="{85432E9B-6D97-4E52-9429-B1515212F3A8}"/>
    <cellStyle name="Comma 3 2 3 9 2 2" xfId="5607" xr:uid="{6BDA337E-B047-4944-8628-877DCA3FEADA}"/>
    <cellStyle name="Comma 3 2 3 9 3" xfId="13494" xr:uid="{0B554316-8E1C-4D4B-9859-9B284DD700F7}"/>
    <cellStyle name="Comma 3 2 3 9 4" xfId="8519" xr:uid="{3FC95767-C799-4703-BEF7-EAB30A32C326}"/>
    <cellStyle name="Comma 3 2 30" xfId="177" xr:uid="{C5D9D7DA-B4CA-41E0-AE5A-DA069B38DFA3}"/>
    <cellStyle name="Comma 3 2 4" xfId="280" xr:uid="{DC4B5931-720C-4C9F-A065-FB819C75C7B4}"/>
    <cellStyle name="Comma 3 2 4 10" xfId="18581" xr:uid="{28786B8D-99B7-466D-9A77-35D2838FDB72}"/>
    <cellStyle name="Comma 3 2 4 10 2" xfId="7927" xr:uid="{BEACDE9D-F2AC-4DB3-9C15-BB7B05B2C277}"/>
    <cellStyle name="Comma 3 2 4 11" xfId="16115" xr:uid="{4ABD6B03-EC49-4524-99AF-C615B56391F8}"/>
    <cellStyle name="Comma 3 2 4 12" xfId="11052" xr:uid="{B43C1114-87CB-40CC-8428-33710370C92A}"/>
    <cellStyle name="Comma 3 2 4 13" xfId="25081" xr:uid="{5EDAD8A3-78FE-4DB6-AAFC-43A5571C583B}"/>
    <cellStyle name="Comma 3 2 4 14" xfId="25192" xr:uid="{B59223D9-2C7B-4DC1-B42F-5C3BA040DA55}"/>
    <cellStyle name="Comma 3 2 4 15" xfId="27859" xr:uid="{FD287812-110A-4E2B-B23C-E30B297BE4DD}"/>
    <cellStyle name="Comma 3 2 4 2" xfId="1104" xr:uid="{E5D38FCD-BF3B-45EE-BB3D-A0AC2030AD59}"/>
    <cellStyle name="Comma 3 2 4 2 10" xfId="27993" xr:uid="{20D383D4-8FEE-4477-8C53-C2DC17BDF4AA}"/>
    <cellStyle name="Comma 3 2 4 2 2" xfId="2100" xr:uid="{D02CE360-BD95-4836-AE8C-65C442727965}"/>
    <cellStyle name="Comma 3 2 4 2 2 2" xfId="21082" xr:uid="{7C85AD8C-1694-441B-99F2-6A5B6564BAD3}"/>
    <cellStyle name="Comma 3 2 4 2 2 2 2" xfId="12170" xr:uid="{32EC54C9-68B8-483D-A219-2E2AAC19C4DD}"/>
    <cellStyle name="Comma 3 2 4 2 2 2 3" xfId="4149" xr:uid="{DA9A3EAC-C23E-4A18-9085-1CD80921D175}"/>
    <cellStyle name="Comma 3 2 4 2 2 3" xfId="18437" xr:uid="{5CC86628-2210-4504-9565-CAE544909A67}"/>
    <cellStyle name="Comma 3 2 4 2 2 3 2" xfId="6709" xr:uid="{DA1B0131-4A8D-4CDC-9576-B98D7E385841}"/>
    <cellStyle name="Comma 3 2 4 2 2 4" xfId="14597" xr:uid="{EB99302E-FB7F-4292-AD57-A44D02DD49AE}"/>
    <cellStyle name="Comma 3 2 4 2 2 5" xfId="9535" xr:uid="{FDFC2462-A5AC-4D6C-A98F-BEF3FAFF10FE}"/>
    <cellStyle name="Comma 3 2 4 2 2 6" xfId="23295" xr:uid="{0696B18E-D1AB-46EE-976F-CF4C6B049545}"/>
    <cellStyle name="Comma 3 2 4 2 2 7" xfId="26709" xr:uid="{B477D4C7-E729-4C75-A40D-CB400A1EA60E}"/>
    <cellStyle name="Comma 3 2 4 2 3" xfId="2755" xr:uid="{4534E017-1A20-424C-9FC3-1A29BDEF6859}"/>
    <cellStyle name="Comma 3 2 4 2 3 2" xfId="20429" xr:uid="{2EF32EA0-04F6-4284-86C4-207F8BCA3BEE}"/>
    <cellStyle name="Comma 3 2 4 2 3 2 2" xfId="11518" xr:uid="{D6F88292-18DC-447D-B6A2-0AA027597597}"/>
    <cellStyle name="Comma 3 2 4 2 3 2 3" xfId="3495" xr:uid="{376ED9DC-9260-4A0F-BA36-A265A5A131A4}"/>
    <cellStyle name="Comma 3 2 4 2 3 3" xfId="16987" xr:uid="{CB67FAE0-7853-4CA3-9920-D92F4DB31458}"/>
    <cellStyle name="Comma 3 2 4 2 3 3 2" xfId="6055" xr:uid="{572F1604-B454-4F5D-8354-28A8D185F735}"/>
    <cellStyle name="Comma 3 2 4 2 3 4" xfId="13943" xr:uid="{5DD62DDF-9310-4244-A8FE-A663D0DE81AB}"/>
    <cellStyle name="Comma 3 2 4 2 3 5" xfId="8881" xr:uid="{87296EF5-6762-43D1-9565-9E9CF5F55A99}"/>
    <cellStyle name="Comma 3 2 4 2 3 6" xfId="22643" xr:uid="{B37FA5F2-CCD6-4893-BD25-677EDAB45B3B}"/>
    <cellStyle name="Comma 3 2 4 2 3 7" xfId="27363" xr:uid="{4A0343AF-8F71-4467-95C2-67540C521203}"/>
    <cellStyle name="Comma 3 2 4 2 4" xfId="21985" xr:uid="{CBC3DD13-1642-47A6-ABD9-55D99781401C}"/>
    <cellStyle name="Comma 3 2 4 2 4 2" xfId="13052" xr:uid="{5BD70CA0-66BB-4D39-9567-61CB31CA55FB}"/>
    <cellStyle name="Comma 3 2 4 2 4 3" xfId="5039" xr:uid="{5DA17550-C84F-4881-ABC2-F4C86BF12C0C}"/>
    <cellStyle name="Comma 3 2 4 2 5" xfId="17547" xr:uid="{BBC5967A-C6A1-4948-845D-BD9C756CC7EB}"/>
    <cellStyle name="Comma 3 2 4 2 5 2" xfId="7599" xr:uid="{EC074D60-A04B-441F-9E99-201018666E13}"/>
    <cellStyle name="Comma 3 2 4 2 6" xfId="15487" xr:uid="{0E25F8D2-5279-4406-B453-4925843EDAFF}"/>
    <cellStyle name="Comma 3 2 4 2 7" xfId="10425" xr:uid="{1B4E6FEB-A222-4D09-8416-EC7DE4F87C1F}"/>
    <cellStyle name="Comma 3 2 4 2 8" xfId="24864" xr:uid="{EC581E87-FFFC-4D3B-BA13-31CC49DE4166}"/>
    <cellStyle name="Comma 3 2 4 2 9" xfId="25819" xr:uid="{7065B4BB-8618-4743-8284-FDE507039708}"/>
    <cellStyle name="Comma 3 2 4 3" xfId="1771" xr:uid="{FA0AD2EE-157A-4BCA-ACB2-4D49E5A14370}"/>
    <cellStyle name="Comma 3 2 4 3 2" xfId="21409" xr:uid="{3CB26056-891F-445F-AC29-CDC8C6653348}"/>
    <cellStyle name="Comma 3 2 4 3 2 2" xfId="12498" xr:uid="{8C546570-8DB5-4999-8CEB-AC71CBFBA7FB}"/>
    <cellStyle name="Comma 3 2 4 3 2 3" xfId="4477" xr:uid="{8CC440C5-1D6E-424F-9A2A-09552E356294}"/>
    <cellStyle name="Comma 3 2 4 3 3" xfId="23619" xr:uid="{B96BBB12-3CCD-44AC-8734-4485480A8149}"/>
    <cellStyle name="Comma 3 2 4 3 3 2" xfId="7037" xr:uid="{7B5CDE1D-555C-4C2F-A8DA-9B91D92B1FC6}"/>
    <cellStyle name="Comma 3 2 4 3 4" xfId="14925" xr:uid="{90C1F538-9894-4F23-A151-50340EC1A8FC}"/>
    <cellStyle name="Comma 3 2 4 3 5" xfId="9863" xr:uid="{D050B7EC-10B8-45EB-94E9-A869A45178C5}"/>
    <cellStyle name="Comma 3 2 4 3 6" xfId="23939" xr:uid="{40197FBA-6264-4974-80FD-4AE6663F68F9}"/>
    <cellStyle name="Comma 3 2 4 3 7" xfId="26381" xr:uid="{EE9AD69F-7083-408C-B84C-93A7F22E0869}"/>
    <cellStyle name="Comma 3 2 4 4" xfId="2427" xr:uid="{6226C917-0140-48B5-BFDF-F40675F7BEC0}"/>
    <cellStyle name="Comma 3 2 4 4 2" xfId="20757" xr:uid="{732D0B0D-D58B-4BC2-B89F-95EC68DED192}"/>
    <cellStyle name="Comma 3 2 4 4 2 2" xfId="11846" xr:uid="{8D194D63-000D-4D8A-8532-FFF030818807}"/>
    <cellStyle name="Comma 3 2 4 4 2 3" xfId="3823" xr:uid="{881446BD-A930-4BC6-826F-153729DA8AE1}"/>
    <cellStyle name="Comma 3 2 4 4 3" xfId="19375" xr:uid="{B9084F21-D0BA-4089-B7DE-BDE431C96B44}"/>
    <cellStyle name="Comma 3 2 4 4 3 2" xfId="6383" xr:uid="{7C75BFDD-AB57-45F4-9B18-390085D7001F}"/>
    <cellStyle name="Comma 3 2 4 4 4" xfId="14271" xr:uid="{71B52320-3FB0-43B7-93DD-1E4C2B82658B}"/>
    <cellStyle name="Comma 3 2 4 4 5" xfId="9209" xr:uid="{A98B927E-BB21-40A1-9F47-359A9306EB6B}"/>
    <cellStyle name="Comma 3 2 4 4 6" xfId="22970" xr:uid="{B7B5A3AA-6F7D-4478-965D-29000C6BEAAA}"/>
    <cellStyle name="Comma 3 2 4 4 7" xfId="27035" xr:uid="{3ED5D013-7F7A-475B-AC2B-37A4D9845901}"/>
    <cellStyle name="Comma 3 2 4 5" xfId="1512" xr:uid="{2AADEC78-1347-407D-BB57-D968A65872D0}"/>
    <cellStyle name="Comma 3 2 4 5 2" xfId="19679" xr:uid="{2ECE500A-770F-47A8-BACA-A73127D382CC}"/>
    <cellStyle name="Comma 3 2 4 5 2 2" xfId="12734" xr:uid="{D02B22B9-914F-49C9-8601-EAB94C66A528}"/>
    <cellStyle name="Comma 3 2 4 5 2 3" xfId="4716" xr:uid="{56014EA7-A735-4D60-AD49-EDA2764F15A5}"/>
    <cellStyle name="Comma 3 2 4 5 3" xfId="18063" xr:uid="{091777E7-C9C7-442A-A21E-C9C82F882E85}"/>
    <cellStyle name="Comma 3 2 4 5 3 2" xfId="7276" xr:uid="{FF868037-3D9F-4EC0-921F-27147A3DE10D}"/>
    <cellStyle name="Comma 3 2 4 5 4" xfId="15164" xr:uid="{AF3D84D6-EABF-41EC-A1EB-BCFEBEA75395}"/>
    <cellStyle name="Comma 3 2 4 5 5" xfId="10102" xr:uid="{3A88538D-8EBC-4953-A91A-3E00CE7776A2}"/>
    <cellStyle name="Comma 3 2 4 5 6" xfId="21647" xr:uid="{BDC614B7-EF85-4D4C-9687-9D4029F5AF08}"/>
    <cellStyle name="Comma 3 2 4 5 7" xfId="26142" xr:uid="{5EE20EAC-CDF6-4003-B785-E8FF76955E6D}"/>
    <cellStyle name="Comma 3 2 4 6" xfId="3027" xr:uid="{FADCD481-DE26-4C7F-884A-9A8EA95B4DB6}"/>
    <cellStyle name="Comma 3 2 4 6 2" xfId="19499" xr:uid="{23EDD082-7DFC-4F84-989C-61DB89A3122B}"/>
    <cellStyle name="Comma 3 2 4 6 2 2" xfId="11265" xr:uid="{93501927-3EDE-41AC-B8EB-60A0AACDD862}"/>
    <cellStyle name="Comma 3 2 4 6 2 3" xfId="3240" xr:uid="{63908E02-016D-4A40-B51D-18D882AB8ECF}"/>
    <cellStyle name="Comma 3 2 4 6 3" xfId="16725" xr:uid="{065DA8F1-2E4C-41C4-AA87-12CF057A203F}"/>
    <cellStyle name="Comma 3 2 4 6 3 2" xfId="5800" xr:uid="{0201AF5C-5DFF-464B-97E7-ACC06B851066}"/>
    <cellStyle name="Comma 3 2 4 6 4" xfId="13688" xr:uid="{11B310A2-7606-4E57-AC48-9392C0604AF7}"/>
    <cellStyle name="Comma 3 2 4 6 5" xfId="8626" xr:uid="{A196713B-5B08-4CBF-8244-455274BEBC99}"/>
    <cellStyle name="Comma 3 2 4 6 6" xfId="20181" xr:uid="{86806A20-D5CD-4BED-971F-07BD500F5AB4}"/>
    <cellStyle name="Comma 3 2 4 6 7" xfId="22313" xr:uid="{FA3A13D1-5DCE-410C-BF1C-6029E6123A5C}"/>
    <cellStyle name="Comma 3 2 4 6 8" xfId="27618" xr:uid="{B5E876E2-6050-47B3-A08B-BF2817EDC7AB}"/>
    <cellStyle name="Comma 3 2 4 7" xfId="744" xr:uid="{936296C5-2308-419D-8089-757F9F711898}"/>
    <cellStyle name="Comma 3 2 4 7 2" xfId="16351" xr:uid="{2383D261-E5A8-476D-A220-0BF2060A40E5}"/>
    <cellStyle name="Comma 3 2 4 7 2 2" xfId="5367" xr:uid="{A25ECA4C-5DEA-4CF8-816C-02DCAB782D0B}"/>
    <cellStyle name="Comma 3 2 4 7 3" xfId="15816" xr:uid="{2539DFFC-DC24-437A-938A-489CB5A565BA}"/>
    <cellStyle name="Comma 3 2 4 7 4" xfId="10753" xr:uid="{EC5172E4-1F6C-40D6-B438-C5081DD4A10E}"/>
    <cellStyle name="Comma 3 2 4 7 5" xfId="24534" xr:uid="{624D3F5C-1EA8-4B64-870D-E90357C4691E}"/>
    <cellStyle name="Comma 3 2 4 7 6" xfId="25491" xr:uid="{6B2BE205-E7AB-418F-A7B9-4E6D11D1D82D}"/>
    <cellStyle name="Comma 3 2 4 8" xfId="20063" xr:uid="{7CED21A7-6AD4-42AD-B8E5-65DBF990F4B5}"/>
    <cellStyle name="Comma 3 2 4 8 2" xfId="16580" xr:uid="{449AE889-49E1-4262-9DB4-E396C0E8A544}"/>
    <cellStyle name="Comma 3 2 4 8 2 2" xfId="5666" xr:uid="{51E989C6-3952-4D40-A4D0-1EFD6317C5A4}"/>
    <cellStyle name="Comma 3 2 4 8 3" xfId="13553" xr:uid="{00B60FF8-1CBA-4D1B-B87F-D177D044AEDE}"/>
    <cellStyle name="Comma 3 2 4 8 4" xfId="8324" xr:uid="{6D80C737-F4D1-4581-A64D-13913FDEA1F2}"/>
    <cellStyle name="Comma 3 2 4 9" xfId="17846" xr:uid="{C8A9E01F-ED62-4D70-95EC-3CF778783952}"/>
    <cellStyle name="Comma 3 2 4 9 2" xfId="8079" xr:uid="{B1A2E25E-A90B-448B-AD47-65CD137E4E28}"/>
    <cellStyle name="Comma 3 2 5" xfId="918" xr:uid="{60DCC377-ADB9-4A7B-B0DB-6F4E2C867A0E}"/>
    <cellStyle name="Comma 3 2 5 10" xfId="27822" xr:uid="{FFA7219F-423E-441A-B6F2-48AFDE9E4B87}"/>
    <cellStyle name="Comma 3 2 5 2" xfId="1926" xr:uid="{48FA3CE4-15B1-46AF-8738-8CF5610483DD}"/>
    <cellStyle name="Comma 3 2 5 2 2" xfId="21256" xr:uid="{E2BE4564-1AB3-4605-A846-8D91D2E50822}"/>
    <cellStyle name="Comma 3 2 5 2 2 2" xfId="12344" xr:uid="{9A110BE6-0551-4D9C-A8C8-B8E2136431EB}"/>
    <cellStyle name="Comma 3 2 5 2 2 3" xfId="4323" xr:uid="{2222CBE5-09C7-406D-8D70-A4583BB6EBC1}"/>
    <cellStyle name="Comma 3 2 5 2 3" xfId="19015" xr:uid="{B30B19F9-2B9B-4C39-9F91-7C5BB5269D10}"/>
    <cellStyle name="Comma 3 2 5 2 3 2" xfId="6883" xr:uid="{0182CAC8-1C51-42A3-9C34-7ED49C69DC6D}"/>
    <cellStyle name="Comma 3 2 5 2 4" xfId="14771" xr:uid="{9AAE9498-2B10-453D-838F-FA09A8D4A559}"/>
    <cellStyle name="Comma 3 2 5 2 5" xfId="9709" xr:uid="{A46CB9EA-BBB9-4894-9529-77CD84D9540C}"/>
    <cellStyle name="Comma 3 2 5 2 6" xfId="23468" xr:uid="{33728556-CE96-4965-8F78-757C9D1349B3}"/>
    <cellStyle name="Comma 3 2 5 2 7" xfId="26535" xr:uid="{49530B1B-360E-4FC4-923B-80F8031F3531}"/>
    <cellStyle name="Comma 3 2 5 3" xfId="2581" xr:uid="{EDD94260-FFB7-4F4B-A3C5-14769B24BEB7}"/>
    <cellStyle name="Comma 3 2 5 3 2" xfId="20603" xr:uid="{7E6347BD-6AB6-43FB-9F2F-57AA407039FE}"/>
    <cellStyle name="Comma 3 2 5 3 2 2" xfId="11692" xr:uid="{EED50E6D-52FE-492E-BAE7-4BB16010069F}"/>
    <cellStyle name="Comma 3 2 5 3 2 3" xfId="3669" xr:uid="{0D992903-3D81-4F68-9501-4BB1A0AE0AD4}"/>
    <cellStyle name="Comma 3 2 5 3 3" xfId="17154" xr:uid="{C5673181-53E1-446C-A3F2-3AD4E08A55D4}"/>
    <cellStyle name="Comma 3 2 5 3 3 2" xfId="6229" xr:uid="{F2274946-E601-45C2-B88E-0F3F36C665CE}"/>
    <cellStyle name="Comma 3 2 5 3 4" xfId="14117" xr:uid="{458A6B4D-7339-4B72-B2D3-FEEDFBFD6529}"/>
    <cellStyle name="Comma 3 2 5 3 5" xfId="9055" xr:uid="{AFE82A58-5A87-4CCB-8254-F05FD20B6127}"/>
    <cellStyle name="Comma 3 2 5 3 6" xfId="22817" xr:uid="{4DF3E227-1D8C-4A7A-B250-7723B43C878F}"/>
    <cellStyle name="Comma 3 2 5 3 7" xfId="27189" xr:uid="{E5D8123A-7A6F-4472-9AB4-97720F8E9B79}"/>
    <cellStyle name="Comma 3 2 5 4" xfId="22159" xr:uid="{ED5ADD4B-A806-45FB-BCAA-514B089FDEA9}"/>
    <cellStyle name="Comma 3 2 5 4 2" xfId="13219" xr:uid="{3289C934-48B4-4CF7-AF67-B4A03AD80EC2}"/>
    <cellStyle name="Comma 3 2 5 4 3" xfId="5213" xr:uid="{3FD3270C-5408-400A-8A61-21B25BABBE49}"/>
    <cellStyle name="Comma 3 2 5 5" xfId="17871" xr:uid="{4C5FE01C-9512-46F6-AC33-7557A9365882}"/>
    <cellStyle name="Comma 3 2 5 5 2" xfId="7773" xr:uid="{525BFA14-A2DF-42C6-BBB7-E24A8B254FD5}"/>
    <cellStyle name="Comma 3 2 5 6" xfId="15661" xr:uid="{A822B80C-80EE-4A87-99CC-49569AD62D6C}"/>
    <cellStyle name="Comma 3 2 5 7" xfId="10599" xr:uid="{36F583DE-43AA-429D-BC1E-D71FB3AD2944}"/>
    <cellStyle name="Comma 3 2 5 8" xfId="24690" xr:uid="{A64B7F6E-B906-4D27-AEED-8714D5D7A420}"/>
    <cellStyle name="Comma 3 2 5 9" xfId="25645" xr:uid="{2D3574D1-633B-4CAE-BCB2-5FE553EBD28D}"/>
    <cellStyle name="Comma 3 2 6" xfId="1596" xr:uid="{B232185A-B922-4448-9627-E3E1B22986E0}"/>
    <cellStyle name="Comma 3 2 6 2" xfId="21583" xr:uid="{0135E23B-FD04-4C6D-AB29-DD6DEDFC26DC}"/>
    <cellStyle name="Comma 3 2 6 2 2" xfId="12671" xr:uid="{DF81AC2C-538B-497B-A216-A377E383B781}"/>
    <cellStyle name="Comma 3 2 6 2 3" xfId="4651" xr:uid="{A0189E05-F900-40EB-96CC-7A8E42C21D8C}"/>
    <cellStyle name="Comma 3 2 6 3" xfId="17443" xr:uid="{D5BACECD-F7E4-4502-B45C-09814A38D899}"/>
    <cellStyle name="Comma 3 2 6 3 2" xfId="7211" xr:uid="{42C70E51-6204-41AB-A25C-8771DEE40C8E}"/>
    <cellStyle name="Comma 3 2 6 4" xfId="15099" xr:uid="{1C255E64-66A9-49B7-B710-E9BD431F0920}"/>
    <cellStyle name="Comma 3 2 6 5" xfId="10037" xr:uid="{5E4E5F1B-5A7F-49F4-9931-7E5173A1518A}"/>
    <cellStyle name="Comma 3 2 6 6" xfId="23793" xr:uid="{6D65C8CD-CA3F-402B-8572-49DD33F09877}"/>
    <cellStyle name="Comma 3 2 6 7" xfId="26207" xr:uid="{ABB5C862-E165-4918-BECB-0722908D528E}"/>
    <cellStyle name="Comma 3 2 6 8" xfId="27956" xr:uid="{F7C13465-CB4F-4677-9679-5D52E7A9D4DC}"/>
    <cellStyle name="Comma 3 2 7" xfId="2253" xr:uid="{5EA2C779-25F2-4FF5-8D02-371E2636DB3D}"/>
    <cellStyle name="Comma 3 2 7 2" xfId="20931" xr:uid="{B0A26F40-7C60-4DF8-A8F5-1F607D656C99}"/>
    <cellStyle name="Comma 3 2 7 2 2" xfId="12019" xr:uid="{9EF667DC-BA35-4D1F-9304-1E7B06246DA3}"/>
    <cellStyle name="Comma 3 2 7 2 3" xfId="3997" xr:uid="{A48C19E0-AEBC-4FF4-BBE8-FFDCCB231D21}"/>
    <cellStyle name="Comma 3 2 7 3" xfId="17567" xr:uid="{B7AC786E-6215-49E5-B34A-CF9FE45D6FBF}"/>
    <cellStyle name="Comma 3 2 7 3 2" xfId="6557" xr:uid="{40905F38-570D-4267-985F-7977A773B825}"/>
    <cellStyle name="Comma 3 2 7 4" xfId="14445" xr:uid="{BD763632-9C39-4D1F-9D7D-CEB44ACE68F8}"/>
    <cellStyle name="Comma 3 2 7 5" xfId="9383" xr:uid="{25B39097-0263-4F9C-8107-3D79E4344C76}"/>
    <cellStyle name="Comma 3 2 7 6" xfId="23144" xr:uid="{E2A6DA2F-9186-4BE2-AD0B-B381DA2C862C}"/>
    <cellStyle name="Comma 3 2 7 7" xfId="26861" xr:uid="{680F56FF-8D8F-4FA6-9368-18CBC619F039}"/>
    <cellStyle name="Comma 3 2 7 8" xfId="28080" xr:uid="{F160DEF4-7C87-462A-B46F-856FFAEB4C5A}"/>
    <cellStyle name="Comma 3 2 7 8 2" xfId="32664" xr:uid="{16A1F058-2FDF-4DEB-A343-6B021B8E7F82}"/>
    <cellStyle name="Comma 3 2 8" xfId="1277" xr:uid="{139C2AFA-FCDE-435B-83B2-54E8924BEC55}"/>
    <cellStyle name="Comma 3 2 8 2" xfId="19877" xr:uid="{0FBAA59F-59BF-4A68-B70E-027E2A44C605}"/>
    <cellStyle name="Comma 3 2 8 2 2" xfId="12904" xr:uid="{21EEE4A0-F8DB-4ADD-B9A7-B0625E2F6055}"/>
    <cellStyle name="Comma 3 2 8 2 3" xfId="4888" xr:uid="{6B6572F7-3A64-47B3-AF36-16B4E6C68C70}"/>
    <cellStyle name="Comma 3 2 8 3" xfId="18119" xr:uid="{BCB7164A-225E-4A67-A7D8-0F69F5FC2293}"/>
    <cellStyle name="Comma 3 2 8 3 2" xfId="7448" xr:uid="{F69B77BC-AE08-44CF-849F-E2BC1FF92796}"/>
    <cellStyle name="Comma 3 2 8 4" xfId="15336" xr:uid="{58AD77C8-E540-461C-945A-95C7937E8211}"/>
    <cellStyle name="Comma 3 2 8 5" xfId="10274" xr:uid="{4E187183-F277-4E6D-9D53-EC6B14F13B68}"/>
    <cellStyle name="Comma 3 2 8 6" xfId="21833" xr:uid="{14E13418-D2C6-4841-A041-3F93691FA026}"/>
    <cellStyle name="Comma 3 2 8 7" xfId="25970" xr:uid="{4A9857AA-2C31-457E-9778-70A62FC57685}"/>
    <cellStyle name="Comma 3 2 9" xfId="2989" xr:uid="{787052CE-ECAB-480D-AC63-81EA4F295E30}"/>
    <cellStyle name="Comma 3 2 9 2" xfId="19537" xr:uid="{0D9467D9-0167-4A78-B869-9F0A456D32D8}"/>
    <cellStyle name="Comma 3 2 9 2 2" xfId="11302" xr:uid="{E0EAE301-047F-4ED9-A37B-65F996C2185E}"/>
    <cellStyle name="Comma 3 2 9 2 3" xfId="3277" xr:uid="{BAD60CEB-2F51-45C3-9A2F-8250497D8DF1}"/>
    <cellStyle name="Comma 3 2 9 3" xfId="16763" xr:uid="{20334799-05DE-4AD1-821D-2659D2CF2EFB}"/>
    <cellStyle name="Comma 3 2 9 3 2" xfId="5837" xr:uid="{ED8E4439-5954-40AD-8E88-34720DF37591}"/>
    <cellStyle name="Comma 3 2 9 4" xfId="13725" xr:uid="{986E2FD6-80FD-4BFD-8E3F-48F48C445846}"/>
    <cellStyle name="Comma 3 2 9 5" xfId="8663" xr:uid="{F3D69163-97CB-4350-AC64-554A21A7C295}"/>
    <cellStyle name="Comma 3 2 9 6" xfId="22489" xr:uid="{9C5D4157-8A26-449F-98F1-FFDDF4F3AC6E}"/>
    <cellStyle name="Comma 3 2 9 7" xfId="27581" xr:uid="{6925A948-6A51-4338-BFE2-B3C74713CCC6}"/>
    <cellStyle name="Comma 3 20" xfId="11178" xr:uid="{AA628AE9-6331-44AD-89CD-CF9D50DB637E}"/>
    <cellStyle name="Comma 3 21" xfId="25129" xr:uid="{8FE09253-99C0-4DA5-BAA6-03032B55EBCB}"/>
    <cellStyle name="Comma 3 22" xfId="25145" xr:uid="{4424BBF9-4960-4363-81E1-CE50F81B53C4}"/>
    <cellStyle name="Comma 3 23" xfId="27701" xr:uid="{2A0242FA-B758-4317-965D-95327A812117}"/>
    <cellStyle name="Comma 3 24" xfId="122" xr:uid="{AD08D2FD-C84C-4E0F-8188-B02A8E953486}"/>
    <cellStyle name="Comma 3 24 2" xfId="192" xr:uid="{DEF4B937-BEC3-4D03-9693-68ED7C015B59}"/>
    <cellStyle name="Comma 3 24 2 2" xfId="33097" xr:uid="{B1D20A17-0C99-40EE-8144-3F446ABD5503}"/>
    <cellStyle name="Comma 3 24 2 2 2" xfId="33359" xr:uid="{6220A847-1F5E-4CD3-9226-DBD952384E11}"/>
    <cellStyle name="Comma 3 24 2 2 3" xfId="33231" xr:uid="{5C7C87D1-6EAC-493A-B8FB-D53845DF4D6F}"/>
    <cellStyle name="Comma 3 24 2 3" xfId="33496" xr:uid="{D3780076-6966-45AC-BC59-9C39CD26A1BB}"/>
    <cellStyle name="Comma 3 24 3" xfId="159" xr:uid="{0826EECB-5B17-48A5-AB81-481E0621A23E}"/>
    <cellStyle name="Comma 3 24 3 2" xfId="33063" xr:uid="{8F3EC948-8CD7-49C3-AC3F-A3858B2981C7}"/>
    <cellStyle name="Comma 3 24 3 2 2" xfId="33325" xr:uid="{CD1C3A58-DE48-49F3-A22D-FAE09257EE6F}"/>
    <cellStyle name="Comma 3 24 3 2 3" xfId="33197" xr:uid="{86830B7B-4200-4471-83B0-C505D13D9AE2}"/>
    <cellStyle name="Comma 3 24 3 3" xfId="33463" xr:uid="{52A77845-3975-486C-8597-299E5F6D67AF}"/>
    <cellStyle name="Comma 3 24 4" xfId="28165" xr:uid="{1EE8AA4E-AD0D-4E46-A64F-43BC658ADCF1}"/>
    <cellStyle name="Comma 3 24 4 2" xfId="33291" xr:uid="{A53A991F-227C-4A5D-A497-5E516597D1D8}"/>
    <cellStyle name="Comma 3 24 4 3" xfId="33163" xr:uid="{68729BAB-EA47-4031-9DE4-E2F9EF3B6412}"/>
    <cellStyle name="Comma 3 24 5" xfId="33029" xr:uid="{5C3DE8BE-AC08-4BC1-A20D-7557F7A25F0C}"/>
    <cellStyle name="Comma 3 24 6" xfId="33428" xr:uid="{23976EE5-6738-485B-B300-C28E6D803429}"/>
    <cellStyle name="Comma 3 25" xfId="28198" xr:uid="{407079A8-D122-4DA5-B905-7410A02246F2}"/>
    <cellStyle name="Comma 3 25 2" xfId="32749" xr:uid="{D63F92FF-4B09-4725-9D64-3B8A477787C7}"/>
    <cellStyle name="Comma 3 26" xfId="32758" xr:uid="{F441D834-6EC0-4610-A84A-BAAA07961ED2}"/>
    <cellStyle name="Comma 3 27" xfId="456" xr:uid="{94396693-8EF6-4425-930A-39D2C231B731}"/>
    <cellStyle name="Comma 3 27 10" xfId="24334" xr:uid="{CA8CB45D-1892-41F3-B0E6-39EF08965D1A}"/>
    <cellStyle name="Comma 3 27 11" xfId="25304" xr:uid="{EDBA10B7-6AF0-4AD8-85CD-27ECD3B81B1D}"/>
    <cellStyle name="Comma 3 27 2" xfId="729" xr:uid="{1B2FAB2D-4399-4562-A7B6-935540F0DBFB}"/>
    <cellStyle name="Comma 3 27 2 10" xfId="25478" xr:uid="{B9B97AF0-872A-4B03-A7AD-CCF1F73D002C}"/>
    <cellStyle name="Comma 3 27 2 2" xfId="1090" xr:uid="{2DCE384D-A7FF-4F78-991C-DEA3E7C2569B}"/>
    <cellStyle name="Comma 3 27 2 2 2" xfId="2087" xr:uid="{51850AEB-1D5D-4AF2-835F-02BC535FC2C5}"/>
    <cellStyle name="Comma 3 27 2 2 2 2" xfId="21095" xr:uid="{D1CBF96F-81B2-4BCF-A83C-7107D9A461B3}"/>
    <cellStyle name="Comma 3 27 2 2 2 2 2" xfId="12183" xr:uid="{7523D2CD-40F9-4EBD-B07B-CB56379FCF31}"/>
    <cellStyle name="Comma 3 27 2 2 2 2 3" xfId="4162" xr:uid="{77477C3C-B8A2-4D32-8FAB-F5C12B5F2EB6}"/>
    <cellStyle name="Comma 3 27 2 2 2 3" xfId="18106" xr:uid="{1AB40692-AA4C-4155-BCED-9ECAF90AA16B}"/>
    <cellStyle name="Comma 3 27 2 2 2 3 2" xfId="6722" xr:uid="{4015B54C-5A3A-462E-917E-C1DF482C9424}"/>
    <cellStyle name="Comma 3 27 2 2 2 4" xfId="14610" xr:uid="{CB4DAB30-3D43-4C00-8C41-402F9A8E2151}"/>
    <cellStyle name="Comma 3 27 2 2 2 5" xfId="9548" xr:uid="{9A34157B-59B4-491B-9622-C3FD14415583}"/>
    <cellStyle name="Comma 3 27 2 2 2 6" xfId="23307" xr:uid="{55FDEDE1-1AB9-4C76-8DD7-3039DB83BCD5}"/>
    <cellStyle name="Comma 3 27 2 2 2 7" xfId="26696" xr:uid="{377607A5-AD7F-4499-8805-47BB657A0BFA}"/>
    <cellStyle name="Comma 3 27 2 2 3" xfId="2742" xr:uid="{F24235AB-76EE-4D63-BD31-8B711741FA7D}"/>
    <cellStyle name="Comma 3 27 2 2 3 2" xfId="20442" xr:uid="{BE2911DE-185A-4988-9CEC-40AD90AB47F3}"/>
    <cellStyle name="Comma 3 27 2 2 3 2 2" xfId="11531" xr:uid="{815100AA-5C9B-4BF2-99FC-D8F25A40F37A}"/>
    <cellStyle name="Comma 3 27 2 2 3 2 3" xfId="3508" xr:uid="{B4D6360A-5DD4-4C55-B89F-E20ACCCD85D3}"/>
    <cellStyle name="Comma 3 27 2 2 3 3" xfId="17000" xr:uid="{6CEC56DC-539D-4D40-99DC-126BBACA5D53}"/>
    <cellStyle name="Comma 3 27 2 2 3 3 2" xfId="6068" xr:uid="{ED503BA7-042D-47D1-94B1-5C4A3DF31B9A}"/>
    <cellStyle name="Comma 3 27 2 2 3 4" xfId="13956" xr:uid="{FDE5EDD3-9030-47F7-BF1E-AFF823BA0E37}"/>
    <cellStyle name="Comma 3 27 2 2 3 5" xfId="8894" xr:uid="{AD6055D9-D336-427E-817B-B7BF2867CF7B}"/>
    <cellStyle name="Comma 3 27 2 2 3 6" xfId="22656" xr:uid="{4AF0E9B3-4703-441A-8862-4D453441B8FA}"/>
    <cellStyle name="Comma 3 27 2 2 3 7" xfId="27350" xr:uid="{372E87C3-E47F-4292-A4A4-4DA7DA2DDAA1}"/>
    <cellStyle name="Comma 3 27 2 2 4" xfId="21998" xr:uid="{CEB1ECF7-1A6B-4221-B8CE-D774A9CFC280}"/>
    <cellStyle name="Comma 3 27 2 2 4 2" xfId="13065" xr:uid="{CF49D592-8B7F-416F-9149-F904AC8C38BF}"/>
    <cellStyle name="Comma 3 27 2 2 4 3" xfId="5052" xr:uid="{1F7C7C37-641F-444C-A740-EDAD56A098FE}"/>
    <cellStyle name="Comma 3 27 2 2 5" xfId="18535" xr:uid="{5AF23CB0-AE60-4876-A8F6-38542DBA06B6}"/>
    <cellStyle name="Comma 3 27 2 2 5 2" xfId="7612" xr:uid="{CC199333-5564-4672-9880-BB2D890DF5A3}"/>
    <cellStyle name="Comma 3 27 2 2 6" xfId="15500" xr:uid="{351A0DD7-BD77-4060-BEC2-8873B9AB0CC3}"/>
    <cellStyle name="Comma 3 27 2 2 7" xfId="10438" xr:uid="{63B14CF2-266A-47B6-8C45-5AFECE9624C2}"/>
    <cellStyle name="Comma 3 27 2 2 8" xfId="24851" xr:uid="{6BE11D2F-39D0-45C0-8233-3A8D004A284C}"/>
    <cellStyle name="Comma 3 27 2 2 9" xfId="25806" xr:uid="{FABDD87B-0316-4F4A-A9D8-B70AAFD065B0}"/>
    <cellStyle name="Comma 3 27 2 3" xfId="1758" xr:uid="{C2D7E8D8-C192-418A-892A-826B6E7048F5}"/>
    <cellStyle name="Comma 3 27 2 3 2" xfId="21422" xr:uid="{9B1D75A0-424D-451E-8D81-7F85820BBDF7}"/>
    <cellStyle name="Comma 3 27 2 3 2 2" xfId="12511" xr:uid="{9DC508DF-C116-4ECC-8D56-4A630DAEFC3D}"/>
    <cellStyle name="Comma 3 27 2 3 2 3" xfId="4490" xr:uid="{4317FD8A-9E0C-4831-AB66-41D5D68389B5}"/>
    <cellStyle name="Comma 3 27 2 3 3" xfId="17704" xr:uid="{241ADDA7-B5CA-416A-8EC6-BCD4056FD221}"/>
    <cellStyle name="Comma 3 27 2 3 3 2" xfId="7050" xr:uid="{3571E372-C09E-42AC-90BD-84E3C0971989}"/>
    <cellStyle name="Comma 3 27 2 3 4" xfId="14938" xr:uid="{04595D1E-6254-4459-BD30-9D25244413E7}"/>
    <cellStyle name="Comma 3 27 2 3 5" xfId="9876" xr:uid="{1122C370-2F7B-4D25-A785-504B623558B5}"/>
    <cellStyle name="Comma 3 27 2 3 6" xfId="23632" xr:uid="{F37CAD06-7035-4924-AFD0-FBC5CB857C86}"/>
    <cellStyle name="Comma 3 27 2 3 7" xfId="26368" xr:uid="{18E50280-D69B-4654-894E-321BFA8DC278}"/>
    <cellStyle name="Comma 3 27 2 4" xfId="2414" xr:uid="{D08BA1AB-60D3-4915-B934-81A440D63E50}"/>
    <cellStyle name="Comma 3 27 2 4 2" xfId="20770" xr:uid="{D5CFBD60-247F-4C59-ACF1-A1E13EE58909}"/>
    <cellStyle name="Comma 3 27 2 4 2 2" xfId="11859" xr:uid="{E32B40C4-1FC0-4FCB-BF7B-ACA04CD768CC}"/>
    <cellStyle name="Comma 3 27 2 4 2 3" xfId="3836" xr:uid="{F6B9A772-B98F-4A74-989B-1F15F5876A7A}"/>
    <cellStyle name="Comma 3 27 2 4 3" xfId="19193" xr:uid="{B2504649-5299-4BDE-AF1B-9FF706A1BF1D}"/>
    <cellStyle name="Comma 3 27 2 4 3 2" xfId="6396" xr:uid="{90A45E47-A35E-4375-A3B7-1BEE40F75BD2}"/>
    <cellStyle name="Comma 3 27 2 4 4" xfId="14284" xr:uid="{8086DDF6-71F0-4A35-968B-72456416EC6E}"/>
    <cellStyle name="Comma 3 27 2 4 5" xfId="9222" xr:uid="{AEEA8BF0-CC79-40F0-A811-0A7CB2CB2D1A}"/>
    <cellStyle name="Comma 3 27 2 4 6" xfId="22983" xr:uid="{DDC03672-9027-4B30-8D11-330C9F1AB76B}"/>
    <cellStyle name="Comma 3 27 2 4 7" xfId="27022" xr:uid="{B4E1C2B1-AC4A-47E5-BA51-83C9AC9AE0AC}"/>
    <cellStyle name="Comma 3 27 2 5" xfId="22327" xr:uid="{B64831BD-9AB5-4D33-9838-9824C9E7F1BB}"/>
    <cellStyle name="Comma 3 27 2 5 2" xfId="13361" xr:uid="{56BB372C-5B2F-4DC3-943F-720409019EB9}"/>
    <cellStyle name="Comma 3 27 2 5 3" xfId="5380" xr:uid="{EFB65378-39F1-4319-A53E-75B10579D0AC}"/>
    <cellStyle name="Comma 3 27 2 6" xfId="18062" xr:uid="{07AE2ED5-013E-4A4D-AB73-FEA5F12DDA77}"/>
    <cellStyle name="Comma 3 27 2 6 2" xfId="7940" xr:uid="{972520A7-7125-4291-B3B4-E1EF3B7B445F}"/>
    <cellStyle name="Comma 3 27 2 7" xfId="15829" xr:uid="{AD6A66A8-C8C9-41B9-B479-14145409F21D}"/>
    <cellStyle name="Comma 3 27 2 8" xfId="10766" xr:uid="{3E0D140B-DC90-4A69-ADD8-ACBD91A1A32D}"/>
    <cellStyle name="Comma 3 27 2 9" xfId="24521" xr:uid="{02489475-AE97-456F-9A00-5F82A3BD84D9}"/>
    <cellStyle name="Comma 3 27 3" xfId="904" xr:uid="{61032D16-7B4D-4320-9F71-05DC2F65FDEC}"/>
    <cellStyle name="Comma 3 27 3 2" xfId="1913" xr:uid="{4E8762B7-E7CE-47A5-BC93-34DF554E76AC}"/>
    <cellStyle name="Comma 3 27 3 2 2" xfId="21268" xr:uid="{D98D2C37-AC16-4096-8800-5C780490C81F}"/>
    <cellStyle name="Comma 3 27 3 2 2 2" xfId="12357" xr:uid="{0870CAF6-CDE2-441D-A1B1-7FB891FAA940}"/>
    <cellStyle name="Comma 3 27 3 2 2 3" xfId="4336" xr:uid="{97D50EFC-76CE-4FDA-9E6C-EF88B743B164}"/>
    <cellStyle name="Comma 3 27 3 2 3" xfId="18640" xr:uid="{DA9BD811-9BE8-48EA-9A01-0C4E2389D0A4}"/>
    <cellStyle name="Comma 3 27 3 2 3 2" xfId="6896" xr:uid="{0B906F6B-9142-428D-BCCE-560258EF0F20}"/>
    <cellStyle name="Comma 3 27 3 2 4" xfId="14784" xr:uid="{D343628A-8CD8-47C5-AE31-07A56C8D8233}"/>
    <cellStyle name="Comma 3 27 3 2 5" xfId="9722" xr:uid="{1D78AADD-D473-46EE-9D67-8B0DA60A88BA}"/>
    <cellStyle name="Comma 3 27 3 2 6" xfId="23480" xr:uid="{A3F19A8C-0F41-4E56-8A38-3B818A87A2A9}"/>
    <cellStyle name="Comma 3 27 3 2 7" xfId="26522" xr:uid="{2E5E9149-6FB1-491F-BDD4-B4316D743A42}"/>
    <cellStyle name="Comma 3 27 3 3" xfId="2568" xr:uid="{B53DDC71-1CE6-4BF7-815D-B9E3CD006963}"/>
    <cellStyle name="Comma 3 27 3 3 2" xfId="20616" xr:uid="{1D6CF6A1-F90D-40F0-9F4A-80FD786514BF}"/>
    <cellStyle name="Comma 3 27 3 3 2 2" xfId="11705" xr:uid="{DB4EEBA0-A21D-490B-A207-FF17E36919DC}"/>
    <cellStyle name="Comma 3 27 3 3 2 3" xfId="3682" xr:uid="{629B0BD0-2416-431E-88DB-F24DBE81F69A}"/>
    <cellStyle name="Comma 3 27 3 3 3" xfId="17165" xr:uid="{9829B5F1-F367-4DF6-ADAB-4876BBD0AB1C}"/>
    <cellStyle name="Comma 3 27 3 3 3 2" xfId="6242" xr:uid="{16C4D786-488F-400B-BE27-72CACAF8D916}"/>
    <cellStyle name="Comma 3 27 3 3 4" xfId="14130" xr:uid="{75ED29FD-3C51-4E88-9B19-8F3A04B9BE32}"/>
    <cellStyle name="Comma 3 27 3 3 5" xfId="9068" xr:uid="{D03C79B0-776E-4D21-AABC-94B6E58191C8}"/>
    <cellStyle name="Comma 3 27 3 3 6" xfId="22830" xr:uid="{0EBE6F32-3ACF-4B25-87CC-4011527DDDA6}"/>
    <cellStyle name="Comma 3 27 3 3 7" xfId="27176" xr:uid="{FC15B58F-3335-4C8E-948C-052B735F8558}"/>
    <cellStyle name="Comma 3 27 3 4" xfId="22172" xr:uid="{5979419D-100F-47AC-B22D-6271571008C9}"/>
    <cellStyle name="Comma 3 27 3 4 2" xfId="13229" xr:uid="{0DA6EAB7-3701-416E-BB9A-C83ADE721424}"/>
    <cellStyle name="Comma 3 27 3 4 3" xfId="5226" xr:uid="{4230EE3E-82EB-4C96-8D78-8C3548D0446A}"/>
    <cellStyle name="Comma 3 27 3 5" xfId="18719" xr:uid="{7F94A46D-E1E2-42C3-A323-A2F1CEFFDB1D}"/>
    <cellStyle name="Comma 3 27 3 5 2" xfId="7786" xr:uid="{E8FB7CF3-CB2B-499D-8270-B769638E2140}"/>
    <cellStyle name="Comma 3 27 3 6" xfId="15675" xr:uid="{C988045D-1AF2-4533-8A49-65267F044EE6}"/>
    <cellStyle name="Comma 3 27 3 7" xfId="10612" xr:uid="{FC3756AC-8D3D-4EA0-8B2C-54AE5AEE9163}"/>
    <cellStyle name="Comma 3 27 3 8" xfId="24677" xr:uid="{9CD8F096-B528-44EF-95F5-26151E8E49B7}"/>
    <cellStyle name="Comma 3 27 3 9" xfId="25632" xr:uid="{A05FD388-3859-457A-A244-DE4DFEF55836}"/>
    <cellStyle name="Comma 3 27 4" xfId="1582" xr:uid="{F28FFA50-28E9-4074-B1EC-DE99D12A356C}"/>
    <cellStyle name="Comma 3 27 4 2" xfId="21596" xr:uid="{3E31BD01-C048-42D2-947E-2E4338B1DE44}"/>
    <cellStyle name="Comma 3 27 4 2 2" xfId="12683" xr:uid="{980C0B2B-FA88-4F3C-973B-FF3E56C92D13}"/>
    <cellStyle name="Comma 3 27 4 2 3" xfId="4664" xr:uid="{28C9A241-10AA-4DBA-9C2D-52E50E8723E7}"/>
    <cellStyle name="Comma 3 27 4 3" xfId="18982" xr:uid="{B831AF80-AA39-40CE-988E-63C1739F313C}"/>
    <cellStyle name="Comma 3 27 4 3 2" xfId="7224" xr:uid="{EE305A04-4CBD-47F3-8BA3-7F8406DAFDAB}"/>
    <cellStyle name="Comma 3 27 4 4" xfId="15112" xr:uid="{0455E0DE-6636-4E80-B2CF-E1C6408ABB0B}"/>
    <cellStyle name="Comma 3 27 4 5" xfId="10050" xr:uid="{A0782CA3-F456-495F-BE3C-321E03406FE2}"/>
    <cellStyle name="Comma 3 27 4 6" xfId="23806" xr:uid="{2C7A484A-E336-4A3F-A66C-12841C3C6E5D}"/>
    <cellStyle name="Comma 3 27 4 7" xfId="26194" xr:uid="{8BEBF680-15C7-4561-85A7-B0EDA15EA549}"/>
    <cellStyle name="Comma 3 27 5" xfId="2240" xr:uid="{0E28A528-A84E-4C0F-8F1E-986C8C38EF7D}"/>
    <cellStyle name="Comma 3 27 5 2" xfId="20943" xr:uid="{68336F8C-C019-4C8B-910E-93AC4305142B}"/>
    <cellStyle name="Comma 3 27 5 2 2" xfId="12032" xr:uid="{3AFB1641-C875-42AB-ABCE-A8C691E5737E}"/>
    <cellStyle name="Comma 3 27 5 2 3" xfId="4010" xr:uid="{2592D895-E879-4CDD-B2D7-86830E3C7C8B}"/>
    <cellStyle name="Comma 3 27 5 3" xfId="17498" xr:uid="{B33450FB-29D4-4C0D-BE76-27377AC4AE1B}"/>
    <cellStyle name="Comma 3 27 5 3 2" xfId="6570" xr:uid="{AF6B75A6-EEC5-4E2A-A60D-D27D80A48EDD}"/>
    <cellStyle name="Comma 3 27 5 4" xfId="14458" xr:uid="{04886946-32FA-4573-91B7-504BABC6DA33}"/>
    <cellStyle name="Comma 3 27 5 5" xfId="9396" xr:uid="{DD46CFE9-EBB4-4329-BECD-68BE3FEABB05}"/>
    <cellStyle name="Comma 3 27 5 6" xfId="23156" xr:uid="{2D7C3878-7745-42E4-BD07-AEAC16A8FA80}"/>
    <cellStyle name="Comma 3 27 5 7" xfId="26848" xr:uid="{67AE01B5-DBA3-4DCD-933E-B46DF12BD24B}"/>
    <cellStyle name="Comma 3 27 6" xfId="22502" xr:uid="{010FA67C-29D8-4966-AEEE-DD4410268184}"/>
    <cellStyle name="Comma 3 27 6 2" xfId="13458" xr:uid="{319E1982-E906-46FF-A5CD-2B626CF228C9}"/>
    <cellStyle name="Comma 3 27 6 3" xfId="5554" xr:uid="{9583B050-760B-4414-868D-B4AF61D39B87}"/>
    <cellStyle name="Comma 3 27 7" xfId="18459" xr:uid="{3A22D43A-B52A-4F77-ABE9-A5D254F440BB}"/>
    <cellStyle name="Comma 3 27 7 2" xfId="8090" xr:uid="{365EEE24-210B-4B68-BC04-8297C46F412D}"/>
    <cellStyle name="Comma 3 27 8" xfId="16003" xr:uid="{459BA188-63CF-4F86-BB1A-DE94DC946E7F}"/>
    <cellStyle name="Comma 3 27 9" xfId="10940" xr:uid="{DDF9A2EB-49E5-47F0-83B7-341ED1B7DA12}"/>
    <cellStyle name="Comma 3 28" xfId="32776" xr:uid="{AEFC2360-A7C7-4FEE-A8CA-A17611C64DEA}"/>
    <cellStyle name="Comma 3 29" xfId="32790" xr:uid="{7806C5CF-E5A7-4B9D-B78B-DEB66432B9CA}"/>
    <cellStyle name="Comma 3 3" xfId="144" xr:uid="{2F1567A2-1B2F-4137-A084-EB0386F1466E}"/>
    <cellStyle name="Comma 3 3 10" xfId="463" xr:uid="{C4118F46-8B17-40E1-8C75-862EDF8B845B}"/>
    <cellStyle name="Comma 3 3 10 2" xfId="16468" xr:uid="{6DA3FAB9-27B3-4A27-8FC3-0944DA207AB5}"/>
    <cellStyle name="Comma 3 3 10 2 2" xfId="5552" xr:uid="{1F21F24F-4DC9-4D45-A468-2403345FDEDF}"/>
    <cellStyle name="Comma 3 3 10 3" xfId="16001" xr:uid="{6D6E614F-BCCC-4997-8591-67B1279EA48E}"/>
    <cellStyle name="Comma 3 3 10 4" xfId="10938" xr:uid="{A2F6A3BD-0F07-4EDA-86B7-978EEFFB11A7}"/>
    <cellStyle name="Comma 3 3 10 5" xfId="24336" xr:uid="{F43DAEE3-F08E-4698-8235-B9F1284D5A77}"/>
    <cellStyle name="Comma 3 3 10 6" xfId="25306" xr:uid="{029CE022-FF8C-486C-8A1D-32CD7D526B6D}"/>
    <cellStyle name="Comma 3 3 11" xfId="20093" xr:uid="{164AE82D-153F-44DA-9721-05347981DF69}"/>
    <cellStyle name="Comma 3 3 11 2" xfId="16611" xr:uid="{4E17480B-1E64-4599-B1BD-05B4DFC5147F}"/>
    <cellStyle name="Comma 3 3 11 2 2" xfId="5696" xr:uid="{40E692FC-378C-4AA1-81CD-9BA37D396FED}"/>
    <cellStyle name="Comma 3 3 11 3" xfId="13583" xr:uid="{B6D33911-570F-43B9-8CCF-0815E1141513}"/>
    <cellStyle name="Comma 3 3 11 4" xfId="11082" xr:uid="{E087B6FB-E820-4430-B32B-34467F12E0E8}"/>
    <cellStyle name="Comma 3 3 12" xfId="17817" xr:uid="{4F7A6125-AF2C-4CBD-8A07-66C1D34A438E}"/>
    <cellStyle name="Comma 3 3 12 2" xfId="8354" xr:uid="{B6FAA500-004A-43FC-BE57-F22457677122}"/>
    <cellStyle name="Comma 3 3 13" xfId="18401" xr:uid="{0EE0BDC8-C244-4F4D-8474-E249946E4353}"/>
    <cellStyle name="Comma 3 3 13 2" xfId="8099" xr:uid="{DB8531E7-1362-432B-B8D5-8CF23A34D899}"/>
    <cellStyle name="Comma 3 3 14" xfId="16145" xr:uid="{2240E103-D3E4-4E98-9FAA-105E23AB1B95}"/>
    <cellStyle name="Comma 3 3 15" xfId="11143" xr:uid="{18B240E0-6607-4470-A822-9B9F97D0BF54}"/>
    <cellStyle name="Comma 3 3 16" xfId="25111" xr:uid="{913EF999-AA29-407C-91B2-F772C04588B7}"/>
    <cellStyle name="Comma 3 3 17" xfId="25162" xr:uid="{8D1F53CE-137E-464E-A5E9-DFD955C2B4AB}"/>
    <cellStyle name="Comma 3 3 18" xfId="27717" xr:uid="{D8015335-17DA-4EAC-B02C-79BD2DEB280F}"/>
    <cellStyle name="Comma 3 3 19" xfId="28122" xr:uid="{84C6DF7D-7BD8-497E-80F6-34FAF66556FF}"/>
    <cellStyle name="Comma 3 3 19 2" xfId="32687" xr:uid="{22AA3EF4-5A14-41E8-B850-21F8CC60B7FC}"/>
    <cellStyle name="Comma 3 3 2" xfId="335" xr:uid="{F2F10843-7D01-406C-866D-2BE86A225BCC}"/>
    <cellStyle name="Comma 3 3 2 10" xfId="18337" xr:uid="{D8C410CE-2ECF-4E6B-9146-CFD4C08FF847}"/>
    <cellStyle name="Comma 3 3 2 10 2" xfId="8048" xr:uid="{16B25EDF-6666-4E48-909F-E9DDFF43C85F}"/>
    <cellStyle name="Comma 3 3 2 11" xfId="16083" xr:uid="{FB433694-A298-4457-A603-50D4EAD506E5}"/>
    <cellStyle name="Comma 3 3 2 12" xfId="11020" xr:uid="{E68847BD-D7F7-4F31-8AB1-848B6C4F1201}"/>
    <cellStyle name="Comma 3 3 2 13" xfId="25049" xr:uid="{3EF3287D-07E4-4172-9504-6A5AF948466C}"/>
    <cellStyle name="Comma 3 3 2 14" xfId="25224" xr:uid="{7305DFBB-A7EE-475E-A0B0-B1B0150B14E6}"/>
    <cellStyle name="Comma 3 3 2 15" xfId="27744" xr:uid="{909219C8-7CA6-4685-AE9B-9EF42AD14DA7}"/>
    <cellStyle name="Comma 3 3 2 16" xfId="32768" xr:uid="{B68ED8D3-60BF-448F-B0A4-E65E91ACA623}"/>
    <cellStyle name="Comma 3 3 2 17" xfId="32946" xr:uid="{9F474DD1-F01C-4FD4-9115-10321BB9DCA8}"/>
    <cellStyle name="Comma 3 3 2 18" xfId="33182" xr:uid="{B953BCE3-D922-4B19-B20A-95A2C9EF2FF0}"/>
    <cellStyle name="Comma 3 3 2 19" xfId="33511" xr:uid="{315C8998-4A2D-4510-9FF5-ED156832E97C}"/>
    <cellStyle name="Comma 3 3 2 2" xfId="810" xr:uid="{18B3E497-3663-47DA-AFC7-64BB79B4C959}"/>
    <cellStyle name="Comma 3 3 2 2 10" xfId="24593" xr:uid="{AB534AC0-F33D-421C-AC12-128277EE0535}"/>
    <cellStyle name="Comma 3 3 2 2 11" xfId="25549" xr:uid="{0B64356E-71B9-419E-9FC1-F7372B5F0FB2}"/>
    <cellStyle name="Comma 3 3 2 2 12" xfId="27893" xr:uid="{B26DDF72-9924-4836-984E-E06DF0EE120C}"/>
    <cellStyle name="Comma 3 3 2 2 13" xfId="33310" xr:uid="{1FF50040-93B0-4D99-8C28-E3186515C36D}"/>
    <cellStyle name="Comma 3 3 2 2 2" xfId="1170" xr:uid="{F5E34D36-CC14-4D54-A36D-F4107057C879}"/>
    <cellStyle name="Comma 3 3 2 2 2 2" xfId="2158" xr:uid="{5A66F5E0-4EDF-478C-A9B0-36E9F896AE43}"/>
    <cellStyle name="Comma 3 3 2 2 2 2 2" xfId="21024" xr:uid="{4AA30CE7-B76A-4732-BC42-7F497A5A3785}"/>
    <cellStyle name="Comma 3 3 2 2 2 2 2 2" xfId="12112" xr:uid="{E2E2D239-6B9E-4F48-8A3B-6104D5AE3714}"/>
    <cellStyle name="Comma 3 3 2 2 2 2 2 3" xfId="4091" xr:uid="{2C1CF8F6-CCAB-40A0-9038-F6970ECB4202}"/>
    <cellStyle name="Comma 3 3 2 2 2 2 3" xfId="17813" xr:uid="{2D447E3F-9DC3-4CE0-9FB5-6AC2C8C86F29}"/>
    <cellStyle name="Comma 3 3 2 2 2 2 3 2" xfId="6651" xr:uid="{C7CAFBE0-A219-436D-A5FE-9678A60C43F0}"/>
    <cellStyle name="Comma 3 3 2 2 2 2 4" xfId="14539" xr:uid="{EBD7B3FF-CE3D-481B-8617-8AFF9A8210F9}"/>
    <cellStyle name="Comma 3 3 2 2 2 2 5" xfId="9477" xr:uid="{74218F6C-9C7F-4C87-ADCC-92B5A1CF81E6}"/>
    <cellStyle name="Comma 3 3 2 2 2 2 6" xfId="23237" xr:uid="{9702E714-6E2B-478E-8578-74DC82588B86}"/>
    <cellStyle name="Comma 3 3 2 2 2 2 7" xfId="26767" xr:uid="{7E72A31E-F065-4590-A461-0FE1FBBC3D9C}"/>
    <cellStyle name="Comma 3 3 2 2 2 3" xfId="2813" xr:uid="{2C53CB07-64F7-4D8D-9B46-3FBD5DD4287F}"/>
    <cellStyle name="Comma 3 3 2 2 2 3 2" xfId="20371" xr:uid="{1742E02B-CCA6-4E0A-8581-166DEBCCB3E2}"/>
    <cellStyle name="Comma 3 3 2 2 2 3 2 2" xfId="11460" xr:uid="{0AA4C3C2-44EF-4AC0-A168-3583E7E5AB48}"/>
    <cellStyle name="Comma 3 3 2 2 2 3 2 3" xfId="3437" xr:uid="{CB688BFD-C3BE-4CA7-9853-3B37D5A26239}"/>
    <cellStyle name="Comma 3 3 2 2 2 3 3" xfId="16929" xr:uid="{A96E90BB-F86C-41E6-B118-8F5E3A6EA181}"/>
    <cellStyle name="Comma 3 3 2 2 2 3 3 2" xfId="5997" xr:uid="{5607BCB9-A0CF-4AFB-B5A2-75C651EF6FDA}"/>
    <cellStyle name="Comma 3 3 2 2 2 3 4" xfId="13885" xr:uid="{8E96A1B1-FCE0-48F1-A36B-0F279E8A9036}"/>
    <cellStyle name="Comma 3 3 2 2 2 3 5" xfId="8823" xr:uid="{DC810F8D-AC43-4CE0-92E9-75C988AE65FA}"/>
    <cellStyle name="Comma 3 3 2 2 2 3 6" xfId="22585" xr:uid="{83C31A17-BBA4-444E-9AA2-D2828698203B}"/>
    <cellStyle name="Comma 3 3 2 2 2 3 7" xfId="27421" xr:uid="{B801BACE-F3FB-4DBB-9214-ACBDE728294B}"/>
    <cellStyle name="Comma 3 3 2 2 2 4" xfId="21927" xr:uid="{1CD7590C-5DCF-4046-9435-8C0AED6EB9E1}"/>
    <cellStyle name="Comma 3 3 2 2 2 4 2" xfId="12994" xr:uid="{6EF8A2DA-E444-4300-B0B1-A9225B24F753}"/>
    <cellStyle name="Comma 3 3 2 2 2 4 3" xfId="4981" xr:uid="{EC9CF621-932D-4388-B112-7592A7E98465}"/>
    <cellStyle name="Comma 3 3 2 2 2 5" xfId="18474" xr:uid="{25AB9A5E-61F4-4F52-B252-80A6AD0B9AD8}"/>
    <cellStyle name="Comma 3 3 2 2 2 5 2" xfId="7541" xr:uid="{0581751A-6F47-4F05-B474-E2E4C2F8C4AF}"/>
    <cellStyle name="Comma 3 3 2 2 2 6" xfId="15429" xr:uid="{723B7412-1715-4144-BAA1-EC47A0160FD4}"/>
    <cellStyle name="Comma 3 3 2 2 2 7" xfId="10367" xr:uid="{91B4FF6D-F991-4EBD-A575-31F0AB36CA30}"/>
    <cellStyle name="Comma 3 3 2 2 2 8" xfId="24922" xr:uid="{1F566D16-98D2-48C2-95CF-755E1F9E47B0}"/>
    <cellStyle name="Comma 3 3 2 2 2 9" xfId="25877" xr:uid="{5E1C8B96-524F-489C-B362-B467519AA8A8}"/>
    <cellStyle name="Comma 3 3 2 2 3" xfId="1829" xr:uid="{26AA9336-8BCF-4014-A4E0-E0027770DA97}"/>
    <cellStyle name="Comma 3 3 2 2 3 2" xfId="21351" xr:uid="{52BD630C-61C1-44B9-AAC8-1EF033DB275A}"/>
    <cellStyle name="Comma 3 3 2 2 3 2 2" xfId="12440" xr:uid="{1C0B73F1-2B23-4B0A-B610-24465A4CBDA5}"/>
    <cellStyle name="Comma 3 3 2 2 3 2 3" xfId="4419" xr:uid="{9ED25C1C-F0EC-4079-A373-EB11111A54BA}"/>
    <cellStyle name="Comma 3 3 2 2 3 3" xfId="23561" xr:uid="{929BF86F-721F-452D-AF62-EFE8F31A17B7}"/>
    <cellStyle name="Comma 3 3 2 2 3 3 2" xfId="6979" xr:uid="{ABC365F5-1D71-4C41-B153-DFFF5403834A}"/>
    <cellStyle name="Comma 3 3 2 2 3 4" xfId="14867" xr:uid="{AF383FF9-66CF-4FB3-AF17-67EC951E2EEB}"/>
    <cellStyle name="Comma 3 3 2 2 3 5" xfId="9805" xr:uid="{FE1882A5-624C-40F4-9333-872F1719EA74}"/>
    <cellStyle name="Comma 3 3 2 2 3 6" xfId="23907" xr:uid="{7424D92E-CDBB-4CC8-BFF1-4F74869CCA9F}"/>
    <cellStyle name="Comma 3 3 2 2 3 7" xfId="26439" xr:uid="{2E7BDB0F-9E06-4A4F-BCD5-05B9EDDDD6B1}"/>
    <cellStyle name="Comma 3 3 2 2 4" xfId="2485" xr:uid="{78AB3D28-1B91-4400-A70D-45CA390EABAF}"/>
    <cellStyle name="Comma 3 3 2 2 4 2" xfId="20699" xr:uid="{32AE9A5E-ACDF-4083-B0FD-6AF89C7C52B2}"/>
    <cellStyle name="Comma 3 3 2 2 4 2 2" xfId="11788" xr:uid="{EC3A0979-3854-4E4E-8FB2-84196D2802DC}"/>
    <cellStyle name="Comma 3 3 2 2 4 2 3" xfId="3765" xr:uid="{6C8475B2-BFDD-4F7B-A549-0C47D5098367}"/>
    <cellStyle name="Comma 3 3 2 2 4 3" xfId="17242" xr:uid="{7B2E5279-9C18-44AD-94C0-9744B13856A0}"/>
    <cellStyle name="Comma 3 3 2 2 4 3 2" xfId="6325" xr:uid="{35E5449E-DADE-4F82-9FC8-F36D1B0FF08F}"/>
    <cellStyle name="Comma 3 3 2 2 4 4" xfId="14213" xr:uid="{0345399F-ABA2-4101-BB7D-B60E6F908D19}"/>
    <cellStyle name="Comma 3 3 2 2 4 5" xfId="9151" xr:uid="{95C670AF-1217-48AA-8EAA-174665A26C29}"/>
    <cellStyle name="Comma 3 3 2 2 4 6" xfId="22912" xr:uid="{EE5C63A5-8A63-4676-8149-637DD973F732}"/>
    <cellStyle name="Comma 3 3 2 2 4 7" xfId="27093" xr:uid="{577C384D-02DA-4A72-BDD7-718A2CB80126}"/>
    <cellStyle name="Comma 3 3 2 2 5" xfId="2959" xr:uid="{F3D73AB1-BCA5-4E2B-9D2F-A3FE34566D46}"/>
    <cellStyle name="Comma 3 3 2 2 5 2" xfId="19564" xr:uid="{DA89F1FF-6D18-4103-BC95-DDC540C8E8C4}"/>
    <cellStyle name="Comma 3 3 2 2 5 2 2" xfId="11329" xr:uid="{C6F36671-37F2-4131-9B46-2B1ED151E179}"/>
    <cellStyle name="Comma 3 3 2 2 5 2 3" xfId="3304" xr:uid="{6718A39F-9E3E-46F6-8090-4A90F6C649FF}"/>
    <cellStyle name="Comma 3 3 2 2 5 3" xfId="16792" xr:uid="{611DB26A-08EB-419B-82DA-729225B42341}"/>
    <cellStyle name="Comma 3 3 2 2 5 3 2" xfId="5864" xr:uid="{0259CD6B-B295-45C5-BD70-55EA3D212962}"/>
    <cellStyle name="Comma 3 3 2 2 5 4" xfId="13752" xr:uid="{52658306-4A53-4769-A91A-4AE67C49B657}"/>
    <cellStyle name="Comma 3 3 2 2 5 5" xfId="8690" xr:uid="{325049E5-06C2-486A-A07A-37A21456EADA}"/>
    <cellStyle name="Comma 3 3 2 2 5 6" xfId="20247" xr:uid="{46A59430-F79D-40EF-868E-346270F3BA6B}"/>
    <cellStyle name="Comma 3 3 2 2 5 7" xfId="27554" xr:uid="{928AA324-A0C3-42E7-9089-6C50D4EAEC4C}"/>
    <cellStyle name="Comma 3 3 2 2 6" xfId="22255" xr:uid="{2613040B-CF10-46E5-97BD-19B2EF14710C}"/>
    <cellStyle name="Comma 3 3 2 2 6 2" xfId="16326" xr:uid="{BC7F36AA-0DF2-48BE-9800-F7E7D40785D8}"/>
    <cellStyle name="Comma 3 3 2 2 6 2 2" xfId="5309" xr:uid="{10D08A25-4647-4E1D-8CA8-5CC9C1804A7C}"/>
    <cellStyle name="Comma 3 3 2 2 6 3" xfId="17385" xr:uid="{5C371E16-C854-4C04-BD3D-19DE6ED0707B}"/>
    <cellStyle name="Comma 3 3 2 2 6 4" xfId="13303" xr:uid="{0F84341E-BE3B-4323-8448-E5D83F537F4D}"/>
    <cellStyle name="Comma 3 3 2 2 6 5" xfId="8514" xr:uid="{42BA7A17-6339-4FBA-98AC-8A147FB949D6}"/>
    <cellStyle name="Comma 3 3 2 2 7" xfId="18284" xr:uid="{6605CF8D-3B86-40CC-B189-E964270ECBC3}"/>
    <cellStyle name="Comma 3 3 2 2 7 2" xfId="7869" xr:uid="{DFAA675B-A402-4165-82B5-A7AF3E0615AF}"/>
    <cellStyle name="Comma 3 3 2 2 8" xfId="15758" xr:uid="{435B81ED-393C-4567-9F48-46B12C5190D3}"/>
    <cellStyle name="Comma 3 3 2 2 9" xfId="10695" xr:uid="{A5ED17C2-D755-4BA8-9A27-159266ECB020}"/>
    <cellStyle name="Comma 3 3 2 3" xfId="984" xr:uid="{20CE5AAC-D383-40EE-BE86-8039D00CAE29}"/>
    <cellStyle name="Comma 3 3 2 3 10" xfId="28025" xr:uid="{288B25C6-26D6-484B-A4AB-7533E51A30A4}"/>
    <cellStyle name="Comma 3 3 2 3 2" xfId="1984" xr:uid="{C9B6F142-D4A6-4C28-B9E2-839BC1830B3C}"/>
    <cellStyle name="Comma 3 3 2 3 2 2" xfId="21198" xr:uid="{C9D27CD6-42B3-4BA2-A43D-EB53AC0A72B9}"/>
    <cellStyle name="Comma 3 3 2 3 2 2 2" xfId="12286" xr:uid="{F5D00C4D-D3E9-4543-A7DE-A9885BC5EB7E}"/>
    <cellStyle name="Comma 3 3 2 3 2 2 3" xfId="4265" xr:uid="{840C064D-9E03-42EB-B99D-0B18E78A2EDB}"/>
    <cellStyle name="Comma 3 3 2 3 2 3" xfId="18987" xr:uid="{7AFA03B7-4698-4F6B-98BB-B9DD5E92591F}"/>
    <cellStyle name="Comma 3 3 2 3 2 3 2" xfId="6825" xr:uid="{3C05F30A-EAF4-4374-B2A8-3A10FC6529A3}"/>
    <cellStyle name="Comma 3 3 2 3 2 4" xfId="14713" xr:uid="{964678C4-F7F0-4F03-89BA-7FCC37C3273C}"/>
    <cellStyle name="Comma 3 3 2 3 2 5" xfId="9651" xr:uid="{AA692F1B-2221-41D8-994D-1A7BF8E6405E}"/>
    <cellStyle name="Comma 3 3 2 3 2 6" xfId="23410" xr:uid="{7CC893B4-2712-427C-AB7A-3CFDCDDB7147}"/>
    <cellStyle name="Comma 3 3 2 3 2 7" xfId="26593" xr:uid="{6F519C53-34CA-40D2-8F10-6D05B01C71E0}"/>
    <cellStyle name="Comma 3 3 2 3 3" xfId="2639" xr:uid="{E7BCAD92-F5D8-4A09-A21C-CA40A0F1E048}"/>
    <cellStyle name="Comma 3 3 2 3 3 2" xfId="20545" xr:uid="{5C250A8A-BBBB-47B4-8B10-2F8A805CAF23}"/>
    <cellStyle name="Comma 3 3 2 3 3 2 2" xfId="11634" xr:uid="{185EC980-7F11-400B-8F6B-A07D4720BCF4}"/>
    <cellStyle name="Comma 3 3 2 3 3 2 3" xfId="3611" xr:uid="{934D3443-4AB8-4F46-A2B8-8C59C4DF08D7}"/>
    <cellStyle name="Comma 3 3 2 3 3 3" xfId="17098" xr:uid="{DD4B5990-8134-4A94-8B45-09123C3252EF}"/>
    <cellStyle name="Comma 3 3 2 3 3 3 2" xfId="6171" xr:uid="{4CB4F150-BF80-4BC9-B84F-A5162078F911}"/>
    <cellStyle name="Comma 3 3 2 3 3 4" xfId="14059" xr:uid="{A6F9D2D3-6E5A-46B7-BA76-26D4B10E766B}"/>
    <cellStyle name="Comma 3 3 2 3 3 5" xfId="8997" xr:uid="{97D50241-CC8B-45D2-887E-E6C614647822}"/>
    <cellStyle name="Comma 3 3 2 3 3 6" xfId="22759" xr:uid="{7EF86E98-DD3A-40E5-A5D8-017C9E2A2632}"/>
    <cellStyle name="Comma 3 3 2 3 3 7" xfId="27247" xr:uid="{93D042AB-4065-4CE7-92CD-078821664637}"/>
    <cellStyle name="Comma 3 3 2 3 4" xfId="22101" xr:uid="{FFBFA95B-4D34-47C2-991B-4A4EEDE8868A}"/>
    <cellStyle name="Comma 3 3 2 3 4 2" xfId="13162" xr:uid="{6108E1BE-731C-42A4-B277-21D787ED6381}"/>
    <cellStyle name="Comma 3 3 2 3 4 3" xfId="5155" xr:uid="{8D2C4F7A-CE6B-48CC-B5EE-5700535316FF}"/>
    <cellStyle name="Comma 3 3 2 3 5" xfId="17679" xr:uid="{8B990E26-CA5F-4E84-BE2A-E4AEFAD22D7F}"/>
    <cellStyle name="Comma 3 3 2 3 5 2" xfId="7715" xr:uid="{5453EEA6-766E-400C-BD18-9109B79E4843}"/>
    <cellStyle name="Comma 3 3 2 3 6" xfId="15603" xr:uid="{1637948E-81F0-445B-A8E6-1D24D9E1A043}"/>
    <cellStyle name="Comma 3 3 2 3 7" xfId="10541" xr:uid="{7F3B64A3-86D9-4A02-AC0B-6A51C8D08716}"/>
    <cellStyle name="Comma 3 3 2 3 8" xfId="24748" xr:uid="{60634345-51C2-4498-A480-AFFED48F778A}"/>
    <cellStyle name="Comma 3 3 2 3 9" xfId="25703" xr:uid="{17B1B319-0205-4065-8CF8-E567112256DB}"/>
    <cellStyle name="Comma 3 3 2 4" xfId="1655" xr:uid="{C412CD8D-D699-476F-9F2E-2D2B29491F95}"/>
    <cellStyle name="Comma 3 3 2 4 2" xfId="21525" xr:uid="{09A11D8B-EEE3-4A22-B476-66A6D7FCAAF2}"/>
    <cellStyle name="Comma 3 3 2 4 2 2" xfId="12614" xr:uid="{BBA0C8F5-879E-4560-AAEB-2F011928EFFF}"/>
    <cellStyle name="Comma 3 3 2 4 2 3" xfId="4593" xr:uid="{6C2735E0-A75B-4797-BC9A-A7434122AEEC}"/>
    <cellStyle name="Comma 3 3 2 4 3" xfId="23735" xr:uid="{3318932A-F998-45A0-A21B-D06160A98FA1}"/>
    <cellStyle name="Comma 3 3 2 4 3 2" xfId="7153" xr:uid="{4E7BFDC5-7071-434B-8AAF-5C0544B11682}"/>
    <cellStyle name="Comma 3 3 2 4 4" xfId="15041" xr:uid="{BA74D949-76B1-4E1D-8B5F-FE009BBF5562}"/>
    <cellStyle name="Comma 3 3 2 4 5" xfId="9979" xr:uid="{CC8DAC98-489A-4135-93C1-68DAC5C131E4}"/>
    <cellStyle name="Comma 3 3 2 4 6" xfId="24044" xr:uid="{9F5A8E38-5D53-4E35-A595-09043FE9558E}"/>
    <cellStyle name="Comma 3 3 2 4 7" xfId="26265" xr:uid="{3B465EC7-2407-47A5-8E84-DABB95A37D9A}"/>
    <cellStyle name="Comma 3 3 2 5" xfId="2311" xr:uid="{54775EBD-DA3C-4A30-BC1F-476A7EE0FC35}"/>
    <cellStyle name="Comma 3 3 2 5 2" xfId="20873" xr:uid="{67D94D17-342C-48D7-AFA2-39002AF51EFB}"/>
    <cellStyle name="Comma 3 3 2 5 2 2" xfId="11962" xr:uid="{069EB037-30DB-4765-A934-6D13786B365E}"/>
    <cellStyle name="Comma 3 3 2 5 2 3" xfId="3939" xr:uid="{30756E09-93BE-468D-A6A0-7A520255B44C}"/>
    <cellStyle name="Comma 3 3 2 5 3" xfId="18624" xr:uid="{55C895E2-9982-431A-B17E-CA0511F7A7F1}"/>
    <cellStyle name="Comma 3 3 2 5 3 2" xfId="6499" xr:uid="{F0E4329C-8D41-4E9C-A0BD-7753EAE0EA09}"/>
    <cellStyle name="Comma 3 3 2 5 4" xfId="14387" xr:uid="{1A12BF59-09BF-43DE-B5D1-FE39F71B6275}"/>
    <cellStyle name="Comma 3 3 2 5 5" xfId="9325" xr:uid="{2EAED92F-0F37-41E5-A719-2E4E038659D2}"/>
    <cellStyle name="Comma 3 3 2 5 6" xfId="23086" xr:uid="{AB7F9DEB-FEC4-4497-93FD-77002C8A4BFA}"/>
    <cellStyle name="Comma 3 3 2 5 7" xfId="26919" xr:uid="{4A3A77D4-4AE9-47EC-A5C1-DE884A75E49A}"/>
    <cellStyle name="Comma 3 3 2 6" xfId="1498" xr:uid="{666D2CA3-9E01-48CE-A37F-177476B367A6}"/>
    <cellStyle name="Comma 3 3 2 6 2" xfId="19692" xr:uid="{A561D6B7-3E10-4BA7-9F8B-FDF7F601B52B}"/>
    <cellStyle name="Comma 3 3 2 6 2 2" xfId="12744" xr:uid="{1AB580CD-836D-4BE9-845E-E79730EF5039}"/>
    <cellStyle name="Comma 3 3 2 6 2 3" xfId="4726" xr:uid="{AE8C6820-05DA-4088-BF39-016DFC4C1E58}"/>
    <cellStyle name="Comma 3 3 2 6 3" xfId="19000" xr:uid="{0E020347-E435-440E-B0B9-C7A9FFF7ACA2}"/>
    <cellStyle name="Comma 3 3 2 6 3 2" xfId="7286" xr:uid="{82965953-DC8E-4218-9655-25CC0A508655}"/>
    <cellStyle name="Comma 3 3 2 6 4" xfId="15174" xr:uid="{48216088-9E9D-47E8-94AB-F8099B60C544}"/>
    <cellStyle name="Comma 3 3 2 6 5" xfId="10112" xr:uid="{36633C3A-E67A-4E12-8172-2A46C5779882}"/>
    <cellStyle name="Comma 3 3 2 6 6" xfId="21658" xr:uid="{7FFFCC06-7C90-49E3-BD49-F182F2CBFAF3}"/>
    <cellStyle name="Comma 3 3 2 6 7" xfId="26132" xr:uid="{89454872-4479-4CE7-B0D7-D89E8569098F}"/>
    <cellStyle name="Comma 3 3 2 7" xfId="3066" xr:uid="{482E355B-0713-48A6-BDC4-D26971B1A846}"/>
    <cellStyle name="Comma 3 3 2 7 2" xfId="19463" xr:uid="{170FE6B8-C1FC-4175-9256-BDBED04A3C50}"/>
    <cellStyle name="Comma 3 3 2 7 2 2" xfId="11233" xr:uid="{4847EF45-DB2A-4F93-8302-069C1CCA6014}"/>
    <cellStyle name="Comma 3 3 2 7 2 3" xfId="3208" xr:uid="{61FDD420-E6D9-443A-B604-CFD642E7F77B}"/>
    <cellStyle name="Comma 3 3 2 7 3" xfId="16689" xr:uid="{535632AD-C93B-453A-88FD-376E6E334831}"/>
    <cellStyle name="Comma 3 3 2 7 3 2" xfId="5768" xr:uid="{F5A3F74A-83F7-4E77-A32C-BC60B35372E7}"/>
    <cellStyle name="Comma 3 3 2 7 4" xfId="13656" xr:uid="{174A3F98-9D6F-4E9A-A2A8-F352F53CF579}"/>
    <cellStyle name="Comma 3 3 2 7 5" xfId="8594" xr:uid="{216AEDF2-EDAD-4704-8DA2-C4C06C624DA4}"/>
    <cellStyle name="Comma 3 3 2 7 6" xfId="20155" xr:uid="{DEB284FC-A17D-4920-915A-B8776F092317}"/>
    <cellStyle name="Comma 3 3 2 7 7" xfId="22430" xr:uid="{7994632F-CF5E-4EA3-8E5B-716EA86ECCBE}"/>
    <cellStyle name="Comma 3 3 2 7 8" xfId="27650" xr:uid="{A6191F7F-7DCF-4B4F-AD55-67A78B546B50}"/>
    <cellStyle name="Comma 3 3 2 8" xfId="576" xr:uid="{ED8CFF19-A719-484B-9B1F-89CBE4D4D0D0}"/>
    <cellStyle name="Comma 3 3 2 8 2" xfId="16415" xr:uid="{F411764B-EC18-44C7-8CA9-5B3020896D26}"/>
    <cellStyle name="Comma 3 3 2 8 2 2" xfId="5483" xr:uid="{1D392CA2-2FD0-4C34-8238-2255D3859340}"/>
    <cellStyle name="Comma 3 3 2 8 3" xfId="15932" xr:uid="{3FFDD441-6BBA-440E-B289-7DCE10841FBE}"/>
    <cellStyle name="Comma 3 3 2 8 4" xfId="10869" xr:uid="{E4ADA181-9BE9-4FC7-8123-F01CCA14D231}"/>
    <cellStyle name="Comma 3 3 2 8 5" xfId="24418" xr:uid="{A1BFB7FD-79FF-44E6-9EF8-09911754F938}"/>
    <cellStyle name="Comma 3 3 2 8 6" xfId="25375" xr:uid="{CABDCE64-CC88-48B9-A00E-08D5E23E031D}"/>
    <cellStyle name="Comma 3 3 2 9" xfId="20028" xr:uid="{05B0E013-3338-4746-A264-433B0D3936CD}"/>
    <cellStyle name="Comma 3 3 2 9 2" xfId="16545" xr:uid="{20B77E5B-8DEC-4128-9DEB-FC84C887743F}"/>
    <cellStyle name="Comma 3 3 2 9 2 2" xfId="5634" xr:uid="{65736540-E5B4-47F2-A104-17EBFFC2ED36}"/>
    <cellStyle name="Comma 3 3 2 9 3" xfId="13521" xr:uid="{985DE853-13B0-4097-BA16-8963ECB95CE3}"/>
    <cellStyle name="Comma 3 3 2 9 4" xfId="8258" xr:uid="{ED4FF2D9-B366-4D39-AEF8-7A9EECEB2464}"/>
    <cellStyle name="Comma 3 3 20" xfId="32762" xr:uid="{E1CADE3F-8C93-4709-B46B-D16FF7B6514D}"/>
    <cellStyle name="Comma 3 3 21" xfId="32780" xr:uid="{3B3D8929-C385-488B-BF03-F12B09AA7CF1}"/>
    <cellStyle name="Comma 3 3 22" xfId="32880" xr:uid="{360BA5F0-F0E4-428B-9846-BA56C429B26E}"/>
    <cellStyle name="Comma 3 3 23" xfId="242" xr:uid="{861F5763-C888-435B-A916-13E5C52371B4}"/>
    <cellStyle name="Comma 3 3 24" xfId="33048" xr:uid="{D2C02E5B-953D-4793-ADDE-FAAC0BF93837}"/>
    <cellStyle name="Comma 3 3 25" xfId="33448" xr:uid="{F9129259-93E7-4BCB-A78B-8FBD86F43EFC}"/>
    <cellStyle name="Comma 3 3 26" xfId="33526" xr:uid="{3EE055DD-10AA-4569-A8A3-432BA8137B90}"/>
    <cellStyle name="Comma 3 3 3" xfId="389" xr:uid="{9AC4087A-0140-46BF-82D8-F0A94B455F0A}"/>
    <cellStyle name="Comma 3 3 3 10" xfId="18179" xr:uid="{F2D85741-1BFB-44D1-B8EF-243EB0039590}"/>
    <cellStyle name="Comma 3 3 3 10 2" xfId="8071" xr:uid="{B9FF88E6-85DC-4EEC-80EC-8FE99C8004C1}"/>
    <cellStyle name="Comma 3 3 3 11" xfId="16049" xr:uid="{6E78FC38-52D9-4AE6-9FFD-A682C099CABA}"/>
    <cellStyle name="Comma 3 3 3 12" xfId="10986" xr:uid="{7B2AC64D-AB11-412B-A886-95E4EF81AFFE}"/>
    <cellStyle name="Comma 3 3 3 13" xfId="25013" xr:uid="{1D74A176-31FE-477A-B000-E97D558DFDB8}"/>
    <cellStyle name="Comma 3 3 3 14" xfId="25258" xr:uid="{D5CB8C86-264E-4D5E-8F04-E47FEB276A54}"/>
    <cellStyle name="Comma 3 3 3 15" xfId="27784" xr:uid="{6C1A54F2-5A26-483D-9716-B99392A6B9DA}"/>
    <cellStyle name="Comma 3 3 3 2" xfId="758" xr:uid="{9AC4706E-39EC-43FE-8F04-B1BA2F5CB8E5}"/>
    <cellStyle name="Comma 3 3 3 2 10" xfId="24547" xr:uid="{8DB73A58-A04E-4110-B905-6818708612F7}"/>
    <cellStyle name="Comma 3 3 3 2 11" xfId="25504" xr:uid="{4E78BEA0-60EB-477A-87DF-D48AAF30DA2D}"/>
    <cellStyle name="Comma 3 3 3 2 12" xfId="27927" xr:uid="{84FF272A-3044-4688-9F32-B071FC839656}"/>
    <cellStyle name="Comma 3 3 3 2 2" xfId="1118" xr:uid="{87A37F2F-4E6E-4516-87BA-66F44C1D79AC}"/>
    <cellStyle name="Comma 3 3 3 2 2 2" xfId="2113" xr:uid="{439F60D1-E200-490A-AA94-8C29666B55E9}"/>
    <cellStyle name="Comma 3 3 3 2 2 2 2" xfId="21069" xr:uid="{4E96C7AB-73D1-48AE-8882-C6E437DA5DF3}"/>
    <cellStyle name="Comma 3 3 3 2 2 2 2 2" xfId="12157" xr:uid="{D6F9873A-D55E-4B44-AB2F-17EAD645B590}"/>
    <cellStyle name="Comma 3 3 3 2 2 2 2 3" xfId="4136" xr:uid="{3C1D6FE5-E35D-477A-B795-FB9596C12001}"/>
    <cellStyle name="Comma 3 3 3 2 2 2 3" xfId="18907" xr:uid="{A1DE25F8-B514-4FD1-BB8F-25240C23E4DD}"/>
    <cellStyle name="Comma 3 3 3 2 2 2 3 2" xfId="6696" xr:uid="{F63DCAAF-5FE1-438A-BD69-17F26B1A0710}"/>
    <cellStyle name="Comma 3 3 3 2 2 2 4" xfId="14584" xr:uid="{0AFFCBDF-EAD2-40F1-A313-19C53DE7E28D}"/>
    <cellStyle name="Comma 3 3 3 2 2 2 5" xfId="9522" xr:uid="{7A4FCAED-88D1-4647-AD61-A2EC4D1FEB9F}"/>
    <cellStyle name="Comma 3 3 3 2 2 2 6" xfId="23282" xr:uid="{E491186B-68B1-4E67-8FD0-927923587D19}"/>
    <cellStyle name="Comma 3 3 3 2 2 2 7" xfId="26722" xr:uid="{CE732973-05FA-45FC-BDF2-620ABD17A795}"/>
    <cellStyle name="Comma 3 3 3 2 2 3" xfId="2768" xr:uid="{4D3A629E-A5B9-417A-90F2-F4AFE62A6280}"/>
    <cellStyle name="Comma 3 3 3 2 2 3 2" xfId="20416" xr:uid="{C088CE7E-EB3E-4A1C-A4AE-48758DC79F2D}"/>
    <cellStyle name="Comma 3 3 3 2 2 3 2 2" xfId="11505" xr:uid="{336E20F2-2659-46FA-99AB-EABEA30FE380}"/>
    <cellStyle name="Comma 3 3 3 2 2 3 2 3" xfId="3482" xr:uid="{CCDF0490-E332-415B-AE72-B7F2B5CB7A23}"/>
    <cellStyle name="Comma 3 3 3 2 2 3 3" xfId="16974" xr:uid="{14FDA2C1-313A-45D3-8CEF-FB44F61D1CED}"/>
    <cellStyle name="Comma 3 3 3 2 2 3 3 2" xfId="6042" xr:uid="{10AB08FF-3369-4C47-9261-057F86F06EF6}"/>
    <cellStyle name="Comma 3 3 3 2 2 3 4" xfId="13930" xr:uid="{572379CF-868B-4C02-A82F-3CAD8B8FD858}"/>
    <cellStyle name="Comma 3 3 3 2 2 3 5" xfId="8868" xr:uid="{F5E50298-4D52-4065-814B-A40CA1AE4EED}"/>
    <cellStyle name="Comma 3 3 3 2 2 3 6" xfId="22630" xr:uid="{7225F28C-B41E-4040-AF3E-D99BEFF424B6}"/>
    <cellStyle name="Comma 3 3 3 2 2 3 7" xfId="27376" xr:uid="{D956ECB8-A5BB-4C29-A109-6B12604D6F6D}"/>
    <cellStyle name="Comma 3 3 3 2 2 4" xfId="21972" xr:uid="{4E951068-8AE1-4E6C-847A-C53DCEB5E35D}"/>
    <cellStyle name="Comma 3 3 3 2 2 4 2" xfId="13039" xr:uid="{5A4AA39B-DB75-4AE3-859F-658AA86813BA}"/>
    <cellStyle name="Comma 3 3 3 2 2 4 3" xfId="5026" xr:uid="{F64A4DDA-4EC3-42C9-B196-A40211CC175E}"/>
    <cellStyle name="Comma 3 3 3 2 2 5" xfId="18799" xr:uid="{3378BDA8-4FEE-4753-8E90-37DF4DE7E6BC}"/>
    <cellStyle name="Comma 3 3 3 2 2 5 2" xfId="7586" xr:uid="{98EBF80D-07B9-4FD5-8252-6DF9BF25A3E0}"/>
    <cellStyle name="Comma 3 3 3 2 2 6" xfId="15474" xr:uid="{4F7FDB7E-0170-4E81-9359-46CB19FBB99B}"/>
    <cellStyle name="Comma 3 3 3 2 2 7" xfId="10412" xr:uid="{BB43DD91-38C4-4532-BA95-0A5ED2AECF24}"/>
    <cellStyle name="Comma 3 3 3 2 2 8" xfId="24877" xr:uid="{163836FD-6647-49FA-8490-8A87DCC1826F}"/>
    <cellStyle name="Comma 3 3 3 2 2 9" xfId="25832" xr:uid="{40C5F925-AADC-42B2-B0B0-3273214EA0AD}"/>
    <cellStyle name="Comma 3 3 3 2 3" xfId="1784" xr:uid="{9152D0F4-8D1E-482F-AE4E-271B2BB09AC8}"/>
    <cellStyle name="Comma 3 3 3 2 3 2" xfId="21396" xr:uid="{B6C794E5-84DF-4CFE-A31A-27B39D38F911}"/>
    <cellStyle name="Comma 3 3 3 2 3 2 2" xfId="12485" xr:uid="{65AAF360-4570-484C-A7F2-D830C29037D6}"/>
    <cellStyle name="Comma 3 3 3 2 3 2 3" xfId="4464" xr:uid="{38DDA73F-64ED-4D03-928E-E4827E7D5C7D}"/>
    <cellStyle name="Comma 3 3 3 2 3 3" xfId="23606" xr:uid="{E27A0FFD-7548-44E7-9CD7-C2BD8ECCB555}"/>
    <cellStyle name="Comma 3 3 3 2 3 3 2" xfId="7024" xr:uid="{67162253-D7D9-493A-8255-C7ED376D2D3E}"/>
    <cellStyle name="Comma 3 3 3 2 3 4" xfId="14912" xr:uid="{91AA9E44-6D10-4134-B759-2899772B893F}"/>
    <cellStyle name="Comma 3 3 3 2 3 5" xfId="9850" xr:uid="{588ABA5C-896D-4420-B386-F669A464E871}"/>
    <cellStyle name="Comma 3 3 3 2 3 6" xfId="23854" xr:uid="{862FE080-9D00-4A46-A9FC-12706A13EAEB}"/>
    <cellStyle name="Comma 3 3 3 2 3 7" xfId="26394" xr:uid="{B2224D38-4DB4-41AF-B45C-FD522E9C896B}"/>
    <cellStyle name="Comma 3 3 3 2 4" xfId="2440" xr:uid="{686EDAB3-1B8D-41FD-B173-1BD61992F4CF}"/>
    <cellStyle name="Comma 3 3 3 2 4 2" xfId="20744" xr:uid="{8C288D26-571C-46F6-A663-8FFDA8653995}"/>
    <cellStyle name="Comma 3 3 3 2 4 2 2" xfId="11833" xr:uid="{E02E6A0A-598A-4C10-9540-92FDFE7B2448}"/>
    <cellStyle name="Comma 3 3 3 2 4 2 3" xfId="3810" xr:uid="{6EC2545B-EE6B-4C9D-BDBD-A0E869438EE4}"/>
    <cellStyle name="Comma 3 3 3 2 4 3" xfId="19299" xr:uid="{E2B9F724-0590-477D-B077-AD89756817F7}"/>
    <cellStyle name="Comma 3 3 3 2 4 3 2" xfId="6370" xr:uid="{9CDFF0DA-7786-4901-88A8-C9CF137FDD1E}"/>
    <cellStyle name="Comma 3 3 3 2 4 4" xfId="14258" xr:uid="{415F58B8-F090-402A-8896-D12C405D01FF}"/>
    <cellStyle name="Comma 3 3 3 2 4 5" xfId="9196" xr:uid="{2894D05F-DE77-410F-BE28-F20C7683E3D9}"/>
    <cellStyle name="Comma 3 3 3 2 4 6" xfId="22957" xr:uid="{4F9BA96C-AD23-409F-B472-774BF99F76C1}"/>
    <cellStyle name="Comma 3 3 3 2 4 7" xfId="27048" xr:uid="{E0CE7811-6CDD-4BEC-908D-F8C54A9D53DF}"/>
    <cellStyle name="Comma 3 3 3 2 5" xfId="2966" xr:uid="{1B45C19E-9A45-4C6E-AF66-1D8A123AC796}"/>
    <cellStyle name="Comma 3 3 3 2 5 2" xfId="19558" xr:uid="{81FFA413-A1C6-4170-BB14-CC9DE5EB38DB}"/>
    <cellStyle name="Comma 3 3 3 2 5 2 2" xfId="11322" xr:uid="{60AC8963-F1F2-4282-A9D9-78AD5B5BC09D}"/>
    <cellStyle name="Comma 3 3 3 2 5 2 3" xfId="3297" xr:uid="{BE75A833-C59A-4146-8DEF-C4A5D40C41F3}"/>
    <cellStyle name="Comma 3 3 3 2 5 3" xfId="16785" xr:uid="{1574B0A6-CF78-49D1-8797-320D3933B3E9}"/>
    <cellStyle name="Comma 3 3 3 2 5 3 2" xfId="5857" xr:uid="{46FA243A-E077-4380-AE74-5E3ED838D1DB}"/>
    <cellStyle name="Comma 3 3 3 2 5 4" xfId="13745" xr:uid="{CB6DA057-56A9-4209-873F-39FAB36B0D9C}"/>
    <cellStyle name="Comma 3 3 3 2 5 5" xfId="8683" xr:uid="{BA7B46C6-60DC-434B-A8B1-0A3896A5D1B8}"/>
    <cellStyle name="Comma 3 3 3 2 5 6" xfId="20241" xr:uid="{12487B99-999C-4FA2-8641-53E375A121E6}"/>
    <cellStyle name="Comma 3 3 3 2 5 7" xfId="27561" xr:uid="{4F9F435E-65B9-4165-9E8D-5285813CF383}"/>
    <cellStyle name="Comma 3 3 3 2 6" xfId="22300" xr:uid="{FDAA945E-2998-413F-A193-AF0F1CF50C1F}"/>
    <cellStyle name="Comma 3 3 3 2 6 2" xfId="16347" xr:uid="{15733F0E-3AB9-427C-A244-A9BFA302DE76}"/>
    <cellStyle name="Comma 3 3 3 2 6 2 2" xfId="5354" xr:uid="{BC87FAEF-9B52-47B0-A8CC-4E0F32BC8708}"/>
    <cellStyle name="Comma 3 3 3 2 6 3" xfId="19367" xr:uid="{41EDD9BD-D89B-4545-93C9-CB4073778A95}"/>
    <cellStyle name="Comma 3 3 3 2 6 4" xfId="13344" xr:uid="{E5B8C263-F93B-40B3-A897-0101F9A37946}"/>
    <cellStyle name="Comma 3 3 3 2 6 5" xfId="8362" xr:uid="{6179305E-3903-483B-92D6-35CA2D9B2AE5}"/>
    <cellStyle name="Comma 3 3 3 2 7" xfId="18250" xr:uid="{1F4026DF-B028-4248-AE12-0533FA895873}"/>
    <cellStyle name="Comma 3 3 3 2 7 2" xfId="7914" xr:uid="{E3086B20-ECE7-416E-9B6A-C70AA2FEFA3A}"/>
    <cellStyle name="Comma 3 3 3 2 8" xfId="15803" xr:uid="{046F448F-EF6F-4951-BFED-2EB7A9A98422}"/>
    <cellStyle name="Comma 3 3 3 2 9" xfId="10740" xr:uid="{73F3B72D-BCC0-478B-BA5F-3A5CAD317029}"/>
    <cellStyle name="Comma 3 3 3 3" xfId="932" xr:uid="{97C50972-E48C-42BE-A5A2-C57D35E31B9A}"/>
    <cellStyle name="Comma 3 3 3 3 10" xfId="28059" xr:uid="{340C49F0-7ADE-4BFC-8221-C58D5080FC6B}"/>
    <cellStyle name="Comma 3 3 3 3 2" xfId="1939" xr:uid="{06D86FA0-5A0A-4D85-A1B0-1053158C44F3}"/>
    <cellStyle name="Comma 3 3 3 3 2 2" xfId="21243" xr:uid="{FAC5C433-0892-427C-9D3A-93445A1E2774}"/>
    <cellStyle name="Comma 3 3 3 3 2 2 2" xfId="12331" xr:uid="{DFA3CC49-3E23-4737-B203-4FED37F6D842}"/>
    <cellStyle name="Comma 3 3 3 3 2 2 3" xfId="4310" xr:uid="{616240BF-C6E1-4E8A-8778-B973A06D30C0}"/>
    <cellStyle name="Comma 3 3 3 3 2 3" xfId="19258" xr:uid="{3FA4DE34-67E6-40B4-ACC0-21C63CD6EC13}"/>
    <cellStyle name="Comma 3 3 3 3 2 3 2" xfId="6870" xr:uid="{9E78C848-D039-4E7B-8070-09F7F7B474A6}"/>
    <cellStyle name="Comma 3 3 3 3 2 4" xfId="14758" xr:uid="{0CD84875-8243-4B9D-9F2A-F6B0F194C9D6}"/>
    <cellStyle name="Comma 3 3 3 3 2 5" xfId="9696" xr:uid="{968BB539-44C8-43F9-8AD8-03F1584B490E}"/>
    <cellStyle name="Comma 3 3 3 3 2 6" xfId="23455" xr:uid="{A0D531AF-FF48-48AE-9EB8-70C49ADAE2C0}"/>
    <cellStyle name="Comma 3 3 3 3 2 7" xfId="26548" xr:uid="{7054E7B4-FA6D-46A0-BD07-1A33C9E98F80}"/>
    <cellStyle name="Comma 3 3 3 3 3" xfId="2594" xr:uid="{9EA186B4-9883-4F64-A3AD-6D3A3F0BF686}"/>
    <cellStyle name="Comma 3 3 3 3 3 2" xfId="20590" xr:uid="{7AE0F54D-1942-432F-B8CE-76200CBC887C}"/>
    <cellStyle name="Comma 3 3 3 3 3 2 2" xfId="11679" xr:uid="{2ED347D9-5D7B-4727-862A-5090B32B33F6}"/>
    <cellStyle name="Comma 3 3 3 3 3 2 3" xfId="3656" xr:uid="{67BCB0FD-2271-4387-91C6-4DE286D0DFAC}"/>
    <cellStyle name="Comma 3 3 3 3 3 3" xfId="17142" xr:uid="{6D79A961-80C2-42E4-8205-3ECA9067D144}"/>
    <cellStyle name="Comma 3 3 3 3 3 3 2" xfId="6216" xr:uid="{201C42A0-1EC4-45B0-B13E-0BBFE34B752D}"/>
    <cellStyle name="Comma 3 3 3 3 3 4" xfId="14104" xr:uid="{CEE49271-0BA1-410A-BCD1-2E58794698AF}"/>
    <cellStyle name="Comma 3 3 3 3 3 5" xfId="9042" xr:uid="{AEAF8340-1C9A-4134-BEFD-145173472C5C}"/>
    <cellStyle name="Comma 3 3 3 3 3 6" xfId="22804" xr:uid="{D60CE198-B04F-4416-A41F-D00218AA4B9B}"/>
    <cellStyle name="Comma 3 3 3 3 3 7" xfId="27202" xr:uid="{F8231764-ABCC-460B-969C-8D98C586018F}"/>
    <cellStyle name="Comma 3 3 3 3 4" xfId="22146" xr:uid="{6421393A-5CDD-4F26-BC53-D414AF8E677A}"/>
    <cellStyle name="Comma 3 3 3 3 4 2" xfId="13206" xr:uid="{D73B3243-2421-4713-9133-4DF4152576C8}"/>
    <cellStyle name="Comma 3 3 3 3 4 3" xfId="5200" xr:uid="{7FA41800-00A3-4D01-8E4C-82E700A77DAC}"/>
    <cellStyle name="Comma 3 3 3 3 5" xfId="18572" xr:uid="{E3727EAF-6CE0-4A4A-A6C0-D7548B5C7C84}"/>
    <cellStyle name="Comma 3 3 3 3 5 2" xfId="7760" xr:uid="{1AB669F1-4A4E-4851-B325-67925F2CDF1D}"/>
    <cellStyle name="Comma 3 3 3 3 6" xfId="15648" xr:uid="{924FD077-B789-4791-8B4E-CB696FD74AF4}"/>
    <cellStyle name="Comma 3 3 3 3 7" xfId="10586" xr:uid="{70E34B8E-5733-4A51-B924-021F0FF0A97B}"/>
    <cellStyle name="Comma 3 3 3 3 8" xfId="24703" xr:uid="{AD0CA9B2-C4BE-4A34-9A72-B569F3771900}"/>
    <cellStyle name="Comma 3 3 3 3 9" xfId="25658" xr:uid="{4D68B280-F0C6-4011-A13E-D6634003E2B5}"/>
    <cellStyle name="Comma 3 3 3 4" xfId="1609" xr:uid="{4D8CF15D-C200-41CB-819F-A1EE983B3EB0}"/>
    <cellStyle name="Comma 3 3 3 4 2" xfId="21570" xr:uid="{44DBE7BC-9F02-4E16-88CA-856F11577757}"/>
    <cellStyle name="Comma 3 3 3 4 2 2" xfId="12658" xr:uid="{93F1AEC1-A7F5-435A-ADE9-D1D1BD46183E}"/>
    <cellStyle name="Comma 3 3 3 4 2 3" xfId="4638" xr:uid="{79C7D122-12C0-40AA-A877-5B38A3F5FECB}"/>
    <cellStyle name="Comma 3 3 3 4 3" xfId="23780" xr:uid="{911D1DD6-E93B-491D-87E5-D09597086E76}"/>
    <cellStyle name="Comma 3 3 3 4 3 2" xfId="7198" xr:uid="{1C9AA4B3-9882-4677-A5A4-4C1E9CBC3A60}"/>
    <cellStyle name="Comma 3 3 3 4 4" xfId="15086" xr:uid="{FD0FA29E-1E0B-4717-834E-4C599E4CC8DE}"/>
    <cellStyle name="Comma 3 3 3 4 5" xfId="10024" xr:uid="{B02EFCDC-0E95-44C4-B693-1C6AF21804B3}"/>
    <cellStyle name="Comma 3 3 3 4 6" xfId="23975" xr:uid="{A81FD1ED-6775-4A6A-B28B-04AC29F2D7C5}"/>
    <cellStyle name="Comma 3 3 3 4 7" xfId="26220" xr:uid="{C885CE1F-6655-4A58-B149-E8A1B865C01D}"/>
    <cellStyle name="Comma 3 3 3 5" xfId="2266" xr:uid="{98D7405E-9CB7-4060-BDBF-C69105AFE450}"/>
    <cellStyle name="Comma 3 3 3 5 2" xfId="20918" xr:uid="{E5CE4AB2-EA0C-405B-B7DE-C3A872C5F426}"/>
    <cellStyle name="Comma 3 3 3 5 2 2" xfId="12006" xr:uid="{03C9E8CC-AE1F-47D5-A372-AA63543C6F90}"/>
    <cellStyle name="Comma 3 3 3 5 2 3" xfId="3984" xr:uid="{459D382E-9B4C-4AE9-870B-E0A070C45F55}"/>
    <cellStyle name="Comma 3 3 3 5 3" xfId="17756" xr:uid="{2DED7CEA-AB7A-4141-83D7-A0929D77BC8D}"/>
    <cellStyle name="Comma 3 3 3 5 3 2" xfId="6544" xr:uid="{5CA502AC-FAD1-4919-AAFD-056FDD4D141D}"/>
    <cellStyle name="Comma 3 3 3 5 4" xfId="14432" xr:uid="{6DBAC00D-8D10-4D7E-BC59-34FEEF6D5847}"/>
    <cellStyle name="Comma 3 3 3 5 5" xfId="9370" xr:uid="{AA5B670E-9913-4379-818A-CB23D17A2934}"/>
    <cellStyle name="Comma 3 3 3 5 6" xfId="23131" xr:uid="{717585EA-ACF3-4F78-8FA7-16554D2C23FB}"/>
    <cellStyle name="Comma 3 3 3 5 7" xfId="26874" xr:uid="{D1E27010-1512-4A19-B191-F43291CB7E1A}"/>
    <cellStyle name="Comma 3 3 3 6" xfId="1231" xr:uid="{811BB085-33B6-42E0-A1A3-225279FDF1AE}"/>
    <cellStyle name="Comma 3 3 3 6 2" xfId="19912" xr:uid="{A44E0F39-9236-40B9-83E3-47001B71598D}"/>
    <cellStyle name="Comma 3 3 3 6 2 2" xfId="12939" xr:uid="{086C2193-270F-47B0-9787-8F5F23576F17}"/>
    <cellStyle name="Comma 3 3 3 6 2 3" xfId="4925" xr:uid="{09608A09-A4B8-4E5D-B52F-286B7333C7C3}"/>
    <cellStyle name="Comma 3 3 3 6 3" xfId="17355" xr:uid="{C077DAE1-ABD8-423D-BA32-F61D982716CA}"/>
    <cellStyle name="Comma 3 3 3 6 3 2" xfId="7485" xr:uid="{A13B45D0-F10B-4192-AD56-C03635B8E00B}"/>
    <cellStyle name="Comma 3 3 3 6 4" xfId="15373" xr:uid="{35DE125F-0E55-4E55-A6D9-437426F1F878}"/>
    <cellStyle name="Comma 3 3 3 6 5" xfId="10311" xr:uid="{AE9C85C6-CEC4-4A15-8E3D-5C3BBF6325F3}"/>
    <cellStyle name="Comma 3 3 3 6 6" xfId="21869" xr:uid="{7D33002D-EE02-4CFB-8921-B15F9D613E23}"/>
    <cellStyle name="Comma 3 3 3 6 7" xfId="25933" xr:uid="{C8F7300E-623E-43CD-A9B9-03A163188171}"/>
    <cellStyle name="Comma 3 3 3 7" xfId="3104" xr:uid="{A4C9D8FD-A630-4C71-A563-90E0DF30ABDE}"/>
    <cellStyle name="Comma 3 3 3 7 2" xfId="19425" xr:uid="{33584931-132D-4217-9361-884DAD310A80}"/>
    <cellStyle name="Comma 3 3 3 7 2 2" xfId="11199" xr:uid="{1911D5F8-D5BE-42D6-BD2C-BD2FB7955431}"/>
    <cellStyle name="Comma 3 3 3 7 2 3" xfId="3174" xr:uid="{4495FCD0-BA3C-4379-AA11-1858BD963494}"/>
    <cellStyle name="Comma 3 3 3 7 3" xfId="16652" xr:uid="{6886FCB6-E8E6-444E-B17E-FC3926271CA9}"/>
    <cellStyle name="Comma 3 3 3 7 3 2" xfId="5734" xr:uid="{0109B6CB-F277-40EA-994D-9B7311592991}"/>
    <cellStyle name="Comma 3 3 3 7 4" xfId="13622" xr:uid="{A3C8E59F-32ED-4B8E-9988-27B625363EDD}"/>
    <cellStyle name="Comma 3 3 3 7 5" xfId="8560" xr:uid="{AB8E6657-29F3-4866-BEF6-5F777143DD5D}"/>
    <cellStyle name="Comma 3 3 3 7 6" xfId="20132" xr:uid="{5FC20A82-03CE-4D1F-B0F5-96DFB701B033}"/>
    <cellStyle name="Comma 3 3 3 7 7" xfId="22476" xr:uid="{ACF6758A-6C9B-4343-ACA9-78EE61DCE68D}"/>
    <cellStyle name="Comma 3 3 3 7 8" xfId="27684" xr:uid="{42DF55F6-DE33-40C1-9FDB-84EEE8CEB0B8}"/>
    <cellStyle name="Comma 3 3 3 8" xfId="502" xr:uid="{68D24B74-378C-4404-9044-F8231DFB007C}"/>
    <cellStyle name="Comma 3 3 3 8 2" xfId="16446" xr:uid="{4EE8FC17-8797-49C2-96B9-EAA6B1A2F213}"/>
    <cellStyle name="Comma 3 3 3 8 2 2" xfId="5528" xr:uid="{0CB387F9-B015-41D3-AEF4-7940495093C1}"/>
    <cellStyle name="Comma 3 3 3 8 3" xfId="15977" xr:uid="{512C80B3-B56D-4691-86D5-5D4C4DED6CD5}"/>
    <cellStyle name="Comma 3 3 3 8 4" xfId="10914" xr:uid="{BB61E792-81C5-4804-8D03-67D497B29452}"/>
    <cellStyle name="Comma 3 3 3 8 5" xfId="24366" xr:uid="{0DABF2C0-D64E-4873-8F12-5A23076A4FD1}"/>
    <cellStyle name="Comma 3 3 3 8 6" xfId="25330" xr:uid="{121EB86A-7069-4894-8EC7-2CC7643B0C3E}"/>
    <cellStyle name="Comma 3 3 3 9" xfId="19990" xr:uid="{E041B9D4-1AD3-44CC-9FB9-D2E326302C62}"/>
    <cellStyle name="Comma 3 3 3 9 2" xfId="16508" xr:uid="{2F77060E-9BFA-43C1-A84B-AE5745D2CD3D}"/>
    <cellStyle name="Comma 3 3 3 9 2 2" xfId="5600" xr:uid="{CDEC624B-FBEF-400A-B608-1274514AEA95}"/>
    <cellStyle name="Comma 3 3 3 9 3" xfId="13487" xr:uid="{1D62F861-1DEF-4B92-A1C3-F02FC445F09B}"/>
    <cellStyle name="Comma 3 3 3 9 4" xfId="8539" xr:uid="{D0E4302A-8282-4857-87DD-F2BF907C0E2B}"/>
    <cellStyle name="Comma 3 3 4" xfId="308" xr:uid="{7184CF00-CC0A-49D2-B746-F5F1E3E21C0E}"/>
    <cellStyle name="Comma 3 3 4 10" xfId="16101" xr:uid="{AF0561C5-4FAE-4445-B195-6CE38459032A}"/>
    <cellStyle name="Comma 3 3 4 11" xfId="11038" xr:uid="{461C2BE9-0634-424F-95A6-7C2BAB8BA41E}"/>
    <cellStyle name="Comma 3 3 4 12" xfId="25067" xr:uid="{011B9093-ABBD-46E2-AAA0-FC002BF0B36F}"/>
    <cellStyle name="Comma 3 3 4 13" xfId="25206" xr:uid="{576E0CD3-949D-431C-9D5E-CAED48D10243}"/>
    <cellStyle name="Comma 3 3 4 14" xfId="27873" xr:uid="{09A837C5-3EC8-4ABE-81B2-48E8D243CEB8}"/>
    <cellStyle name="Comma 3 3 4 2" xfId="1092" xr:uid="{F1A4B51C-7D4D-4AD4-8305-F4C9244353F7}"/>
    <cellStyle name="Comma 3 3 4 2 10" xfId="28007" xr:uid="{3F91B6AA-3EFD-4A27-B578-DF192D14EC5C}"/>
    <cellStyle name="Comma 3 3 4 2 2" xfId="2089" xr:uid="{A23EF502-3CD0-487C-A6C6-9546ECE8B946}"/>
    <cellStyle name="Comma 3 3 4 2 2 2" xfId="21093" xr:uid="{010A0941-C815-48CB-B53A-36861645116F}"/>
    <cellStyle name="Comma 3 3 4 2 2 2 2" xfId="12181" xr:uid="{9D5BEDA4-75CD-4556-B3FA-B5FA28427D71}"/>
    <cellStyle name="Comma 3 3 4 2 2 2 3" xfId="4160" xr:uid="{C08F8394-7D3C-47A5-8B22-97B2303B891C}"/>
    <cellStyle name="Comma 3 3 4 2 2 3" xfId="23305" xr:uid="{59FFDFF5-DAFB-4C12-A812-4400361B17E0}"/>
    <cellStyle name="Comma 3 3 4 2 2 3 2" xfId="6720" xr:uid="{ADBA34C4-8765-45F1-B6F3-855CEE62882B}"/>
    <cellStyle name="Comma 3 3 4 2 2 4" xfId="14608" xr:uid="{C30A3A65-E9BA-4617-80C3-36491A51DA3B}"/>
    <cellStyle name="Comma 3 3 4 2 2 5" xfId="9546" xr:uid="{4F9F7735-9D2E-419A-B2CB-50236E7F6703}"/>
    <cellStyle name="Comma 3 3 4 2 2 6" xfId="23882" xr:uid="{FA8AFC0D-CE89-4D76-AFFB-C545D7F4C38F}"/>
    <cellStyle name="Comma 3 3 4 2 2 7" xfId="26698" xr:uid="{1D752C4A-296F-4E53-B6DC-121F8FAAA6DA}"/>
    <cellStyle name="Comma 3 3 4 2 3" xfId="2744" xr:uid="{B4948100-2915-4ED9-A4C3-72188804CDE3}"/>
    <cellStyle name="Comma 3 3 4 2 3 2" xfId="20440" xr:uid="{019717F7-E86D-4C16-BCC7-02C40650461A}"/>
    <cellStyle name="Comma 3 3 4 2 3 2 2" xfId="11529" xr:uid="{F2C53290-EA6E-46B8-9854-A829AE075077}"/>
    <cellStyle name="Comma 3 3 4 2 3 2 3" xfId="3506" xr:uid="{4C097E33-3A04-4DE0-96E7-2296B00D3E96}"/>
    <cellStyle name="Comma 3 3 4 2 3 3" xfId="16998" xr:uid="{10F8367F-FC24-4479-8901-80C003283D05}"/>
    <cellStyle name="Comma 3 3 4 2 3 3 2" xfId="6066" xr:uid="{086EDAD1-1787-4AC9-B63C-80B4915E8231}"/>
    <cellStyle name="Comma 3 3 4 2 3 4" xfId="13954" xr:uid="{D24A1FE9-7963-49A0-9999-874F3E4C1DF4}"/>
    <cellStyle name="Comma 3 3 4 2 3 5" xfId="8892" xr:uid="{9F602EB1-E22D-4C23-93EA-9DE21074D3BC}"/>
    <cellStyle name="Comma 3 3 4 2 3 6" xfId="22654" xr:uid="{7954EE70-8AAF-4F4D-A370-7D6804AC99D0}"/>
    <cellStyle name="Comma 3 3 4 2 3 7" xfId="27352" xr:uid="{C4552C21-FCA8-45D3-88B1-D5063C1D8B3E}"/>
    <cellStyle name="Comma 3 3 4 2 4" xfId="21996" xr:uid="{E9541F86-DF61-4B9B-800E-C7956D352BFE}"/>
    <cellStyle name="Comma 3 3 4 2 4 2" xfId="16265" xr:uid="{7E6245CF-C3F7-4E47-81BF-8D2106DF8FA5}"/>
    <cellStyle name="Comma 3 3 4 2 4 2 2" xfId="5050" xr:uid="{48A63D97-7E7A-4E33-8EA2-BB6B958B919B}"/>
    <cellStyle name="Comma 3 3 4 2 4 3" xfId="17267" xr:uid="{55660060-E7D5-4F1B-83A5-9DCCC5B5E338}"/>
    <cellStyle name="Comma 3 3 4 2 4 4" xfId="13063" xr:uid="{DD857291-A2CC-478A-9D3F-40F6D95F895D}"/>
    <cellStyle name="Comma 3 3 4 2 4 5" xfId="8278" xr:uid="{71848BAE-C30B-4609-A957-98544DB413C0}"/>
    <cellStyle name="Comma 3 3 4 2 5" xfId="18798" xr:uid="{91CAE9AB-8671-4C7D-BADE-E0E09B773C4A}"/>
    <cellStyle name="Comma 3 3 4 2 5 2" xfId="7610" xr:uid="{5E82DFA4-8D84-48DC-818E-20D962911096}"/>
    <cellStyle name="Comma 3 3 4 2 6" xfId="15498" xr:uid="{D5716EF4-82B5-48B2-A110-06EC341AC821}"/>
    <cellStyle name="Comma 3 3 4 2 7" xfId="10436" xr:uid="{271F812F-23EA-4EFF-94B9-6904690F318D}"/>
    <cellStyle name="Comma 3 3 4 2 8" xfId="24853" xr:uid="{5E769412-67A5-4EFE-AF9F-7D3C44931087}"/>
    <cellStyle name="Comma 3 3 4 2 9" xfId="25808" xr:uid="{AB301B88-AE0A-4988-A9F0-9A3EE4E5455A}"/>
    <cellStyle name="Comma 3 3 4 3" xfId="1760" xr:uid="{4A576217-BAF7-46E8-961E-9672307D5D88}"/>
    <cellStyle name="Comma 3 3 4 3 2" xfId="21420" xr:uid="{9D3D61CD-BF13-431D-A1AA-AC36FC091D6F}"/>
    <cellStyle name="Comma 3 3 4 3 2 2" xfId="12509" xr:uid="{ABED9577-101A-4739-B670-00DD5601449E}"/>
    <cellStyle name="Comma 3 3 4 3 2 3" xfId="4488" xr:uid="{1C7D868C-B74D-4765-9F3E-9DDA28D4E52C}"/>
    <cellStyle name="Comma 3 3 4 3 3" xfId="23630" xr:uid="{AABA0C4D-CAE1-4B29-B2DE-E157B5AC1045}"/>
    <cellStyle name="Comma 3 3 4 3 3 2" xfId="7048" xr:uid="{84797039-5746-4725-A0EC-AEEE16132F67}"/>
    <cellStyle name="Comma 3 3 4 3 4" xfId="14936" xr:uid="{1F8C7E92-82C9-410B-B3BB-1C5ECC27BB54}"/>
    <cellStyle name="Comma 3 3 4 3 5" xfId="9874" xr:uid="{4447EFEE-8E39-490C-96A6-ECBBF179FABC}"/>
    <cellStyle name="Comma 3 3 4 3 6" xfId="24017" xr:uid="{536BF1D5-3E5C-4E35-9905-D8E0D48237B3}"/>
    <cellStyle name="Comma 3 3 4 3 7" xfId="26370" xr:uid="{8C42C370-160B-4830-8E7D-8ED1B731F03C}"/>
    <cellStyle name="Comma 3 3 4 4" xfId="2416" xr:uid="{B67BF324-7109-4D90-B38E-59FCFCD55552}"/>
    <cellStyle name="Comma 3 3 4 4 2" xfId="20768" xr:uid="{BD6A177C-336D-41D3-A344-7FF043A878E0}"/>
    <cellStyle name="Comma 3 3 4 4 2 2" xfId="11857" xr:uid="{49323802-65B3-4C5C-99AD-10A6CD761A27}"/>
    <cellStyle name="Comma 3 3 4 4 2 3" xfId="3834" xr:uid="{D7DDE490-F418-40FB-BEDB-9472DB4D7880}"/>
    <cellStyle name="Comma 3 3 4 4 3" xfId="17517" xr:uid="{A47495D0-8969-4D5E-88C8-2BCDDD750D21}"/>
    <cellStyle name="Comma 3 3 4 4 3 2" xfId="6394" xr:uid="{6EB7D309-DDE4-4738-9BBA-2558BFB81A65}"/>
    <cellStyle name="Comma 3 3 4 4 4" xfId="14282" xr:uid="{C677EF07-BF3E-472E-BE5A-5F1B2C928CDE}"/>
    <cellStyle name="Comma 3 3 4 4 5" xfId="9220" xr:uid="{C705DEE6-5CA1-45C8-85F4-4BAF5B29D851}"/>
    <cellStyle name="Comma 3 3 4 4 6" xfId="22981" xr:uid="{84B76DDB-5733-4A65-BBBC-EA70E7C06A51}"/>
    <cellStyle name="Comma 3 3 4 4 7" xfId="27024" xr:uid="{1D4BECD3-8427-4500-91B1-A27BFB77EEA3}"/>
    <cellStyle name="Comma 3 3 4 5" xfId="2964" xr:uid="{AED1BB4D-7712-43B8-A968-74A59C87AF72}"/>
    <cellStyle name="Comma 3 3 4 5 2" xfId="19559" xr:uid="{C6BF587C-E407-4C31-A101-F6483FD27B28}"/>
    <cellStyle name="Comma 3 3 4 5 2 2" xfId="11324" xr:uid="{D49DFB9F-8929-479C-BEC4-5B8BA3B5BB88}"/>
    <cellStyle name="Comma 3 3 4 5 2 3" xfId="3299" xr:uid="{38766735-03DF-47B1-A542-3CCAB6172FDD}"/>
    <cellStyle name="Comma 3 3 4 5 3" xfId="16787" xr:uid="{A3FBB076-B3EE-4A3E-BB0B-1AC654FC33A0}"/>
    <cellStyle name="Comma 3 3 4 5 3 2" xfId="5859" xr:uid="{E3B8B827-C47C-447F-BA4E-634B265608D6}"/>
    <cellStyle name="Comma 3 3 4 5 4" xfId="13747" xr:uid="{4C97B454-C532-437A-B062-C994716D996F}"/>
    <cellStyle name="Comma 3 3 4 5 5" xfId="8685" xr:uid="{643B127C-F621-4949-A8C6-25C43CE40881}"/>
    <cellStyle name="Comma 3 3 4 5 6" xfId="20243" xr:uid="{5C1DC2DD-51F1-4360-80BD-92C3A7C98234}"/>
    <cellStyle name="Comma 3 3 4 5 7" xfId="27559" xr:uid="{1E7F73F5-70A7-4C5F-93E7-1D41F65D9D27}"/>
    <cellStyle name="Comma 3 3 4 6" xfId="3047" xr:uid="{8950F258-5EB6-4766-87A5-A523540A92EE}"/>
    <cellStyle name="Comma 3 3 4 6 2" xfId="19482" xr:uid="{043D479F-E304-4B3C-919C-296522917FDD}"/>
    <cellStyle name="Comma 3 3 4 6 2 2" xfId="11251" xr:uid="{097AD547-8266-49EC-919C-201E39D1D072}"/>
    <cellStyle name="Comma 3 3 4 6 2 3" xfId="3226" xr:uid="{441D9A74-9456-4484-A5D9-E1A5C58D5496}"/>
    <cellStyle name="Comma 3 3 4 6 3" xfId="16708" xr:uid="{4E8B9FFB-D162-448C-BDAD-2B36FE222F83}"/>
    <cellStyle name="Comma 3 3 4 6 3 2" xfId="5786" xr:uid="{61FBB97C-05D9-4D2F-BADD-6F144AAD36AB}"/>
    <cellStyle name="Comma 3 3 4 6 4" xfId="13674" xr:uid="{A5756DCA-2E76-4DAF-B334-E3F906DA5A0F}"/>
    <cellStyle name="Comma 3 3 4 6 5" xfId="8612" xr:uid="{3860F063-651C-4429-ACEA-5AB0F525C6C9}"/>
    <cellStyle name="Comma 3 3 4 6 6" xfId="20168" xr:uid="{BFF79BAC-0546-4679-8CC7-B57CFF852244}"/>
    <cellStyle name="Comma 3 3 4 6 7" xfId="22325" xr:uid="{1BF45133-5A18-4622-9556-7259D62607FD}"/>
    <cellStyle name="Comma 3 3 4 6 8" xfId="27632" xr:uid="{2D872BE3-033F-4CD6-BDF2-31FAD7AD36F4}"/>
    <cellStyle name="Comma 3 3 4 7" xfId="731" xr:uid="{E7377798-0264-4983-BD8B-71BE78084830}"/>
    <cellStyle name="Comma 3 3 4 7 2" xfId="16361" xr:uid="{20324EBD-D479-4374-AF63-75C329EA2562}"/>
    <cellStyle name="Comma 3 3 4 7 2 2" xfId="5378" xr:uid="{ED48FFCE-FA6F-4953-B2B7-741478260ECB}"/>
    <cellStyle name="Comma 3 3 4 7 3" xfId="15827" xr:uid="{7F36F7D3-A8B4-4A6E-8436-CCB391933C58}"/>
    <cellStyle name="Comma 3 3 4 7 4" xfId="10764" xr:uid="{5AAD2C41-08C0-410F-8E52-D7B9244D6F6E}"/>
    <cellStyle name="Comma 3 3 4 7 5" xfId="24523" xr:uid="{B38B52E4-DCFF-4BE6-A898-72A9FDFA4547}"/>
    <cellStyle name="Comma 3 3 4 7 6" xfId="25480" xr:uid="{8CF554BA-59BF-4647-B32A-29FD3A1E2640}"/>
    <cellStyle name="Comma 3 3 4 8" xfId="20047" xr:uid="{5A19AB75-3344-4CD3-86E1-21591E99891D}"/>
    <cellStyle name="Comma 3 3 4 8 2" xfId="16564" xr:uid="{74A92F16-0068-4903-A222-C8170971B3B0}"/>
    <cellStyle name="Comma 3 3 4 8 2 2" xfId="5652" xr:uid="{351A32B3-2BD1-4802-9692-00CE6FB4BC7A}"/>
    <cellStyle name="Comma 3 3 4 8 3" xfId="13539" xr:uid="{912A0EDB-24AC-4754-9A28-CA29C034B690}"/>
    <cellStyle name="Comma 3 3 4 8 4" xfId="8543" xr:uid="{16D8BAD9-4F61-4D34-AAE3-649BCB519CBC}"/>
    <cellStyle name="Comma 3 3 4 9" xfId="18467" xr:uid="{786792C6-F291-4C4E-AAA0-5A494ADB2B0D}"/>
    <cellStyle name="Comma 3 3 4 9 2" xfId="7938" xr:uid="{76976AFB-0588-469B-9BDC-24D776368404}"/>
    <cellStyle name="Comma 3 3 5" xfId="906" xr:uid="{C2A0F8F2-8C43-4AE2-B923-FC3F395B8865}"/>
    <cellStyle name="Comma 3 3 5 10" xfId="27829" xr:uid="{3EE36FF5-510A-4BEC-A80B-0B7F925E5D64}"/>
    <cellStyle name="Comma 3 3 5 2" xfId="1915" xr:uid="{502FFCA2-3367-4785-A9C4-468EE43A2DFC}"/>
    <cellStyle name="Comma 3 3 5 2 2" xfId="21266" xr:uid="{92E37016-374A-4481-9872-4F3906ACE284}"/>
    <cellStyle name="Comma 3 3 5 2 2 2" xfId="12355" xr:uid="{9ABA04B2-E494-4A4B-8AA6-F58D3E411202}"/>
    <cellStyle name="Comma 3 3 5 2 2 3" xfId="4334" xr:uid="{94193F48-AAB5-4DBB-8003-FCC00153165E}"/>
    <cellStyle name="Comma 3 3 5 2 3" xfId="18909" xr:uid="{C0D8AB72-BF58-4D98-9FC7-5B9D6018DF73}"/>
    <cellStyle name="Comma 3 3 5 2 3 2" xfId="6894" xr:uid="{A965A4A9-46CE-44AF-BB52-F10B795399A2}"/>
    <cellStyle name="Comma 3 3 5 2 4" xfId="14782" xr:uid="{1EBCE59B-8B04-4C7A-BFFB-AD7393023153}"/>
    <cellStyle name="Comma 3 3 5 2 5" xfId="9720" xr:uid="{3677F4E5-4346-44CE-9349-FA8BC804AE79}"/>
    <cellStyle name="Comma 3 3 5 2 6" xfId="23478" xr:uid="{3F460BBC-63BD-4F01-B982-44A88A114BF8}"/>
    <cellStyle name="Comma 3 3 5 2 7" xfId="26524" xr:uid="{1EF02644-07FB-4725-A4F8-059320C666BD}"/>
    <cellStyle name="Comma 3 3 5 3" xfId="2570" xr:uid="{8C47B9DB-D1AB-4EC6-BE1B-6236333FF520}"/>
    <cellStyle name="Comma 3 3 5 3 2" xfId="20614" xr:uid="{26527601-3041-43A7-9154-5A278B9313B7}"/>
    <cellStyle name="Comma 3 3 5 3 2 2" xfId="11703" xr:uid="{505C7CB0-5EED-492D-90FE-CC65A7C2728A}"/>
    <cellStyle name="Comma 3 3 5 3 2 3" xfId="3680" xr:uid="{B960D693-E518-419A-9484-C4C24E1064CE}"/>
    <cellStyle name="Comma 3 3 5 3 3" xfId="17163" xr:uid="{2F776B26-A5CC-4C62-8539-ABEB4976CE09}"/>
    <cellStyle name="Comma 3 3 5 3 3 2" xfId="6240" xr:uid="{A20D919A-E243-47DC-B0CC-26F89628468B}"/>
    <cellStyle name="Comma 3 3 5 3 4" xfId="14128" xr:uid="{B4FEE9D8-C5AD-40E0-8AC5-4FA796C06BC1}"/>
    <cellStyle name="Comma 3 3 5 3 5" xfId="9066" xr:uid="{DC89753C-99DA-4943-BDDA-839AFE0D2730}"/>
    <cellStyle name="Comma 3 3 5 3 6" xfId="22828" xr:uid="{85FFDDBD-EEC5-477A-A274-287EAE5EDAD8}"/>
    <cellStyle name="Comma 3 3 5 3 7" xfId="27178" xr:uid="{88EFAB39-087D-43E1-A208-83095A8ACDCB}"/>
    <cellStyle name="Comma 3 3 5 4" xfId="22170" xr:uid="{D9517C72-C594-48E5-84F8-90B6F35F3709}"/>
    <cellStyle name="Comma 3 3 5 4 2" xfId="16298" xr:uid="{3A2117B1-D875-4621-8FF3-EF48C4321617}"/>
    <cellStyle name="Comma 3 3 5 4 2 2" xfId="5224" xr:uid="{37312975-4390-40DB-A1E8-CE9FDDDDFF61}"/>
    <cellStyle name="Comma 3 3 5 4 3" xfId="13227" xr:uid="{154135CE-000D-4DBA-B917-7DF162FABDE4}"/>
    <cellStyle name="Comma 3 3 5 4 4" xfId="8248" xr:uid="{82CD5551-1DAD-461C-B72D-67DE5867D710}"/>
    <cellStyle name="Comma 3 3 5 5" xfId="19281" xr:uid="{DD8F46D2-A1BC-4766-9AB1-ABA3999D3E83}"/>
    <cellStyle name="Comma 3 3 5 5 2" xfId="7784" xr:uid="{33854D57-3F03-4C4A-B000-BE8987993DED}"/>
    <cellStyle name="Comma 3 3 5 6" xfId="15673" xr:uid="{F4EE348A-633C-449E-8504-EB7B1597379C}"/>
    <cellStyle name="Comma 3 3 5 7" xfId="10610" xr:uid="{13EB9421-3850-4B57-A7B9-EFF1D8847CA5}"/>
    <cellStyle name="Comma 3 3 5 8" xfId="24679" xr:uid="{40789EBE-ADF2-456B-9E90-82749AEC00B5}"/>
    <cellStyle name="Comma 3 3 5 9" xfId="25634" xr:uid="{76ECAF55-7306-42A9-B09B-C174E70306D1}"/>
    <cellStyle name="Comma 3 3 6" xfId="1585" xr:uid="{5639778E-72BC-4D2C-A3D9-96902C739C8A}"/>
    <cellStyle name="Comma 3 3 6 2" xfId="21594" xr:uid="{7376CFAC-E99A-4FE7-A281-F977E073515B}"/>
    <cellStyle name="Comma 3 3 6 2 2" xfId="12681" xr:uid="{B053D591-8079-4264-B7FB-B41E9AC0916E}"/>
    <cellStyle name="Comma 3 3 6 2 3" xfId="4662" xr:uid="{FB78867A-DC75-4052-85D0-588D45D6CF1C}"/>
    <cellStyle name="Comma 3 3 6 3" xfId="19063" xr:uid="{EBF99160-6973-44B7-8CCB-82E26455B934}"/>
    <cellStyle name="Comma 3 3 6 3 2" xfId="7222" xr:uid="{22A0619F-4C7D-48DB-8E3E-A3403749EFED}"/>
    <cellStyle name="Comma 3 3 6 4" xfId="15110" xr:uid="{5AB3F632-28CC-43A6-9278-0C5F41A94CB9}"/>
    <cellStyle name="Comma 3 3 6 5" xfId="10048" xr:uid="{8A6910E7-A957-4F49-B6CD-BFEB6DBBDA19}"/>
    <cellStyle name="Comma 3 3 6 6" xfId="23804" xr:uid="{67E84103-2FA1-4B86-9681-ACCEC6A4B61E}"/>
    <cellStyle name="Comma 3 3 6 7" xfId="26196" xr:uid="{67FD2C19-929C-40BF-B53A-82D87714C02E}"/>
    <cellStyle name="Comma 3 3 6 8" xfId="27963" xr:uid="{D73C60B7-CD3C-4373-844B-64A66EFED0B0}"/>
    <cellStyle name="Comma 3 3 7" xfId="2242" xr:uid="{60205B52-1F02-4BC6-B3BE-CBED19EEE321}"/>
    <cellStyle name="Comma 3 3 7 2" xfId="20941" xr:uid="{9AEEEDE4-68A2-4957-8ED7-CB0C4C7AFA23}"/>
    <cellStyle name="Comma 3 3 7 2 2" xfId="12030" xr:uid="{9CB89D0B-AD60-4341-A7C0-33C48DC530D9}"/>
    <cellStyle name="Comma 3 3 7 2 3" xfId="4008" xr:uid="{4AB356B0-035D-4686-ABFF-C2CDD1D5BD5E}"/>
    <cellStyle name="Comma 3 3 7 3" xfId="17752" xr:uid="{8112C605-21A6-458A-99CC-D55A3C4D03B1}"/>
    <cellStyle name="Comma 3 3 7 3 2" xfId="6568" xr:uid="{24DB0E0C-16D5-4749-B7AD-BA3887C95DD1}"/>
    <cellStyle name="Comma 3 3 7 4" xfId="14456" xr:uid="{57645171-BEB7-4A41-BDD1-A8A99386D939}"/>
    <cellStyle name="Comma 3 3 7 5" xfId="9394" xr:uid="{D52C7F62-19A0-4A6B-829F-86A01051A0DF}"/>
    <cellStyle name="Comma 3 3 7 6" xfId="23154" xr:uid="{1AB4969B-7889-422F-823E-13431FC382E5}"/>
    <cellStyle name="Comma 3 3 7 7" xfId="26850" xr:uid="{465D4998-5B04-4B13-891F-6827D6D686AC}"/>
    <cellStyle name="Comma 3 3 8" xfId="1380" xr:uid="{4C96B37C-BE97-47E6-B684-CB94A27DE6D2}"/>
    <cellStyle name="Comma 3 3 8 2" xfId="19796" xr:uid="{07B7ADFE-49A5-4BF9-8BC9-BF8A10D0DD27}"/>
    <cellStyle name="Comma 3 3 8 2 2" xfId="12828" xr:uid="{6B2E1807-2E18-4E42-AA17-1F4EA6CF0446}"/>
    <cellStyle name="Comma 3 3 8 2 3" xfId="4812" xr:uid="{2488AAA7-2852-4501-8DDF-A16FE6C96B22}"/>
    <cellStyle name="Comma 3 3 8 3" xfId="19275" xr:uid="{FAFAE986-DDA9-4CDC-ABD0-F193725A44E5}"/>
    <cellStyle name="Comma 3 3 8 3 2" xfId="7372" xr:uid="{9402D15D-851C-46D1-B332-3088269EBDAA}"/>
    <cellStyle name="Comma 3 3 8 4" xfId="15260" xr:uid="{18B27A44-0727-4D2E-9582-53657C68A298}"/>
    <cellStyle name="Comma 3 3 8 5" xfId="10198" xr:uid="{5C28A843-FFAF-4860-9EE6-22FE02A4D8E2}"/>
    <cellStyle name="Comma 3 3 8 6" xfId="21749" xr:uid="{54C37FA7-8AFF-4033-98CF-C1D8557D7709}"/>
    <cellStyle name="Comma 3 3 8 7" xfId="26046" xr:uid="{4707EBE9-A22B-49E5-A63C-643B0BCBAFDE}"/>
    <cellStyle name="Comma 3 3 9" xfId="2996" xr:uid="{C43274AC-3908-44D1-9F6A-5757AC72DB08}"/>
    <cellStyle name="Comma 3 3 9 2" xfId="19530" xr:uid="{8B4C9CCF-2F1B-4940-A8B8-62C2EC0297DC}"/>
    <cellStyle name="Comma 3 3 9 2 2" xfId="11295" xr:uid="{30182EC4-D67E-4FE8-B220-0C1B15F0885E}"/>
    <cellStyle name="Comma 3 3 9 2 3" xfId="3270" xr:uid="{2872EC14-3717-4E41-B409-0409EE737AD9}"/>
    <cellStyle name="Comma 3 3 9 3" xfId="16756" xr:uid="{67E853BB-03E2-483B-AE69-A671A43AABE2}"/>
    <cellStyle name="Comma 3 3 9 3 2" xfId="5830" xr:uid="{EBC27D13-3F3C-4290-A1C3-547DABFBE58C}"/>
    <cellStyle name="Comma 3 3 9 4" xfId="13718" xr:uid="{6C6D2DA3-D08A-4DA4-AA7E-1741867C12DD}"/>
    <cellStyle name="Comma 3 3 9 5" xfId="8656" xr:uid="{D316B2C7-E2E4-4C4D-B7A5-C3388519673E}"/>
    <cellStyle name="Comma 3 3 9 6" xfId="22500" xr:uid="{47A92999-90BF-4762-8A16-5940D0E283DB}"/>
    <cellStyle name="Comma 3 3 9 7" xfId="27588" xr:uid="{519ECCED-3BA5-40C8-8346-9190A81C01CF}"/>
    <cellStyle name="Comma 3 30" xfId="32824" xr:uid="{6AFF5E19-02E9-4B7F-AA3E-ACB8B53D9677}"/>
    <cellStyle name="Comma 3 31" xfId="32844" xr:uid="{3F52F351-8595-4D4F-ADA0-9E1EF63B40CF}"/>
    <cellStyle name="Comma 3 32" xfId="205" xr:uid="{EAA06370-4F4B-4C00-834B-87388C8D4153}"/>
    <cellStyle name="Comma 3 33" xfId="32981" xr:uid="{AF86ED25-FB26-4E26-9876-056D952D3536}"/>
    <cellStyle name="Comma 3 34" xfId="33378" xr:uid="{D320A18E-3F16-4D06-B641-F9EDCCC43F3E}"/>
    <cellStyle name="Comma 3 35" xfId="33413" xr:uid="{164F4855-9F67-4836-985A-BF34AF449DF4}"/>
    <cellStyle name="Comma 3 36" xfId="95" xr:uid="{79215464-85F8-47BB-B4EC-C7AFF009BCA9}"/>
    <cellStyle name="Comma 3 4" xfId="255" xr:uid="{C3F709DF-3C2D-4575-A583-0BD7BD68E793}"/>
    <cellStyle name="Comma 3 4 10" xfId="423" xr:uid="{47D0A3D7-694F-41EC-A743-DF541EFA2DD2}"/>
    <cellStyle name="Comma 3 4 10 2" xfId="16479" xr:uid="{4C76A0E8-6CB0-444B-9B91-E64F47F6D31B}"/>
    <cellStyle name="Comma 3 4 10 2 2" xfId="5571" xr:uid="{53274688-9CF5-4713-9646-CE273D95EBE9}"/>
    <cellStyle name="Comma 3 4 10 3" xfId="16020" xr:uid="{24CF6753-19ED-4363-BDFB-174F67AC81B7}"/>
    <cellStyle name="Comma 3 4 10 4" xfId="10957" xr:uid="{AC616B60-E045-4A72-9522-C06FECB2258C}"/>
    <cellStyle name="Comma 3 4 10 5" xfId="24315" xr:uid="{C4417075-D74C-41BA-A07B-E2FAE4BAE45A}"/>
    <cellStyle name="Comma 3 4 10 6" xfId="25287" xr:uid="{B9615132-2CC6-4A69-90DF-B8E961685012}"/>
    <cellStyle name="Comma 3 4 11" xfId="20082" xr:uid="{8F3174B1-864C-4779-B55D-3BB53020A8DD}"/>
    <cellStyle name="Comma 3 4 11 2" xfId="16600" xr:uid="{7D72522E-148E-490E-8046-0232DE4DBE03}"/>
    <cellStyle name="Comma 3 4 11 2 2" xfId="5686" xr:uid="{541B9559-6E3C-49B8-A792-665E492B59B1}"/>
    <cellStyle name="Comma 3 4 11 3" xfId="13573" xr:uid="{E807283D-9DCB-4794-A2CF-20536BEC4785}"/>
    <cellStyle name="Comma 3 4 11 4" xfId="11072" xr:uid="{F8C61DE0-CFCC-407B-9DD7-A1467BA3F130}"/>
    <cellStyle name="Comma 3 4 12" xfId="18775" xr:uid="{DB6B90DF-425A-450E-B6E3-14027020A9F4}"/>
    <cellStyle name="Comma 3 4 12 2" xfId="8297" xr:uid="{25D8D9FD-5467-4CA2-B1F0-F4A2F31B5682}"/>
    <cellStyle name="Comma 3 4 13" xfId="18842" xr:uid="{12A4DDE2-E498-481F-8556-864C30C79DD3}"/>
    <cellStyle name="Comma 3 4 13 2" xfId="8286" xr:uid="{A58CF504-C28C-4910-AB52-C85583F2F3B1}"/>
    <cellStyle name="Comma 3 4 14" xfId="17616" xr:uid="{EE25D60F-9CBF-43A7-A578-7307D704AF5A}"/>
    <cellStyle name="Comma 3 4 14 2" xfId="8147" xr:uid="{4DFC1C43-74B4-4F17-AE0D-BF9D13A4504C}"/>
    <cellStyle name="Comma 3 4 15" xfId="16135" xr:uid="{90611646-61F0-4E6A-8232-AA0726A82A91}"/>
    <cellStyle name="Comma 3 4 16" xfId="11133" xr:uid="{C98947F5-5FAC-435E-8E3A-4221C59CFBE0}"/>
    <cellStyle name="Comma 3 4 17" xfId="25101" xr:uid="{EDAD1FF5-02BC-4602-9669-8C2C1966E13D}"/>
    <cellStyle name="Comma 3 4 18" xfId="25172" xr:uid="{A5D38C23-3EFA-49EA-AF18-CA1F1115BF1B}"/>
    <cellStyle name="Comma 3 4 19" xfId="27727" xr:uid="{E570D7AC-F425-4EC6-B0E1-544132193330}"/>
    <cellStyle name="Comma 3 4 2" xfId="399" xr:uid="{40AFC772-059C-4B42-931A-FD104214A088}"/>
    <cellStyle name="Comma 3 4 2 10" xfId="18343" xr:uid="{78A6EFC6-DF9F-49AF-95A9-5DFBF3D2692C}"/>
    <cellStyle name="Comma 3 4 2 10 2" xfId="8004" xr:uid="{44C402C1-C7AB-416C-9D3A-F53C87369729}"/>
    <cellStyle name="Comma 3 4 2 11" xfId="16039" xr:uid="{8B8F89B4-88FF-4C44-AA09-284DB4389733}"/>
    <cellStyle name="Comma 3 4 2 12" xfId="10976" xr:uid="{AB483334-39EF-4997-8610-23761888259E}"/>
    <cellStyle name="Comma 3 4 2 13" xfId="25003" xr:uid="{C0DB1DAA-9650-4472-A4E5-84FB3E1B56C9}"/>
    <cellStyle name="Comma 3 4 2 14" xfId="25268" xr:uid="{60EC6C38-A93C-4B22-ABF6-34A680056594}"/>
    <cellStyle name="Comma 3 4 2 15" xfId="27753" xr:uid="{2E1A3F34-AA62-4D7C-BDAC-5020FBCC40C6}"/>
    <cellStyle name="Comma 3 4 2 16" xfId="32957" xr:uid="{72C191DB-0E81-43A2-8E6D-7082EDBE0406}"/>
    <cellStyle name="Comma 3 4 2 17" xfId="33148" xr:uid="{59E6BD03-C012-4C54-A6E9-F9E49D2A212F}"/>
    <cellStyle name="Comma 3 4 2 2" xfId="808" xr:uid="{ECF0E78F-3E4F-4AD7-8E35-419B1D408491}"/>
    <cellStyle name="Comma 3 4 2 2 10" xfId="24591" xr:uid="{68DF4791-D5B5-45A2-9C6B-F10C70056F1C}"/>
    <cellStyle name="Comma 3 4 2 2 11" xfId="25547" xr:uid="{2ABE17E9-14BE-4C0D-A686-12C7101054D1}"/>
    <cellStyle name="Comma 3 4 2 2 12" xfId="27937" xr:uid="{6F53F4E3-7E52-456F-A20E-EB906A432D5E}"/>
    <cellStyle name="Comma 3 4 2 2 13" xfId="33276" xr:uid="{2B483053-5C70-43F7-9D58-E60FE6F6D3B4}"/>
    <cellStyle name="Comma 3 4 2 2 2" xfId="1168" xr:uid="{49933693-981F-447E-AADD-6DB1B060A92B}"/>
    <cellStyle name="Comma 3 4 2 2 2 2" xfId="2156" xr:uid="{11B7D42C-2631-4C03-A1CA-2E7778F2AC78}"/>
    <cellStyle name="Comma 3 4 2 2 2 2 2" xfId="21026" xr:uid="{65873355-3895-46B7-81F2-1EE4522964C6}"/>
    <cellStyle name="Comma 3 4 2 2 2 2 2 2" xfId="12114" xr:uid="{9D43AC7D-31D0-4F17-AE7C-C621281F4D62}"/>
    <cellStyle name="Comma 3 4 2 2 2 2 2 3" xfId="4093" xr:uid="{AA59AF54-FEB1-464D-A87C-99C35E30850D}"/>
    <cellStyle name="Comma 3 4 2 2 2 2 3" xfId="17558" xr:uid="{57BBA6C2-3060-4CEE-8901-A713C5B1EDAD}"/>
    <cellStyle name="Comma 3 4 2 2 2 2 3 2" xfId="6653" xr:uid="{196EADB0-4D65-48BC-BF55-BADC43DCF363}"/>
    <cellStyle name="Comma 3 4 2 2 2 2 4" xfId="14541" xr:uid="{7E05AE35-0F46-4095-8837-A7BD8D060BD3}"/>
    <cellStyle name="Comma 3 4 2 2 2 2 5" xfId="9479" xr:uid="{8C14CAE4-C1A1-4C2D-9941-23B420D9E0E1}"/>
    <cellStyle name="Comma 3 4 2 2 2 2 6" xfId="23239" xr:uid="{99FD97A1-C15B-4797-BEE6-EED5D25BF888}"/>
    <cellStyle name="Comma 3 4 2 2 2 2 7" xfId="26765" xr:uid="{CA97FE58-1B2F-4B7B-ABA7-4E2C40CE3D3F}"/>
    <cellStyle name="Comma 3 4 2 2 2 3" xfId="2811" xr:uid="{D9D8404F-DEEC-4D92-AB55-652A4858ACAD}"/>
    <cellStyle name="Comma 3 4 2 2 2 3 2" xfId="20373" xr:uid="{4239A985-8B3C-4965-9250-B38519D95F24}"/>
    <cellStyle name="Comma 3 4 2 2 2 3 2 2" xfId="11462" xr:uid="{AC4949D4-A47C-4896-A589-BB2D0A150981}"/>
    <cellStyle name="Comma 3 4 2 2 2 3 2 3" xfId="3439" xr:uid="{3F88FF55-6352-435B-A6B4-34F0C488FF8D}"/>
    <cellStyle name="Comma 3 4 2 2 2 3 3" xfId="16931" xr:uid="{7D5C774E-E274-4562-BCE3-65977F585AE3}"/>
    <cellStyle name="Comma 3 4 2 2 2 3 3 2" xfId="5999" xr:uid="{D7B11A45-3008-4FDE-87B0-73831F48B705}"/>
    <cellStyle name="Comma 3 4 2 2 2 3 4" xfId="13887" xr:uid="{D6DDD2B8-C229-4C03-B3A4-32ED554D185F}"/>
    <cellStyle name="Comma 3 4 2 2 2 3 5" xfId="8825" xr:uid="{EBC7B3BD-5B60-41A8-A3C4-1103CAF84847}"/>
    <cellStyle name="Comma 3 4 2 2 2 3 6" xfId="22587" xr:uid="{3EBF854D-448F-4A1B-8C35-1965542EDB55}"/>
    <cellStyle name="Comma 3 4 2 2 2 3 7" xfId="27419" xr:uid="{12F5E043-FBDC-4A20-94F0-535D975D1EB1}"/>
    <cellStyle name="Comma 3 4 2 2 2 4" xfId="21929" xr:uid="{9A83E43E-F10B-4727-B0D9-BD50F7C30837}"/>
    <cellStyle name="Comma 3 4 2 2 2 4 2" xfId="12996" xr:uid="{A7D7B811-271A-4CB1-8DF0-E81FBC582FFB}"/>
    <cellStyle name="Comma 3 4 2 2 2 4 3" xfId="4983" xr:uid="{486A78E6-15B6-40C2-8B79-686067F7CFE8}"/>
    <cellStyle name="Comma 3 4 2 2 2 5" xfId="18972" xr:uid="{FF38477D-FA77-498B-BDB2-568F919108F0}"/>
    <cellStyle name="Comma 3 4 2 2 2 5 2" xfId="7543" xr:uid="{A2ADB4D6-F16A-4D4C-94EC-3499359C62C3}"/>
    <cellStyle name="Comma 3 4 2 2 2 6" xfId="15431" xr:uid="{998FF61D-0F13-4EE8-B5E7-FE9BE1BEF2B0}"/>
    <cellStyle name="Comma 3 4 2 2 2 7" xfId="10369" xr:uid="{058EE02F-638A-493C-89A2-E30969C7214A}"/>
    <cellStyle name="Comma 3 4 2 2 2 8" xfId="24920" xr:uid="{207DBFD0-CE3F-4E89-8BEC-1D293F146889}"/>
    <cellStyle name="Comma 3 4 2 2 2 9" xfId="25875" xr:uid="{D28AD160-92E7-49D4-A762-68432CDD0DB6}"/>
    <cellStyle name="Comma 3 4 2 2 3" xfId="1827" xr:uid="{E8787655-4C4D-473A-82ED-5474F7C060BD}"/>
    <cellStyle name="Comma 3 4 2 2 3 2" xfId="21353" xr:uid="{CCC6A047-F32D-4CB8-883A-8A64B75E23B3}"/>
    <cellStyle name="Comma 3 4 2 2 3 2 2" xfId="12442" xr:uid="{0E2FA0BE-3BBA-4D7D-8667-D74ED694EFCF}"/>
    <cellStyle name="Comma 3 4 2 2 3 2 3" xfId="4421" xr:uid="{5CACF4FC-5AEB-44E4-8328-FB447D8E087C}"/>
    <cellStyle name="Comma 3 4 2 2 3 3" xfId="23563" xr:uid="{6B430A86-CA7A-4713-B3F8-7448D490A31C}"/>
    <cellStyle name="Comma 3 4 2 2 3 3 2" xfId="6981" xr:uid="{EC1A1552-24F9-49B2-9E96-253000B33F24}"/>
    <cellStyle name="Comma 3 4 2 2 3 4" xfId="14869" xr:uid="{9AB0A72F-DF50-433C-A4A6-7A5127E7EB65}"/>
    <cellStyle name="Comma 3 4 2 2 3 5" xfId="9807" xr:uid="{3CE27CC6-57A0-4A5A-8568-7CF6058D290B}"/>
    <cellStyle name="Comma 3 4 2 2 3 6" xfId="23847" xr:uid="{974D77E1-8BAD-4D27-92A3-0D226B7CE249}"/>
    <cellStyle name="Comma 3 4 2 2 3 7" xfId="26437" xr:uid="{F96440E4-66D3-43E3-856E-5B697B70CA59}"/>
    <cellStyle name="Comma 3 4 2 2 4" xfId="2483" xr:uid="{AC383C40-0808-4141-B491-2156E34293CD}"/>
    <cellStyle name="Comma 3 4 2 2 4 2" xfId="20701" xr:uid="{FB21DFE0-F215-46EC-9897-7570252DF75E}"/>
    <cellStyle name="Comma 3 4 2 2 4 2 2" xfId="11790" xr:uid="{A4990D31-E7C6-40DE-9B91-68CA362E1E16}"/>
    <cellStyle name="Comma 3 4 2 2 4 2 3" xfId="3767" xr:uid="{EFE66F31-41DD-4EDA-9757-EBE9191D3D11}"/>
    <cellStyle name="Comma 3 4 2 2 4 3" xfId="17244" xr:uid="{10F6C358-DFE5-4281-AA96-87ED426157EA}"/>
    <cellStyle name="Comma 3 4 2 2 4 3 2" xfId="6327" xr:uid="{1E21F8E3-A73F-4C73-8FA7-87A72CAD3CDB}"/>
    <cellStyle name="Comma 3 4 2 2 4 4" xfId="14215" xr:uid="{84FA38EE-0E24-4B4B-B681-45F0DD869C03}"/>
    <cellStyle name="Comma 3 4 2 2 4 5" xfId="9153" xr:uid="{82E09C2C-9E2A-4498-B945-DFC4A5D64CD1}"/>
    <cellStyle name="Comma 3 4 2 2 4 6" xfId="22914" xr:uid="{DFE7B665-EF62-4433-8944-D31AD2B427E0}"/>
    <cellStyle name="Comma 3 4 2 2 4 7" xfId="27091" xr:uid="{7FD5A981-5C9C-4AEC-8037-E7063E261CA9}"/>
    <cellStyle name="Comma 3 4 2 2 5" xfId="2912" xr:uid="{52317C96-4A3D-4A5B-8720-50E750C2169D}"/>
    <cellStyle name="Comma 3 4 2 2 5 2" xfId="19608" xr:uid="{EF7A0A0D-E7B2-432F-B53F-9C3D98114512}"/>
    <cellStyle name="Comma 3 4 2 2 5 2 2" xfId="11373" xr:uid="{9A22D0C7-8A1E-487D-BAA8-CD522AFD5A39}"/>
    <cellStyle name="Comma 3 4 2 2 5 2 3" xfId="3348" xr:uid="{EC343DF5-292E-4718-A236-D91EEC18CA35}"/>
    <cellStyle name="Comma 3 4 2 2 5 3" xfId="16839" xr:uid="{462C8D80-61D9-424A-B220-1613350F505C}"/>
    <cellStyle name="Comma 3 4 2 2 5 3 2" xfId="5908" xr:uid="{EE9FDC4F-D350-45AD-B7BF-A3B69BAE675A}"/>
    <cellStyle name="Comma 3 4 2 2 5 4" xfId="13796" xr:uid="{9C7B60B5-F913-4B86-A7F7-C9BE5BE8D140}"/>
    <cellStyle name="Comma 3 4 2 2 5 5" xfId="8734" xr:uid="{C871D62E-13AA-4A6B-A71E-FD00F4BAB4E0}"/>
    <cellStyle name="Comma 3 4 2 2 5 6" xfId="20284" xr:uid="{7F67D491-66E9-417F-AD0D-C203B012C6DA}"/>
    <cellStyle name="Comma 3 4 2 2 5 7" xfId="27510" xr:uid="{8915FB3F-4BDE-4F7A-B275-D839A42314E4}"/>
    <cellStyle name="Comma 3 4 2 2 6" xfId="22257" xr:uid="{454A7292-18CE-49D2-AD39-40F8159C1DB7}"/>
    <cellStyle name="Comma 3 4 2 2 6 2" xfId="16328" xr:uid="{9B7A3EFC-42AF-4282-8738-7C649AA1D5C8}"/>
    <cellStyle name="Comma 3 4 2 2 6 2 2" xfId="5311" xr:uid="{2CF9C371-6016-43C2-AD26-FDFA155B61FF}"/>
    <cellStyle name="Comma 3 4 2 2 6 3" xfId="18817" xr:uid="{01D9333B-B1D7-40B4-99F1-DBBBA56B91E1}"/>
    <cellStyle name="Comma 3 4 2 2 6 4" xfId="13304" xr:uid="{818DAD7C-D3BF-46AD-B79D-12B8A3E3185E}"/>
    <cellStyle name="Comma 3 4 2 2 6 5" xfId="8428" xr:uid="{148D01D0-1671-40A8-99DB-87D97A143D4E}"/>
    <cellStyle name="Comma 3 4 2 2 7" xfId="18377" xr:uid="{C00BB2BD-E08B-4F0B-8BDB-E77BB667CE9A}"/>
    <cellStyle name="Comma 3 4 2 2 7 2" xfId="7871" xr:uid="{942AF957-9CC1-424D-82CD-C3A92FB5DAC6}"/>
    <cellStyle name="Comma 3 4 2 2 8" xfId="15760" xr:uid="{5B071B1C-266D-4D12-8EC2-28F8273721ED}"/>
    <cellStyle name="Comma 3 4 2 2 9" xfId="10697" xr:uid="{8C14F629-DD31-48EB-8C40-D5EA775CCC07}"/>
    <cellStyle name="Comma 3 4 2 3" xfId="982" xr:uid="{440A8D99-4F13-4153-B3EC-17C77608A0DD}"/>
    <cellStyle name="Comma 3 4 2 3 10" xfId="28069" xr:uid="{88BA69E7-48EC-4DA1-8C3D-B9909BB3FA5C}"/>
    <cellStyle name="Comma 3 4 2 3 2" xfId="1982" xr:uid="{420E8063-6C76-4866-8795-4B63FAEC45F3}"/>
    <cellStyle name="Comma 3 4 2 3 2 2" xfId="21200" xr:uid="{43EDF8D6-DE47-47CD-A372-1AD22CFA8579}"/>
    <cellStyle name="Comma 3 4 2 3 2 2 2" xfId="12288" xr:uid="{ED7035E7-152C-4712-A3EC-760F8C2C927A}"/>
    <cellStyle name="Comma 3 4 2 3 2 2 3" xfId="4267" xr:uid="{0D761919-A3E1-4F67-B69B-FE31C9B99A07}"/>
    <cellStyle name="Comma 3 4 2 3 2 3" xfId="18088" xr:uid="{B92E5B70-A759-4EDE-B6A3-D7997804ED70}"/>
    <cellStyle name="Comma 3 4 2 3 2 3 2" xfId="6827" xr:uid="{D92421ED-934A-43E8-9616-FE082DD5A758}"/>
    <cellStyle name="Comma 3 4 2 3 2 4" xfId="14715" xr:uid="{68C1B98D-52FB-46EF-9941-27D693139BD5}"/>
    <cellStyle name="Comma 3 4 2 3 2 5" xfId="9653" xr:uid="{C25CD4F7-817F-4496-BCDF-1C41DD3588DA}"/>
    <cellStyle name="Comma 3 4 2 3 2 6" xfId="23412" xr:uid="{7C7786BF-F0AE-4965-AC2A-99A02755938D}"/>
    <cellStyle name="Comma 3 4 2 3 2 7" xfId="26591" xr:uid="{2F6AF00F-EFEA-4649-891F-DB36C950253D}"/>
    <cellStyle name="Comma 3 4 2 3 3" xfId="2637" xr:uid="{96BB0542-5B17-44BD-A5A8-D7400AD60A06}"/>
    <cellStyle name="Comma 3 4 2 3 3 2" xfId="20547" xr:uid="{238C2A00-81AF-4A1D-B406-E864E5CDA693}"/>
    <cellStyle name="Comma 3 4 2 3 3 2 2" xfId="11636" xr:uid="{52CCD658-4612-4906-8D88-9BF0CE25EC28}"/>
    <cellStyle name="Comma 3 4 2 3 3 2 3" xfId="3613" xr:uid="{C87AAE4D-5B21-4E44-BF3B-4E5207ECD574}"/>
    <cellStyle name="Comma 3 4 2 3 3 3" xfId="17100" xr:uid="{AE5C0C56-C086-40AE-8B57-103264EB922F}"/>
    <cellStyle name="Comma 3 4 2 3 3 3 2" xfId="6173" xr:uid="{23A1C046-CAE1-49D7-9B87-F8C16B15C69C}"/>
    <cellStyle name="Comma 3 4 2 3 3 4" xfId="14061" xr:uid="{D22CA906-A7AB-4E85-AB1A-BC0C7A764D6C}"/>
    <cellStyle name="Comma 3 4 2 3 3 5" xfId="8999" xr:uid="{F14C1A7F-3EA4-4D2D-A34A-90D4C35B2346}"/>
    <cellStyle name="Comma 3 4 2 3 3 6" xfId="22761" xr:uid="{4FEA0216-2F92-4410-9253-C02D91A20B47}"/>
    <cellStyle name="Comma 3 4 2 3 3 7" xfId="27245" xr:uid="{945D1C1F-B3DF-416E-81B1-AF16E8D362A3}"/>
    <cellStyle name="Comma 3 4 2 3 4" xfId="22103" xr:uid="{FDE77FDE-8EB7-4640-A758-1E118D410DAF}"/>
    <cellStyle name="Comma 3 4 2 3 4 2" xfId="13164" xr:uid="{C4C0DDE7-06F0-4653-8968-DDF97314E312}"/>
    <cellStyle name="Comma 3 4 2 3 4 3" xfId="5157" xr:uid="{D5C68ACA-E47B-479B-AD44-536760065511}"/>
    <cellStyle name="Comma 3 4 2 3 5" xfId="17428" xr:uid="{2728AB52-6877-4496-B230-2C54643E49CE}"/>
    <cellStyle name="Comma 3 4 2 3 5 2" xfId="7717" xr:uid="{E1B269C3-4523-4458-98ED-290C2B0F67FD}"/>
    <cellStyle name="Comma 3 4 2 3 6" xfId="15605" xr:uid="{CA71E765-2140-4C32-AE3C-7251183C0DB7}"/>
    <cellStyle name="Comma 3 4 2 3 7" xfId="10543" xr:uid="{BF17AC3C-FC6E-48AB-9F8D-589C1E72FF7F}"/>
    <cellStyle name="Comma 3 4 2 3 8" xfId="24746" xr:uid="{F2B6653A-64FE-4AAF-A47F-34AF02789D55}"/>
    <cellStyle name="Comma 3 4 2 3 9" xfId="25701" xr:uid="{5AA348B5-BD96-48F5-8E60-DFFE853BF210}"/>
    <cellStyle name="Comma 3 4 2 4" xfId="1653" xr:uid="{63DB9B2C-9946-4640-8B2E-2187E225D370}"/>
    <cellStyle name="Comma 3 4 2 4 2" xfId="21527" xr:uid="{981785EE-65B6-406A-B1A9-03D2C06EBF49}"/>
    <cellStyle name="Comma 3 4 2 4 2 2" xfId="12616" xr:uid="{0F72D380-D48B-418B-A441-6CC9E625791F}"/>
    <cellStyle name="Comma 3 4 2 4 2 3" xfId="4595" xr:uid="{B48EC586-4DB9-42A9-AD83-8EAE4AD928CC}"/>
    <cellStyle name="Comma 3 4 2 4 3" xfId="23737" xr:uid="{3E0528ED-E8B8-4F02-A430-E04CCB555B80}"/>
    <cellStyle name="Comma 3 4 2 4 3 2" xfId="7155" xr:uid="{ED8E1AD2-6029-47F1-B8B2-FAC4C149E9E4}"/>
    <cellStyle name="Comma 3 4 2 4 4" xfId="15043" xr:uid="{97C4B70D-EF3C-46CA-A24D-E2640618C32F}"/>
    <cellStyle name="Comma 3 4 2 4 5" xfId="9981" xr:uid="{FCC34745-0955-4714-8101-C215DB99FA4B}"/>
    <cellStyle name="Comma 3 4 2 4 6" xfId="23969" xr:uid="{186F02A2-D5D7-4805-BF73-7DB3663B309B}"/>
    <cellStyle name="Comma 3 4 2 4 7" xfId="26263" xr:uid="{4D3F15CB-CC26-46D6-B049-62D437D34455}"/>
    <cellStyle name="Comma 3 4 2 5" xfId="2309" xr:uid="{997ADB31-3D97-46A3-ACEA-B2DF07737E47}"/>
    <cellStyle name="Comma 3 4 2 5 2" xfId="20875" xr:uid="{4A647C75-E48F-41A3-A7C3-0C1EDB2EA5B2}"/>
    <cellStyle name="Comma 3 4 2 5 2 2" xfId="11964" xr:uid="{9FB55973-2B81-4DFC-8A30-F9CB6C9B34A9}"/>
    <cellStyle name="Comma 3 4 2 5 2 3" xfId="3941" xr:uid="{5B53E979-71B0-463F-8E7A-28BBE0F9C97A}"/>
    <cellStyle name="Comma 3 4 2 5 3" xfId="19025" xr:uid="{2BC21097-6027-425A-8AA2-60BEF2D4CF3F}"/>
    <cellStyle name="Comma 3 4 2 5 3 2" xfId="6501" xr:uid="{8B00C155-1379-42F2-8BA6-AD307AD12B09}"/>
    <cellStyle name="Comma 3 4 2 5 4" xfId="14389" xr:uid="{A2C5ABA5-FAE2-49BC-AC43-455B0FF439D1}"/>
    <cellStyle name="Comma 3 4 2 5 5" xfId="9327" xr:uid="{87BFB9EC-45E8-4C43-95D0-81CD6AF31340}"/>
    <cellStyle name="Comma 3 4 2 5 6" xfId="23088" xr:uid="{32D7E06A-8AC9-43F4-8F88-9897CF7ABE15}"/>
    <cellStyle name="Comma 3 4 2 5 7" xfId="26917" xr:uid="{7E7A15C8-9BDF-4B62-8177-4AB01160D466}"/>
    <cellStyle name="Comma 3 4 2 6" xfId="1461" xr:uid="{C49F8CF2-1CF7-4AA3-A199-30EFCE4E1896}"/>
    <cellStyle name="Comma 3 4 2 6 2" xfId="19727" xr:uid="{64E9D507-9913-44ED-91A2-A6C4DC306468}"/>
    <cellStyle name="Comma 3 4 2 6 2 2" xfId="12776" xr:uid="{CEB11B60-1B34-4FDE-AD01-EF3FF9417146}"/>
    <cellStyle name="Comma 3 4 2 6 2 3" xfId="4758" xr:uid="{BCC0670A-ADAB-42F9-9C7A-408957EC3969}"/>
    <cellStyle name="Comma 3 4 2 6 3" xfId="19288" xr:uid="{276911F2-99E6-4C40-B9F5-ACCD5C548142}"/>
    <cellStyle name="Comma 3 4 2 6 3 2" xfId="7318" xr:uid="{B5347EEE-EBAB-4BE1-B769-9237D20A7ED9}"/>
    <cellStyle name="Comma 3 4 2 6 4" xfId="15206" xr:uid="{F12980D1-2A65-4D21-AE53-021FFD805158}"/>
    <cellStyle name="Comma 3 4 2 6 5" xfId="10144" xr:uid="{4F69908D-3CD2-4B2D-ACC6-4B20DA7A8D94}"/>
    <cellStyle name="Comma 3 4 2 6 6" xfId="21691" xr:uid="{A462E691-A6A5-4682-B9BB-D62F1335DE8F}"/>
    <cellStyle name="Comma 3 4 2 6 7" xfId="26100" xr:uid="{C99CCD53-EEEC-452A-A8E5-2E10A5EC40BC}"/>
    <cellStyle name="Comma 3 4 2 7" xfId="3114" xr:uid="{439C59B7-0A41-44CE-95FC-C5CA182685E5}"/>
    <cellStyle name="Comma 3 4 2 7 2" xfId="19415" xr:uid="{B23655F6-D984-467B-86A6-D41A68528321}"/>
    <cellStyle name="Comma 3 4 2 7 2 2" xfId="11189" xr:uid="{2962E56E-6E94-4A8D-95B1-B1A4E596D2AF}"/>
    <cellStyle name="Comma 3 4 2 7 2 3" xfId="3164" xr:uid="{07BDA2C8-F1D2-4B56-BAA8-2715C88EB69A}"/>
    <cellStyle name="Comma 3 4 2 7 3" xfId="16642" xr:uid="{7772E9C6-A3BC-42FE-A29F-5828AA0BCEB2}"/>
    <cellStyle name="Comma 3 4 2 7 3 2" xfId="5724" xr:uid="{89E98C64-1F81-44E1-B258-728095E7D625}"/>
    <cellStyle name="Comma 3 4 2 7 4" xfId="13612" xr:uid="{195E80B7-BF7E-48CE-9211-A4E23A4320AB}"/>
    <cellStyle name="Comma 3 4 2 7 5" xfId="8550" xr:uid="{7EF1348A-6CBE-46A2-8C99-F7C1B2D1F5BD}"/>
    <cellStyle name="Comma 3 4 2 7 6" xfId="20123" xr:uid="{C2B7EDC5-8C98-4BB3-8732-23FBCA279C41}"/>
    <cellStyle name="Comma 3 4 2 7 7" xfId="22432" xr:uid="{F63E0A44-2223-4BDE-BA4A-09CFC631AD53}"/>
    <cellStyle name="Comma 3 4 2 7 8" xfId="27694" xr:uid="{7B21E80F-FF59-41A4-90DC-0F703D37D9AB}"/>
    <cellStyle name="Comma 3 4 2 8" xfId="574" xr:uid="{9283DEF4-53F7-49C0-A9E6-ECE0867BB8A7}"/>
    <cellStyle name="Comma 3 4 2 8 2" xfId="16417" xr:uid="{C6D2DFCF-B7EF-4911-A30C-69945A624363}"/>
    <cellStyle name="Comma 3 4 2 8 2 2" xfId="5485" xr:uid="{5286C306-FC7C-4CED-A3F4-7AB0A7CAFF2D}"/>
    <cellStyle name="Comma 3 4 2 8 3" xfId="15934" xr:uid="{AB5C6BDE-E6B6-4DF8-8D41-3990D089CB6B}"/>
    <cellStyle name="Comma 3 4 2 8 4" xfId="10871" xr:uid="{3D2C8BB5-0610-4206-8814-52D618DF3900}"/>
    <cellStyle name="Comma 3 4 2 8 5" xfId="24416" xr:uid="{29D10472-B34B-4CEB-A408-A44A7B963674}"/>
    <cellStyle name="Comma 3 4 2 8 6" xfId="25373" xr:uid="{C73869C0-3575-49A0-8FBF-F255485352F4}"/>
    <cellStyle name="Comma 3 4 2 9" xfId="19981" xr:uid="{6D08A57F-E980-4EBE-945D-EE7FBDE3DDB2}"/>
    <cellStyle name="Comma 3 4 2 9 2" xfId="16498" xr:uid="{8318355D-D76E-454F-8C82-3243BF4CC83B}"/>
    <cellStyle name="Comma 3 4 2 9 2 2" xfId="5590" xr:uid="{9F8F13BB-A487-410B-BEC9-51A31A1739D6}"/>
    <cellStyle name="Comma 3 4 2 9 3" xfId="13477" xr:uid="{35DCD377-363D-423A-88CA-D09B52CBDA79}"/>
    <cellStyle name="Comma 3 4 2 9 4" xfId="8517" xr:uid="{D9390B47-C9B4-48AB-A658-7B8471FF3B15}"/>
    <cellStyle name="Comma 3 4 20" xfId="28114" xr:uid="{5D3A4207-A653-4244-A651-239F0293DBC6}"/>
    <cellStyle name="Comma 3 4 21" xfId="32765" xr:uid="{589C67C8-4EC7-4822-9953-F44DF5E8D0B5}"/>
    <cellStyle name="Comma 3 4 22" xfId="32893" xr:uid="{7BAC6B93-3775-43E4-9D57-74AFB2547624}"/>
    <cellStyle name="Comma 3 4 23" xfId="33012" xr:uid="{EDE61785-18BA-4C5B-B410-C6F94FC399BE}"/>
    <cellStyle name="Comma 3 4 3" xfId="351" xr:uid="{DE82A262-3B40-443D-967B-7DA8DD0D7F32}"/>
    <cellStyle name="Comma 3 4 3 10" xfId="18919" xr:uid="{810F2482-3D85-4F17-8EF4-DC4926BEBAC3}"/>
    <cellStyle name="Comma 3 4 3 10 2" xfId="7957" xr:uid="{9D151667-18A8-4740-A4B2-657172450175}"/>
    <cellStyle name="Comma 3 4 3 11" xfId="16072" xr:uid="{674D9238-848C-41B4-97EA-EEFDFE3D14E9}"/>
    <cellStyle name="Comma 3 4 3 12" xfId="11009" xr:uid="{45E52D20-BF6C-47A5-A152-3FFC9E10A7A6}"/>
    <cellStyle name="Comma 3 4 3 13" xfId="25037" xr:uid="{7FA89C7B-3A49-4D86-AC06-7D829CFB1B19}"/>
    <cellStyle name="Comma 3 4 3 14" xfId="25235" xr:uid="{48BD1996-371F-4F35-9C86-4C47C76F4587}"/>
    <cellStyle name="Comma 3 4 3 15" xfId="27794" xr:uid="{A8C07B23-7B52-4A87-BD82-256263B9C884}"/>
    <cellStyle name="Comma 3 4 3 2" xfId="1073" xr:uid="{762BC94C-6635-4418-B894-E84C76F60216}"/>
    <cellStyle name="Comma 3 4 3 2 10" xfId="25789" xr:uid="{F58B6F1B-63D6-4DAE-B92B-9CEE822C0D2F}"/>
    <cellStyle name="Comma 3 4 3 2 11" xfId="27904" xr:uid="{E941E8D0-02A6-4054-BD57-752ABA6A234F}"/>
    <cellStyle name="Comma 3 4 3 2 2" xfId="2070" xr:uid="{31417767-8366-4918-9DFF-97D71B4D2F7F}"/>
    <cellStyle name="Comma 3 4 3 2 2 2" xfId="21112" xr:uid="{88576D9F-EED6-463F-B7E0-E05E10F42D53}"/>
    <cellStyle name="Comma 3 4 3 2 2 2 2" xfId="12200" xr:uid="{305ECDAF-3683-45DB-ADA8-7D54B12F52C6}"/>
    <cellStyle name="Comma 3 4 3 2 2 2 3" xfId="4179" xr:uid="{4BE27BCA-1432-42C4-AE4E-FA0BAC13DC2C}"/>
    <cellStyle name="Comma 3 4 3 2 2 3" xfId="23324" xr:uid="{61BB8F4F-09D6-4FF1-8807-78AD64C2E425}"/>
    <cellStyle name="Comma 3 4 3 2 2 3 2" xfId="6739" xr:uid="{213558B6-ABEC-4276-A14E-7A61CF3117E5}"/>
    <cellStyle name="Comma 3 4 3 2 2 4" xfId="14627" xr:uid="{09F2827D-6580-4384-AEDD-1DE997A3A7B7}"/>
    <cellStyle name="Comma 3 4 3 2 2 5" xfId="9565" xr:uid="{6CA213D3-B770-4904-8697-2887E4940764}"/>
    <cellStyle name="Comma 3 4 3 2 2 6" xfId="23870" xr:uid="{F2A42E73-7515-408A-A061-1B4436126D17}"/>
    <cellStyle name="Comma 3 4 3 2 2 7" xfId="26679" xr:uid="{30604065-E03C-46EF-BCD2-AEBDFEBF9D00}"/>
    <cellStyle name="Comma 3 4 3 2 3" xfId="2725" xr:uid="{A2D250DA-12B9-4023-81A9-A6B63E64C623}"/>
    <cellStyle name="Comma 3 4 3 2 3 2" xfId="20459" xr:uid="{D262FEB9-B9A3-471D-A894-EC7F80E2CF51}"/>
    <cellStyle name="Comma 3 4 3 2 3 2 2" xfId="11548" xr:uid="{EC570048-A2FA-427B-A266-573BD00B1988}"/>
    <cellStyle name="Comma 3 4 3 2 3 2 3" xfId="3525" xr:uid="{FFAD4EC1-D2BC-423E-B751-86DCD89CB397}"/>
    <cellStyle name="Comma 3 4 3 2 3 3" xfId="17017" xr:uid="{1170BC1C-1072-4E8C-8153-F21CB2A9EADE}"/>
    <cellStyle name="Comma 3 4 3 2 3 3 2" xfId="6085" xr:uid="{1D097F0F-F167-488A-9D6F-8500F8634D12}"/>
    <cellStyle name="Comma 3 4 3 2 3 4" xfId="13973" xr:uid="{C23B87E6-6A2B-441B-B091-8B4039E51272}"/>
    <cellStyle name="Comma 3 4 3 2 3 5" xfId="8911" xr:uid="{98952A11-EB98-4641-B56A-7C8FA86A8527}"/>
    <cellStyle name="Comma 3 4 3 2 3 6" xfId="22673" xr:uid="{7B653B13-5C03-45CD-B6A9-DE36D3D3EC4A}"/>
    <cellStyle name="Comma 3 4 3 2 3 7" xfId="27333" xr:uid="{E4A8348E-794D-4064-8277-CD3C54181CDB}"/>
    <cellStyle name="Comma 3 4 3 2 4" xfId="22015" xr:uid="{80CC38D6-803B-458F-9413-6A9C08CB37D0}"/>
    <cellStyle name="Comma 3 4 3 2 4 2" xfId="16267" xr:uid="{D6651C9F-92D9-4C0C-84A7-0AB5885C6FA8}"/>
    <cellStyle name="Comma 3 4 3 2 4 2 2" xfId="5069" xr:uid="{7FFE4343-09EE-46A9-9785-525CF7A48E6B}"/>
    <cellStyle name="Comma 3 4 3 2 4 3" xfId="17292" xr:uid="{1A0E15DC-E158-41C5-81C3-CD4DAF9BE264}"/>
    <cellStyle name="Comma 3 4 3 2 4 4" xfId="13082" xr:uid="{A16F963D-4D95-4519-BF62-A91889F4AD53}"/>
    <cellStyle name="Comma 3 4 3 2 4 5" xfId="8293" xr:uid="{A02FA8AB-03D4-4D8E-AEB2-4B2D0D4C4CF0}"/>
    <cellStyle name="Comma 3 4 3 2 5" xfId="18710" xr:uid="{28CFFFFF-98BD-48E0-BC24-D632C5329076}"/>
    <cellStyle name="Comma 3 4 3 2 5 2" xfId="8017" xr:uid="{C7EA801D-7107-439F-AD9B-9F1CAE8F347B}"/>
    <cellStyle name="Comma 3 4 3 2 5 3" xfId="3136" xr:uid="{9E7AABBA-7644-4EC9-A010-4D3DEA814CD8}"/>
    <cellStyle name="Comma 3 4 3 2 6" xfId="19034" xr:uid="{A2162F31-0537-4644-B170-F35E4392B40B}"/>
    <cellStyle name="Comma 3 4 3 2 6 2" xfId="7629" xr:uid="{07511DA0-8E64-4683-A4EC-76DC291B0EF6}"/>
    <cellStyle name="Comma 3 4 3 2 7" xfId="15517" xr:uid="{F965AD18-7B6B-4956-86F6-A81ACB30C2F7}"/>
    <cellStyle name="Comma 3 4 3 2 8" xfId="10455" xr:uid="{7D66DA94-5E60-4073-B240-89A8A5CC3C3E}"/>
    <cellStyle name="Comma 3 4 3 2 9" xfId="24834" xr:uid="{40B7C04E-387D-49C7-B4DC-29AF398CCC4E}"/>
    <cellStyle name="Comma 3 4 3 3" xfId="1741" xr:uid="{ACDA920B-C399-412F-8279-45E1CA6DD3C7}"/>
    <cellStyle name="Comma 3 4 3 3 2" xfId="21439" xr:uid="{8156F138-8BC5-41EE-9398-FE22FD9B4A1C}"/>
    <cellStyle name="Comma 3 4 3 3 2 2" xfId="12528" xr:uid="{57D4ADA2-04AC-4E61-A32D-1E774139B764}"/>
    <cellStyle name="Comma 3 4 3 3 2 3" xfId="4507" xr:uid="{F42FFE33-3CD2-4DEC-9BC5-292CDA37614A}"/>
    <cellStyle name="Comma 3 4 3 3 3" xfId="23649" xr:uid="{479BDFB4-FEAC-4F92-B9A4-E7D49AB5DA3B}"/>
    <cellStyle name="Comma 3 4 3 3 3 2" xfId="7067" xr:uid="{7D649542-2C5A-4539-91F0-F322557797B7}"/>
    <cellStyle name="Comma 3 4 3 3 4" xfId="14955" xr:uid="{3899611B-24E6-4C6A-B69F-420DE2E1243A}"/>
    <cellStyle name="Comma 3 4 3 3 5" xfId="9893" xr:uid="{E9D0854A-EDC6-42AB-8CF5-0FABA5E4B2ED}"/>
    <cellStyle name="Comma 3 4 3 3 6" xfId="24000" xr:uid="{BB4B3C01-E4AA-424D-9782-110D1C06D081}"/>
    <cellStyle name="Comma 3 4 3 3 7" xfId="26351" xr:uid="{6031146E-3E1A-4944-B83F-DEAB47B8AED9}"/>
    <cellStyle name="Comma 3 4 3 3 8" xfId="28036" xr:uid="{9BD3280A-5CD1-4DC7-8776-6AB77A303C7C}"/>
    <cellStyle name="Comma 3 4 3 4" xfId="2397" xr:uid="{6C710CA8-B5BD-4564-A5B9-0CAE8C860256}"/>
    <cellStyle name="Comma 3 4 3 4 2" xfId="20787" xr:uid="{D35DCB6C-EC3D-47DC-BEC2-96D29247727F}"/>
    <cellStyle name="Comma 3 4 3 4 2 2" xfId="11876" xr:uid="{D50B488E-518F-42D2-8B51-BB5830BEBC51}"/>
    <cellStyle name="Comma 3 4 3 4 2 3" xfId="3853" xr:uid="{CB0D1FFC-8363-4BA6-9DD7-C94315BFBEAE}"/>
    <cellStyle name="Comma 3 4 3 4 3" xfId="18044" xr:uid="{CA114AF3-5E20-40BE-A233-2DA8C3F0F90A}"/>
    <cellStyle name="Comma 3 4 3 4 3 2" xfId="6413" xr:uid="{15152946-77F8-4F8C-A71E-23271D92B613}"/>
    <cellStyle name="Comma 3 4 3 4 4" xfId="14301" xr:uid="{3ED6811D-DB30-42CE-89F6-27F576FDE645}"/>
    <cellStyle name="Comma 3 4 3 4 5" xfId="9239" xr:uid="{75038B74-91BC-4230-8291-AFB8D2292519}"/>
    <cellStyle name="Comma 3 4 3 4 6" xfId="23000" xr:uid="{8E5B7E06-EA19-44D5-8B0A-BF2B54E7E01E}"/>
    <cellStyle name="Comma 3 4 3 4 7" xfId="27005" xr:uid="{EE6DC9A8-6D3F-4840-BFA6-5D960F0DAA0C}"/>
    <cellStyle name="Comma 3 4 3 5" xfId="2942" xr:uid="{B2E414B1-B2EC-4CCD-AC76-DD7771949A88}"/>
    <cellStyle name="Comma 3 4 3 5 2" xfId="19581" xr:uid="{CD014937-E726-402B-97CE-149748FC5A6E}"/>
    <cellStyle name="Comma 3 4 3 5 2 2" xfId="11346" xr:uid="{C93261DC-B848-4460-87B1-142C8E38DD85}"/>
    <cellStyle name="Comma 3 4 3 5 2 3" xfId="3321" xr:uid="{25F0B507-6034-42F4-8AC9-E3795DBD6AF9}"/>
    <cellStyle name="Comma 3 4 3 5 3" xfId="16809" xr:uid="{7827239A-F711-4251-A6F4-A0CF2A8C14DC}"/>
    <cellStyle name="Comma 3 4 3 5 3 2" xfId="5881" xr:uid="{64DCAD55-88D9-439F-B39F-870C0B693B5E}"/>
    <cellStyle name="Comma 3 4 3 5 4" xfId="13769" xr:uid="{A1C128EB-E30C-419A-8650-17AD91E843AA}"/>
    <cellStyle name="Comma 3 4 3 5 5" xfId="8707" xr:uid="{E8D93BDE-42CA-405C-B3AB-3CD257976010}"/>
    <cellStyle name="Comma 3 4 3 5 6" xfId="20261" xr:uid="{505FE933-87A9-4CC7-BAB3-DA3F9BBCC712}"/>
    <cellStyle name="Comma 3 4 3 5 7" xfId="27537" xr:uid="{084E8583-E11B-4DB0-81CF-0FAF50F6266E}"/>
    <cellStyle name="Comma 3 4 3 6" xfId="3079" xr:uid="{236C0023-5BE5-4E28-839D-81799C19DEB0}"/>
    <cellStyle name="Comma 3 4 3 6 2" xfId="19450" xr:uid="{BD9D2E4F-82FF-4753-AA24-F2D55127FEBA}"/>
    <cellStyle name="Comma 3 4 3 6 2 2" xfId="11222" xr:uid="{4ED4416A-9C5E-4EF5-9851-29FD964B2A3F}"/>
    <cellStyle name="Comma 3 4 3 6 2 3" xfId="3197" xr:uid="{26F8E384-7FEE-40F8-B51A-EBF6276238CE}"/>
    <cellStyle name="Comma 3 4 3 6 3" xfId="16676" xr:uid="{E8C56303-0965-46EF-A120-547AC6C5F79B}"/>
    <cellStyle name="Comma 3 4 3 6 3 2" xfId="5757" xr:uid="{BC8761B5-46F3-43A7-B4DA-B4ED8E420B0A}"/>
    <cellStyle name="Comma 3 4 3 6 4" xfId="13645" xr:uid="{392D1380-39B2-48E7-82F8-BDEAA80C9040}"/>
    <cellStyle name="Comma 3 4 3 6 5" xfId="8583" xr:uid="{1E537BAA-390A-486F-A458-ABDD699AB94D}"/>
    <cellStyle name="Comma 3 4 3 6 6" xfId="20145" xr:uid="{129E6D09-5CBB-4E0E-9FF7-4EA82B9069A0}"/>
    <cellStyle name="Comma 3 4 3 6 7" xfId="22344" xr:uid="{9B6ADCE8-0224-4BD3-A770-80027F0D0CA8}"/>
    <cellStyle name="Comma 3 4 3 6 8" xfId="27661" xr:uid="{DF6F7EF2-AF0D-48FD-B99D-30F6EB1D2101}"/>
    <cellStyle name="Comma 3 4 3 7" xfId="711" xr:uid="{C16AFD61-C755-4BA6-B061-AE78B7CA8541}"/>
    <cellStyle name="Comma 3 4 3 7 2" xfId="16365" xr:uid="{7B73A4AA-87FF-41F8-B487-6287DBC750CB}"/>
    <cellStyle name="Comma 3 4 3 7 2 2" xfId="5397" xr:uid="{493C1B84-8A88-4BB9-91A0-BBFF61A830FD}"/>
    <cellStyle name="Comma 3 4 3 7 3" xfId="15846" xr:uid="{360525CF-6BA8-44CD-92E2-555B96635C81}"/>
    <cellStyle name="Comma 3 4 3 7 4" xfId="10783" xr:uid="{E90CB4A6-A53D-4CC6-8709-75DF07F4773F}"/>
    <cellStyle name="Comma 3 4 3 7 5" xfId="24504" xr:uid="{60D668BF-40F1-4C49-B499-3C1B73D539A3}"/>
    <cellStyle name="Comma 3 4 3 7 6" xfId="25461" xr:uid="{98721D8E-D539-4D12-B524-88FEFB43E2ED}"/>
    <cellStyle name="Comma 3 4 3 8" xfId="20015" xr:uid="{160A0128-57B6-4334-A28E-D7D435F536FE}"/>
    <cellStyle name="Comma 3 4 3 8 2" xfId="16533" xr:uid="{4293960B-8880-4652-B654-616C170718BB}"/>
    <cellStyle name="Comma 3 4 3 8 2 2" xfId="5623" xr:uid="{D866F636-81E2-44C7-99CE-A8160B25D8DF}"/>
    <cellStyle name="Comma 3 4 3 8 3" xfId="13510" xr:uid="{6AA4E3CE-1786-499D-81B8-ADF645AD0ED5}"/>
    <cellStyle name="Comma 3 4 3 8 4" xfId="8529" xr:uid="{72B2DD3F-008B-40B8-BA4A-F79BCFD899B9}"/>
    <cellStyle name="Comma 3 4 3 9" xfId="17949" xr:uid="{682DA2BF-1418-4DA9-805A-7B425D112AD7}"/>
    <cellStyle name="Comma 3 4 3 9 2" xfId="8129" xr:uid="{AE0E83D7-573F-4AC0-AF3C-72CE38C71229}"/>
    <cellStyle name="Comma 3 4 4" xfId="694" xr:uid="{48A9800B-6712-4278-AB46-6861F30B2E7C}"/>
    <cellStyle name="Comma 3 4 4 10" xfId="25445" xr:uid="{690666B4-EFA2-4798-BDB6-E1414625A198}"/>
    <cellStyle name="Comma 3 4 4 11" xfId="27839" xr:uid="{A3EF3974-7E9D-4D44-AD9B-AB79A64F89D6}"/>
    <cellStyle name="Comma 3 4 4 2" xfId="1056" xr:uid="{62E5C64E-68A1-4D36-9942-67155C1FBC9D}"/>
    <cellStyle name="Comma 3 4 4 2 2" xfId="2054" xr:uid="{28EEC2C9-79E5-4D46-8911-B2A905B40BE3}"/>
    <cellStyle name="Comma 3 4 4 2 2 2" xfId="21128" xr:uid="{CBEAC218-9EEA-4907-9982-4EAC3D8800C4}"/>
    <cellStyle name="Comma 3 4 4 2 2 2 2" xfId="12216" xr:uid="{D384B581-7402-45B7-A27F-F5F2A5EE65B8}"/>
    <cellStyle name="Comma 3 4 4 2 2 2 3" xfId="4195" xr:uid="{D3348644-6C4F-42D8-A478-4328F3E320E3}"/>
    <cellStyle name="Comma 3 4 4 2 2 3" xfId="17979" xr:uid="{8DB8C3FF-4DA1-4C1B-ABDF-ED2D13174D01}"/>
    <cellStyle name="Comma 3 4 4 2 2 3 2" xfId="6755" xr:uid="{08452207-E612-449E-980B-90DC91F6E7E8}"/>
    <cellStyle name="Comma 3 4 4 2 2 4" xfId="14643" xr:uid="{56DA36CD-B954-4068-BFEE-D22C00600D51}"/>
    <cellStyle name="Comma 3 4 4 2 2 5" xfId="9581" xr:uid="{21ECEF8C-C286-475A-B155-FFA6CF843CBB}"/>
    <cellStyle name="Comma 3 4 4 2 2 6" xfId="23340" xr:uid="{0E138DD1-D542-4F4B-AA60-3AE56AB02AB5}"/>
    <cellStyle name="Comma 3 4 4 2 2 7" xfId="26663" xr:uid="{2D1D2EFD-9D5C-4ACE-841B-A37BCF4E8B7B}"/>
    <cellStyle name="Comma 3 4 4 2 3" xfId="2709" xr:uid="{ECDFB18E-1C02-4BF8-92E6-ABBC28450772}"/>
    <cellStyle name="Comma 3 4 4 2 3 2" xfId="20475" xr:uid="{3FE86E68-22C3-4170-A76F-3204DAF4DF04}"/>
    <cellStyle name="Comma 3 4 4 2 3 2 2" xfId="11564" xr:uid="{25EEED65-DAC1-45D8-9D56-E69A6C84B26E}"/>
    <cellStyle name="Comma 3 4 4 2 3 2 3" xfId="3541" xr:uid="{7878A3C7-F01E-46C8-9CEC-12C7F2F397C5}"/>
    <cellStyle name="Comma 3 4 4 2 3 3" xfId="17032" xr:uid="{517764E9-0580-48BB-B1A9-7D22BEF72137}"/>
    <cellStyle name="Comma 3 4 4 2 3 3 2" xfId="6101" xr:uid="{C6183FEC-D99A-4EDF-875C-F183B8DFD467}"/>
    <cellStyle name="Comma 3 4 4 2 3 4" xfId="13989" xr:uid="{DFDF7826-72F5-460D-84F5-33F7FEF2160E}"/>
    <cellStyle name="Comma 3 4 4 2 3 5" xfId="8927" xr:uid="{524EBC1A-D8B9-4CA5-A1B1-4CB85CC1F2F3}"/>
    <cellStyle name="Comma 3 4 4 2 3 6" xfId="22689" xr:uid="{7E6DDC99-D903-4B93-9879-8E46FE9295B4}"/>
    <cellStyle name="Comma 3 4 4 2 3 7" xfId="27317" xr:uid="{E195CDFE-9FA9-4F62-ABFC-286C7C50DC7F}"/>
    <cellStyle name="Comma 3 4 4 2 4" xfId="22031" xr:uid="{6F73E637-5303-47C6-BE65-98634286AB64}"/>
    <cellStyle name="Comma 3 4 4 2 4 2" xfId="13097" xr:uid="{C616BE7F-F06F-4887-AF72-B24033A18640}"/>
    <cellStyle name="Comma 3 4 4 2 4 3" xfId="5085" xr:uid="{5950BAA2-4C17-41C1-B180-36FE58BD170F}"/>
    <cellStyle name="Comma 3 4 4 2 5" xfId="19397" xr:uid="{77D29324-DA1C-4AC7-88F0-F3D44D516B14}"/>
    <cellStyle name="Comma 3 4 4 2 5 2" xfId="7645" xr:uid="{C92557A9-6BB4-4FA0-8F35-2175B82F5458}"/>
    <cellStyle name="Comma 3 4 4 2 6" xfId="15533" xr:uid="{1D24CBDD-1FB3-4F0A-9600-4905C457DE7A}"/>
    <cellStyle name="Comma 3 4 4 2 7" xfId="10471" xr:uid="{06DC09D2-AC9D-4031-BBF7-BE9664D1B1F4}"/>
    <cellStyle name="Comma 3 4 4 2 8" xfId="24818" xr:uid="{6C05C282-374E-4E76-9912-881D586ADF0A}"/>
    <cellStyle name="Comma 3 4 4 2 9" xfId="25773" xr:uid="{0FD3E17E-80C8-46A7-9A64-10834B2E1201}"/>
    <cellStyle name="Comma 3 4 4 3" xfId="1725" xr:uid="{161CC049-DE91-4C82-8642-F49AA78A2D0B}"/>
    <cellStyle name="Comma 3 4 4 3 2" xfId="21455" xr:uid="{B7F7164C-29DE-4F8C-8FE1-BBAE1C22421E}"/>
    <cellStyle name="Comma 3 4 4 3 2 2" xfId="12544" xr:uid="{98104CCF-95C8-4E4E-8F4A-B28033DFB68F}"/>
    <cellStyle name="Comma 3 4 4 3 2 3" xfId="4523" xr:uid="{FDCF92F9-3F73-4AB5-8730-FFEF5B6E3E3F}"/>
    <cellStyle name="Comma 3 4 4 3 3" xfId="23665" xr:uid="{563ADE46-1260-40B0-A069-34ACB527D876}"/>
    <cellStyle name="Comma 3 4 4 3 3 2" xfId="7083" xr:uid="{A805B103-9598-4086-A82F-5CBD3BA45572}"/>
    <cellStyle name="Comma 3 4 4 3 4" xfId="14971" xr:uid="{B47307E1-D40F-4ECA-96C0-B979FA56254D}"/>
    <cellStyle name="Comma 3 4 4 3 5" xfId="9909" xr:uid="{3586FEEA-DE2A-481E-86D7-4D11F636AAFC}"/>
    <cellStyle name="Comma 3 4 4 3 6" xfId="23924" xr:uid="{4C6793F3-7D3E-4EA1-9A5B-0E2C7916F8D3}"/>
    <cellStyle name="Comma 3 4 4 3 7" xfId="26335" xr:uid="{552F0A25-47DB-4162-A1CE-5FB8B567DC41}"/>
    <cellStyle name="Comma 3 4 4 4" xfId="2381" xr:uid="{5DF9062E-5E00-4166-A200-17D20C6E2C6A}"/>
    <cellStyle name="Comma 3 4 4 4 2" xfId="20803" xr:uid="{796249E3-94F0-473A-99FE-269C77C2D9F4}"/>
    <cellStyle name="Comma 3 4 4 4 2 2" xfId="11892" xr:uid="{485270CA-BBB2-445A-BC64-1803A570244C}"/>
    <cellStyle name="Comma 3 4 4 4 2 3" xfId="3869" xr:uid="{22625D4B-0BAF-4C64-8F3F-79972D14BEED}"/>
    <cellStyle name="Comma 3 4 4 4 3" xfId="18258" xr:uid="{079149D6-A67A-4498-857B-C8DFB649CD00}"/>
    <cellStyle name="Comma 3 4 4 4 3 2" xfId="6429" xr:uid="{B55D2CE0-B103-49E6-A066-69455BA5DDE9}"/>
    <cellStyle name="Comma 3 4 4 4 4" xfId="14317" xr:uid="{F596A485-B799-4B52-B936-96014ABB7027}"/>
    <cellStyle name="Comma 3 4 4 4 5" xfId="9255" xr:uid="{98372EE8-3765-47F1-B971-5E39713A8E95}"/>
    <cellStyle name="Comma 3 4 4 4 6" xfId="23016" xr:uid="{11CEFABF-7404-4CE5-96F9-DF6D6742658C}"/>
    <cellStyle name="Comma 3 4 4 4 7" xfId="26989" xr:uid="{B7D74C92-C6FC-45F0-A3CF-E94F455643D9}"/>
    <cellStyle name="Comma 3 4 4 5" xfId="22360" xr:uid="{AE12138D-D3A6-4843-817E-19FDFF93FD8E}"/>
    <cellStyle name="Comma 3 4 4 5 2" xfId="16373" xr:uid="{69253764-7A48-4BDE-A760-5DA2C6248C79}"/>
    <cellStyle name="Comma 3 4 4 5 2 2" xfId="5413" xr:uid="{FFBD0AA6-4902-482D-B17C-83F91994ABFF}"/>
    <cellStyle name="Comma 3 4 4 5 3" xfId="18166" xr:uid="{F80FB7DF-220D-44F4-BF46-848528D7A1CF}"/>
    <cellStyle name="Comma 3 4 4 5 4" xfId="13385" xr:uid="{2ABEA488-2D47-4053-ACBE-26CBDBC2CE93}"/>
    <cellStyle name="Comma 3 4 4 5 5" xfId="8376" xr:uid="{26661A07-DB6F-4962-AEC2-A12E77B772C6}"/>
    <cellStyle name="Comma 3 4 4 6" xfId="18983" xr:uid="{0C8CB257-E012-4729-AE18-D2FBEA0704AD}"/>
    <cellStyle name="Comma 3 4 4 6 2" xfId="7973" xr:uid="{301EB065-4F60-4428-AD64-EF75386E0FAD}"/>
    <cellStyle name="Comma 3 4 4 7" xfId="15862" xr:uid="{4555E94B-5D8E-45ED-AEB8-BB7722EA0E91}"/>
    <cellStyle name="Comma 3 4 4 8" xfId="10799" xr:uid="{D1C1DB85-9CB7-4094-9AED-4A0E3C37E87E}"/>
    <cellStyle name="Comma 3 4 4 9" xfId="24488" xr:uid="{3548D6C0-D1BF-490D-B9BF-20CF9E9E1852}"/>
    <cellStyle name="Comma 3 4 5" xfId="887" xr:uid="{8809B934-D46E-4C52-84BB-1A99B90D212C}"/>
    <cellStyle name="Comma 3 4 5 10" xfId="27973" xr:uid="{C8D6A3A3-7A49-4AA8-8838-D7E15CBF4B15}"/>
    <cellStyle name="Comma 3 4 5 2" xfId="1896" xr:uid="{AFB870A9-23D3-4D69-90E8-E9DBDDEF4E2F}"/>
    <cellStyle name="Comma 3 4 5 2 2" xfId="21285" xr:uid="{F0F725A9-251D-483C-95DD-EE194077251A}"/>
    <cellStyle name="Comma 3 4 5 2 2 2" xfId="12374" xr:uid="{FB9B9519-EB63-4ACA-8C1D-276FAE4A01EC}"/>
    <cellStyle name="Comma 3 4 5 2 2 3" xfId="4353" xr:uid="{9F0BB982-3534-402F-89E9-D5A515F766C1}"/>
    <cellStyle name="Comma 3 4 5 2 3" xfId="19089" xr:uid="{94A8071F-1124-4422-AE83-BC21DFFD3991}"/>
    <cellStyle name="Comma 3 4 5 2 3 2" xfId="6913" xr:uid="{DE248B53-798B-4740-AB47-D1BF5CD185D3}"/>
    <cellStyle name="Comma 3 4 5 2 4" xfId="14801" xr:uid="{57B457CD-A8D9-4141-895D-2283FA1573DF}"/>
    <cellStyle name="Comma 3 4 5 2 5" xfId="9739" xr:uid="{3625A43A-F728-436F-AD27-C111107116C0}"/>
    <cellStyle name="Comma 3 4 5 2 6" xfId="23497" xr:uid="{425913A3-558A-44E6-BAB7-49118FE21DC0}"/>
    <cellStyle name="Comma 3 4 5 2 7" xfId="26505" xr:uid="{34FBE2FA-9162-41A2-BE06-E7FFDBB40FA5}"/>
    <cellStyle name="Comma 3 4 5 3" xfId="2551" xr:uid="{CA52142F-1693-4A8F-A0D4-4EB697EB7A4C}"/>
    <cellStyle name="Comma 3 4 5 3 2" xfId="20633" xr:uid="{C1AEC448-3B54-4847-BC6D-4B5E469F9132}"/>
    <cellStyle name="Comma 3 4 5 3 2 2" xfId="11722" xr:uid="{D01DB5E1-1B2D-4E36-8B08-015E3E024EE4}"/>
    <cellStyle name="Comma 3 4 5 3 2 3" xfId="3699" xr:uid="{57D85B9D-552A-4BE3-8680-40CCE4EEAF6B}"/>
    <cellStyle name="Comma 3 4 5 3 3" xfId="17182" xr:uid="{ABA82D95-A85E-4F6C-A804-E8058974A756}"/>
    <cellStyle name="Comma 3 4 5 3 3 2" xfId="6259" xr:uid="{C3A9C202-483D-46DD-BF19-6DC0657B8852}"/>
    <cellStyle name="Comma 3 4 5 3 4" xfId="14147" xr:uid="{641ED38C-4529-48C3-A908-9378BF74AF7D}"/>
    <cellStyle name="Comma 3 4 5 3 5" xfId="9085" xr:uid="{5F7658BF-506C-4C35-91D6-C62CD0D7AF93}"/>
    <cellStyle name="Comma 3 4 5 3 6" xfId="22847" xr:uid="{0B6A0735-6E5C-4727-B26D-409113D193A0}"/>
    <cellStyle name="Comma 3 4 5 3 7" xfId="27159" xr:uid="{2677A26C-E63C-4C0B-A441-26D2D4A981EA}"/>
    <cellStyle name="Comma 3 4 5 4" xfId="22189" xr:uid="{5E610113-6C63-4B6E-9521-35035C9A7005}"/>
    <cellStyle name="Comma 3 4 5 4 2" xfId="13246" xr:uid="{FD987350-150E-4FB1-9B01-F5313AE434BD}"/>
    <cellStyle name="Comma 3 4 5 4 3" xfId="5243" xr:uid="{B451B067-B6AC-4988-B6E4-EC85FA3223EA}"/>
    <cellStyle name="Comma 3 4 5 5" xfId="19211" xr:uid="{14F20DE3-3B6D-4E7C-82CF-0B4F6B8CF367}"/>
    <cellStyle name="Comma 3 4 5 5 2" xfId="7803" xr:uid="{5DAF668A-4421-4387-815A-9794AAAC931A}"/>
    <cellStyle name="Comma 3 4 5 6" xfId="15692" xr:uid="{26EA5964-6AE1-4C91-9812-9D20ECF415FA}"/>
    <cellStyle name="Comma 3 4 5 7" xfId="10629" xr:uid="{15223C59-C145-48C3-B96F-2459233F2FEC}"/>
    <cellStyle name="Comma 3 4 5 8" xfId="24660" xr:uid="{8F737761-BBCC-4D0B-B8CF-48B60689B8B7}"/>
    <cellStyle name="Comma 3 4 5 9" xfId="25615" xr:uid="{05D10D27-8994-4B37-8819-D87FC1F2821E}"/>
    <cellStyle name="Comma 3 4 6" xfId="1564" xr:uid="{D3A79BCA-8FA0-4ECF-8510-B91AB4F37C71}"/>
    <cellStyle name="Comma 3 4 6 2" xfId="21613" xr:uid="{C70AE43C-6A19-4C4F-AB25-F14063E2AC14}"/>
    <cellStyle name="Comma 3 4 6 2 2" xfId="12700" xr:uid="{AFC91A5D-4CCA-40DC-9C84-6CEC28E06D36}"/>
    <cellStyle name="Comma 3 4 6 2 3" xfId="4681" xr:uid="{C4298FE2-2407-4433-B4CB-C6811BD4BE68}"/>
    <cellStyle name="Comma 3 4 6 3" xfId="23822" xr:uid="{69D874D6-1B1B-41C2-A3C7-27B81D956E58}"/>
    <cellStyle name="Comma 3 4 6 3 2" xfId="7241" xr:uid="{6748C0B0-4EF0-423B-8C6C-3BAF3839D513}"/>
    <cellStyle name="Comma 3 4 6 4" xfId="15129" xr:uid="{C62D0D80-63CE-4341-9583-756F49CEBEDD}"/>
    <cellStyle name="Comma 3 4 6 5" xfId="10067" xr:uid="{55FC0FD1-10F7-411C-8F91-E826149EEB60}"/>
    <cellStyle name="Comma 3 4 6 6" xfId="24240" xr:uid="{C68BEB01-92CA-4640-80BC-B4E318286BC4}"/>
    <cellStyle name="Comma 3 4 6 7" xfId="26177" xr:uid="{8F96FDD0-047A-419F-8D01-DAA8F7BEDE81}"/>
    <cellStyle name="Comma 3 4 7" xfId="2223" xr:uid="{9BC5BB2D-9901-4135-BCB5-30A24DAA4AE6}"/>
    <cellStyle name="Comma 3 4 7 2" xfId="20960" xr:uid="{71973BD4-6F2A-44BA-AEAF-39A61E438F2D}"/>
    <cellStyle name="Comma 3 4 7 2 2" xfId="12049" xr:uid="{986E15A5-D678-427F-8BF6-2C29D8078EF7}"/>
    <cellStyle name="Comma 3 4 7 2 3" xfId="4027" xr:uid="{2EBFB33C-1024-48CD-95FE-82DB8DA576C9}"/>
    <cellStyle name="Comma 3 4 7 3" xfId="17608" xr:uid="{FC934D4E-6EBE-4D0D-A8B0-864F9936C889}"/>
    <cellStyle name="Comma 3 4 7 3 2" xfId="6587" xr:uid="{129B9358-37D3-4E10-97AE-8E404AED8933}"/>
    <cellStyle name="Comma 3 4 7 4" xfId="14475" xr:uid="{546FA05E-3DD7-4FDD-AE3E-248AEF526420}"/>
    <cellStyle name="Comma 3 4 7 5" xfId="9413" xr:uid="{8F280191-420C-491E-A738-B8509DFA2CFB}"/>
    <cellStyle name="Comma 3 4 7 6" xfId="23173" xr:uid="{372FD0DE-3D52-4AFF-A65A-30FD6417A6C9}"/>
    <cellStyle name="Comma 3 4 7 7" xfId="26831" xr:uid="{34852094-70C9-4292-B91C-4582C0D9AAA1}"/>
    <cellStyle name="Comma 3 4 8" xfId="1499" xr:uid="{C97F9097-6C2D-43A4-8B3E-992008DB845C}"/>
    <cellStyle name="Comma 3 4 8 2" xfId="19691" xr:uid="{B6E9F37D-1BF3-41E2-80B2-3650E98A93DB}"/>
    <cellStyle name="Comma 3 4 8 2 2" xfId="12743" xr:uid="{0E57A6D2-2D3A-463C-980B-A16B41F47C50}"/>
    <cellStyle name="Comma 3 4 8 2 3" xfId="4725" xr:uid="{288E2FF3-1492-4EEA-84F8-83872ECD10D9}"/>
    <cellStyle name="Comma 3 4 8 3" xfId="17471" xr:uid="{C2FC5895-FF3F-452C-9943-9D43D2633193}"/>
    <cellStyle name="Comma 3 4 8 3 2" xfId="7285" xr:uid="{78EE313A-7698-46C5-984F-15B682087769}"/>
    <cellStyle name="Comma 3 4 8 4" xfId="15173" xr:uid="{3A3AABB9-7010-4D10-A6E8-B46813B1287A}"/>
    <cellStyle name="Comma 3 4 8 5" xfId="10111" xr:uid="{381BDE10-C3F0-4975-8C54-FD7F3314C02A}"/>
    <cellStyle name="Comma 3 4 8 6" xfId="21657" xr:uid="{F8E40859-B898-44F6-840B-35E215ACA5D7}"/>
    <cellStyle name="Comma 3 4 8 7" xfId="26133" xr:uid="{0644B6C5-8CD9-465B-9C0D-EAB1DC738A59}"/>
    <cellStyle name="Comma 3 4 9" xfId="3007" xr:uid="{E3681927-DAAD-4024-8A53-445835B48A96}"/>
    <cellStyle name="Comma 3 4 9 2" xfId="19519" xr:uid="{295703B4-0BE6-40D4-8502-E547F4E0EFE9}"/>
    <cellStyle name="Comma 3 4 9 2 2" xfId="11285" xr:uid="{B7B49B39-7733-4D94-821C-58F1B2542BB8}"/>
    <cellStyle name="Comma 3 4 9 2 3" xfId="3260" xr:uid="{EF2EE1B2-71C4-4AC0-BA51-D9C8C67D7D86}"/>
    <cellStyle name="Comma 3 4 9 3" xfId="16745" xr:uid="{DA93FCE4-3C60-4354-81D0-CE525A01CAF0}"/>
    <cellStyle name="Comma 3 4 9 3 2" xfId="5820" xr:uid="{0D8A3E6C-E617-4761-9EF5-8DAD6DD8D8E8}"/>
    <cellStyle name="Comma 3 4 9 4" xfId="13708" xr:uid="{9CDE013E-5381-4C00-9F42-D3044BA748BC}"/>
    <cellStyle name="Comma 3 4 9 5" xfId="8646" xr:uid="{7C172143-4DE7-4CDA-96D5-8FDAD0C30AB8}"/>
    <cellStyle name="Comma 3 4 9 6" xfId="20192" xr:uid="{3F9675D6-0EA9-4B0B-AE5F-E401AA9FA125}"/>
    <cellStyle name="Comma 3 4 9 7" xfId="22520" xr:uid="{A69C9CF5-D8DA-41FB-802B-F5F5C767B21A}"/>
    <cellStyle name="Comma 3 4 9 8" xfId="27598" xr:uid="{8ED834F2-6E6F-4C96-AC8C-862798BEDDE5}"/>
    <cellStyle name="Comma 3 5" xfId="223" xr:uid="{3DB0175F-437C-4889-999F-2D56C7A98C10}"/>
    <cellStyle name="Comma 3 5 10" xfId="18722" xr:uid="{392CAB2D-74F6-4C3B-A198-245B7EF5F3C1}"/>
    <cellStyle name="Comma 3 5 10 2" xfId="8088" xr:uid="{32207439-852B-409D-8F78-E6815747C3F6}"/>
    <cellStyle name="Comma 3 5 11" xfId="16158" xr:uid="{C158B74D-1B2C-40EC-B5AD-A2572D696F2A}"/>
    <cellStyle name="Comma 3 5 12" xfId="11156" xr:uid="{23B982F7-F1D2-4F21-A0BF-1EDEAAE322E3}"/>
    <cellStyle name="Comma 3 5 13" xfId="25125" xr:uid="{24C8088D-D3A1-469D-94EC-600BF3890DE2}"/>
    <cellStyle name="Comma 3 5 14" xfId="25149" xr:uid="{A934D484-F6F9-4B21-BAB9-B9430C54F8AD}"/>
    <cellStyle name="Comma 3 5 15" xfId="27731" xr:uid="{0F9BCA38-FBCE-4708-B788-1FE0FA874CEC}"/>
    <cellStyle name="Comma 3 5 16" xfId="32924" xr:uid="{1799E8AC-3A4A-4879-B14D-9247CD66FBEF}"/>
    <cellStyle name="Comma 3 5 17" xfId="33121" xr:uid="{D1025574-CB8D-4F80-81FD-393ACAA23B55}"/>
    <cellStyle name="Comma 3 5 2" xfId="372" xr:uid="{EB41B81A-A524-4C9B-ACC5-862C5D1DEC28}"/>
    <cellStyle name="Comma 3 5 2 10" xfId="16062" xr:uid="{7A287C56-1BED-4FEB-9085-E9A49EA9FDFF}"/>
    <cellStyle name="Comma 3 5 2 11" xfId="10999" xr:uid="{D51F9F0B-2EE3-4EE7-B0A3-97FC96835FC5}"/>
    <cellStyle name="Comma 3 5 2 12" xfId="25026" xr:uid="{3D71F54A-22AB-4508-9B5A-F739474BDDA6}"/>
    <cellStyle name="Comma 3 5 2 13" xfId="25245" xr:uid="{3E398E23-A972-485D-8777-558CE01AE147}"/>
    <cellStyle name="Comma 3 5 2 14" xfId="27771" xr:uid="{28E17418-2DA9-48ED-BA90-A6518E975960}"/>
    <cellStyle name="Comma 3 5 2 15" xfId="32960" xr:uid="{0BA15E7A-5189-4AA6-ADC7-7B59FD8309E7}"/>
    <cellStyle name="Comma 3 5 2 16" xfId="33253" xr:uid="{E5FD1C62-DE55-4BBD-AB14-9D79B7026C76}"/>
    <cellStyle name="Comma 3 5 2 2" xfId="1162" xr:uid="{3EE82618-C062-4F1F-A25B-D323BDD69332}"/>
    <cellStyle name="Comma 3 5 2 2 10" xfId="27914" xr:uid="{02DDA661-F6D7-4107-815F-AEDA1FDEEFBB}"/>
    <cellStyle name="Comma 3 5 2 2 2" xfId="2150" xr:uid="{B29F17DB-6A65-4DA6-8E67-2FF586CF7082}"/>
    <cellStyle name="Comma 3 5 2 2 2 2" xfId="21032" xr:uid="{663AD0CD-BD8D-4EB4-9DE2-0F5A6448A6F2}"/>
    <cellStyle name="Comma 3 5 2 2 2 2 2" xfId="12120" xr:uid="{6C859E57-FE53-49ED-ADD9-E771602C4922}"/>
    <cellStyle name="Comma 3 5 2 2 2 2 3" xfId="4099" xr:uid="{D89D60A2-9AC3-4EE0-A91E-B786E780D2F5}"/>
    <cellStyle name="Comma 3 5 2 2 2 3" xfId="18429" xr:uid="{DB435983-303D-456B-A615-DD05EF8C9BDA}"/>
    <cellStyle name="Comma 3 5 2 2 2 3 2" xfId="6659" xr:uid="{1C01A4A1-0425-43D2-8376-E93606D28687}"/>
    <cellStyle name="Comma 3 5 2 2 2 4" xfId="14547" xr:uid="{4368E952-7EF6-423D-AF64-FD5700FC75D2}"/>
    <cellStyle name="Comma 3 5 2 2 2 5" xfId="9485" xr:uid="{D2F850DB-5543-461E-AE4C-AB3A7B089E96}"/>
    <cellStyle name="Comma 3 5 2 2 2 6" xfId="23245" xr:uid="{ADCB4D84-C65C-432C-8D71-12D6555B6FB8}"/>
    <cellStyle name="Comma 3 5 2 2 2 7" xfId="26759" xr:uid="{F43C06AD-F7F9-4822-BEA6-6E951F09AA0E}"/>
    <cellStyle name="Comma 3 5 2 2 3" xfId="2805" xr:uid="{E088F06E-7FB3-4223-92AB-F42B29760FF4}"/>
    <cellStyle name="Comma 3 5 2 2 3 2" xfId="20379" xr:uid="{300D91BD-366E-4443-8ED3-A0E760645E84}"/>
    <cellStyle name="Comma 3 5 2 2 3 2 2" xfId="11468" xr:uid="{BC244771-CF67-465F-A6B3-A50D20EC1D6D}"/>
    <cellStyle name="Comma 3 5 2 2 3 2 3" xfId="3445" xr:uid="{C44CCC97-C379-4497-A59A-8D72B7922DD7}"/>
    <cellStyle name="Comma 3 5 2 2 3 3" xfId="16937" xr:uid="{17900F16-E528-4914-8526-BDC8748414E6}"/>
    <cellStyle name="Comma 3 5 2 2 3 3 2" xfId="6005" xr:uid="{2E59E927-C090-404B-9D54-946363B1386B}"/>
    <cellStyle name="Comma 3 5 2 2 3 4" xfId="13893" xr:uid="{94E01A9A-7BA0-4FA5-A9F1-400229932C3B}"/>
    <cellStyle name="Comma 3 5 2 2 3 5" xfId="8831" xr:uid="{E7A0E975-0025-4607-BEA4-C2FC26A412F3}"/>
    <cellStyle name="Comma 3 5 2 2 3 6" xfId="22593" xr:uid="{C1CE08F4-BD86-4B0E-AE37-35FCFB315DCC}"/>
    <cellStyle name="Comma 3 5 2 2 3 7" xfId="27413" xr:uid="{3A4EF8EF-2465-400B-99EC-E26AD37D6D47}"/>
    <cellStyle name="Comma 3 5 2 2 4" xfId="21935" xr:uid="{7E91E1F6-0B55-4700-9848-0D00865B9630}"/>
    <cellStyle name="Comma 3 5 2 2 4 2" xfId="13002" xr:uid="{ABA4006F-747C-4F50-81CC-A3524907D1EF}"/>
    <cellStyle name="Comma 3 5 2 2 4 3" xfId="4989" xr:uid="{E6D1C053-D2AD-473F-BC19-6EA095F5B278}"/>
    <cellStyle name="Comma 3 5 2 2 5" xfId="17548" xr:uid="{F17AE8F5-E029-4E4B-BDA4-9EAA47984344}"/>
    <cellStyle name="Comma 3 5 2 2 5 2" xfId="7549" xr:uid="{BC494879-9B58-46BD-A411-3C4CF94E7FBB}"/>
    <cellStyle name="Comma 3 5 2 2 6" xfId="15437" xr:uid="{1318F23E-6269-4812-A4F5-8BC68061CEB1}"/>
    <cellStyle name="Comma 3 5 2 2 7" xfId="10375" xr:uid="{831D1E4F-5519-46BE-B24F-130015C37A0D}"/>
    <cellStyle name="Comma 3 5 2 2 8" xfId="24914" xr:uid="{05E592E4-2773-4244-856A-4E6B03D58945}"/>
    <cellStyle name="Comma 3 5 2 2 9" xfId="25869" xr:uid="{4305FC6C-78F6-4431-B30F-927490AE8E23}"/>
    <cellStyle name="Comma 3 5 2 3" xfId="1821" xr:uid="{76DC1B12-B1E7-402F-A94A-A89153BB5F46}"/>
    <cellStyle name="Comma 3 5 2 3 2" xfId="21359" xr:uid="{CC1E31AF-16B6-490A-9971-8698A60E8692}"/>
    <cellStyle name="Comma 3 5 2 3 2 2" xfId="12448" xr:uid="{B62DDEE9-C0AC-47F3-B9D3-3D9A90DC427D}"/>
    <cellStyle name="Comma 3 5 2 3 2 3" xfId="4427" xr:uid="{C7DE86A0-8E4A-47DA-B966-781901C88E5F}"/>
    <cellStyle name="Comma 3 5 2 3 3" xfId="18952" xr:uid="{1EA8ACA3-8F9D-4A7E-B06A-3F82C53B20D3}"/>
    <cellStyle name="Comma 3 5 2 3 3 2" xfId="6987" xr:uid="{6BDFFE74-6584-49DD-A25C-9B99AE90723A}"/>
    <cellStyle name="Comma 3 5 2 3 4" xfId="14875" xr:uid="{06F33C90-9DBD-43E3-83EA-1C859ACE63F1}"/>
    <cellStyle name="Comma 3 5 2 3 5" xfId="9813" xr:uid="{2107AA11-CC2D-4D7E-BAA5-5E5FFD955FD6}"/>
    <cellStyle name="Comma 3 5 2 3 6" xfId="23569" xr:uid="{071ED00D-3E43-4A0A-BAFC-AAA0B86FCBA6}"/>
    <cellStyle name="Comma 3 5 2 3 7" xfId="26431" xr:uid="{9466F279-D730-4E06-92DC-A234EADB2792}"/>
    <cellStyle name="Comma 3 5 2 3 8" xfId="28046" xr:uid="{B47C5140-14F2-4842-B674-1A93B12324C8}"/>
    <cellStyle name="Comma 3 5 2 4" xfId="2477" xr:uid="{662A8EC6-CC0F-45CE-8BC7-615E1888EA00}"/>
    <cellStyle name="Comma 3 5 2 4 2" xfId="20707" xr:uid="{3FA2CF57-1C55-4E0C-802E-68EBF33E9016}"/>
    <cellStyle name="Comma 3 5 2 4 2 2" xfId="11796" xr:uid="{D3799373-130C-42FD-87E3-0AC3F7B27B75}"/>
    <cellStyle name="Comma 3 5 2 4 2 3" xfId="3773" xr:uid="{E4DBB862-B4F9-4C21-8379-487446873B71}"/>
    <cellStyle name="Comma 3 5 2 4 3" xfId="17250" xr:uid="{964664A5-2FAE-466E-A811-DEB6E33E5C89}"/>
    <cellStyle name="Comma 3 5 2 4 3 2" xfId="6333" xr:uid="{C4E0D268-592E-4624-BD81-C95DA062EBFB}"/>
    <cellStyle name="Comma 3 5 2 4 4" xfId="14221" xr:uid="{7889B1CD-C89C-4934-B21C-3E16F6046728}"/>
    <cellStyle name="Comma 3 5 2 4 5" xfId="9159" xr:uid="{60E7BC5F-979D-4A44-979E-E51104CD377F}"/>
    <cellStyle name="Comma 3 5 2 4 6" xfId="22920" xr:uid="{1DC4C3D7-AF83-43DF-95E3-F063BC125CC0}"/>
    <cellStyle name="Comma 3 5 2 4 7" xfId="27085" xr:uid="{C3A75247-1B05-4806-A909-1C2315D10B35}"/>
    <cellStyle name="Comma 3 5 2 5" xfId="1379" xr:uid="{A056D507-4C1C-4EED-B0DE-59EAD9F3A671}"/>
    <cellStyle name="Comma 3 5 2 5 2" xfId="19797" xr:uid="{5DC66133-CB62-4D5D-95DF-6971F1975BA0}"/>
    <cellStyle name="Comma 3 5 2 5 2 2" xfId="12829" xr:uid="{80EA93AF-CD89-4872-8053-9422D5418546}"/>
    <cellStyle name="Comma 3 5 2 5 2 3" xfId="4813" xr:uid="{B232D417-9221-4CB4-AB86-B0686C1A4434}"/>
    <cellStyle name="Comma 3 5 2 5 3" xfId="19130" xr:uid="{C35F4E22-2BA9-4978-AE93-AC466A4F167B}"/>
    <cellStyle name="Comma 3 5 2 5 3 2" xfId="7373" xr:uid="{4FFB9BBD-1A0D-4F65-A4D4-E4441A944E9E}"/>
    <cellStyle name="Comma 3 5 2 5 4" xfId="15261" xr:uid="{90FA93C5-65A2-4D5D-848F-4241D37B21FF}"/>
    <cellStyle name="Comma 3 5 2 5 5" xfId="10199" xr:uid="{189291EB-0D76-4F96-83B5-60424F26753C}"/>
    <cellStyle name="Comma 3 5 2 5 6" xfId="21750" xr:uid="{36FFB0F0-D229-4194-9529-A59D1EE6AB2B}"/>
    <cellStyle name="Comma 3 5 2 5 7" xfId="26045" xr:uid="{AC4620E7-1F64-4198-A42C-FBEF702EFB68}"/>
    <cellStyle name="Comma 3 5 2 6" xfId="3091" xr:uid="{539B07E5-9574-45CD-84B3-80813533C653}"/>
    <cellStyle name="Comma 3 5 2 6 2" xfId="19438" xr:uid="{7A29E23D-1515-4E08-A826-4F6D3B696DE7}"/>
    <cellStyle name="Comma 3 5 2 6 2 2" xfId="11212" xr:uid="{B5F9385C-EB37-4971-B4B0-AF009DDC8E1A}"/>
    <cellStyle name="Comma 3 5 2 6 2 3" xfId="3187" xr:uid="{87901747-6518-432A-9C43-288093248471}"/>
    <cellStyle name="Comma 3 5 2 6 3" xfId="16665" xr:uid="{BC7780F9-F14A-475C-8B97-CF593212544A}"/>
    <cellStyle name="Comma 3 5 2 6 3 2" xfId="5747" xr:uid="{6B1250A4-A03F-4295-9026-3AC17437F928}"/>
    <cellStyle name="Comma 3 5 2 6 4" xfId="13635" xr:uid="{943790BF-DDE9-48D6-94D6-52BF18EDC52D}"/>
    <cellStyle name="Comma 3 5 2 6 5" xfId="8573" xr:uid="{9E543119-3DC3-4987-A13E-2C3EC659C485}"/>
    <cellStyle name="Comma 3 5 2 6 6" xfId="22263" xr:uid="{10F34979-00B2-4E42-ADDA-7B2C0C756855}"/>
    <cellStyle name="Comma 3 5 2 6 7" xfId="27671" xr:uid="{52A9A059-94CF-44AF-8BB2-87C3EADB3EF0}"/>
    <cellStyle name="Comma 3 5 2 7" xfId="802" xr:uid="{E25CBEDD-A398-4C69-8D73-DBF47D0D51F9}"/>
    <cellStyle name="Comma 3 5 2 7 2" xfId="16331" xr:uid="{9904E5D6-6992-45A3-93F8-EA252B8C9383}"/>
    <cellStyle name="Comma 3 5 2 7 2 2" xfId="5317" xr:uid="{24DB14D5-21A0-4667-8FB9-7242DA951EFA}"/>
    <cellStyle name="Comma 3 5 2 7 3" xfId="15766" xr:uid="{BF46FC2D-5A52-43D7-8CF8-D359B9505359}"/>
    <cellStyle name="Comma 3 5 2 7 4" xfId="10703" xr:uid="{29513B30-08F5-4F0C-B416-5FEE8A6C2E7B}"/>
    <cellStyle name="Comma 3 5 2 7 5" xfId="24585" xr:uid="{50197126-09CB-4520-A628-724AC2C4BC1C}"/>
    <cellStyle name="Comma 3 5 2 7 6" xfId="25541" xr:uid="{AB1CDCBA-7051-48BA-AC39-57FA01CD6296}"/>
    <cellStyle name="Comma 3 5 2 8" xfId="20003" xr:uid="{F0E103FB-8B48-4EB5-9552-4F7DB7E3A249}"/>
    <cellStyle name="Comma 3 5 2 8 2" xfId="16521" xr:uid="{18A5AE61-08E8-4EF8-BE0A-B5799F59208E}"/>
    <cellStyle name="Comma 3 5 2 8 2 2" xfId="5613" xr:uid="{8F0AB5F9-ABF0-42E4-9FE5-409E7BECEC19}"/>
    <cellStyle name="Comma 3 5 2 8 3" xfId="13500" xr:uid="{60F5147D-B3B8-46AB-A25D-FB121F2CD384}"/>
    <cellStyle name="Comma 3 5 2 8 4" xfId="8360" xr:uid="{F3C98EAA-D3E6-41B3-95DF-D2FD9E0E2AAB}"/>
    <cellStyle name="Comma 3 5 2 9" xfId="17956" xr:uid="{22790C1B-BF64-4A95-95C9-0BEF22FFA8E5}"/>
    <cellStyle name="Comma 3 5 2 9 2" xfId="7877" xr:uid="{955227BF-FFD0-4032-9728-9094898FD09A}"/>
    <cellStyle name="Comma 3 5 3" xfId="976" xr:uid="{9888EDDC-2C80-4550-ACD1-FE2DAA605B92}"/>
    <cellStyle name="Comma 3 5 3 10" xfId="27816" xr:uid="{F873A433-5575-41B6-80DE-15437E614DFC}"/>
    <cellStyle name="Comma 3 5 3 2" xfId="1976" xr:uid="{C1248F52-7308-41E1-BF63-7CFA238F46F6}"/>
    <cellStyle name="Comma 3 5 3 2 2" xfId="21206" xr:uid="{E8FEBB33-19A4-4F1D-97E0-2D2FC599170B}"/>
    <cellStyle name="Comma 3 5 3 2 2 2" xfId="12294" xr:uid="{4B713305-6EC0-49B3-8A91-08C395F3C6E8}"/>
    <cellStyle name="Comma 3 5 3 2 2 3" xfId="4273" xr:uid="{93B3EEB6-F7FA-449B-9195-CCBD4B2295D5}"/>
    <cellStyle name="Comma 3 5 3 2 3" xfId="17964" xr:uid="{3AD7D336-7E4A-43E9-9A6B-4D8D7B11730C}"/>
    <cellStyle name="Comma 3 5 3 2 3 2" xfId="6833" xr:uid="{D185DBBF-B44D-4C5F-BF49-0CC533EC764C}"/>
    <cellStyle name="Comma 3 5 3 2 4" xfId="14721" xr:uid="{AABF87E4-A0BD-4AD1-812E-68ED7327A4FC}"/>
    <cellStyle name="Comma 3 5 3 2 5" xfId="9659" xr:uid="{E2D10A8E-5CE2-4CB2-9E25-FD4950B6217C}"/>
    <cellStyle name="Comma 3 5 3 2 6" xfId="23418" xr:uid="{1C4B4EAF-94E8-4D1D-A2E4-C8F8C833D623}"/>
    <cellStyle name="Comma 3 5 3 2 7" xfId="26585" xr:uid="{D12D2F4F-4874-4332-8DC6-999F01BDD141}"/>
    <cellStyle name="Comma 3 5 3 3" xfId="2631" xr:uid="{C01E6C88-3E26-4E30-A965-1C84DE567345}"/>
    <cellStyle name="Comma 3 5 3 3 2" xfId="20553" xr:uid="{B022DDD3-681B-4A05-BAB1-27083F080644}"/>
    <cellStyle name="Comma 3 5 3 3 2 2" xfId="11642" xr:uid="{1B9A5E07-A701-49B4-AF93-537114EDC816}"/>
    <cellStyle name="Comma 3 5 3 3 2 3" xfId="3619" xr:uid="{92EC1633-8AE4-40ED-84B8-D26F63D677B4}"/>
    <cellStyle name="Comma 3 5 3 3 3" xfId="17106" xr:uid="{A8E5F661-D69C-4D93-9D76-D589313AC4AA}"/>
    <cellStyle name="Comma 3 5 3 3 3 2" xfId="6179" xr:uid="{2C629016-6C7B-4991-A6DA-FFBE2AE80997}"/>
    <cellStyle name="Comma 3 5 3 3 4" xfId="14067" xr:uid="{DD5673A0-CC32-4C0A-8416-ECFE7050BEA0}"/>
    <cellStyle name="Comma 3 5 3 3 5" xfId="9005" xr:uid="{F947983C-5081-4301-9365-9AB278DC2F1B}"/>
    <cellStyle name="Comma 3 5 3 3 6" xfId="22767" xr:uid="{70DCF466-9194-4EF0-891B-E9990D852FAB}"/>
    <cellStyle name="Comma 3 5 3 3 7" xfId="27239" xr:uid="{C26A9504-93C1-4501-BF64-63B14E21B1C6}"/>
    <cellStyle name="Comma 3 5 3 4" xfId="22109" xr:uid="{079AAE9E-5830-47CA-9EAE-B6578AB78D0F}"/>
    <cellStyle name="Comma 3 5 3 4 2" xfId="13170" xr:uid="{4E0BF17D-7AC5-4454-B7F1-8F5843854F5D}"/>
    <cellStyle name="Comma 3 5 3 4 3" xfId="5163" xr:uid="{DC0F87BE-838E-46D5-9FEB-DA54CAD50543}"/>
    <cellStyle name="Comma 3 5 3 5" xfId="18216" xr:uid="{0D47C428-B078-4CF3-BDD4-D293FAE5ECE2}"/>
    <cellStyle name="Comma 3 5 3 5 2" xfId="7723" xr:uid="{189E1B7B-6D22-491D-95EB-D81EA252C255}"/>
    <cellStyle name="Comma 3 5 3 6" xfId="15611" xr:uid="{1404F114-1AB9-4829-850E-8442E6A93643}"/>
    <cellStyle name="Comma 3 5 3 7" xfId="10549" xr:uid="{CCCCECE3-10EF-4CA0-AD43-0BE945CC7404}"/>
    <cellStyle name="Comma 3 5 3 8" xfId="24740" xr:uid="{82A1A799-5279-4C35-809B-0C4FC82C7E9E}"/>
    <cellStyle name="Comma 3 5 3 9" xfId="25695" xr:uid="{011B3FAC-9034-4EE1-8A90-B617A9ECBEAC}"/>
    <cellStyle name="Comma 3 5 4" xfId="1647" xr:uid="{8AC98C7C-EB2E-4ACB-A8B0-65C4FE9C98AE}"/>
    <cellStyle name="Comma 3 5 4 2" xfId="21533" xr:uid="{200BE921-875E-4144-896B-9107909B19EA}"/>
    <cellStyle name="Comma 3 5 4 2 2" xfId="12622" xr:uid="{816F6C72-C8E0-4788-B6C1-9F5CF58172F4}"/>
    <cellStyle name="Comma 3 5 4 2 3" xfId="4601" xr:uid="{F07AD7C1-CCAA-46A2-98A1-3FB5610398D4}"/>
    <cellStyle name="Comma 3 5 4 3" xfId="17822" xr:uid="{7C55B9E6-FE89-4D89-8191-8347745FC397}"/>
    <cellStyle name="Comma 3 5 4 3 2" xfId="7161" xr:uid="{DAAC1493-258F-42F7-86DD-5C4C68795F4B}"/>
    <cellStyle name="Comma 3 5 4 4" xfId="15049" xr:uid="{3B4033D1-474C-4B62-BFA6-474F7054460E}"/>
    <cellStyle name="Comma 3 5 4 5" xfId="9987" xr:uid="{9BB7787D-961D-45C1-8E8B-FAAC4E31020D}"/>
    <cellStyle name="Comma 3 5 4 6" xfId="23743" xr:uid="{9ED0AB46-3BD0-4E61-9826-3EAAFFEC45B5}"/>
    <cellStyle name="Comma 3 5 4 7" xfId="26257" xr:uid="{59DDF58C-8042-4FC2-B9E5-6CA025517A7C}"/>
    <cellStyle name="Comma 3 5 4 8" xfId="27950" xr:uid="{6D70927A-F533-4BA4-9412-8350702EAC8A}"/>
    <cellStyle name="Comma 3 5 5" xfId="2303" xr:uid="{B4A52BAC-227D-4BF7-9941-C77AA5281EB7}"/>
    <cellStyle name="Comma 3 5 5 2" xfId="20881" xr:uid="{5946815F-308F-4CD4-97E8-CB8511E7C2ED}"/>
    <cellStyle name="Comma 3 5 5 2 2" xfId="11970" xr:uid="{6C699D9D-417E-4932-92F9-A3D801F0EB4C}"/>
    <cellStyle name="Comma 3 5 5 2 3" xfId="3947" xr:uid="{E2B4ACE6-B4D7-4517-95A5-E706D9009386}"/>
    <cellStyle name="Comma 3 5 5 3" xfId="19366" xr:uid="{CF160FFF-43D0-4C57-8DD4-27B99FDC66B3}"/>
    <cellStyle name="Comma 3 5 5 3 2" xfId="6507" xr:uid="{0E64E226-F999-42FB-84CE-8F3709BB8EAC}"/>
    <cellStyle name="Comma 3 5 5 4" xfId="14395" xr:uid="{E2448ACA-34F6-4633-A5D4-4CCBF4164C2A}"/>
    <cellStyle name="Comma 3 5 5 5" xfId="9333" xr:uid="{DD83D981-DD69-40AD-92DA-1E0798C50D44}"/>
    <cellStyle name="Comma 3 5 5 6" xfId="23094" xr:uid="{EA0D1815-75A9-44BF-872C-0244724BC094}"/>
    <cellStyle name="Comma 3 5 5 7" xfId="26911" xr:uid="{491A0CD8-0CA1-4EE5-A850-AD242CCC0BB1}"/>
    <cellStyle name="Comma 3 5 6" xfId="1441" xr:uid="{839498BE-4EAE-4E02-977E-E8DD2BA2C9E6}"/>
    <cellStyle name="Comma 3 5 6 2" xfId="19745" xr:uid="{ED5003B1-A9F5-44FF-AB1B-5E48E8B80DEB}"/>
    <cellStyle name="Comma 3 5 6 2 2" xfId="12788" xr:uid="{8ED685FD-592B-4E3E-AA5E-16190A8A0B15}"/>
    <cellStyle name="Comma 3 5 6 2 3" xfId="4771" xr:uid="{30936EB8-21D0-4791-8091-FA5A09906D58}"/>
    <cellStyle name="Comma 3 5 6 3" xfId="17656" xr:uid="{C422E77C-78EA-4E39-9B89-9AF4861ACF4F}"/>
    <cellStyle name="Comma 3 5 6 3 2" xfId="7331" xr:uid="{22AE7A87-E117-4DBC-AF8A-E6DBAAFA2236}"/>
    <cellStyle name="Comma 3 5 6 4" xfId="15219" xr:uid="{9DC5D1FA-46C1-4CC6-85DD-260F7500FAB6}"/>
    <cellStyle name="Comma 3 5 6 5" xfId="10157" xr:uid="{7C8ACEF9-326A-45A4-938D-1DE05AA92CED}"/>
    <cellStyle name="Comma 3 5 6 6" xfId="21704" xr:uid="{A4A6270A-12D5-4BB0-B0D8-CBE8D7592361}"/>
    <cellStyle name="Comma 3 5 6 7" xfId="26087" xr:uid="{5A24BFAE-0526-4EA2-A94E-6CF0A23B8252}"/>
    <cellStyle name="Comma 3 5 7" xfId="2983" xr:uid="{0971D036-F553-41E4-B131-62EA4B79750F}"/>
    <cellStyle name="Comma 3 5 7 2" xfId="19542" xr:uid="{2BE7043C-250D-41B1-B5AF-BB85F60ED2E5}"/>
    <cellStyle name="Comma 3 5 7 2 2" xfId="11308" xr:uid="{E1CB1C0A-4DDB-49A8-A7AD-D4C6BCDC122D}"/>
    <cellStyle name="Comma 3 5 7 2 3" xfId="3283" xr:uid="{C82607F3-12E5-404E-A5FB-E613A261963E}"/>
    <cellStyle name="Comma 3 5 7 3" xfId="16769" xr:uid="{EBA02129-337A-4F45-A3B9-98FE0C93A663}"/>
    <cellStyle name="Comma 3 5 7 3 2" xfId="5843" xr:uid="{58D390E3-31BF-49DF-AA2D-62182A150665}"/>
    <cellStyle name="Comma 3 5 7 4" xfId="13731" xr:uid="{3EC62896-0092-4EB7-92AD-77BA0078524F}"/>
    <cellStyle name="Comma 3 5 7 5" xfId="8669" xr:uid="{F6F8831A-F1A0-45C4-9EBE-E37DF554A23F}"/>
    <cellStyle name="Comma 3 5 7 6" xfId="22438" xr:uid="{10F2C281-4BF7-485D-9B7E-53247BE4E0E1}"/>
    <cellStyle name="Comma 3 5 7 7" xfId="27575" xr:uid="{C9DE5D90-BA0C-4451-BED6-00492E29648C}"/>
    <cellStyle name="Comma 3 5 8" xfId="565" xr:uid="{93282BD7-5781-4A3D-A5B2-36A6B6F4D615}"/>
    <cellStyle name="Comma 3 5 8 2" xfId="16421" xr:uid="{75D1346B-AC3B-42C0-8FE0-700F7B7724A4}"/>
    <cellStyle name="Comma 3 5 8 2 2" xfId="5491" xr:uid="{15655FFD-463C-496C-B09D-651BEDC0E954}"/>
    <cellStyle name="Comma 3 5 8 3" xfId="15940" xr:uid="{3BD76CB6-4114-408A-A617-F872B1C7D42C}"/>
    <cellStyle name="Comma 3 5 8 4" xfId="10877" xr:uid="{0683A6C1-2855-4986-B4A4-988787D36390}"/>
    <cellStyle name="Comma 3 5 8 5" xfId="24408" xr:uid="{85DB5498-60CE-4F98-88D4-045432215D67}"/>
    <cellStyle name="Comma 3 5 8 6" xfId="25367" xr:uid="{DDE9A54C-B15B-4C44-85C6-068131CC9F57}"/>
    <cellStyle name="Comma 3 5 9" xfId="20106" xr:uid="{A8233D2B-EA60-4DA0-83D2-C100B24E546F}"/>
    <cellStyle name="Comma 3 5 9 2" xfId="16624" xr:uid="{6EB049D4-197F-4BD8-B2FF-5B4D0E0EC351}"/>
    <cellStyle name="Comma 3 5 9 2 2" xfId="5709" xr:uid="{1F08B42B-C603-4D84-BCFF-D27150808E5B}"/>
    <cellStyle name="Comma 3 5 9 3" xfId="13596" xr:uid="{0CA11F7A-E362-4A85-B097-2BA97B6B02D5}"/>
    <cellStyle name="Comma 3 5 9 4" xfId="11096" xr:uid="{A271401A-D2C4-4E0B-8B91-D4220FB3EB9F}"/>
    <cellStyle name="Comma 3 6" xfId="270" xr:uid="{36EBB033-902D-4A08-AD54-E4EA9DC0674C}"/>
    <cellStyle name="Comma 3 6 10" xfId="19167" xr:uid="{F1BB5291-4408-486B-ADA2-9E55A6A2BFE8}"/>
    <cellStyle name="Comma 3 6 10 2" xfId="8239" xr:uid="{BFAAE045-A9BB-43D6-9692-B3EB89954C90}"/>
    <cellStyle name="Comma 3 6 11" xfId="17732" xr:uid="{0A4F09E6-83B1-4F65-BA0C-FE2C60B5FF2A}"/>
    <cellStyle name="Comma 3 6 11 2" xfId="8103" xr:uid="{7CDA24AE-C5B4-46B7-A9FD-7C6C9B1A6433}"/>
    <cellStyle name="Comma 3 6 12" xfId="18299" xr:uid="{4B8AE998-9BF7-452A-A75C-39A0A861917C}"/>
    <cellStyle name="Comma 3 6 13" xfId="16122" xr:uid="{5E59AF1D-F486-4AAD-8EE1-7679AF36E756}"/>
    <cellStyle name="Comma 3 6 14" xfId="11160" xr:uid="{12FBC6B5-1133-4ED5-B0E5-89F6EDE73D4E}"/>
    <cellStyle name="Comma 3 6 15" xfId="25088" xr:uid="{A2D07335-6D87-4E74-9D05-0365FF7C6F7D}"/>
    <cellStyle name="Comma 3 6 16" xfId="25185" xr:uid="{65827299-4C5C-4705-9964-64FA5DD86CF5}"/>
    <cellStyle name="Comma 3 6 17" xfId="27762" xr:uid="{EF15A560-0802-4F0F-BF20-28DFAF0AFEB7}"/>
    <cellStyle name="Comma 3 6 17 2" xfId="32592" xr:uid="{721461B7-700E-4F36-92D2-6C38B4774FF4}"/>
    <cellStyle name="Comma 3 6 18" xfId="32872" xr:uid="{F215B81F-FBEF-4ED3-AF04-BF3EE833B5EF}"/>
    <cellStyle name="Comma 3 6 2" xfId="751" xr:uid="{6FF939DF-4E51-4126-8066-11E1E76BF00E}"/>
    <cellStyle name="Comma 3 6 2 10" xfId="25498" xr:uid="{4DCF5BD3-88A7-4313-86EB-814F9ED761A4}"/>
    <cellStyle name="Comma 3 6 2 11" xfId="27852" xr:uid="{4B3F29CC-EB5D-48CC-8F3B-5EC37B2DFBD8}"/>
    <cellStyle name="Comma 3 6 2 2" xfId="1111" xr:uid="{22A961E3-DAE7-4923-91D9-84C86D3D87BE}"/>
    <cellStyle name="Comma 3 6 2 2 2" xfId="2107" xr:uid="{D683CAED-5676-4279-B8A5-273734BFB7B6}"/>
    <cellStyle name="Comma 3 6 2 2 2 2" xfId="21075" xr:uid="{380034F4-79E3-4BA5-A7DE-A35DCA4ABA82}"/>
    <cellStyle name="Comma 3 6 2 2 2 2 2" xfId="12163" xr:uid="{E247308F-BF09-432F-946E-FBC7A457530F}"/>
    <cellStyle name="Comma 3 6 2 2 2 2 3" xfId="4142" xr:uid="{9BAFAD26-9FDC-4DD8-96F1-2D67FC4955A2}"/>
    <cellStyle name="Comma 3 6 2 2 2 3" xfId="18322" xr:uid="{BB291B4B-AC28-413F-B2DB-F37C29B6E9CA}"/>
    <cellStyle name="Comma 3 6 2 2 2 3 2" xfId="6702" xr:uid="{92F15850-F365-4DC7-84FE-9C591E0068A9}"/>
    <cellStyle name="Comma 3 6 2 2 2 4" xfId="14590" xr:uid="{646A9C3E-B7A8-4477-B9EC-5D8AE194C43A}"/>
    <cellStyle name="Comma 3 6 2 2 2 5" xfId="9528" xr:uid="{542B46DD-1647-478C-A976-C50EF8B34879}"/>
    <cellStyle name="Comma 3 6 2 2 2 6" xfId="23288" xr:uid="{15CFA18C-1DBD-453E-9C45-5EBFC1DE6F62}"/>
    <cellStyle name="Comma 3 6 2 2 2 7" xfId="26716" xr:uid="{F5870BBD-C8DF-47F0-A9FA-F94538F7490B}"/>
    <cellStyle name="Comma 3 6 2 2 3" xfId="2762" xr:uid="{42D41D00-4ACA-4586-8021-D4DC90048424}"/>
    <cellStyle name="Comma 3 6 2 2 3 2" xfId="20422" xr:uid="{D8B8B509-24BC-43BD-836D-CFA3D777634A}"/>
    <cellStyle name="Comma 3 6 2 2 3 2 2" xfId="11511" xr:uid="{331FCC6D-4758-486B-B4A2-DAE2AC08CF1D}"/>
    <cellStyle name="Comma 3 6 2 2 3 2 3" xfId="3488" xr:uid="{F99F2BCB-78B1-447F-9C1F-0614188DB771}"/>
    <cellStyle name="Comma 3 6 2 2 3 3" xfId="16980" xr:uid="{465C94F4-44B9-4AF4-8794-123713C351F4}"/>
    <cellStyle name="Comma 3 6 2 2 3 3 2" xfId="6048" xr:uid="{F754BC20-E6F4-42AB-B8D7-CEDA82DD1D4F}"/>
    <cellStyle name="Comma 3 6 2 2 3 4" xfId="13936" xr:uid="{164A4B6B-7A78-493F-AA26-533BB913B78F}"/>
    <cellStyle name="Comma 3 6 2 2 3 5" xfId="8874" xr:uid="{A1F5C780-F626-4C84-B056-679D71933326}"/>
    <cellStyle name="Comma 3 6 2 2 3 6" xfId="22636" xr:uid="{4C541DF0-5C89-4569-B1F5-242D304CC0DD}"/>
    <cellStyle name="Comma 3 6 2 2 3 7" xfId="27370" xr:uid="{097E66D3-021F-4313-9440-9E79444FAA5F}"/>
    <cellStyle name="Comma 3 6 2 2 4" xfId="21978" xr:uid="{1B95D748-9417-4C38-A635-8E7C7B3474A7}"/>
    <cellStyle name="Comma 3 6 2 2 4 2" xfId="13045" xr:uid="{84ED0256-960C-4EE8-B04C-9742AC6263DB}"/>
    <cellStyle name="Comma 3 6 2 2 4 3" xfId="5032" xr:uid="{72277937-6521-4B1F-99AE-0F41059674D3}"/>
    <cellStyle name="Comma 3 6 2 2 5" xfId="17670" xr:uid="{66775217-F799-4890-824F-9DEB9521E852}"/>
    <cellStyle name="Comma 3 6 2 2 5 2" xfId="7592" xr:uid="{8CA82554-EA54-489A-AA52-C0845F59250A}"/>
    <cellStyle name="Comma 3 6 2 2 6" xfId="15480" xr:uid="{37B55334-A87C-4506-AA81-08718BA122D6}"/>
    <cellStyle name="Comma 3 6 2 2 7" xfId="10418" xr:uid="{23F88828-0CC7-47C1-B3A6-FA6C15C0A590}"/>
    <cellStyle name="Comma 3 6 2 2 8" xfId="24871" xr:uid="{A6BA921B-2D3A-4851-BEF0-E48FEB37A83C}"/>
    <cellStyle name="Comma 3 6 2 2 9" xfId="25826" xr:uid="{76DB7636-00DA-47A5-A261-851A827D9647}"/>
    <cellStyle name="Comma 3 6 2 3" xfId="1778" xr:uid="{CCBEA64B-CA0F-48BE-AA5A-830A84F21ABB}"/>
    <cellStyle name="Comma 3 6 2 3 2" xfId="21402" xr:uid="{6ADF4308-67C4-416D-89AD-83A9EBB0B042}"/>
    <cellStyle name="Comma 3 6 2 3 2 2" xfId="12491" xr:uid="{38A1645C-9E43-405C-A85D-84095298BAB5}"/>
    <cellStyle name="Comma 3 6 2 3 2 3" xfId="4470" xr:uid="{FBCFBB15-7C81-48C3-97D0-B7341117E155}"/>
    <cellStyle name="Comma 3 6 2 3 3" xfId="17938" xr:uid="{CD1AAAE3-9FBE-40E2-BD32-160AC0D140CC}"/>
    <cellStyle name="Comma 3 6 2 3 3 2" xfId="7030" xr:uid="{0CD453F9-6D85-4B33-A5F8-B17B2368A856}"/>
    <cellStyle name="Comma 3 6 2 3 4" xfId="14918" xr:uid="{8674CBE7-37AC-4B19-81AD-A1DA62947FE2}"/>
    <cellStyle name="Comma 3 6 2 3 5" xfId="9856" xr:uid="{301C1E8E-8352-42BE-BE57-26F405921516}"/>
    <cellStyle name="Comma 3 6 2 3 6" xfId="23612" xr:uid="{B3030015-532C-44BA-98B7-A5F26FD3B634}"/>
    <cellStyle name="Comma 3 6 2 3 7" xfId="26388" xr:uid="{020E0DE3-8792-43D1-B2EA-801F320F3354}"/>
    <cellStyle name="Comma 3 6 2 4" xfId="2434" xr:uid="{12D3FCC1-B604-4740-AE00-B4A3F06D372B}"/>
    <cellStyle name="Comma 3 6 2 4 2" xfId="20750" xr:uid="{90FFE507-0457-47A6-B14B-D817BE5DE139}"/>
    <cellStyle name="Comma 3 6 2 4 2 2" xfId="11839" xr:uid="{9E5C6820-1368-49DC-9631-71F2E1608BD0}"/>
    <cellStyle name="Comma 3 6 2 4 2 3" xfId="3816" xr:uid="{68E53D9D-DECA-4356-8914-E4F7940ABCC2}"/>
    <cellStyle name="Comma 3 6 2 4 3" xfId="18356" xr:uid="{D51A0CDC-AB8D-4AD0-905C-76BFABC5C682}"/>
    <cellStyle name="Comma 3 6 2 4 3 2" xfId="6376" xr:uid="{16C1D8D7-18FA-47B4-9650-C58AF550BF57}"/>
    <cellStyle name="Comma 3 6 2 4 4" xfId="14264" xr:uid="{152761E9-7944-4014-9D74-11F0AF1696E6}"/>
    <cellStyle name="Comma 3 6 2 4 5" xfId="9202" xr:uid="{AEA0200C-BBCA-426D-91FF-24102386D1B0}"/>
    <cellStyle name="Comma 3 6 2 4 6" xfId="22963" xr:uid="{C1D6035A-4D4F-48B2-B1B6-20BDE3555A41}"/>
    <cellStyle name="Comma 3 6 2 4 7" xfId="27042" xr:uid="{B8F0262D-8D2A-4A00-93CA-D6ACC7A1394A}"/>
    <cellStyle name="Comma 3 6 2 5" xfId="22306" xr:uid="{B1EFF645-0CA6-46C9-AF94-D6BDA560CE2E}"/>
    <cellStyle name="Comma 3 6 2 5 2" xfId="13349" xr:uid="{BF4592B1-1160-4858-8DD1-137C0FA32884}"/>
    <cellStyle name="Comma 3 6 2 5 3" xfId="5360" xr:uid="{B454B9EC-7A9D-4C2E-9F84-C39974FEB98D}"/>
    <cellStyle name="Comma 3 6 2 6" xfId="18443" xr:uid="{716C809C-5840-4868-BB78-13C0D8198E9A}"/>
    <cellStyle name="Comma 3 6 2 6 2" xfId="7920" xr:uid="{3FD398D4-14C3-4BFE-A826-C0A7FFE99418}"/>
    <cellStyle name="Comma 3 6 2 7" xfId="15809" xr:uid="{041D7787-AC1F-4A36-B837-DD9D84564810}"/>
    <cellStyle name="Comma 3 6 2 8" xfId="10746" xr:uid="{008CD483-EC8B-4399-8C47-6523C641ED22}"/>
    <cellStyle name="Comma 3 6 2 9" xfId="24541" xr:uid="{4294B1F3-1545-41A5-BC25-5203DC188F37}"/>
    <cellStyle name="Comma 3 6 3" xfId="925" xr:uid="{672231E4-1A0B-4E36-BFFD-9CF15E290738}"/>
    <cellStyle name="Comma 3 6 3 10" xfId="27986" xr:uid="{0B7A4468-4408-44FE-AF80-261780239D65}"/>
    <cellStyle name="Comma 3 6 3 2" xfId="1933" xr:uid="{A66BBBD7-4A4B-4E31-87B8-10CF41F0B755}"/>
    <cellStyle name="Comma 3 6 3 2 2" xfId="21249" xr:uid="{99827281-E34D-491E-910A-7399A53DCC28}"/>
    <cellStyle name="Comma 3 6 3 2 2 2" xfId="12337" xr:uid="{DE9A9FCB-8BE0-4C02-B6F6-9B33F8592C1C}"/>
    <cellStyle name="Comma 3 6 3 2 2 3" xfId="4316" xr:uid="{1DFAB11F-A75E-4FA3-B679-22BF3AF013E3}"/>
    <cellStyle name="Comma 3 6 3 2 3" xfId="18958" xr:uid="{392D64C8-0626-4BF3-A82A-580D292B8850}"/>
    <cellStyle name="Comma 3 6 3 2 3 2" xfId="6876" xr:uid="{AF02F9CD-E8A8-4644-BD54-1CB48B47950B}"/>
    <cellStyle name="Comma 3 6 3 2 4" xfId="14764" xr:uid="{184E14B1-52E3-461C-AE2A-B0B10FFE280F}"/>
    <cellStyle name="Comma 3 6 3 2 5" xfId="9702" xr:uid="{7D17EF27-0156-4AC7-A602-50BEE30AE68D}"/>
    <cellStyle name="Comma 3 6 3 2 6" xfId="23461" xr:uid="{49081BC4-DA74-4BE7-867B-0524B63D8716}"/>
    <cellStyle name="Comma 3 6 3 2 7" xfId="26542" xr:uid="{0920C87F-903F-42C1-875D-9CBEC462DFCD}"/>
    <cellStyle name="Comma 3 6 3 3" xfId="2588" xr:uid="{4AA474AD-BFB0-45FE-B8C3-5B982E31E3FD}"/>
    <cellStyle name="Comma 3 6 3 3 2" xfId="20596" xr:uid="{85F7D5D3-1221-44C4-B55D-0D12673BEC57}"/>
    <cellStyle name="Comma 3 6 3 3 2 2" xfId="11685" xr:uid="{84A92C0B-5984-4637-9381-4D2FA258E2F9}"/>
    <cellStyle name="Comma 3 6 3 3 2 3" xfId="3662" xr:uid="{1F77CDC5-5F4C-4B9A-89B9-C063E16F03C7}"/>
    <cellStyle name="Comma 3 6 3 3 3" xfId="17147" xr:uid="{46C84505-2C96-4365-887F-4DC231B23BFA}"/>
    <cellStyle name="Comma 3 6 3 3 3 2" xfId="6222" xr:uid="{5A5DF848-FDB1-4327-9860-76261E599F63}"/>
    <cellStyle name="Comma 3 6 3 3 4" xfId="14110" xr:uid="{EFFBBE3D-AE1B-4F54-BF06-BC51367C8043}"/>
    <cellStyle name="Comma 3 6 3 3 5" xfId="9048" xr:uid="{82B459D2-88AE-42FD-BF36-F3D79720261C}"/>
    <cellStyle name="Comma 3 6 3 3 6" xfId="22810" xr:uid="{34C50992-A1B0-48DC-B5B3-E5FB5EA1C7C5}"/>
    <cellStyle name="Comma 3 6 3 3 7" xfId="27196" xr:uid="{0BC5D90F-5976-4965-AE2E-251C6263A57C}"/>
    <cellStyle name="Comma 3 6 3 4" xfId="22152" xr:uid="{AECFA834-614B-47C9-9E35-4EDAC940418D}"/>
    <cellStyle name="Comma 3 6 3 4 2" xfId="13212" xr:uid="{D0AA102E-2087-48D9-A71C-9FA2A5CF35C4}"/>
    <cellStyle name="Comma 3 6 3 4 3" xfId="5206" xr:uid="{F0A80888-DAA2-46F4-AA96-55E0CD4C5AE6}"/>
    <cellStyle name="Comma 3 6 3 5" xfId="18286" xr:uid="{248510E4-5496-45DF-91FC-839C224BFD6E}"/>
    <cellStyle name="Comma 3 6 3 5 2" xfId="7766" xr:uid="{B2BA1E31-C5B0-4766-87CF-70407C7A7C56}"/>
    <cellStyle name="Comma 3 6 3 6" xfId="15654" xr:uid="{56B74A7D-2F87-4408-A41E-8D09DAB56B82}"/>
    <cellStyle name="Comma 3 6 3 7" xfId="10592" xr:uid="{B9186C3A-0C77-46CA-BBA9-83159BB24EC6}"/>
    <cellStyle name="Comma 3 6 3 8" xfId="24697" xr:uid="{A38137BB-1007-4983-8CC1-A9709EC551EE}"/>
    <cellStyle name="Comma 3 6 3 9" xfId="25652" xr:uid="{2BD3682A-5C86-47B0-BF25-D77541F7135E}"/>
    <cellStyle name="Comma 3 6 4" xfId="1603" xr:uid="{4A3AA780-5F1B-45CF-B464-D73A8DF0136C}"/>
    <cellStyle name="Comma 3 6 4 2" xfId="21576" xr:uid="{B974089D-6B08-4309-907A-EE8D35CB4698}"/>
    <cellStyle name="Comma 3 6 4 2 2" xfId="12664" xr:uid="{B6ECAA41-B4FE-4392-AD94-9B9B32E756EB}"/>
    <cellStyle name="Comma 3 6 4 2 3" xfId="4644" xr:uid="{07C8E15B-2514-4AA0-A50B-C1E70F5974ED}"/>
    <cellStyle name="Comma 3 6 4 3" xfId="23786" xr:uid="{A4C34DA7-3460-489A-A9E1-18CB6163F64A}"/>
    <cellStyle name="Comma 3 6 4 3 2" xfId="7204" xr:uid="{DE076036-C9A7-4905-A6C9-1DBC85CBCBC7}"/>
    <cellStyle name="Comma 3 6 4 4" xfId="15092" xr:uid="{F9B62856-3A80-4A5F-930C-49ED93CBFDB8}"/>
    <cellStyle name="Comma 3 6 4 5" xfId="10030" xr:uid="{9135C095-1D58-47D6-AF39-1C486E63ED2C}"/>
    <cellStyle name="Comma 3 6 4 6" xfId="24292" xr:uid="{4ED18950-F515-4FE1-9611-C74EE7A2A36D}"/>
    <cellStyle name="Comma 3 6 4 7" xfId="26214" xr:uid="{D210ED53-C481-4D61-B215-F489CEDEE0FB}"/>
    <cellStyle name="Comma 3 6 5" xfId="2260" xr:uid="{5C4FED6B-5B11-44CD-9E5C-BE3EEEDB29DD}"/>
    <cellStyle name="Comma 3 6 5 2" xfId="20924" xr:uid="{409F99AD-9D29-43D0-A10B-EB968080164E}"/>
    <cellStyle name="Comma 3 6 5 2 2" xfId="12012" xr:uid="{8D289F04-5DE2-4F07-B6CD-985153A1CBDF}"/>
    <cellStyle name="Comma 3 6 5 2 3" xfId="3990" xr:uid="{687DFF45-BD56-41F8-AB08-316412606C91}"/>
    <cellStyle name="Comma 3 6 5 3" xfId="17693" xr:uid="{3AD91345-FAE6-44DB-853C-50EB7DFA86C7}"/>
    <cellStyle name="Comma 3 6 5 3 2" xfId="6550" xr:uid="{BD34A28F-0743-4B11-87FE-917AF6BE5913}"/>
    <cellStyle name="Comma 3 6 5 4" xfId="14438" xr:uid="{BAD9EFEC-B7B4-49BE-A412-D456C657D813}"/>
    <cellStyle name="Comma 3 6 5 5" xfId="9376" xr:uid="{BA55F54A-7F7E-426F-B4FA-48E6A1B028C3}"/>
    <cellStyle name="Comma 3 6 5 6" xfId="23137" xr:uid="{F8ED1C0E-20E5-453B-84B5-A9232B2DF8D1}"/>
    <cellStyle name="Comma 3 6 5 7" xfId="26868" xr:uid="{33FAA255-1C88-47A8-B8BC-973344081664}"/>
    <cellStyle name="Comma 3 6 6" xfId="1413" xr:uid="{BF662D0E-79CC-40A9-B5EC-CD50ED3663B5}"/>
    <cellStyle name="Comma 3 6 6 2" xfId="19769" xr:uid="{03581540-63EF-44D4-AEA8-7B1EE68EDFA4}"/>
    <cellStyle name="Comma 3 6 6 2 2" xfId="12808" xr:uid="{DCB0C6AB-87A5-4FF0-BCEB-76AF537A15CB}"/>
    <cellStyle name="Comma 3 6 6 2 3" xfId="4792" xr:uid="{C384774B-DE7E-4BAA-A361-00ED1E7370B6}"/>
    <cellStyle name="Comma 3 6 6 3" xfId="17543" xr:uid="{6611EBF9-7F45-416B-ACC1-846FC36B750E}"/>
    <cellStyle name="Comma 3 6 6 3 2" xfId="7352" xr:uid="{AF40BC06-3825-4046-97BB-71A904325138}"/>
    <cellStyle name="Comma 3 6 6 4" xfId="15240" xr:uid="{A47FCA1A-2531-4F83-9B86-1FFA787BFC0D}"/>
    <cellStyle name="Comma 3 6 6 5" xfId="10178" xr:uid="{A3F8109E-981B-49B7-A12D-B4AD9B154752}"/>
    <cellStyle name="Comma 3 6 6 6" xfId="21725" xr:uid="{FFDFB762-2962-4835-A4C1-3AD51DEA319C}"/>
    <cellStyle name="Comma 3 6 6 7" xfId="26066" xr:uid="{08A77D56-0042-4382-8BDA-B4577788B445}"/>
    <cellStyle name="Comma 3 6 7" xfId="3020" xr:uid="{80692C2A-B8EE-4D8B-AC94-7F6F1E4A8812}"/>
    <cellStyle name="Comma 3 6 7 2" xfId="19506" xr:uid="{9132F27A-D27C-4ABF-8D3C-E4DA882D4F5F}"/>
    <cellStyle name="Comma 3 6 7 2 2" xfId="11272" xr:uid="{5CC6BC00-3A09-4999-BC7E-53840E024B78}"/>
    <cellStyle name="Comma 3 6 7 2 3" xfId="3247" xr:uid="{65BA95C4-6D24-412E-A7B1-E289B8C7854D}"/>
    <cellStyle name="Comma 3 6 7 3" xfId="16732" xr:uid="{294E00DD-DFD3-45EC-855A-2037348CA29C}"/>
    <cellStyle name="Comma 3 6 7 3 2" xfId="5807" xr:uid="{FE05C7C1-616D-4DC4-A420-83C620C36C5D}"/>
    <cellStyle name="Comma 3 6 7 4" xfId="13695" xr:uid="{69AA9800-C9A3-4CB4-873D-1B424BA01065}"/>
    <cellStyle name="Comma 3 6 7 5" xfId="8633" xr:uid="{971F642D-4C85-476E-9B92-782607C7969D}"/>
    <cellStyle name="Comma 3 6 7 6" xfId="22482" xr:uid="{98FB83F9-6962-42D9-B054-092BE3CD49C0}"/>
    <cellStyle name="Comma 3 6 7 7" xfId="27611" xr:uid="{5A740C76-822D-4328-AE93-C398FF9BAE7A}"/>
    <cellStyle name="Comma 3 6 8" xfId="492" xr:uid="{244E63B4-745A-4F75-BE9E-6D61668E8E99}"/>
    <cellStyle name="Comma 3 6 8 2" xfId="16451" xr:uid="{130DA3E5-C83C-44E4-818F-918F5AFADAFC}"/>
    <cellStyle name="Comma 3 6 8 2 2" xfId="5534" xr:uid="{9E23547D-E32C-4D2D-8542-7364EFDE4E7C}"/>
    <cellStyle name="Comma 3 6 8 3" xfId="15983" xr:uid="{1BAE23EC-A7A5-4D5F-BA03-ACCE6FA67C60}"/>
    <cellStyle name="Comma 3 6 8 4" xfId="10920" xr:uid="{4B4301C8-CDA3-4380-AB78-EBDFE00E23BB}"/>
    <cellStyle name="Comma 3 6 8 5" xfId="24358" xr:uid="{2ABA3147-EC6C-4318-8E4E-3FE207BD9BBF}"/>
    <cellStyle name="Comma 3 6 8 6" xfId="25324" xr:uid="{1817F92C-38CF-4458-B807-4550E1220A11}"/>
    <cellStyle name="Comma 3 6 9" xfId="20069" xr:uid="{C186F478-124A-46D2-B3F9-81F4211F104C}"/>
    <cellStyle name="Comma 3 6 9 2" xfId="16587" xr:uid="{5E0697BB-CB41-4FFD-B94A-F426901C7039}"/>
    <cellStyle name="Comma 3 6 9 2 2" xfId="5673" xr:uid="{6DDB5325-ACA2-438D-8BE3-C2530B75730D}"/>
    <cellStyle name="Comma 3 6 9 3" xfId="13560" xr:uid="{E4B3770B-2FF0-47B9-A172-66AA121801E2}"/>
    <cellStyle name="Comma 3 6 9 4" xfId="11059" xr:uid="{BDBD5FA6-CC18-4132-90D1-587FD3FDC74F}"/>
    <cellStyle name="Comma 3 7" xfId="491" xr:uid="{264508F5-E69E-429C-BD74-03203BCAF6D0}"/>
    <cellStyle name="Comma 3 7 10" xfId="18259" xr:uid="{C773E1ED-5418-4EA7-9308-31089653E340}"/>
    <cellStyle name="Comma 3 7 11" xfId="15984" xr:uid="{949FD835-EBC2-4B81-9178-C9ED6CE099FB}"/>
    <cellStyle name="Comma 3 7 12" xfId="24357" xr:uid="{42554E74-77D2-492E-BEC5-A1CAF8F9CA3A}"/>
    <cellStyle name="Comma 3 7 13" xfId="25323" xr:uid="{935CFE57-E4AD-4F53-8E39-66F6538755B4}"/>
    <cellStyle name="Comma 3 7 14" xfId="27767" xr:uid="{C1EA012B-318D-4309-BA62-5EEC6D2707AE}"/>
    <cellStyle name="Comma 3 7 2" xfId="750" xr:uid="{51C3638D-7221-47D2-90EA-D76D120FF5E7}"/>
    <cellStyle name="Comma 3 7 2 10" xfId="24540" xr:uid="{836A6E3C-E8D9-4AA4-A29C-A23EE24FB16B}"/>
    <cellStyle name="Comma 3 7 2 11" xfId="25497" xr:uid="{59B98EAE-BF0B-410B-8FC1-398342B617AD}"/>
    <cellStyle name="Comma 3 7 2 2" xfId="1110" xr:uid="{D7371F4F-B2CB-480A-AEC0-A70591187A4F}"/>
    <cellStyle name="Comma 3 7 2 2 2" xfId="2106" xr:uid="{A5353162-BC2B-4DCA-B6DA-849C760BA8C0}"/>
    <cellStyle name="Comma 3 7 2 2 2 2" xfId="21076" xr:uid="{87EB143A-613B-48DE-87CC-262F4DE7652D}"/>
    <cellStyle name="Comma 3 7 2 2 2 2 2" xfId="12164" xr:uid="{D65D204D-4C77-4F17-A9C0-BE52E3A8A67E}"/>
    <cellStyle name="Comma 3 7 2 2 2 2 3" xfId="4143" xr:uid="{B943CCE6-F3D1-4B10-BE19-09054B4C3425}"/>
    <cellStyle name="Comma 3 7 2 2 2 3" xfId="17263" xr:uid="{3A92F725-20ED-41C9-957E-F4FC14C79F73}"/>
    <cellStyle name="Comma 3 7 2 2 2 3 2" xfId="6703" xr:uid="{56CBCBED-4FCD-466A-B101-0D472C98B514}"/>
    <cellStyle name="Comma 3 7 2 2 2 4" xfId="14591" xr:uid="{97894ECE-DC31-40C9-81F5-C486E5FFD50A}"/>
    <cellStyle name="Comma 3 7 2 2 2 5" xfId="9529" xr:uid="{A21D0465-DB03-4AB4-89AB-70568B587F47}"/>
    <cellStyle name="Comma 3 7 2 2 2 6" xfId="23289" xr:uid="{04BB6130-EB7D-4C74-AA5E-32E7B1FE5EAA}"/>
    <cellStyle name="Comma 3 7 2 2 2 7" xfId="26715" xr:uid="{449F40C9-4FF8-4FBC-BCEF-92222F8A7FC2}"/>
    <cellStyle name="Comma 3 7 2 2 3" xfId="2761" xr:uid="{AD5D92CB-56C8-49DD-B495-7F3CC0B160F6}"/>
    <cellStyle name="Comma 3 7 2 2 3 2" xfId="20423" xr:uid="{B32EE406-D3D3-48DE-A388-4B52E365E998}"/>
    <cellStyle name="Comma 3 7 2 2 3 2 2" xfId="11512" xr:uid="{3B6C77BA-F62D-47EF-9407-E32A7135577E}"/>
    <cellStyle name="Comma 3 7 2 2 3 2 3" xfId="3489" xr:uid="{E272F954-7777-417F-B0D6-94EFF3E95C97}"/>
    <cellStyle name="Comma 3 7 2 2 3 3" xfId="16981" xr:uid="{E4211FC4-78CC-499C-9B1D-1C2C47CDA1EE}"/>
    <cellStyle name="Comma 3 7 2 2 3 3 2" xfId="6049" xr:uid="{00CF0B58-56CB-483C-A5F8-0B8AADB4C9F7}"/>
    <cellStyle name="Comma 3 7 2 2 3 4" xfId="13937" xr:uid="{A34E98F9-2D51-45C9-9CFF-35FF5DE471BF}"/>
    <cellStyle name="Comma 3 7 2 2 3 5" xfId="8875" xr:uid="{5B0ED8DA-B20F-43C0-B37D-E43AED59A731}"/>
    <cellStyle name="Comma 3 7 2 2 3 6" xfId="22637" xr:uid="{3347644B-2C61-4E5A-B706-809D9BD43A3F}"/>
    <cellStyle name="Comma 3 7 2 2 3 7" xfId="27369" xr:uid="{37EA4CFE-8FAE-4424-BBF5-BECA3719BE16}"/>
    <cellStyle name="Comma 3 7 2 2 4" xfId="21979" xr:uid="{3CA07B52-A63A-4B94-BF28-8E1B88F38AF6}"/>
    <cellStyle name="Comma 3 7 2 2 4 2" xfId="13046" xr:uid="{F8B3A60C-4921-4B7A-8A97-54B67784E04F}"/>
    <cellStyle name="Comma 3 7 2 2 4 3" xfId="5033" xr:uid="{6CFD5333-A8E3-4F75-96BB-A2DB543C0BA1}"/>
    <cellStyle name="Comma 3 7 2 2 5" xfId="18473" xr:uid="{8BCA94CE-8532-4EF7-8249-2B4A561A6F5B}"/>
    <cellStyle name="Comma 3 7 2 2 5 2" xfId="7593" xr:uid="{50C84FD9-0B06-4154-BDCC-EA0CB51845D7}"/>
    <cellStyle name="Comma 3 7 2 2 6" xfId="15481" xr:uid="{23B89AB9-902B-4B4B-A11C-0135F69074C3}"/>
    <cellStyle name="Comma 3 7 2 2 7" xfId="10419" xr:uid="{89AE1880-A45D-4B49-894D-1F6CEA4C5397}"/>
    <cellStyle name="Comma 3 7 2 2 8" xfId="24870" xr:uid="{D441CCAB-2313-4717-8E81-6D68959748AD}"/>
    <cellStyle name="Comma 3 7 2 2 9" xfId="25825" xr:uid="{DF1A22B0-A0D2-4A60-A092-700E4B99BC88}"/>
    <cellStyle name="Comma 3 7 2 3" xfId="1777" xr:uid="{BF7E9EBB-4F53-41A0-8718-81781611D8EB}"/>
    <cellStyle name="Comma 3 7 2 3 2" xfId="21403" xr:uid="{17E60770-E564-48AF-BC6B-CA592C5F22E4}"/>
    <cellStyle name="Comma 3 7 2 3 2 2" xfId="12492" xr:uid="{53672E8C-3E29-4294-BC1D-FF8BAF51F1BA}"/>
    <cellStyle name="Comma 3 7 2 3 2 3" xfId="4471" xr:uid="{50AF3876-77B2-4916-AA0C-0F491F88F748}"/>
    <cellStyle name="Comma 3 7 2 3 3" xfId="18170" xr:uid="{03FD8B09-0EE3-46C6-8B89-2E04272C1791}"/>
    <cellStyle name="Comma 3 7 2 3 3 2" xfId="7031" xr:uid="{0B0FC2E5-C685-4F08-92FC-CD50109A8B9C}"/>
    <cellStyle name="Comma 3 7 2 3 4" xfId="14919" xr:uid="{A094D76B-27F1-4CD9-8F4E-AF2BBAB8832C}"/>
    <cellStyle name="Comma 3 7 2 3 5" xfId="9857" xr:uid="{8DC4C182-9A20-4D80-96BD-AF9F75CCC05F}"/>
    <cellStyle name="Comma 3 7 2 3 6" xfId="23613" xr:uid="{81FBF002-6157-4853-80C3-9CAD8C08FA70}"/>
    <cellStyle name="Comma 3 7 2 3 7" xfId="26387" xr:uid="{3599081E-05DF-402D-BF8E-E6D65C3B55DF}"/>
    <cellStyle name="Comma 3 7 2 4" xfId="2433" xr:uid="{2ED97383-A70A-4C9C-830D-86D639334FFC}"/>
    <cellStyle name="Comma 3 7 2 4 2" xfId="20751" xr:uid="{8BD53936-1E74-4508-A300-3BA9B2AEA833}"/>
    <cellStyle name="Comma 3 7 2 4 2 2" xfId="11840" xr:uid="{79E8E7DB-4B69-4E75-8FD0-A9A44F566AEA}"/>
    <cellStyle name="Comma 3 7 2 4 2 3" xfId="3817" xr:uid="{AE56F9CD-A1E3-4F5A-90B7-64C3E8586E4F}"/>
    <cellStyle name="Comma 3 7 2 4 3" xfId="17301" xr:uid="{49A8E545-A15E-410D-A9C8-A4B9F2B13A13}"/>
    <cellStyle name="Comma 3 7 2 4 3 2" xfId="6377" xr:uid="{4B415002-07B3-4568-A11A-592617BC7CEF}"/>
    <cellStyle name="Comma 3 7 2 4 4" xfId="14265" xr:uid="{B0A26DAE-2BC6-453D-BA9D-81CBC2DFB9CF}"/>
    <cellStyle name="Comma 3 7 2 4 5" xfId="9203" xr:uid="{AF86E78F-AE9A-481B-9F70-956A23D7D67C}"/>
    <cellStyle name="Comma 3 7 2 4 6" xfId="22964" xr:uid="{A1C3FB2F-C07E-4928-A4AC-E4F1C55E89D1}"/>
    <cellStyle name="Comma 3 7 2 4 7" xfId="27041" xr:uid="{A82EA1A0-25A5-4E82-9A4D-70797E9C84BA}"/>
    <cellStyle name="Comma 3 7 2 5" xfId="22307" xr:uid="{6818120E-F5BD-4B48-9D87-D67A9C8AED68}"/>
    <cellStyle name="Comma 3 7 2 5 2" xfId="16350" xr:uid="{F6416F79-A749-45D0-9C5B-D84F083967AC}"/>
    <cellStyle name="Comma 3 7 2 5 2 2" xfId="5361" xr:uid="{D4DF371E-BAAE-4D90-AA45-5CD614BEBB2C}"/>
    <cellStyle name="Comma 3 7 2 5 3" xfId="13350" xr:uid="{283AC2EA-8655-4746-8738-422D8285A15C}"/>
    <cellStyle name="Comma 3 7 2 5 4" xfId="10747" xr:uid="{07DF3783-D419-4E2A-8F9C-0FC3092AC960}"/>
    <cellStyle name="Comma 3 7 2 6" xfId="17392" xr:uid="{4DC741D1-9AD7-43D7-8BBA-CBD265BD5091}"/>
    <cellStyle name="Comma 3 7 2 6 2" xfId="7921" xr:uid="{10787F2E-6D34-46C7-B205-57BEC93F545D}"/>
    <cellStyle name="Comma 3 7 2 7" xfId="18229" xr:uid="{FEA72A9F-FF71-4D06-9CCD-5CF9C796C448}"/>
    <cellStyle name="Comma 3 7 2 8" xfId="15810" xr:uid="{DAA81B7D-0218-4E79-8DEA-54348304CE82}"/>
    <cellStyle name="Comma 3 7 2 9" xfId="11165" xr:uid="{D95D8E16-4063-447F-A023-A8BEFC49FA83}"/>
    <cellStyle name="Comma 3 7 3" xfId="924" xr:uid="{7EECA02C-DE4E-4B6F-A430-8BD2DE31024B}"/>
    <cellStyle name="Comma 3 7 3 10" xfId="25651" xr:uid="{D090EE7D-7CC4-40D4-BB75-36893D73B383}"/>
    <cellStyle name="Comma 3 7 3 2" xfId="1932" xr:uid="{3811B8BE-2218-4E48-BA65-32759300AC3D}"/>
    <cellStyle name="Comma 3 7 3 2 2" xfId="21250" xr:uid="{2C47E0CA-D100-41DC-9A21-2F5CC48231F3}"/>
    <cellStyle name="Comma 3 7 3 2 2 2" xfId="12338" xr:uid="{8F038EB8-E147-4AF3-8A6F-42135C85C1F6}"/>
    <cellStyle name="Comma 3 7 3 2 2 3" xfId="4317" xr:uid="{FB611021-7D49-4452-B33A-E28252F25AFB}"/>
    <cellStyle name="Comma 3 7 3 2 3" xfId="17879" xr:uid="{E1FCCC7A-C635-4504-A508-ADB39CA16CFB}"/>
    <cellStyle name="Comma 3 7 3 2 3 2" xfId="6877" xr:uid="{C7FD3837-0511-4A28-9036-2A6335943A0F}"/>
    <cellStyle name="Comma 3 7 3 2 4" xfId="14765" xr:uid="{3F728306-57B8-4367-95BA-66517CBF48AA}"/>
    <cellStyle name="Comma 3 7 3 2 5" xfId="9703" xr:uid="{C6149026-B0F3-4177-BCAA-1EC0FDD034FE}"/>
    <cellStyle name="Comma 3 7 3 2 6" xfId="23462" xr:uid="{4C80ECB7-E4AD-4E92-AE84-BD3004867DA8}"/>
    <cellStyle name="Comma 3 7 3 2 7" xfId="26541" xr:uid="{7FA6D63A-F99D-4E1D-A13C-EFAE3CF8B5B7}"/>
    <cellStyle name="Comma 3 7 3 3" xfId="2587" xr:uid="{E13D59C3-9E68-4B4B-9D91-3A1F3B3D33B6}"/>
    <cellStyle name="Comma 3 7 3 3 2" xfId="20597" xr:uid="{F110757E-1D39-4A76-85CD-22B3E6355978}"/>
    <cellStyle name="Comma 3 7 3 3 2 2" xfId="11686" xr:uid="{F68757E2-779C-4070-9577-718AEB88DB42}"/>
    <cellStyle name="Comma 3 7 3 3 2 3" xfId="3663" xr:uid="{EAD0A579-2DA5-4F59-9A4A-6F091C39739F}"/>
    <cellStyle name="Comma 3 7 3 3 3" xfId="17148" xr:uid="{39FB1311-8EAB-4A84-BFEB-51EDC419CD27}"/>
    <cellStyle name="Comma 3 7 3 3 3 2" xfId="6223" xr:uid="{C5308FEA-A675-44A3-92DB-027A3BBA23C7}"/>
    <cellStyle name="Comma 3 7 3 3 4" xfId="14111" xr:uid="{7588E7E5-E87C-4458-B1B5-28A59455F22C}"/>
    <cellStyle name="Comma 3 7 3 3 5" xfId="9049" xr:uid="{E846AA43-557B-41A3-A551-146A36A7509E}"/>
    <cellStyle name="Comma 3 7 3 3 6" xfId="22811" xr:uid="{7091D7C2-B7B8-41F9-B9BE-F0794FC3F0BB}"/>
    <cellStyle name="Comma 3 7 3 3 7" xfId="27195" xr:uid="{CFCD4A05-2F08-422C-8258-FA6A8DE36CE5}"/>
    <cellStyle name="Comma 3 7 3 4" xfId="22153" xr:uid="{DFEAD359-777B-4A10-AE2F-BFD308BBF95E}"/>
    <cellStyle name="Comma 3 7 3 4 2" xfId="16290" xr:uid="{58B88FC3-C9B8-41D5-A52B-9268B954DF3B}"/>
    <cellStyle name="Comma 3 7 3 4 2 2" xfId="5207" xr:uid="{ED6286A2-C472-4EBA-BA2A-F67497DAA4B5}"/>
    <cellStyle name="Comma 3 7 3 4 3" xfId="13213" xr:uid="{A1A156C6-3831-4862-9CCA-459CABBF49EA}"/>
    <cellStyle name="Comma 3 7 3 4 4" xfId="10593" xr:uid="{1C046542-58FC-4DDD-B185-AD3316383715}"/>
    <cellStyle name="Comma 3 7 3 5" xfId="19190" xr:uid="{6D5F1310-B8F6-426D-8B4A-6D14419F7C0E}"/>
    <cellStyle name="Comma 3 7 3 5 2" xfId="7767" xr:uid="{DCC63300-D673-460C-A441-4F1D44955956}"/>
    <cellStyle name="Comma 3 7 3 6" xfId="17935" xr:uid="{C2C401AE-5F55-4987-BF6D-769EDCC8EF59}"/>
    <cellStyle name="Comma 3 7 3 7" xfId="15655" xr:uid="{06A5FE6A-49A7-4D31-A57A-3B26AD1CDF12}"/>
    <cellStyle name="Comma 3 7 3 8" xfId="11120" xr:uid="{A75D1169-5FE9-46BE-A526-0571F0F9435D}"/>
    <cellStyle name="Comma 3 7 3 9" xfId="24696" xr:uid="{146DD079-354D-4117-A482-6CD2B277FE27}"/>
    <cellStyle name="Comma 3 7 4" xfId="1602" xr:uid="{B6F1A933-1BB2-4893-BA0B-7BF1FA7E5DF7}"/>
    <cellStyle name="Comma 3 7 4 2" xfId="21577" xr:uid="{D1A5522F-9E84-4875-9166-02315518257E}"/>
    <cellStyle name="Comma 3 7 4 2 2" xfId="12665" xr:uid="{DCFDC38C-4405-4732-A8A7-23DCB39DF03C}"/>
    <cellStyle name="Comma 3 7 4 2 3" xfId="4645" xr:uid="{C9DE1C74-BDFA-46EF-AC95-FB49936B2CCE}"/>
    <cellStyle name="Comma 3 7 4 3" xfId="17501" xr:uid="{4079D783-4568-49C0-B412-0FBE5F1287C2}"/>
    <cellStyle name="Comma 3 7 4 3 2" xfId="7205" xr:uid="{E45AB6E7-1967-429B-82AF-14BF310AB08B}"/>
    <cellStyle name="Comma 3 7 4 4" xfId="15093" xr:uid="{0E2643B3-BF62-479E-B495-ECCEAFF6FBC4}"/>
    <cellStyle name="Comma 3 7 4 5" xfId="10031" xr:uid="{C67DF83B-EE17-4FCA-A869-4FC840CCC439}"/>
    <cellStyle name="Comma 3 7 4 6" xfId="23787" xr:uid="{EE0A7909-D1FE-4C07-AF5A-D4B7FBB728CA}"/>
    <cellStyle name="Comma 3 7 4 7" xfId="26213" xr:uid="{E67507F5-6DBA-44F5-AA99-1F4601B619EC}"/>
    <cellStyle name="Comma 3 7 5" xfId="2259" xr:uid="{B274919B-7D4A-487B-955A-697051F9AF3C}"/>
    <cellStyle name="Comma 3 7 5 2" xfId="20925" xr:uid="{77E5E5AD-850D-4722-9C91-8FBBA313FD31}"/>
    <cellStyle name="Comma 3 7 5 2 2" xfId="12013" xr:uid="{B9624088-3CB2-4FA5-AB58-427ACF1A0BE8}"/>
    <cellStyle name="Comma 3 7 5 2 3" xfId="3991" xr:uid="{66737D2C-3E12-430C-B6CB-A709896F7138}"/>
    <cellStyle name="Comma 3 7 5 3" xfId="18496" xr:uid="{8E5FEAD0-18E1-41B7-82E9-1661E92FF0D6}"/>
    <cellStyle name="Comma 3 7 5 3 2" xfId="6551" xr:uid="{5775EBF8-80C3-4598-8473-5731A6D25C93}"/>
    <cellStyle name="Comma 3 7 5 4" xfId="14439" xr:uid="{971D47DD-3C4D-4758-9E2E-E958A53DAE33}"/>
    <cellStyle name="Comma 3 7 5 5" xfId="9377" xr:uid="{C0B44D19-0BA4-4818-8997-7F0789CF501D}"/>
    <cellStyle name="Comma 3 7 5 6" xfId="23138" xr:uid="{06D720AE-2DFD-4A4C-AA97-E4AA26503C60}"/>
    <cellStyle name="Comma 3 7 5 7" xfId="26867" xr:uid="{79BC0CDF-66C5-43C0-A63B-45DA0A4B944F}"/>
    <cellStyle name="Comma 3 7 6" xfId="1438" xr:uid="{EF75386F-504E-4FC7-92F3-25BCD7A5A150}"/>
    <cellStyle name="Comma 3 7 6 2" xfId="19748" xr:uid="{F9AD8575-1438-4132-A16C-A7CD2105450C}"/>
    <cellStyle name="Comma 3 7 6 2 2" xfId="12790" xr:uid="{E57338EA-A2FE-4253-8E0E-13B2FF0EC074}"/>
    <cellStyle name="Comma 3 7 6 2 2 2" xfId="30214" xr:uid="{343E7AF4-F9C4-4DB8-96D9-E11BB1BBD571}"/>
    <cellStyle name="Comma 3 7 6 2 3" xfId="4773" xr:uid="{2DACC5C2-60BA-4B47-9A85-ED3DEB12A8E7}"/>
    <cellStyle name="Comma 3 7 6 2 3 2" xfId="28920" xr:uid="{6044BBC2-9E78-44EF-A4AB-81E220A56103}"/>
    <cellStyle name="Comma 3 7 6 2 4" xfId="31308" xr:uid="{34072C72-D29C-454B-9B17-1EFB7DCE3258}"/>
    <cellStyle name="Comma 3 7 6 3" xfId="18964" xr:uid="{B91D1FFA-02B2-46A9-9C6C-F5E726484FBC}"/>
    <cellStyle name="Comma 3 7 6 3 2" xfId="7333" xr:uid="{61A08B1C-C791-45E6-91ED-061F5CDA392C}"/>
    <cellStyle name="Comma 3 7 6 3 2 2" xfId="29341" xr:uid="{2CB9BE28-F7DF-42B2-A01C-10809727D715}"/>
    <cellStyle name="Comma 3 7 6 3 3" xfId="31203" xr:uid="{C6180584-2183-4B5A-988D-D0743A3467FD}"/>
    <cellStyle name="Comma 3 7 6 4" xfId="15221" xr:uid="{D1C101AC-73CA-4A8D-BDA4-B431BFB12632}"/>
    <cellStyle name="Comma 3 7 6 4 2" xfId="30617" xr:uid="{90BC38C7-B447-4000-85A9-50F06D4934C2}"/>
    <cellStyle name="Comma 3 7 6 5" xfId="10159" xr:uid="{075A2753-040C-4677-81B8-A251C084A3B7}"/>
    <cellStyle name="Comma 3 7 6 5 2" xfId="29782" xr:uid="{EAC55196-4666-4DC0-82CA-638C86309130}"/>
    <cellStyle name="Comma 3 7 6 6" xfId="21706" xr:uid="{A1A19EE9-4148-45C5-A333-66F8480BCEC1}"/>
    <cellStyle name="Comma 3 7 6 6 2" xfId="31620" xr:uid="{3C69AE0A-1C08-46CF-8A1A-C8E96BC3F68A}"/>
    <cellStyle name="Comma 3 7 6 7" xfId="26085" xr:uid="{E6A44FB8-75F1-48B6-B94D-7E987ED5B7DA}"/>
    <cellStyle name="Comma 3 7 6 7 2" xfId="32311" xr:uid="{73CB4B0F-E84D-4F7F-8C05-AE1F4EB8A9C2}"/>
    <cellStyle name="Comma 3 7 6 8" xfId="28378" xr:uid="{C46AA046-CECE-486B-9BB6-0F179AC8FD7D}"/>
    <cellStyle name="Comma 3 7 7" xfId="22483" xr:uid="{BB3B91C5-334E-461E-AE2C-7EDF8CBFD80B}"/>
    <cellStyle name="Comma 3 7 7 2" xfId="16452" xr:uid="{0630CC8F-13E8-4575-B21A-825C0781E2FE}"/>
    <cellStyle name="Comma 3 7 7 2 2" xfId="5535" xr:uid="{031D2DDA-D511-4F1C-8AA2-C648CAD6D8DA}"/>
    <cellStyle name="Comma 3 7 7 3" xfId="13454" xr:uid="{3EA964DB-938D-4745-A022-23720E31C12D}"/>
    <cellStyle name="Comma 3 7 7 4" xfId="10921" xr:uid="{C19ECDB7-CBE7-4119-9B7D-AE2AD5B56400}"/>
    <cellStyle name="Comma 3 7 8" xfId="20226" xr:uid="{D591ED31-2C72-4DF8-85E8-8FC5CB5CB5A5}"/>
    <cellStyle name="Comma 3 7 8 2" xfId="8298" xr:uid="{CB179A62-1DBF-45DD-AF30-7D0380424BA4}"/>
    <cellStyle name="Comma 3 7 8 3" xfId="17708" xr:uid="{6109B82F-F419-4F0D-8618-1235C5868560}"/>
    <cellStyle name="Comma 3 7 9" xfId="18732" xr:uid="{EC92FB04-DF10-47BF-AFC6-3B69F1CA22A8}"/>
    <cellStyle name="Comma 3 7 9 2" xfId="7998" xr:uid="{BD6EA99C-A19F-410C-A6C5-F6086EC033DD}"/>
    <cellStyle name="Comma 3 8" xfId="415" xr:uid="{D9C59329-6812-4D63-845D-D7593A1A2395}"/>
    <cellStyle name="Comma 3 8 10" xfId="11169" xr:uid="{9ABCB760-8926-4B13-8420-9D27AEB35934}"/>
    <cellStyle name="Comma 3 8 11" xfId="24309" xr:uid="{079ABD2D-9C89-4BC8-81FC-078EC34BFD2E}"/>
    <cellStyle name="Comma 3 8 12" xfId="25282" xr:uid="{58E28809-3F22-4A31-9488-34F70DA685A0}"/>
    <cellStyle name="Comma 3 8 13" xfId="27946" xr:uid="{9165352E-3AAE-4188-894C-C4BF21A02786}"/>
    <cellStyle name="Comma 3 8 2" xfId="706" xr:uid="{7176CC88-2A31-4462-931D-EE8DAA862D89}"/>
    <cellStyle name="Comma 3 8 2 10" xfId="25456" xr:uid="{2A11EF9A-163C-4C47-9C17-14917D4D5E48}"/>
    <cellStyle name="Comma 3 8 2 2" xfId="1068" xr:uid="{E23101AB-DBDC-4E65-B41A-709225DF8209}"/>
    <cellStyle name="Comma 3 8 2 2 2" xfId="2065" xr:uid="{7223ED80-410E-46E8-A4EB-96F60511E9C0}"/>
    <cellStyle name="Comma 3 8 2 2 2 2" xfId="21117" xr:uid="{64667B7C-187F-401D-997A-BD644B273CCB}"/>
    <cellStyle name="Comma 3 8 2 2 2 2 2" xfId="12205" xr:uid="{E95C0B94-69DC-445E-AB7A-AD4E4D7E4989}"/>
    <cellStyle name="Comma 3 8 2 2 2 2 3" xfId="4184" xr:uid="{54E1B253-A4AD-4CD7-98CE-5761B8CBBA42}"/>
    <cellStyle name="Comma 3 8 2 2 2 3" xfId="17456" xr:uid="{092DBB99-7C87-4089-85A9-BFA9C610EC93}"/>
    <cellStyle name="Comma 3 8 2 2 2 3 2" xfId="6744" xr:uid="{376C12C2-F1FA-4F8D-8F1A-811DFC65BF64}"/>
    <cellStyle name="Comma 3 8 2 2 2 4" xfId="14632" xr:uid="{C7319A59-0158-47AB-AF83-A7F55708C28E}"/>
    <cellStyle name="Comma 3 8 2 2 2 5" xfId="9570" xr:uid="{95B42524-7A6F-4636-A24B-CA39E9E879E8}"/>
    <cellStyle name="Comma 3 8 2 2 2 6" xfId="23329" xr:uid="{FDE06799-A92A-49C3-B8DC-D1A9A9B634C0}"/>
    <cellStyle name="Comma 3 8 2 2 2 7" xfId="26674" xr:uid="{3DD1C215-F7C2-42C5-ABDF-916693ABBE10}"/>
    <cellStyle name="Comma 3 8 2 2 3" xfId="2720" xr:uid="{202BF231-9677-4EEC-B787-14B511763A2A}"/>
    <cellStyle name="Comma 3 8 2 2 3 2" xfId="20464" xr:uid="{FACB77C8-D3D4-46EA-ADC1-184C3BF64DC5}"/>
    <cellStyle name="Comma 3 8 2 2 3 2 2" xfId="11553" xr:uid="{8E18E3A3-10F3-48BF-8959-DEE2B852D479}"/>
    <cellStyle name="Comma 3 8 2 2 3 2 3" xfId="3530" xr:uid="{2CAEDB7F-26EB-403D-A4B1-A5644729A84A}"/>
    <cellStyle name="Comma 3 8 2 2 3 3" xfId="17022" xr:uid="{E53DBDA6-3EF2-4366-8F5B-C96228E5C6A1}"/>
    <cellStyle name="Comma 3 8 2 2 3 3 2" xfId="6090" xr:uid="{3C6FDA57-DB91-43B1-9989-EB39670EBE69}"/>
    <cellStyle name="Comma 3 8 2 2 3 4" xfId="13978" xr:uid="{FEF2D07E-65A1-4104-A1A1-CD67F4C4D33A}"/>
    <cellStyle name="Comma 3 8 2 2 3 5" xfId="8916" xr:uid="{93F34CFE-76AB-4850-8E96-D656D981B4D5}"/>
    <cellStyle name="Comma 3 8 2 2 3 6" xfId="22678" xr:uid="{4381BCC8-E837-47F0-8D96-9EB5CDD385AF}"/>
    <cellStyle name="Comma 3 8 2 2 3 7" xfId="27328" xr:uid="{4DE71FC1-721B-47A2-8C96-3773A9C71922}"/>
    <cellStyle name="Comma 3 8 2 2 4" xfId="22020" xr:uid="{D337AD39-8C14-416C-BF7A-2AD62517C3D0}"/>
    <cellStyle name="Comma 3 8 2 2 4 2" xfId="13087" xr:uid="{85C8A899-C929-40A4-86D4-1DD9A3552D9A}"/>
    <cellStyle name="Comma 3 8 2 2 4 3" xfId="5074" xr:uid="{7FC7FC55-AF56-4DE9-8CD4-966D7C9E1EAD}"/>
    <cellStyle name="Comma 3 8 2 2 5" xfId="18794" xr:uid="{C74BEA52-FBD0-4236-B2E3-816B1CA536C2}"/>
    <cellStyle name="Comma 3 8 2 2 5 2" xfId="7634" xr:uid="{995DCDF9-57BD-4AE5-9A07-DFA57A2E3EC7}"/>
    <cellStyle name="Comma 3 8 2 2 6" xfId="15522" xr:uid="{98E5DC4E-BF98-4850-BB6A-4C6D50E61AE1}"/>
    <cellStyle name="Comma 3 8 2 2 7" xfId="10460" xr:uid="{06BF57F3-5887-4D3E-BEF8-F8CB6782818C}"/>
    <cellStyle name="Comma 3 8 2 2 8" xfId="24829" xr:uid="{554F9073-9C43-40D9-91EB-7791D35CB5EA}"/>
    <cellStyle name="Comma 3 8 2 2 9" xfId="25784" xr:uid="{95C881D5-274E-405C-B313-8489BCBEB8FD}"/>
    <cellStyle name="Comma 3 8 2 3" xfId="1736" xr:uid="{65B800FF-7150-4F47-B4BE-F16C2CC75C4A}"/>
    <cellStyle name="Comma 3 8 2 3 2" xfId="21444" xr:uid="{8FCB61BF-4578-4842-A4F5-E53CC870CFA7}"/>
    <cellStyle name="Comma 3 8 2 3 2 2" xfId="12533" xr:uid="{9FFCB1B7-D92E-4C56-AEA3-453AB75B6C59}"/>
    <cellStyle name="Comma 3 8 2 3 2 3" xfId="4512" xr:uid="{6D655DC9-6BCB-480C-9E41-D6F76429C4DA}"/>
    <cellStyle name="Comma 3 8 2 3 3" xfId="18941" xr:uid="{1068F92D-EC02-4587-9FF2-76CE00F3C6F6}"/>
    <cellStyle name="Comma 3 8 2 3 3 2" xfId="7072" xr:uid="{1EE108BB-B0D1-4482-B976-5A130277A31C}"/>
    <cellStyle name="Comma 3 8 2 3 4" xfId="14960" xr:uid="{AE0430C2-B208-4CFF-A8B0-26CD1D58227F}"/>
    <cellStyle name="Comma 3 8 2 3 5" xfId="9898" xr:uid="{FA4F5CAC-15DD-45EB-BBC3-8C545C8AE917}"/>
    <cellStyle name="Comma 3 8 2 3 6" xfId="23654" xr:uid="{3911ED17-9BB3-42DC-8F00-C916D61191E2}"/>
    <cellStyle name="Comma 3 8 2 3 7" xfId="26346" xr:uid="{06148E4B-F477-4D25-94B1-6D70D4B6104D}"/>
    <cellStyle name="Comma 3 8 2 4" xfId="2392" xr:uid="{9439F665-C728-4B68-AF2E-139CEF471D1A}"/>
    <cellStyle name="Comma 3 8 2 4 2" xfId="20792" xr:uid="{BB93C5EF-BD59-4A2C-A2BD-FEEE76EDE652}"/>
    <cellStyle name="Comma 3 8 2 4 2 2" xfId="11881" xr:uid="{5B74648D-2582-4AD0-AF6E-89252C96A26F}"/>
    <cellStyle name="Comma 3 8 2 4 2 3" xfId="3858" xr:uid="{9B1CCA64-01C2-4398-B70A-736083F8239C}"/>
    <cellStyle name="Comma 3 8 2 4 3" xfId="18181" xr:uid="{95884691-7D2A-4206-A4A4-0C174E45B1BD}"/>
    <cellStyle name="Comma 3 8 2 4 3 2" xfId="6418" xr:uid="{E7F3BE44-8916-4673-95DB-8EB0DD358235}"/>
    <cellStyle name="Comma 3 8 2 4 4" xfId="14306" xr:uid="{87214EA5-9A18-4A7F-9554-B219196722A6}"/>
    <cellStyle name="Comma 3 8 2 4 5" xfId="9244" xr:uid="{E3B216FF-E717-45B5-BD3A-D7B055DCD74B}"/>
    <cellStyle name="Comma 3 8 2 4 6" xfId="23005" xr:uid="{D0EE80EE-C429-4DA9-BF0F-0BA1ABC52D28}"/>
    <cellStyle name="Comma 3 8 2 4 7" xfId="27000" xr:uid="{3E619549-0569-4290-9DF9-E377C8286048}"/>
    <cellStyle name="Comma 3 8 2 5" xfId="22349" xr:uid="{8A1E501B-DC9B-4165-A53F-76DDA29B734A}"/>
    <cellStyle name="Comma 3 8 2 5 2" xfId="13379" xr:uid="{03DCF5B2-7E79-44BF-8532-B3072BA9A78F}"/>
    <cellStyle name="Comma 3 8 2 5 3" xfId="5402" xr:uid="{60EE03F9-F1EE-4C9D-AE71-5F4E88B1F7A0}"/>
    <cellStyle name="Comma 3 8 2 6" xfId="17953" xr:uid="{0C86F3C1-82EE-4067-B95C-4A48FFA31C35}"/>
    <cellStyle name="Comma 3 8 2 6 2" xfId="7962" xr:uid="{17AA5BF4-27E3-446C-A34C-4759900EBE29}"/>
    <cellStyle name="Comma 3 8 2 7" xfId="15851" xr:uid="{32D2EFF6-9153-4317-82CC-7EBAFF9E7658}"/>
    <cellStyle name="Comma 3 8 2 8" xfId="10788" xr:uid="{4E6289F2-AE17-4EB6-A2CA-3BEF21F596CA}"/>
    <cellStyle name="Comma 3 8 2 9" xfId="24499" xr:uid="{64D7A2D5-CD27-4442-A4ED-891876A86F7E}"/>
    <cellStyle name="Comma 3 8 3" xfId="881" xr:uid="{E8FAAA7B-76E6-47A9-936A-0153EB03FE54}"/>
    <cellStyle name="Comma 3 8 3 2" xfId="1890" xr:uid="{75FE8B24-5018-453E-A40D-84B15ECE1A6D}"/>
    <cellStyle name="Comma 3 8 3 2 2" xfId="21290" xr:uid="{D84CB530-850F-4BD9-8AC9-5846A1DB8DC3}"/>
    <cellStyle name="Comma 3 8 3 2 2 2" xfId="12379" xr:uid="{1DC9B791-2C3B-4917-90C4-9EB901C8F148}"/>
    <cellStyle name="Comma 3 8 3 2 2 3" xfId="4358" xr:uid="{113FFE11-2287-4D12-9329-A4EA78091B89}"/>
    <cellStyle name="Comma 3 8 3 2 3" xfId="18944" xr:uid="{24230E05-A494-4594-8FAD-85BFDF919FEB}"/>
    <cellStyle name="Comma 3 8 3 2 3 2" xfId="6918" xr:uid="{44E427C7-3809-446C-B5F8-F49513BABB7E}"/>
    <cellStyle name="Comma 3 8 3 2 4" xfId="14806" xr:uid="{A2620EDA-EDA0-49BA-81A1-6391D9B208BB}"/>
    <cellStyle name="Comma 3 8 3 2 5" xfId="9744" xr:uid="{26433385-E2B0-48B8-8960-617F323D87D9}"/>
    <cellStyle name="Comma 3 8 3 2 6" xfId="23501" xr:uid="{EA305573-1E5F-4E0B-8D47-8EF40DC4FEE8}"/>
    <cellStyle name="Comma 3 8 3 2 7" xfId="26500" xr:uid="{B0A9E635-EC41-4B91-9C48-FF262FF00DC4}"/>
    <cellStyle name="Comma 3 8 3 3" xfId="2546" xr:uid="{AB578D9F-D876-4C6E-A783-06CE86E61A1F}"/>
    <cellStyle name="Comma 3 8 3 3 2" xfId="20638" xr:uid="{52A1BD5D-DEF2-41D6-9352-A89520982BEE}"/>
    <cellStyle name="Comma 3 8 3 3 2 2" xfId="11727" xr:uid="{93F00661-A7FD-4625-883A-F35DBA6EF1F3}"/>
    <cellStyle name="Comma 3 8 3 3 2 3" xfId="3704" xr:uid="{4F863E28-C3CD-467A-9DF5-EF8363AB604C}"/>
    <cellStyle name="Comma 3 8 3 3 3" xfId="17186" xr:uid="{849F6FB3-41E9-44C2-A605-DFB3553C3B99}"/>
    <cellStyle name="Comma 3 8 3 3 3 2" xfId="6264" xr:uid="{BD5A7C9C-8A47-410C-8751-17C67F94E623}"/>
    <cellStyle name="Comma 3 8 3 3 4" xfId="14152" xr:uid="{03171DEA-CB16-43A8-BE20-416C3F27419D}"/>
    <cellStyle name="Comma 3 8 3 3 5" xfId="9090" xr:uid="{1D249C1B-5110-4A56-9AAA-C81EEDED7505}"/>
    <cellStyle name="Comma 3 8 3 3 6" xfId="22851" xr:uid="{8EFD5A74-E830-4D13-92A9-85B820EA804D}"/>
    <cellStyle name="Comma 3 8 3 3 7" xfId="27154" xr:uid="{F0DC73FF-D564-421F-815E-57FA5130A79D}"/>
    <cellStyle name="Comma 3 8 3 4" xfId="22194" xr:uid="{AADF0252-07BB-4A43-A3DB-00BB0B29389C}"/>
    <cellStyle name="Comma 3 8 3 4 2" xfId="13250" xr:uid="{D56A2A40-0438-4B53-B265-AAA00A816256}"/>
    <cellStyle name="Comma 3 8 3 4 3" xfId="5248" xr:uid="{717AAF81-825B-4633-A6C5-3A768B3240E6}"/>
    <cellStyle name="Comma 3 8 3 5" xfId="18525" xr:uid="{B5528857-04A1-4EA6-806C-9CD24ED3E0FA}"/>
    <cellStyle name="Comma 3 8 3 5 2" xfId="7808" xr:uid="{A91EDDB7-591D-47A6-ADF8-6E2D426041CA}"/>
    <cellStyle name="Comma 3 8 3 6" xfId="15697" xr:uid="{2ADB1B18-CC95-45DB-A2C6-74FF8891F8E7}"/>
    <cellStyle name="Comma 3 8 3 7" xfId="10634" xr:uid="{82E6FED5-3984-4E1C-93B8-C20B62B112E2}"/>
    <cellStyle name="Comma 3 8 3 8" xfId="24655" xr:uid="{5E341D90-4838-4467-A25A-35C2FFA5E2BC}"/>
    <cellStyle name="Comma 3 8 3 9" xfId="25610" xr:uid="{8A89F39D-E06B-445B-B1C6-F40973D4A5B1}"/>
    <cellStyle name="Comma 3 8 4" xfId="1559" xr:uid="{028899FF-5687-47AE-B825-8D03FE5189B3}"/>
    <cellStyle name="Comma 3 8 4 2" xfId="21617" xr:uid="{7B413190-590B-4D58-8212-466084E2E1CC}"/>
    <cellStyle name="Comma 3 8 4 2 2" xfId="12704" xr:uid="{D46041FF-A293-40DE-8CFC-E721CB7B5347}"/>
    <cellStyle name="Comma 3 8 4 2 3" xfId="4686" xr:uid="{5F21142A-AE29-43CC-9DBF-A9DF8328C33A}"/>
    <cellStyle name="Comma 3 8 4 3" xfId="18465" xr:uid="{20FAD84F-B7D2-4111-BC4B-F93904FAFE25}"/>
    <cellStyle name="Comma 3 8 4 3 2" xfId="7246" xr:uid="{6C54D91D-E8D9-47AE-A2A9-CE9FA32ACC84}"/>
    <cellStyle name="Comma 3 8 4 4" xfId="15134" xr:uid="{ADED59E9-51BA-480C-BFCB-62451E55CA34}"/>
    <cellStyle name="Comma 3 8 4 5" xfId="10072" xr:uid="{89286D1B-8067-4754-BC5F-63A1A3996956}"/>
    <cellStyle name="Comma 3 8 4 6" xfId="23826" xr:uid="{3C93908A-15B7-495A-9625-EA81314E1AE1}"/>
    <cellStyle name="Comma 3 8 4 7" xfId="26172" xr:uid="{FC390053-6243-4D86-8B50-7593484A647F}"/>
    <cellStyle name="Comma 3 8 5" xfId="2218" xr:uid="{7D37C03B-B47B-457F-B253-44625C634D0A}"/>
    <cellStyle name="Comma 3 8 5 2" xfId="20965" xr:uid="{B004E0E8-F75E-44C6-8711-CF2E6584C384}"/>
    <cellStyle name="Comma 3 8 5 2 2" xfId="12053" xr:uid="{C77045E6-3E4F-4488-8458-98B595515FC1}"/>
    <cellStyle name="Comma 3 8 5 2 3" xfId="4032" xr:uid="{0B0B9BD4-1ED4-4960-91FD-E6581BC48095}"/>
    <cellStyle name="Comma 3 8 5 3" xfId="17738" xr:uid="{E7369404-9711-4A6C-94A0-0B9625C3E0A6}"/>
    <cellStyle name="Comma 3 8 5 3 2" xfId="6592" xr:uid="{0212D1E6-B6A8-4B2D-9ECF-FD276C5324E4}"/>
    <cellStyle name="Comma 3 8 5 4" xfId="14480" xr:uid="{360EE56C-9577-4438-8877-E881CF500323}"/>
    <cellStyle name="Comma 3 8 5 5" xfId="9418" xr:uid="{8CAE9524-094B-47F1-8655-F55F7260CC34}"/>
    <cellStyle name="Comma 3 8 5 6" xfId="23178" xr:uid="{BFA10ADB-D024-4ACB-BF69-8A4AC2C2D7BF}"/>
    <cellStyle name="Comma 3 8 5 7" xfId="26826" xr:uid="{C6193541-644D-45B8-84A9-BF196C118285}"/>
    <cellStyle name="Comma 3 8 6" xfId="22524" xr:uid="{10C2A623-04BB-492A-B323-AACA4A054F2B}"/>
    <cellStyle name="Comma 3 8 6 2" xfId="16484" xr:uid="{4791EA1A-C66C-45F8-8E83-EB1293C7E2BF}"/>
    <cellStyle name="Comma 3 8 6 2 2" xfId="5576" xr:uid="{D7C7DE57-33E4-410A-93FA-CF01EEF88DE8}"/>
    <cellStyle name="Comma 3 8 6 3" xfId="13469" xr:uid="{21B9E451-8C1A-4EE1-92E9-3F6CF5E77FCB}"/>
    <cellStyle name="Comma 3 8 6 4" xfId="10962" xr:uid="{39195C8D-C3F1-4801-89A7-ADA0BF2D238F}"/>
    <cellStyle name="Comma 3 8 7" xfId="19107" xr:uid="{BDBE5E14-659A-4D69-8791-AAB7DE37C016}"/>
    <cellStyle name="Comma 3 8 7 2" xfId="8255" xr:uid="{C35494C3-956C-4120-A924-F5192D8341CF}"/>
    <cellStyle name="Comma 3 8 7 2 2" xfId="29471" xr:uid="{E7B1DA46-D201-4A19-AEC2-FC07F7867D01}"/>
    <cellStyle name="Comma 3 8 7 3" xfId="3152" xr:uid="{9FDA3912-EEDE-4DDB-81C7-9C35DB9C8F2C}"/>
    <cellStyle name="Comma 3 8 7 4" xfId="31222" xr:uid="{619754C6-D6AE-4920-97AD-548AB24B813E}"/>
    <cellStyle name="Comma 3 8 8" xfId="17307" xr:uid="{51240200-6A18-431A-92A0-07240BED59C6}"/>
    <cellStyle name="Comma 3 8 8 2" xfId="8223" xr:uid="{3C8C1920-7EBD-4F39-9C00-4D9461EBDCCF}"/>
    <cellStyle name="Comma 3 8 9" xfId="16025" xr:uid="{CE4C1573-77AA-40AB-B5C0-481CC81080B5}"/>
    <cellStyle name="Comma 3 9" xfId="701" xr:uid="{EF49DAB0-C138-47B4-8FD8-A3F583EBFF21}"/>
    <cellStyle name="Comma 3 9 10" xfId="24495" xr:uid="{B76A3A2A-D720-4B27-BE1B-18F2DCC54246}"/>
    <cellStyle name="Comma 3 9 11" xfId="25452" xr:uid="{12728524-3121-4456-8CAA-BD566D0428EA}"/>
    <cellStyle name="Comma 3 9 12" xfId="28077" xr:uid="{1DAA5E54-8123-48CD-97B1-DF1EE462CBF2}"/>
    <cellStyle name="Comma 3 9 12 2" xfId="32662" xr:uid="{FC5F84A0-D60C-4CA6-B0D1-84B64ABC32ED}"/>
    <cellStyle name="Comma 3 9 2" xfId="1064" xr:uid="{FFE686C9-E450-47FD-BC41-6139648916FD}"/>
    <cellStyle name="Comma 3 9 2 10" xfId="25780" xr:uid="{7593ECC5-85AE-4862-B167-0A1DAC6BC4C3}"/>
    <cellStyle name="Comma 3 9 2 2" xfId="2061" xr:uid="{3CCB03EA-8A76-4E80-9A44-925FDE62E329}"/>
    <cellStyle name="Comma 3 9 2 2 2" xfId="21121" xr:uid="{CE45463A-F295-4423-A1F1-56A3CF509A52}"/>
    <cellStyle name="Comma 3 9 2 2 2 2" xfId="12209" xr:uid="{C4ED4BDA-8D01-415E-A038-C8238910595D}"/>
    <cellStyle name="Comma 3 9 2 2 2 3" xfId="4188" xr:uid="{7D8A5C0D-8BDC-4291-A362-9A4A3310EF05}"/>
    <cellStyle name="Comma 3 9 2 2 3" xfId="18646" xr:uid="{F32737AC-73AB-46E9-A4C4-CF9A89258860}"/>
    <cellStyle name="Comma 3 9 2 2 3 2" xfId="6748" xr:uid="{98241284-7162-4C81-823A-A5D258BC033E}"/>
    <cellStyle name="Comma 3 9 2 2 4" xfId="14636" xr:uid="{129AB4B3-98D6-4C64-8819-C6E9C4CBEEA0}"/>
    <cellStyle name="Comma 3 9 2 2 5" xfId="9574" xr:uid="{8684033A-3BB3-471D-8D0C-EEC36DD41BA0}"/>
    <cellStyle name="Comma 3 9 2 2 6" xfId="23333" xr:uid="{0C6ACC13-6D61-4319-9096-F31286DC72AE}"/>
    <cellStyle name="Comma 3 9 2 2 7" xfId="26670" xr:uid="{48FEE278-31E8-45FF-B835-86C4F91CB3DB}"/>
    <cellStyle name="Comma 3 9 2 3" xfId="2716" xr:uid="{5263BF9A-F6DC-46E3-8922-35AAAF198563}"/>
    <cellStyle name="Comma 3 9 2 3 2" xfId="20468" xr:uid="{52636C2C-625B-4E1D-985D-4DAEC0B45D14}"/>
    <cellStyle name="Comma 3 9 2 3 2 2" xfId="11557" xr:uid="{84976B8E-5716-4D80-943B-44A3B1BA347E}"/>
    <cellStyle name="Comma 3 9 2 3 2 3" xfId="3534" xr:uid="{F561A3CC-E819-4DE2-9DAB-6C00BCB015E3}"/>
    <cellStyle name="Comma 3 9 2 3 3" xfId="17026" xr:uid="{496DF243-028C-4E78-81D4-F6C0DACF1624}"/>
    <cellStyle name="Comma 3 9 2 3 3 2" xfId="6094" xr:uid="{9A9E7465-58EF-43EC-899E-8725F807B8E7}"/>
    <cellStyle name="Comma 3 9 2 3 4" xfId="13982" xr:uid="{ADA07ACA-5195-4942-ACCC-A17E24DF0886}"/>
    <cellStyle name="Comma 3 9 2 3 5" xfId="8920" xr:uid="{B9A5573E-44DB-4646-ADAF-FDD2E5F39B7E}"/>
    <cellStyle name="Comma 3 9 2 3 6" xfId="22682" xr:uid="{2D976CAA-A494-46C6-B833-00CDCF5CDB1D}"/>
    <cellStyle name="Comma 3 9 2 3 7" xfId="27324" xr:uid="{5B8AB71C-DAF3-44D5-97E5-46F3BFB28E1B}"/>
    <cellStyle name="Comma 3 9 2 4" xfId="1487" xr:uid="{E4434A49-29BB-4B3F-B141-0D3A6C75797D}"/>
    <cellStyle name="Comma 3 9 2 4 2" xfId="19703" xr:uid="{88401BFD-2AE4-400A-B8A6-C33A61BE50D7}"/>
    <cellStyle name="Comma 3 9 2 4 2 2" xfId="12755" xr:uid="{76E2C79C-01BB-48A0-8754-BC0B8EE56AC9}"/>
    <cellStyle name="Comma 3 9 2 4 2 3" xfId="4737" xr:uid="{3A392754-3D47-44E4-BDA5-1DE08ACAD8DE}"/>
    <cellStyle name="Comma 3 9 2 4 3" xfId="19331" xr:uid="{0CE5C205-1DA3-4069-8D83-D901B751CC57}"/>
    <cellStyle name="Comma 3 9 2 4 3 2" xfId="7297" xr:uid="{7A1C4E67-2473-4292-AA67-6C297EAFDECA}"/>
    <cellStyle name="Comma 3 9 2 4 4" xfId="15185" xr:uid="{C15C7987-C206-43F7-8506-D3B3EE8E6C96}"/>
    <cellStyle name="Comma 3 9 2 4 5" xfId="10123" xr:uid="{68C5EB2D-A1AD-405F-94EF-03E25E9689BF}"/>
    <cellStyle name="Comma 3 9 2 4 6" xfId="21669" xr:uid="{575F11D7-2248-44CF-ACB0-2BBD90E64447}"/>
    <cellStyle name="Comma 3 9 2 4 7" xfId="26121" xr:uid="{6E3FDC83-9A0D-49DB-B9A4-547933F90286}"/>
    <cellStyle name="Comma 3 9 2 5" xfId="22024" xr:uid="{703F2F0B-3DAF-461F-B641-3CD0ECAA0794}"/>
    <cellStyle name="Comma 3 9 2 5 2" xfId="13091" xr:uid="{CA343E89-54A6-46E4-9D12-3ECFD33FA3BA}"/>
    <cellStyle name="Comma 3 9 2 5 3" xfId="5078" xr:uid="{63707B5B-92EF-4F11-A866-5161678C849E}"/>
    <cellStyle name="Comma 3 9 2 6" xfId="18126" xr:uid="{45DDE179-FC6E-4849-99DD-B26665B21B6F}"/>
    <cellStyle name="Comma 3 9 2 6 2" xfId="7638" xr:uid="{9681BE72-48BD-4B15-A9BE-62500F032F49}"/>
    <cellStyle name="Comma 3 9 2 7" xfId="15526" xr:uid="{92E2FB15-1AE4-42C7-9A37-E5AEEB745029}"/>
    <cellStyle name="Comma 3 9 2 8" xfId="10464" xr:uid="{40539D30-B461-4DF0-B5BC-AC2EA03A01D2}"/>
    <cellStyle name="Comma 3 9 2 9" xfId="24825" xr:uid="{22848166-5618-44A8-92A9-77996C342F36}"/>
    <cellStyle name="Comma 3 9 3" xfId="1732" xr:uid="{ADCE3BAA-8C32-49CB-9477-E94ED63B6517}"/>
    <cellStyle name="Comma 3 9 3 2" xfId="21448" xr:uid="{879CF6EE-F9FE-4FC2-8011-4EF513297EEC}"/>
    <cellStyle name="Comma 3 9 3 2 2" xfId="12537" xr:uid="{F7B47218-B865-4CB2-BA88-28E6B06C430D}"/>
    <cellStyle name="Comma 3 9 3 2 3" xfId="4516" xr:uid="{1A1243EB-0214-41A0-B510-3C1C4A224348}"/>
    <cellStyle name="Comma 3 9 3 3" xfId="17741" xr:uid="{546C53F1-E048-468B-ACEC-6D46766CC35B}"/>
    <cellStyle name="Comma 3 9 3 3 2" xfId="7076" xr:uid="{0550FEB9-EE4A-4C01-AEB9-43D30D8B10EB}"/>
    <cellStyle name="Comma 3 9 3 4" xfId="14964" xr:uid="{965649E2-ABD8-4008-B68F-D0A4C39D2FE7}"/>
    <cellStyle name="Comma 3 9 3 5" xfId="9902" xr:uid="{91F6739F-60D9-4DA5-B8B4-4D16987FDB0E}"/>
    <cellStyle name="Comma 3 9 3 6" xfId="23658" xr:uid="{153338E7-2E1C-4B79-8C62-2E1E0FAA9C0B}"/>
    <cellStyle name="Comma 3 9 3 7" xfId="26342" xr:uid="{BA045C4A-AB2D-4037-BD8F-9DA46C0BBFD7}"/>
    <cellStyle name="Comma 3 9 4" xfId="2388" xr:uid="{1B1702B3-5D33-45AD-8EE9-71324B3206E2}"/>
    <cellStyle name="Comma 3 9 4 2" xfId="20796" xr:uid="{8AC23A6C-13C0-43CE-BF33-5874C954ECA6}"/>
    <cellStyle name="Comma 3 9 4 2 2" xfId="11885" xr:uid="{742C5CDE-3C85-446F-94D4-74D73F47B100}"/>
    <cellStyle name="Comma 3 9 4 2 3" xfId="3862" xr:uid="{FCB85062-6055-4D40-B5D5-A0692BD7FFE0}"/>
    <cellStyle name="Comma 3 9 4 3" xfId="18518" xr:uid="{20A8F47B-4CC5-4ABF-8255-09064A9344DE}"/>
    <cellStyle name="Comma 3 9 4 3 2" xfId="6422" xr:uid="{5D53F9B2-4949-4C6F-BD6E-45687CFA7D54}"/>
    <cellStyle name="Comma 3 9 4 4" xfId="14310" xr:uid="{6781E42B-E0CE-4ED2-8217-9B091EE3E50B}"/>
    <cellStyle name="Comma 3 9 4 5" xfId="9248" xr:uid="{F7B09C04-3CA7-4784-8E61-472FDD0ECCC7}"/>
    <cellStyle name="Comma 3 9 4 6" xfId="23009" xr:uid="{C34070FE-30EA-48BC-98BF-FF66C6205EF0}"/>
    <cellStyle name="Comma 3 9 4 7" xfId="26996" xr:uid="{EEFFD22B-4E09-4637-88FC-3E6BE6D6BECC}"/>
    <cellStyle name="Comma 3 9 5" xfId="1355" xr:uid="{B9D0BB5D-F723-42E6-9BC7-FFB584961E7F}"/>
    <cellStyle name="Comma 3 9 5 2" xfId="19817" xr:uid="{C21616E2-AD4E-4857-B388-7EA391A40D63}"/>
    <cellStyle name="Comma 3 9 5 2 2" xfId="12849" xr:uid="{31A39126-A86F-4DD3-8EEB-5444125A633A}"/>
    <cellStyle name="Comma 3 9 5 2 3" xfId="4833" xr:uid="{3AF04B71-C436-4204-8E6A-7564928863DE}"/>
    <cellStyle name="Comma 3 9 5 3" xfId="17849" xr:uid="{0D65494A-5583-41E2-A3CA-DE40273765F4}"/>
    <cellStyle name="Comma 3 9 5 3 2" xfId="7393" xr:uid="{FA1F726C-381C-4AF4-9DB6-1BE2D7DE89AE}"/>
    <cellStyle name="Comma 3 9 5 4" xfId="15281" xr:uid="{DB2506A6-5C13-4DE1-81E1-83D398285392}"/>
    <cellStyle name="Comma 3 9 5 5" xfId="10219" xr:uid="{31C1DF33-86ED-4D77-A8D5-55CBBB7B2CB7}"/>
    <cellStyle name="Comma 3 9 5 6" xfId="21770" xr:uid="{82474FFA-3B76-4263-B1FF-D9E06323FD59}"/>
    <cellStyle name="Comma 3 9 5 7" xfId="26025" xr:uid="{0696E3E9-93B3-4AD4-AB49-87759AE43304}"/>
    <cellStyle name="Comma 3 9 6" xfId="22353" xr:uid="{D041B5E9-9DF7-4963-995E-F3A02596651F}"/>
    <cellStyle name="Comma 3 9 6 2" xfId="13381" xr:uid="{7731F8CC-1ED6-4374-94C1-B967927C5510}"/>
    <cellStyle name="Comma 3 9 6 3" xfId="5406" xr:uid="{5B723569-3292-4A78-92A8-B059B8094398}"/>
    <cellStyle name="Comma 3 9 7" xfId="19295" xr:uid="{402A642E-B38A-4460-A579-BCB660F9AFA7}"/>
    <cellStyle name="Comma 3 9 7 2" xfId="7966" xr:uid="{CDD631CC-388B-4247-A2DF-39C27B6CC9CB}"/>
    <cellStyle name="Comma 3 9 8" xfId="15855" xr:uid="{F3126BF2-4DE3-4041-8278-9D5837601861}"/>
    <cellStyle name="Comma 3 9 9" xfId="10792" xr:uid="{6344AF5F-6B36-455C-9134-3C51706C3334}"/>
    <cellStyle name="Comma 30" xfId="1227" xr:uid="{5F35A665-23B8-4DF2-88CE-19762B38692A}"/>
    <cellStyle name="Comma 30 2" xfId="19915" xr:uid="{9D12A195-24CC-49D9-8151-F6E1BD6DF08C}"/>
    <cellStyle name="Comma 30 2 2" xfId="12942" xr:uid="{93562752-08F9-444B-B620-E8132D1F7A6A}"/>
    <cellStyle name="Comma 30 2 3" xfId="4928" xr:uid="{9C120BD2-4EAD-4CE0-B764-FE9E4E59E56B}"/>
    <cellStyle name="Comma 30 3" xfId="17743" xr:uid="{7A7E7F99-F820-4A08-9D55-DD5BC2AD43AF}"/>
    <cellStyle name="Comma 30 3 2" xfId="7488" xr:uid="{BC791D80-E0DB-4556-A1CF-95DF7DBCA263}"/>
    <cellStyle name="Comma 30 4" xfId="15376" xr:uid="{A05AF3E1-CD86-401A-A5F4-36429AC9BD5F}"/>
    <cellStyle name="Comma 30 5" xfId="10314" xr:uid="{942A54E2-FC4B-4066-B57A-96890DF2C9A8}"/>
    <cellStyle name="Comma 30 6" xfId="21873" xr:uid="{86BC8372-FC3F-4DB7-BBD6-992A863C81B9}"/>
    <cellStyle name="Comma 30 7" xfId="25930" xr:uid="{DAF5CE6F-79B1-4878-AD8C-095084FFD3BF}"/>
    <cellStyle name="Comma 31" xfId="2973" xr:uid="{A63B65A5-927E-4378-AC0C-D82F89CD9674}"/>
    <cellStyle name="Comma 31 2" xfId="19552" xr:uid="{080EF11B-A387-49B3-B9EF-0DFB3C956FE2}"/>
    <cellStyle name="Comma 31 2 2" xfId="11317" xr:uid="{61C01E6D-1CA2-4D65-A3A6-B0CF8F65F27C}"/>
    <cellStyle name="Comma 31 2 3" xfId="3292" xr:uid="{EA091496-50CF-4B65-BD0E-C2D3CD48A77F}"/>
    <cellStyle name="Comma 31 3" xfId="16779" xr:uid="{E36E965F-859D-4FC8-B27D-44824AEAF332}"/>
    <cellStyle name="Comma 31 3 2" xfId="5852" xr:uid="{F7AF08D2-D0F7-4EDB-A545-326AF9AF5880}"/>
    <cellStyle name="Comma 31 4" xfId="13740" xr:uid="{666E4FE0-A12A-47AB-A81C-218CD3EA0026}"/>
    <cellStyle name="Comma 31 5" xfId="8678" xr:uid="{11A4559E-D9DC-4822-A730-A741E10F6439}"/>
    <cellStyle name="Comma 31 6" xfId="20210" xr:uid="{6841B1F7-5775-4DE7-A296-1D8D02731E9E}"/>
    <cellStyle name="Comma 31 7" xfId="22531" xr:uid="{8AB9B8CB-03AF-4BCF-9011-BADCC09A6C79}"/>
    <cellStyle name="Comma 31 8" xfId="27566" xr:uid="{2BC45DF1-BE53-4910-AAB2-B7C920C20E3E}"/>
    <cellStyle name="Comma 32" xfId="408" xr:uid="{B4B13BD4-70C5-4323-860A-7B25C36E8442}"/>
    <cellStyle name="Comma 32 2" xfId="16490" xr:uid="{32891CBA-F59C-4C78-8775-7C0656B0E69E}"/>
    <cellStyle name="Comma 32 2 2" xfId="5582" xr:uid="{22665D19-B29B-4426-BF1B-8C4D8ABF61A2}"/>
    <cellStyle name="Comma 32 3" xfId="16031" xr:uid="{6A426232-E43F-4AF6-AE13-8BD09A5B4CFC}"/>
    <cellStyle name="Comma 32 4" xfId="10968" xr:uid="{E5CD7824-D842-4F6B-8D99-9759767C1CE3}"/>
    <cellStyle name="Comma 32 5" xfId="19972" xr:uid="{E6006694-9F46-4146-808F-54CD25DBC006}"/>
    <cellStyle name="Comma 32 6" xfId="24300" xr:uid="{20F34D7D-EED9-4527-A10C-378504965F5B}"/>
    <cellStyle name="Comma 32 7" xfId="25276" xr:uid="{A51654BF-EC87-4BFC-A066-774CFAF43AD0}"/>
    <cellStyle name="Comma 33" xfId="207" xr:uid="{03FD6A7F-8DF6-4CAC-AA63-4528D49D349A}"/>
    <cellStyle name="Comma 33 2" xfId="16633" xr:uid="{52ED9178-C485-4D1D-A8C5-91706F395937}"/>
    <cellStyle name="Comma 33 2 2" xfId="5718" xr:uid="{50A9E63F-1B1D-47B6-B410-5B9AF9C7F83E}"/>
    <cellStyle name="Comma 33 3" xfId="17768" xr:uid="{2A1F04A4-C3E5-4E71-BF97-8BF38529DED9}"/>
    <cellStyle name="Comma 33 3 2" xfId="31049" xr:uid="{68EBA316-DB19-4D8A-B132-83F86F2D4A67}"/>
    <cellStyle name="Comma 33 4" xfId="13605" xr:uid="{1C8EA092-6F8B-4A73-97DA-177AAD4A7BBD}"/>
    <cellStyle name="Comma 33 5" xfId="8544" xr:uid="{09BD51D1-8D3F-4AA1-BF2E-C66C9AAB8C4D}"/>
    <cellStyle name="Comma 33 5 2" xfId="29516" xr:uid="{14276A9F-D450-4DF0-A38D-B16579ADB39A}"/>
    <cellStyle name="Comma 33 6" xfId="20115" xr:uid="{C8F659F3-C48B-4B7D-98B5-D74B7F4DA5A1}"/>
    <cellStyle name="Comma 33 7" xfId="20219" xr:uid="{01B3F103-F874-477C-8F76-D1778B04998E}"/>
    <cellStyle name="Comma 34" xfId="24986" xr:uid="{D227EAC8-F9B6-4559-8379-F6F307FFC2B5}"/>
    <cellStyle name="Comma 34 2" xfId="18239" xr:uid="{24EABA56-CBA5-4865-BF36-FBE7E467A5E0}"/>
    <cellStyle name="Comma 34 3" xfId="11105" xr:uid="{87E914B4-F6D9-4CC1-B237-D1E28DB4B067}"/>
    <cellStyle name="Comma 34 4" xfId="20213" xr:uid="{980D2E65-8D9D-4376-97D7-FCEEA277B434}"/>
    <cellStyle name="Comma 35" xfId="25136" xr:uid="{8EE8633C-2654-427E-8589-A2BE49D03DE7}"/>
    <cellStyle name="Comma 35 2" xfId="8228" xr:uid="{AC2BBC40-C001-4021-83DD-62BBDF238857}"/>
    <cellStyle name="Comma 36" xfId="17474" xr:uid="{FC94F23D-594C-4146-8133-D12AD036E2D8}"/>
    <cellStyle name="Comma 36 2" xfId="8186" xr:uid="{66D81A41-5BD0-4FF7-81DE-A8CA33D9798C}"/>
    <cellStyle name="Comma 37" xfId="16167" xr:uid="{192E3626-616B-44D2-845D-AEFBA51080FE}"/>
    <cellStyle name="Comma 38" xfId="11179" xr:uid="{4D46AB11-2838-47EE-8AAC-96906B50D723}"/>
    <cellStyle name="Comma 38 5" xfId="19266" xr:uid="{C5323231-FDF3-416F-A0B2-1BA99D187FAC}"/>
    <cellStyle name="Comma 38 5 2" xfId="8280" xr:uid="{58EC17D3-0B64-4591-B62D-CFF542214C18}"/>
    <cellStyle name="Comma 38 5 2 2" xfId="32955" xr:uid="{5E2D7203-E892-438B-ADBA-951BABB9ED0C}"/>
    <cellStyle name="Comma 38 5 3" xfId="32890" xr:uid="{45C5714F-EEE8-434F-8DB6-81DE835A4E25}"/>
    <cellStyle name="Comma 39" xfId="24274" xr:uid="{55B8AA29-5D20-4A8A-A7A5-95D7DF74294C}"/>
    <cellStyle name="Comma 39 2" xfId="32006" xr:uid="{E48C8E3A-9237-4787-AF8F-84D796AE8AD1}"/>
    <cellStyle name="Comma 4" xfId="22" xr:uid="{A00C726D-F8A0-414C-8A8C-AD58C460CD50}"/>
    <cellStyle name="Comma 4 10" xfId="228" xr:uid="{4EAC6600-46AF-4A7D-9EB3-8DED77717D57}"/>
    <cellStyle name="Comma 4 10 10" xfId="20105" xr:uid="{59F7299C-6C69-4B4C-AB35-120660F79757}"/>
    <cellStyle name="Comma 4 10 10 2" xfId="16623" xr:uid="{CDBA6267-D364-4570-99F4-82D48201BA9D}"/>
    <cellStyle name="Comma 4 10 10 2 2" xfId="5708" xr:uid="{201316D0-2427-4CB6-B988-F6ABB24E1599}"/>
    <cellStyle name="Comma 4 10 10 3" xfId="13595" xr:uid="{21BC6BCB-9A30-4795-B4A1-E3AB71DA1C77}"/>
    <cellStyle name="Comma 4 10 10 4" xfId="11094" xr:uid="{AD8E707C-D2D0-487D-925A-85C77918D744}"/>
    <cellStyle name="Comma 4 10 11" xfId="19217" xr:uid="{11CEF024-AA4B-4612-B7D4-6A7C9291FA09}"/>
    <cellStyle name="Comma 4 10 11 2" xfId="8188" xr:uid="{DA3D0F44-C180-4154-A6D6-B59DD847EA8E}"/>
    <cellStyle name="Comma 4 10 12" xfId="16157" xr:uid="{160E7414-CAF9-4F76-A7A9-70A97F359FA8}"/>
    <cellStyle name="Comma 4 10 13" xfId="11155" xr:uid="{2241188B-8F64-400A-80B4-A07B3343103C}"/>
    <cellStyle name="Comma 4 10 14" xfId="25124" xr:uid="{4B7B9899-1A50-4F54-9D1A-03279D25365C}"/>
    <cellStyle name="Comma 4 10 15" xfId="25150" xr:uid="{F7CBF3C9-1B1E-4BE7-84F7-F8B3FC331ACC}"/>
    <cellStyle name="Comma 4 10 16" xfId="27702" xr:uid="{63724BA1-F983-48F0-BFE5-E36BC0C2E9C8}"/>
    <cellStyle name="Comma 4 10 2" xfId="376" xr:uid="{C9E14118-E458-4A08-ACB3-41FC829856BE}"/>
    <cellStyle name="Comma 4 10 2 10" xfId="19166" xr:uid="{047A6DFE-1040-4FC3-BA04-F0E991491E66}"/>
    <cellStyle name="Comma 4 10 2 10 2" xfId="8156" xr:uid="{B4D81E27-71EE-432D-A420-430744164164}"/>
    <cellStyle name="Comma 4 10 2 11" xfId="16061" xr:uid="{49D1BBDF-FC58-4066-97BC-574BE9EF4FDA}"/>
    <cellStyle name="Comma 4 10 2 12" xfId="10998" xr:uid="{3E863309-3A39-43E6-9B47-15E5D97514C6}"/>
    <cellStyle name="Comma 4 10 2 13" xfId="25025" xr:uid="{BFA36CB2-59B9-4A7E-9D81-C129233D62D3}"/>
    <cellStyle name="Comma 4 10 2 14" xfId="25246" xr:uid="{24F279DC-F3A9-4EC3-BF80-F32D36B72475}"/>
    <cellStyle name="Comma 4 10 2 15" xfId="27732" xr:uid="{9FDCF123-C644-46D7-A6F3-2FE38F5C5706}"/>
    <cellStyle name="Comma 4 10 2 2" xfId="713" xr:uid="{51096816-6D6B-4ED4-A4A6-5E0971F76985}"/>
    <cellStyle name="Comma 4 10 2 2 10" xfId="25463" xr:uid="{40FA68C3-DE61-40D4-96BD-2254DD2CC191}"/>
    <cellStyle name="Comma 4 10 2 2 11" xfId="27915" xr:uid="{FD63C23D-063F-4120-BDA3-193B6889E7D2}"/>
    <cellStyle name="Comma 4 10 2 2 2" xfId="1075" xr:uid="{62B7E474-8425-469E-97D2-65D3AB08D910}"/>
    <cellStyle name="Comma 4 10 2 2 2 2" xfId="2072" xr:uid="{9556D814-5398-4235-B24E-06C5F4C88DC5}"/>
    <cellStyle name="Comma 4 10 2 2 2 2 2" xfId="21110" xr:uid="{49FF7794-EAB1-4742-83B8-E4E17B324718}"/>
    <cellStyle name="Comma 4 10 2 2 2 2 2 2" xfId="12198" xr:uid="{B2E96323-DEE3-4DA0-B949-E75F7E5B9C67}"/>
    <cellStyle name="Comma 4 10 2 2 2 2 2 3" xfId="4177" xr:uid="{8D75F861-3489-4AF2-8210-26BF717FDBEC}"/>
    <cellStyle name="Comma 4 10 2 2 2 2 3" xfId="18577" xr:uid="{F8D47A48-DA24-43CD-97C4-F5B278E7A728}"/>
    <cellStyle name="Comma 4 10 2 2 2 2 3 2" xfId="6737" xr:uid="{EBCF6642-A898-4333-92B1-DB034B4CE976}"/>
    <cellStyle name="Comma 4 10 2 2 2 2 4" xfId="14625" xr:uid="{A3274A0F-E610-43E9-9042-319AEBB70FBF}"/>
    <cellStyle name="Comma 4 10 2 2 2 2 5" xfId="9563" xr:uid="{AE7E6A31-DA80-4271-B3C6-87AC741D7C59}"/>
    <cellStyle name="Comma 4 10 2 2 2 2 6" xfId="23322" xr:uid="{2D1F23FB-5D95-4B39-B845-5F10C8D325D3}"/>
    <cellStyle name="Comma 4 10 2 2 2 2 7" xfId="26681" xr:uid="{AEBAE6C4-4D53-437E-84F2-2E6D5A422420}"/>
    <cellStyle name="Comma 4 10 2 2 2 3" xfId="2727" xr:uid="{A9B11558-9731-4538-BAF6-371968ED8C15}"/>
    <cellStyle name="Comma 4 10 2 2 2 3 2" xfId="20457" xr:uid="{7D9ECB8E-D4C6-4B6E-9DE5-6EA643841BE2}"/>
    <cellStyle name="Comma 4 10 2 2 2 3 2 2" xfId="11546" xr:uid="{F071FFD2-C5CE-4015-B96F-969440752FE7}"/>
    <cellStyle name="Comma 4 10 2 2 2 3 2 3" xfId="3523" xr:uid="{999724CF-9FDF-4B83-AB8E-C165F8EB8F69}"/>
    <cellStyle name="Comma 4 10 2 2 2 3 3" xfId="17015" xr:uid="{9BC2B4BE-6E23-4292-ADEE-C08C5685D56C}"/>
    <cellStyle name="Comma 4 10 2 2 2 3 3 2" xfId="6083" xr:uid="{B5A99DA4-1065-4FEC-9D26-0ACD8E7445EC}"/>
    <cellStyle name="Comma 4 10 2 2 2 3 4" xfId="13971" xr:uid="{B7826C68-CC1A-4155-AFD0-881886185D62}"/>
    <cellStyle name="Comma 4 10 2 2 2 3 5" xfId="8909" xr:uid="{50B52B58-7845-4DC1-A35B-2E6E5D81220F}"/>
    <cellStyle name="Comma 4 10 2 2 2 3 6" xfId="22671" xr:uid="{A23BFDCD-2B70-41F0-A251-AE7DB041EB8D}"/>
    <cellStyle name="Comma 4 10 2 2 2 3 7" xfId="27335" xr:uid="{249F3C4E-1A95-4F81-B81B-A91B50CD7453}"/>
    <cellStyle name="Comma 4 10 2 2 2 4" xfId="22013" xr:uid="{3438A310-27F4-4F84-8D92-1D3B9956DCFF}"/>
    <cellStyle name="Comma 4 10 2 2 2 4 2" xfId="13080" xr:uid="{676640CA-1606-45F9-AB48-9792B3E5AC3D}"/>
    <cellStyle name="Comma 4 10 2 2 2 4 3" xfId="5067" xr:uid="{2CB056AA-537D-4434-8CE9-CF77CF272D18}"/>
    <cellStyle name="Comma 4 10 2 2 2 5" xfId="18608" xr:uid="{98828252-1FAC-4898-B3CD-C11709023570}"/>
    <cellStyle name="Comma 4 10 2 2 2 5 2" xfId="7627" xr:uid="{B5B574E3-6239-45E6-9393-397327CDDE60}"/>
    <cellStyle name="Comma 4 10 2 2 2 6" xfId="15515" xr:uid="{5F6AEF06-3B92-4F1B-89FF-CA77C34D8119}"/>
    <cellStyle name="Comma 4 10 2 2 2 7" xfId="10453" xr:uid="{D011B614-358D-49BE-9A1E-28F3E55843F8}"/>
    <cellStyle name="Comma 4 10 2 2 2 8" xfId="24836" xr:uid="{72348E26-BCF7-4197-A6BB-E741F7C9C479}"/>
    <cellStyle name="Comma 4 10 2 2 2 9" xfId="25791" xr:uid="{F6F8D1DF-2C96-46FB-B096-5C2C8C610239}"/>
    <cellStyle name="Comma 4 10 2 2 3" xfId="1743" xr:uid="{7859A0EE-14B7-45C2-845A-2DE4218B1F6B}"/>
    <cellStyle name="Comma 4 10 2 2 3 2" xfId="21437" xr:uid="{5D73F20A-73A6-4825-8AA7-594D21BFFF13}"/>
    <cellStyle name="Comma 4 10 2 2 3 2 2" xfId="12526" xr:uid="{63CB1637-F011-42F3-89BA-4E07824D7A2B}"/>
    <cellStyle name="Comma 4 10 2 2 3 2 3" xfId="4505" xr:uid="{B68A50D5-0B68-4C99-86F9-FC365B31E5B2}"/>
    <cellStyle name="Comma 4 10 2 2 3 3" xfId="19333" xr:uid="{800DA7D3-4446-45CE-AE81-2DDD72989161}"/>
    <cellStyle name="Comma 4 10 2 2 3 3 2" xfId="7065" xr:uid="{2D6DCA55-100E-4096-85B1-FDD6E1344916}"/>
    <cellStyle name="Comma 4 10 2 2 3 4" xfId="14953" xr:uid="{3B7560D0-B8F9-4AC8-A29D-4A62D61951EB}"/>
    <cellStyle name="Comma 4 10 2 2 3 5" xfId="9891" xr:uid="{788A4002-AE6F-4442-A62B-00AE52B2F9B5}"/>
    <cellStyle name="Comma 4 10 2 2 3 6" xfId="23647" xr:uid="{F82B13A4-2A80-437B-95F6-C0A459C84762}"/>
    <cellStyle name="Comma 4 10 2 2 3 7" xfId="26353" xr:uid="{8AC61D37-A0AC-4C6D-B0B5-AB357B615547}"/>
    <cellStyle name="Comma 4 10 2 2 4" xfId="2399" xr:uid="{B892298B-8841-4630-8232-99BA33ADAA06}"/>
    <cellStyle name="Comma 4 10 2 2 4 2" xfId="20785" xr:uid="{4C9E6980-A231-4AEE-AD37-549946EDEA27}"/>
    <cellStyle name="Comma 4 10 2 2 4 2 2" xfId="11874" xr:uid="{F5CFBD88-D5DC-4A20-ADD5-E1670049A550}"/>
    <cellStyle name="Comma 4 10 2 2 4 2 3" xfId="3851" xr:uid="{EA0A27F9-E659-4ABF-907A-6783EF9A1BC0}"/>
    <cellStyle name="Comma 4 10 2 2 4 3" xfId="18448" xr:uid="{CA18E083-EA73-4CDE-8244-99D6E58E36D6}"/>
    <cellStyle name="Comma 4 10 2 2 4 3 2" xfId="6411" xr:uid="{A90BB1D4-9BE4-46EA-B79B-7F55EA852E56}"/>
    <cellStyle name="Comma 4 10 2 2 4 4" xfId="14299" xr:uid="{32EE7160-7465-4FC1-8E74-7A75D80FEF2D}"/>
    <cellStyle name="Comma 4 10 2 2 4 5" xfId="9237" xr:uid="{EE436952-FBA8-4F3F-9604-3CF80490D677}"/>
    <cellStyle name="Comma 4 10 2 2 4 6" xfId="22998" xr:uid="{6C73BB35-49DE-4254-B750-9927377467E4}"/>
    <cellStyle name="Comma 4 10 2 2 4 7" xfId="27007" xr:uid="{44250378-4E5D-49B6-AB95-74BEBB94B94A}"/>
    <cellStyle name="Comma 4 10 2 2 5" xfId="22342" xr:uid="{823489D6-843D-4592-921D-4A6BABC5CED0}"/>
    <cellStyle name="Comma 4 10 2 2 5 2" xfId="13376" xr:uid="{95BF4352-4446-4658-9161-05D13CC5A369}"/>
    <cellStyle name="Comma 4 10 2 2 5 3" xfId="5395" xr:uid="{1CE90235-7CEE-4304-BBA5-DF54659BAA98}"/>
    <cellStyle name="Comma 4 10 2 2 6" xfId="17460" xr:uid="{4DF5C869-A834-4BA2-9D80-C91C9D3FB234}"/>
    <cellStyle name="Comma 4 10 2 2 6 2" xfId="7955" xr:uid="{1CD16E0A-A998-4522-B9B3-6113E6221945}"/>
    <cellStyle name="Comma 4 10 2 2 7" xfId="15844" xr:uid="{9BE42578-7D14-4FBB-A9AB-E45231039D49}"/>
    <cellStyle name="Comma 4 10 2 2 8" xfId="10781" xr:uid="{64FD0B05-15DF-40B3-AB21-0A5E23185311}"/>
    <cellStyle name="Comma 4 10 2 2 9" xfId="24506" xr:uid="{76646D52-58E3-4578-B360-CD8D874128F3}"/>
    <cellStyle name="Comma 4 10 2 3" xfId="889" xr:uid="{BE6ADFD2-9F31-4507-A139-845B65432B6D}"/>
    <cellStyle name="Comma 4 10 2 3 10" xfId="28047" xr:uid="{1E63E02B-81C3-4540-AE05-A5B50A609EF4}"/>
    <cellStyle name="Comma 4 10 2 3 2" xfId="1898" xr:uid="{A8CCF091-E05C-4ACA-9D59-5E46A1B0BC90}"/>
    <cellStyle name="Comma 4 10 2 3 2 2" xfId="21283" xr:uid="{29FD7F1B-4B2C-444D-A451-F5C1E93B3A9A}"/>
    <cellStyle name="Comma 4 10 2 3 2 2 2" xfId="12372" xr:uid="{698DCD7E-F4E2-441D-BA53-2FC9D34ADF20}"/>
    <cellStyle name="Comma 4 10 2 3 2 2 3" xfId="4351" xr:uid="{53EF81DD-8294-4B04-940B-DF866FDBE980}"/>
    <cellStyle name="Comma 4 10 2 3 2 3" xfId="19339" xr:uid="{F4D9B116-E5CC-45AE-B27C-0A54E91A4F25}"/>
    <cellStyle name="Comma 4 10 2 3 2 3 2" xfId="6911" xr:uid="{85E89783-6197-4FF1-8C43-A511AD249176}"/>
    <cellStyle name="Comma 4 10 2 3 2 4" xfId="14799" xr:uid="{1FC2E677-3C24-4AD1-B47E-B1E6B3C1B409}"/>
    <cellStyle name="Comma 4 10 2 3 2 5" xfId="9737" xr:uid="{C3CED721-D38E-4D6C-887D-F734E40D7C8C}"/>
    <cellStyle name="Comma 4 10 2 3 2 6" xfId="23495" xr:uid="{ECE7119F-5521-4FFF-A800-AC8DD47E3B31}"/>
    <cellStyle name="Comma 4 10 2 3 2 7" xfId="26507" xr:uid="{2C87B66F-945F-4AC7-879B-ACB9668471E1}"/>
    <cellStyle name="Comma 4 10 2 3 3" xfId="2553" xr:uid="{EB60645E-652C-4210-898E-9B8DB3FAA006}"/>
    <cellStyle name="Comma 4 10 2 3 3 2" xfId="20631" xr:uid="{25BE7E2D-0734-4D37-B2E5-B26D625BD30D}"/>
    <cellStyle name="Comma 4 10 2 3 3 2 2" xfId="11720" xr:uid="{1B7CEADE-98F0-45B9-A0C6-B0A8725F3F0E}"/>
    <cellStyle name="Comma 4 10 2 3 3 2 3" xfId="3697" xr:uid="{C9EDA737-BF15-4EE4-BD25-98DD23074968}"/>
    <cellStyle name="Comma 4 10 2 3 3 3" xfId="17180" xr:uid="{D824107A-8AF4-45A2-9816-B72579C03B31}"/>
    <cellStyle name="Comma 4 10 2 3 3 3 2" xfId="6257" xr:uid="{45E6E69F-233A-4693-8B12-485ECD717829}"/>
    <cellStyle name="Comma 4 10 2 3 3 4" xfId="14145" xr:uid="{A01286F9-0203-4336-88E1-0181D5BC903C}"/>
    <cellStyle name="Comma 4 10 2 3 3 5" xfId="9083" xr:uid="{8A2753D0-C7D5-4BA9-B8CA-8BC3B27E33AA}"/>
    <cellStyle name="Comma 4 10 2 3 3 6" xfId="22845" xr:uid="{D4867F78-97E4-4273-8920-63834C3239F5}"/>
    <cellStyle name="Comma 4 10 2 3 3 7" xfId="27161" xr:uid="{FA6CF8DE-B106-4ADB-B514-592CABAA1147}"/>
    <cellStyle name="Comma 4 10 2 3 4" xfId="22187" xr:uid="{9BB43597-AA79-40DC-94FC-5EB8098FFB92}"/>
    <cellStyle name="Comma 4 10 2 3 4 2" xfId="13244" xr:uid="{08FB1C42-569E-44D3-8915-8AAB001EF826}"/>
    <cellStyle name="Comma 4 10 2 3 4 3" xfId="5241" xr:uid="{6DDC93E0-976A-4F02-948E-9563721C4BA0}"/>
    <cellStyle name="Comma 4 10 2 3 5" xfId="18189" xr:uid="{12B36622-EAE5-40FE-9123-513492105E0A}"/>
    <cellStyle name="Comma 4 10 2 3 5 2" xfId="7801" xr:uid="{AFCF50D8-B488-46D4-B76D-A1BEED66B28F}"/>
    <cellStyle name="Comma 4 10 2 3 6" xfId="15690" xr:uid="{260DB1C4-E9C6-4F74-8E6A-DC42BA0F3755}"/>
    <cellStyle name="Comma 4 10 2 3 7" xfId="10627" xr:uid="{8D10F562-9986-4154-99F5-91151DE31B86}"/>
    <cellStyle name="Comma 4 10 2 3 8" xfId="24662" xr:uid="{880EB34F-0B96-4245-8898-C086C474DAE0}"/>
    <cellStyle name="Comma 4 10 2 3 9" xfId="25617" xr:uid="{7DC3171C-3764-4A3A-A089-9A846AF14B7E}"/>
    <cellStyle name="Comma 4 10 2 4" xfId="1566" xr:uid="{2658498F-3A75-4A86-9246-1C3EA74FD1A5}"/>
    <cellStyle name="Comma 4 10 2 4 2" xfId="21611" xr:uid="{E9DE675C-69C4-437C-B403-04AB26BFC75C}"/>
    <cellStyle name="Comma 4 10 2 4 2 2" xfId="12698" xr:uid="{FE1F18AA-0428-4816-9D2D-7CB8EEFD4515}"/>
    <cellStyle name="Comma 4 10 2 4 2 3" xfId="4679" xr:uid="{4D62764D-8270-4874-AB6B-D0A3E9E3E580}"/>
    <cellStyle name="Comma 4 10 2 4 3" xfId="17299" xr:uid="{583CA04E-1770-40EC-BF25-2ECC5DC1A9D8}"/>
    <cellStyle name="Comma 4 10 2 4 3 2" xfId="7239" xr:uid="{EB5D901A-2DAB-45AE-AA8A-70EC5BBA6C8C}"/>
    <cellStyle name="Comma 4 10 2 4 4" xfId="15127" xr:uid="{84FCADA1-56EA-4466-9679-A0BC945BD142}"/>
    <cellStyle name="Comma 4 10 2 4 5" xfId="10065" xr:uid="{AEEEED60-36B8-4578-9509-07ABCBB94F6E}"/>
    <cellStyle name="Comma 4 10 2 4 6" xfId="23820" xr:uid="{05C3AAC8-4B81-425E-B3A8-DC1525A13E9E}"/>
    <cellStyle name="Comma 4 10 2 4 7" xfId="26179" xr:uid="{590219AB-425C-4160-923C-53EE0B388805}"/>
    <cellStyle name="Comma 4 10 2 5" xfId="2225" xr:uid="{0296BA44-4AFA-4E7E-A1D6-4D9E9E20A311}"/>
    <cellStyle name="Comma 4 10 2 5 2" xfId="20958" xr:uid="{7AFA5571-7A16-458B-8E67-D9E785516A76}"/>
    <cellStyle name="Comma 4 10 2 5 2 2" xfId="12047" xr:uid="{7B011437-75D6-454B-B838-B1DFFB604EA2}"/>
    <cellStyle name="Comma 4 10 2 5 2 3" xfId="4025" xr:uid="{DBFC3C73-053F-4EF0-AD83-0C5EB44F819B}"/>
    <cellStyle name="Comma 4 10 2 5 3" xfId="19081" xr:uid="{DAB3B5B9-FFA1-439C-8A77-B93BC0708128}"/>
    <cellStyle name="Comma 4 10 2 5 3 2" xfId="6585" xr:uid="{5F6247AB-9973-408B-9483-D3DF538E656B}"/>
    <cellStyle name="Comma 4 10 2 5 4" xfId="14473" xr:uid="{FAC6BB77-CE1F-482B-AAFC-450B22405B7C}"/>
    <cellStyle name="Comma 4 10 2 5 5" xfId="9411" xr:uid="{EE9CCC12-4C95-40DD-8FA0-D8AF9D3D7693}"/>
    <cellStyle name="Comma 4 10 2 5 6" xfId="23171" xr:uid="{050421FC-F7DE-45C8-9B59-A09D56C4DD30}"/>
    <cellStyle name="Comma 4 10 2 5 7" xfId="26833" xr:uid="{CB1600FB-06F6-4D99-ABB4-B8EA58DBF353}"/>
    <cellStyle name="Comma 4 10 2 6" xfId="2896" xr:uid="{E948C387-7263-4DE1-ABB7-9ECD608DD712}"/>
    <cellStyle name="Comma 4 10 2 6 2" xfId="19622" xr:uid="{70EC0DDF-67E5-4D6F-A08D-08FD8746CC75}"/>
    <cellStyle name="Comma 4 10 2 6 2 2" xfId="11386" xr:uid="{E3B34148-9DF2-4A6A-9AA0-45953D79E2A4}"/>
    <cellStyle name="Comma 4 10 2 6 2 3" xfId="3361" xr:uid="{0917C4B0-B32F-4987-B75F-EDAA72524A04}"/>
    <cellStyle name="Comma 4 10 2 6 3" xfId="16855" xr:uid="{8091045F-6794-4E93-A76B-84061BE029A6}"/>
    <cellStyle name="Comma 4 10 2 6 3 2" xfId="5921" xr:uid="{0FA5E303-6346-4F24-8220-D6AF84347C53}"/>
    <cellStyle name="Comma 4 10 2 6 4" xfId="13809" xr:uid="{8D5E2B79-9362-4E87-A457-79479FEAA7C0}"/>
    <cellStyle name="Comma 4 10 2 6 5" xfId="8747" xr:uid="{C7B634E1-548A-4396-861E-950F094AC545}"/>
    <cellStyle name="Comma 4 10 2 6 6" xfId="20296" xr:uid="{8C8657F2-E14C-45D3-8AFB-A9E0C7D3C6F4}"/>
    <cellStyle name="Comma 4 10 2 6 7" xfId="27497" xr:uid="{986E4667-B0A2-4422-96FC-282C6E429FA1}"/>
    <cellStyle name="Comma 4 10 2 7" xfId="3092" xr:uid="{08B4E942-8A65-4354-AB8B-8F0F9F925B2D}"/>
    <cellStyle name="Comma 4 10 2 7 2" xfId="19437" xr:uid="{E0AEA8CE-4889-49E7-8B41-85A78BE77DDD}"/>
    <cellStyle name="Comma 4 10 2 7 2 2" xfId="11211" xr:uid="{D3C60649-E39B-43CC-A469-248779F78658}"/>
    <cellStyle name="Comma 4 10 2 7 2 3" xfId="3186" xr:uid="{2A5B7889-8331-43BD-BC30-45081C57F7E4}"/>
    <cellStyle name="Comma 4 10 2 7 3" xfId="16664" xr:uid="{E57E2D0F-A50A-4099-A7F2-B272C95577C5}"/>
    <cellStyle name="Comma 4 10 2 7 3 2" xfId="5746" xr:uid="{448B49E3-5B68-4C44-8802-799B36C50878}"/>
    <cellStyle name="Comma 4 10 2 7 4" xfId="13634" xr:uid="{8F5957D5-E79D-4C51-B391-A38A897C483B}"/>
    <cellStyle name="Comma 4 10 2 7 5" xfId="8572" xr:uid="{56FB1358-0776-4762-B244-D3A32BC5A5A6}"/>
    <cellStyle name="Comma 4 10 2 7 6" xfId="22518" xr:uid="{164E3194-5C36-4BDA-A376-16CF9491A5AF}"/>
    <cellStyle name="Comma 4 10 2 7 7" xfId="27672" xr:uid="{8A1FB1E7-1C4A-4314-BD1C-14D1495AAEF0}"/>
    <cellStyle name="Comma 4 10 2 8" xfId="425" xr:uid="{B448391E-3F62-4D1E-AC98-2E1018A68232}"/>
    <cellStyle name="Comma 4 10 2 8 2" xfId="16477" xr:uid="{0A50CF52-3725-47D4-ADD7-D5A9D31A9AF4}"/>
    <cellStyle name="Comma 4 10 2 8 2 2" xfId="5569" xr:uid="{A0EDB73A-F99A-47AF-8E39-AB9E62E0A077}"/>
    <cellStyle name="Comma 4 10 2 8 3" xfId="16018" xr:uid="{1BF6B48D-2B4C-4CD2-9C49-275352713A21}"/>
    <cellStyle name="Comma 4 10 2 8 4" xfId="10955" xr:uid="{CF627F0C-BCF2-45B8-8C72-C9BF826EAB20}"/>
    <cellStyle name="Comma 4 10 2 8 5" xfId="24317" xr:uid="{2CCABE1E-4B72-4EE4-B23D-A4D4F769ECB9}"/>
    <cellStyle name="Comma 4 10 2 8 6" xfId="25289" xr:uid="{3B4313A9-8622-4730-A6B3-410E3145EF1C}"/>
    <cellStyle name="Comma 4 10 2 9" xfId="20002" xr:uid="{6620802F-0E9D-4CC3-BA91-70EF98BA1CBB}"/>
    <cellStyle name="Comma 4 10 2 9 2" xfId="16520" xr:uid="{A2DE3259-5348-4C34-B316-1FB4A5D3147D}"/>
    <cellStyle name="Comma 4 10 2 9 2 2" xfId="5612" xr:uid="{BEF4D362-A15B-42F5-9484-9A9D3E16F812}"/>
    <cellStyle name="Comma 4 10 2 9 3" xfId="13499" xr:uid="{5817B498-6341-444B-B45E-E4B34F1C457C}"/>
    <cellStyle name="Comma 4 10 2 9 4" xfId="8491" xr:uid="{4625696D-68EF-4D3F-88E2-4873DFC90D89}"/>
    <cellStyle name="Comma 4 10 3" xfId="707" xr:uid="{E1D5C042-FDD3-4075-BA5A-0ADC67B4829A}"/>
    <cellStyle name="Comma 4 10 3 10" xfId="25457" xr:uid="{D7C7878B-7383-4CFA-AF57-1A046685DA35}"/>
    <cellStyle name="Comma 4 10 3 11" xfId="27772" xr:uid="{55BA7C8B-E43D-4806-8439-A87AA7595A1E}"/>
    <cellStyle name="Comma 4 10 3 2" xfId="1069" xr:uid="{D58A4086-B2A4-43B5-B75A-97C05D1DA0B5}"/>
    <cellStyle name="Comma 4 10 3 2 2" xfId="2066" xr:uid="{FD570CAD-A0A4-40D0-993E-89217ECD4247}"/>
    <cellStyle name="Comma 4 10 3 2 2 2" xfId="21116" xr:uid="{9CEC68C0-EBB7-4D57-9517-59781BFCB94F}"/>
    <cellStyle name="Comma 4 10 3 2 2 2 2" xfId="12204" xr:uid="{463E26EE-FACA-4F3B-B303-D27689FF707A}"/>
    <cellStyle name="Comma 4 10 3 2 2 2 3" xfId="4183" xr:uid="{06BBBDF5-0038-49BC-A76F-B2374FD7106D}"/>
    <cellStyle name="Comma 4 10 3 2 2 3" xfId="18510" xr:uid="{E87E9792-DBFB-4B64-85C8-A163B012BF3D}"/>
    <cellStyle name="Comma 4 10 3 2 2 3 2" xfId="6743" xr:uid="{20777644-32A9-44B6-A50D-514683F57A27}"/>
    <cellStyle name="Comma 4 10 3 2 2 4" xfId="14631" xr:uid="{4BABC837-F9F3-4897-8626-43BDEC7718DF}"/>
    <cellStyle name="Comma 4 10 3 2 2 5" xfId="9569" xr:uid="{F2B4DE58-7687-4617-8CF2-62A8DE2B9A63}"/>
    <cellStyle name="Comma 4 10 3 2 2 6" xfId="23328" xr:uid="{04E2DAE3-FC76-4A21-99C2-844E68417199}"/>
    <cellStyle name="Comma 4 10 3 2 2 7" xfId="26675" xr:uid="{893B65E8-91DF-4AE0-B15F-B641D8C68421}"/>
    <cellStyle name="Comma 4 10 3 2 3" xfId="2721" xr:uid="{93242AFF-E605-475E-BA66-F739E0A44954}"/>
    <cellStyle name="Comma 4 10 3 2 3 2" xfId="20463" xr:uid="{03AC80E6-BC17-4477-A41E-7737C1317DA0}"/>
    <cellStyle name="Comma 4 10 3 2 3 2 2" xfId="11552" xr:uid="{506534D0-C881-43C8-88F7-237110E1713E}"/>
    <cellStyle name="Comma 4 10 3 2 3 2 3" xfId="3529" xr:uid="{C8F24EBF-4676-4901-9C95-B748D9EAC9DA}"/>
    <cellStyle name="Comma 4 10 3 2 3 3" xfId="17021" xr:uid="{3A60DAA5-CF2B-460F-90E6-D4DFBA4A943E}"/>
    <cellStyle name="Comma 4 10 3 2 3 3 2" xfId="6089" xr:uid="{564B4350-9678-46E2-B9EC-D0C284642C7A}"/>
    <cellStyle name="Comma 4 10 3 2 3 4" xfId="13977" xr:uid="{66E0E229-6FF4-4A18-AE5C-13CE01573894}"/>
    <cellStyle name="Comma 4 10 3 2 3 5" xfId="8915" xr:uid="{905B4EAC-4122-46B1-BDB3-A7FA1A8C25B4}"/>
    <cellStyle name="Comma 4 10 3 2 3 6" xfId="22677" xr:uid="{D7B8890A-197E-4CBD-8FCC-A1D1C097D584}"/>
    <cellStyle name="Comma 4 10 3 2 3 7" xfId="27329" xr:uid="{1B007AE0-8DE5-4472-9430-383E9A074EB9}"/>
    <cellStyle name="Comma 4 10 3 2 4" xfId="22019" xr:uid="{3FAC36C7-3FE0-4B6A-AD2C-09B7424A5E6A}"/>
    <cellStyle name="Comma 4 10 3 2 4 2" xfId="13086" xr:uid="{E038387F-2CEE-40A1-BFBE-4C073D4017D8}"/>
    <cellStyle name="Comma 4 10 3 2 4 3" xfId="5073" xr:uid="{2399B641-A0C8-4207-9821-3E9CCC94CB61}"/>
    <cellStyle name="Comma 4 10 3 2 5" xfId="19215" xr:uid="{88C0B2B3-6260-4700-B3FB-B74C532CE4ED}"/>
    <cellStyle name="Comma 4 10 3 2 5 2" xfId="7633" xr:uid="{0BCE5B54-615A-4EB8-BF88-B72FB7CA3C1B}"/>
    <cellStyle name="Comma 4 10 3 2 6" xfId="15521" xr:uid="{AB79F686-C6AD-4B50-A728-C98AB9D6C348}"/>
    <cellStyle name="Comma 4 10 3 2 7" xfId="10459" xr:uid="{518B453E-6D23-4341-99D2-682FFF421D98}"/>
    <cellStyle name="Comma 4 10 3 2 8" xfId="24830" xr:uid="{87284A85-CAE1-4F87-9014-F612486805A6}"/>
    <cellStyle name="Comma 4 10 3 2 9" xfId="25785" xr:uid="{FBD2A3FC-2132-4769-A67B-3578BF93650E}"/>
    <cellStyle name="Comma 4 10 3 3" xfId="1737" xr:uid="{CF0C7D1A-A7D2-42A8-BEF5-7C36FF6DE758}"/>
    <cellStyle name="Comma 4 10 3 3 2" xfId="21443" xr:uid="{C799FD32-E350-49BA-85AB-2CE09DB56DFC}"/>
    <cellStyle name="Comma 4 10 3 3 2 2" xfId="12532" xr:uid="{EE98A55E-202C-40FA-9FE1-8A20745378D5}"/>
    <cellStyle name="Comma 4 10 3 3 2 3" xfId="4511" xr:uid="{51A47A34-F5F1-4FCC-8696-888D52C69E6E}"/>
    <cellStyle name="Comma 4 10 3 3 3" xfId="17353" xr:uid="{740F4240-BFF8-48D2-844D-BC63C37B553D}"/>
    <cellStyle name="Comma 4 10 3 3 3 2" xfId="7071" xr:uid="{A82E3774-D3AE-448C-AD27-347E86C13922}"/>
    <cellStyle name="Comma 4 10 3 3 4" xfId="14959" xr:uid="{492F07C1-23A1-4CDE-840E-0A0E0B4FC586}"/>
    <cellStyle name="Comma 4 10 3 3 5" xfId="9897" xr:uid="{0482E8FE-F156-4409-8DE5-6D176F8CB71B}"/>
    <cellStyle name="Comma 4 10 3 3 6" xfId="23653" xr:uid="{E7D707E7-3AD7-44B3-9EA3-FA155F1D1A07}"/>
    <cellStyle name="Comma 4 10 3 3 7" xfId="26347" xr:uid="{D3F1602B-7308-46FE-8A66-6FBEF6EAFC31}"/>
    <cellStyle name="Comma 4 10 3 4" xfId="2393" xr:uid="{1AB2909A-8594-4D28-9F86-A57C71D1968E}"/>
    <cellStyle name="Comma 4 10 3 4 2" xfId="20791" xr:uid="{CF16922C-BE3A-4E8D-A924-F080D205DE4B}"/>
    <cellStyle name="Comma 4 10 3 4 2 2" xfId="11880" xr:uid="{57A74CD9-D7E7-4AD8-A65E-097E786175BD}"/>
    <cellStyle name="Comma 4 10 3 4 2 3" xfId="3857" xr:uid="{7E9BE9C0-9A47-42EE-86F1-A70FA19BFCBE}"/>
    <cellStyle name="Comma 4 10 3 4 3" xfId="17524" xr:uid="{B0425198-8E9F-49F6-8B28-DE9C6EEB97C0}"/>
    <cellStyle name="Comma 4 10 3 4 3 2" xfId="6417" xr:uid="{4C6F42DC-1F87-4EDB-A7DC-B44822711BFE}"/>
    <cellStyle name="Comma 4 10 3 4 4" xfId="14305" xr:uid="{DA1CA0E5-7E21-4AF5-B12B-FDB05C0E1B9F}"/>
    <cellStyle name="Comma 4 10 3 4 5" xfId="9243" xr:uid="{FFFC5913-3712-4E28-B430-63354BC516CB}"/>
    <cellStyle name="Comma 4 10 3 4 6" xfId="23004" xr:uid="{0EFD6E56-1D3C-4202-8A05-1A35A33D9B87}"/>
    <cellStyle name="Comma 4 10 3 4 7" xfId="27001" xr:uid="{DEC0C03F-3CE8-46EC-93F2-493AF22861D7}"/>
    <cellStyle name="Comma 4 10 3 5" xfId="22348" xr:uid="{DA2F6A05-7B7E-4C64-BF40-5731CF8B7419}"/>
    <cellStyle name="Comma 4 10 3 5 2" xfId="13378" xr:uid="{AA481E3E-991E-42D6-8C73-EAB396A445A4}"/>
    <cellStyle name="Comma 4 10 3 5 3" xfId="5401" xr:uid="{8F939214-6412-4C9B-A116-3E77A69CE265}"/>
    <cellStyle name="Comma 4 10 3 6" xfId="19032" xr:uid="{98F9C015-A68D-43BF-8BA8-362295D25947}"/>
    <cellStyle name="Comma 4 10 3 6 2" xfId="7961" xr:uid="{EAC3CF04-B783-40B8-8B69-650C5ED9BC66}"/>
    <cellStyle name="Comma 4 10 3 7" xfId="15850" xr:uid="{DC56A83A-E0B0-43CC-BACA-EE8C9891FE19}"/>
    <cellStyle name="Comma 4 10 3 8" xfId="10787" xr:uid="{26F2B377-49E0-43B6-9D31-E13A1EF96D9C}"/>
    <cellStyle name="Comma 4 10 3 9" xfId="24500" xr:uid="{02E14900-DE9F-4369-97DC-691B415B52DD}"/>
    <cellStyle name="Comma 4 10 4" xfId="883" xr:uid="{F7C4CBEF-3274-4F88-924A-F85C43ED63FB}"/>
    <cellStyle name="Comma 4 10 4 10" xfId="27817" xr:uid="{E99296E5-B4B6-420A-BCE0-297B489A36AB}"/>
    <cellStyle name="Comma 4 10 4 2" xfId="1892" xr:uid="{126B930A-13D3-484F-AA69-1E833A19A49C}"/>
    <cellStyle name="Comma 4 10 4 2 2" xfId="21289" xr:uid="{DF4787E4-3B92-42FF-8D75-92CDAD4749BF}"/>
    <cellStyle name="Comma 4 10 4 2 2 2" xfId="12378" xr:uid="{A5731B75-4D9B-4AA4-869E-486CC80DE2E4}"/>
    <cellStyle name="Comma 4 10 4 2 2 3" xfId="4357" xr:uid="{AA7F81CD-BBF2-45EE-B847-D33C244A64A6}"/>
    <cellStyle name="Comma 4 10 4 2 3" xfId="17359" xr:uid="{20FFDF5A-86AB-4C3E-8CDC-1BCB80DF148D}"/>
    <cellStyle name="Comma 4 10 4 2 3 2" xfId="6917" xr:uid="{F7EA0FCB-63A5-4A53-97A2-DE2CE73801C6}"/>
    <cellStyle name="Comma 4 10 4 2 4" xfId="14805" xr:uid="{A265098B-39D0-4066-AAE2-325B33336FAB}"/>
    <cellStyle name="Comma 4 10 4 2 5" xfId="9743" xr:uid="{6575986A-5FA7-4727-9D90-C4EAFDF1B239}"/>
    <cellStyle name="Comma 4 10 4 2 6" xfId="23500" xr:uid="{6AF979C2-7CBF-49D1-88E1-253F54932D8D}"/>
    <cellStyle name="Comma 4 10 4 2 7" xfId="26501" xr:uid="{2F274B0A-0352-43C2-B318-7864674A31AD}"/>
    <cellStyle name="Comma 4 10 4 3" xfId="2547" xr:uid="{407A8888-26C4-40A8-A0DF-E04A1B27672B}"/>
    <cellStyle name="Comma 4 10 4 3 2" xfId="20637" xr:uid="{0F63272F-BB49-4743-AE3A-FFE88FEF798D}"/>
    <cellStyle name="Comma 4 10 4 3 2 2" xfId="11726" xr:uid="{095F3469-1D6F-4BF1-ACFD-A3523665F694}"/>
    <cellStyle name="Comma 4 10 4 3 2 3" xfId="3703" xr:uid="{FC9B1DDF-5981-4132-AA13-4E3079FA7699}"/>
    <cellStyle name="Comma 4 10 4 3 3" xfId="17185" xr:uid="{E4080818-E3DC-4B02-9FF3-DCC1B403DE38}"/>
    <cellStyle name="Comma 4 10 4 3 3 2" xfId="6263" xr:uid="{2EDDA499-6204-4F66-8C7F-D8B353A9336D}"/>
    <cellStyle name="Comma 4 10 4 3 4" xfId="14151" xr:uid="{4F65EBD0-3983-429A-874B-9C36032F1B7F}"/>
    <cellStyle name="Comma 4 10 4 3 5" xfId="9089" xr:uid="{1833E02D-495C-4AA9-B5AD-E223D4583194}"/>
    <cellStyle name="Comma 4 10 4 3 6" xfId="22850" xr:uid="{2E128D65-8EE5-4A83-B711-4322FB0EEC6A}"/>
    <cellStyle name="Comma 4 10 4 3 7" xfId="27155" xr:uid="{A9CE262A-E1C1-46E6-A55A-27173D1037E1}"/>
    <cellStyle name="Comma 4 10 4 4" xfId="22193" xr:uid="{95D5567F-99E2-4529-9683-2B36440394AE}"/>
    <cellStyle name="Comma 4 10 4 4 2" xfId="13249" xr:uid="{35895D35-21B5-45AA-AD26-1892850204C3}"/>
    <cellStyle name="Comma 4 10 4 4 3" xfId="5247" xr:uid="{90475960-696C-4AB0-AA55-4DEFBD387831}"/>
    <cellStyle name="Comma 4 10 4 5" xfId="17724" xr:uid="{41E8FBF9-AD14-47C2-A3CE-B6282C361396}"/>
    <cellStyle name="Comma 4 10 4 5 2" xfId="7807" xr:uid="{B4FDDDCF-CB4A-4039-AA35-863A485FAD57}"/>
    <cellStyle name="Comma 4 10 4 6" xfId="15696" xr:uid="{323E1C94-7593-4BEB-B1B8-B54239BDC858}"/>
    <cellStyle name="Comma 4 10 4 7" xfId="10633" xr:uid="{483752D5-FF4A-4B5C-BA06-B59DE0B83BAF}"/>
    <cellStyle name="Comma 4 10 4 8" xfId="24656" xr:uid="{44121913-470F-4654-8E7B-CCF4064BEB9F}"/>
    <cellStyle name="Comma 4 10 4 9" xfId="25611" xr:uid="{38A1DEF2-63E9-4EC7-807E-8AA0933F90CE}"/>
    <cellStyle name="Comma 4 10 5" xfId="1560" xr:uid="{BEC1C788-691B-456E-A9A2-E38489FCA6CE}"/>
    <cellStyle name="Comma 4 10 5 2" xfId="21616" xr:uid="{33D03551-E5B4-44DC-BCD6-30C0043BC865}"/>
    <cellStyle name="Comma 4 10 5 2 2" xfId="12703" xr:uid="{205D59E8-7109-46F7-9D2C-49AFE34F6B2D}"/>
    <cellStyle name="Comma 4 10 5 2 3" xfId="4685" xr:uid="{09B461E0-5B9A-4711-9603-635E41653CA9}"/>
    <cellStyle name="Comma 4 10 5 3" xfId="17662" xr:uid="{645F5725-DC83-4CA0-AB83-E1BADE116CB2}"/>
    <cellStyle name="Comma 4 10 5 3 2" xfId="7245" xr:uid="{AA16A673-F79C-4093-A4A0-57ABC777E183}"/>
    <cellStyle name="Comma 4 10 5 4" xfId="15133" xr:uid="{4267D4BD-EA5C-4633-BFA6-82EB16508C74}"/>
    <cellStyle name="Comma 4 10 5 5" xfId="10071" xr:uid="{38D2C1E3-AD58-4017-8661-2DD636675483}"/>
    <cellStyle name="Comma 4 10 5 6" xfId="23825" xr:uid="{F5235E6B-5403-450E-9AD7-3A01E751C2B8}"/>
    <cellStyle name="Comma 4 10 5 7" xfId="26173" xr:uid="{6260ABBB-77AF-4F3D-9922-ED3D34443B9B}"/>
    <cellStyle name="Comma 4 10 5 8" xfId="27951" xr:uid="{8B236406-17BE-4BBD-AF53-5BB4C5BEECC0}"/>
    <cellStyle name="Comma 4 10 6" xfId="2219" xr:uid="{EC31A329-8701-425A-868C-414D9B8B3B8B}"/>
    <cellStyle name="Comma 4 10 6 2" xfId="20964" xr:uid="{3EDF1E68-2870-467F-B7B9-E5C9FA0A74B0}"/>
    <cellStyle name="Comma 4 10 6 2 2" xfId="12052" xr:uid="{D6680530-8D08-4AEB-B7A9-9BC3F5CC2992}"/>
    <cellStyle name="Comma 4 10 6 2 3" xfId="4031" xr:uid="{0F37ABAE-F3DA-4140-8DDB-35B3FE90CCA5}"/>
    <cellStyle name="Comma 4 10 6 3" xfId="18803" xr:uid="{F2524062-9E61-4CD6-921E-263E6DC1B2D0}"/>
    <cellStyle name="Comma 4 10 6 3 2" xfId="6591" xr:uid="{E1B5A847-32E6-44DA-ACD9-6DD5727CEC7F}"/>
    <cellStyle name="Comma 4 10 6 4" xfId="14479" xr:uid="{8E38D404-6F11-45FE-BB78-42A7A64D92A6}"/>
    <cellStyle name="Comma 4 10 6 5" xfId="9417" xr:uid="{5E379DB5-4C5C-48D9-968A-1857A5371BF3}"/>
    <cellStyle name="Comma 4 10 6 6" xfId="23177" xr:uid="{460EE408-4CEC-4BA3-8A07-6108394569C8}"/>
    <cellStyle name="Comma 4 10 6 7" xfId="26827" xr:uid="{CC12A8C8-BA41-4301-B308-C16691D4AEB4}"/>
    <cellStyle name="Comma 4 10 7" xfId="1304" xr:uid="{E319A3F2-686A-48BF-9AA0-C407B8EC616E}"/>
    <cellStyle name="Comma 4 10 7 2" xfId="19859" xr:uid="{9F427949-020B-4EDA-8932-1906CCA7773B}"/>
    <cellStyle name="Comma 4 10 7 2 2" xfId="12889" xr:uid="{3AA17DDE-2550-4789-9431-DA5C6333E224}"/>
    <cellStyle name="Comma 4 10 7 2 3" xfId="4873" xr:uid="{4BD0AA8D-5D2F-4699-B15D-3CEEDA8F0ECF}"/>
    <cellStyle name="Comma 4 10 7 3" xfId="18118" xr:uid="{EEE022FF-E63E-43F0-806C-B3E1627BCCB4}"/>
    <cellStyle name="Comma 4 10 7 3 2" xfId="7433" xr:uid="{40135BEC-2AE6-40F0-BEC8-34118F679BEE}"/>
    <cellStyle name="Comma 4 10 7 4" xfId="15321" xr:uid="{7E2A225D-AC82-4F41-A2F2-690C8196DC24}"/>
    <cellStyle name="Comma 4 10 7 5" xfId="10259" xr:uid="{05E27C01-0DD8-40F3-AF95-121A6AF71187}"/>
    <cellStyle name="Comma 4 10 7 6" xfId="21813" xr:uid="{567AB117-E7D1-4434-9710-FBD84E029893}"/>
    <cellStyle name="Comma 4 10 7 7" xfId="25985" xr:uid="{B8477730-B358-441C-95A3-E3703EBBABF7}"/>
    <cellStyle name="Comma 4 10 8" xfId="2984" xr:uid="{EA4B547F-A07A-4528-A252-D9DD4873D194}"/>
    <cellStyle name="Comma 4 10 8 2" xfId="19541" xr:uid="{AD22D804-A493-4769-B662-EB27908C8F37}"/>
    <cellStyle name="Comma 4 10 8 2 2" xfId="11307" xr:uid="{909F53B8-4065-46D5-B455-D010ABE53A64}"/>
    <cellStyle name="Comma 4 10 8 2 3" xfId="3282" xr:uid="{8B8A27B9-2252-4F0B-BC2F-1186BBC7ED4C}"/>
    <cellStyle name="Comma 4 10 8 3" xfId="16768" xr:uid="{EA1B9E2E-0407-4DBA-84C1-F414F42EA1BA}"/>
    <cellStyle name="Comma 4 10 8 3 2" xfId="5842" xr:uid="{6F1713B8-C014-4111-A400-67350550E79D}"/>
    <cellStyle name="Comma 4 10 8 4" xfId="13730" xr:uid="{E13B85D2-E49A-4624-8D04-8B56E6EC37E2}"/>
    <cellStyle name="Comma 4 10 8 5" xfId="8668" xr:uid="{BAA8E117-6A09-43E5-989E-0547071C1494}"/>
    <cellStyle name="Comma 4 10 8 6" xfId="22523" xr:uid="{94A0B351-3119-413E-BC9D-B323C918C1DC}"/>
    <cellStyle name="Comma 4 10 8 7" xfId="27576" xr:uid="{217F3484-CF89-40C8-AE99-62B9EA6A595D}"/>
    <cellStyle name="Comma 4 10 9" xfId="419" xr:uid="{0854998C-0599-4567-B0A8-714A211A89A0}"/>
    <cellStyle name="Comma 4 10 9 2" xfId="16483" xr:uid="{40CA113D-252D-412C-8FCE-4555BCB75868}"/>
    <cellStyle name="Comma 4 10 9 2 2" xfId="5575" xr:uid="{3F5F0A48-1556-4E5D-B556-1AE93AF9A4AA}"/>
    <cellStyle name="Comma 4 10 9 3" xfId="16024" xr:uid="{5150BD14-6D60-4F6B-8F7F-EFDEB331EFD0}"/>
    <cellStyle name="Comma 4 10 9 4" xfId="10961" xr:uid="{D499FFA9-B51C-4213-9523-AB5F6B0AEA5F}"/>
    <cellStyle name="Comma 4 10 9 5" xfId="24311" xr:uid="{7E62CAC2-4C74-4809-8742-9F4AD2805C76}"/>
    <cellStyle name="Comma 4 10 9 6" xfId="25283" xr:uid="{3F3FBA44-EF90-428B-8332-274A3BEBB25B}"/>
    <cellStyle name="Comma 4 11" xfId="868" xr:uid="{F6C50611-7ACB-44B9-969C-C5CEABCAF669}"/>
    <cellStyle name="Comma 4 11 10" xfId="25602" xr:uid="{3A99137D-B070-4EE9-8146-2274ED116EC1}"/>
    <cellStyle name="Comma 4 11 10 2" xfId="32239" xr:uid="{7759FA51-32B2-4F53-BEF4-C8E222D015AF}"/>
    <cellStyle name="Comma 4 11 11" xfId="28302" xr:uid="{A89D28C2-471D-4719-ABEA-920135320EF1}"/>
    <cellStyle name="Comma 4 11 2" xfId="1882" xr:uid="{2F82CE59-9734-4060-BAA3-8D691254FE22}"/>
    <cellStyle name="Comma 4 11 2 2" xfId="21298" xr:uid="{0605260A-9984-44FE-9077-72121B3B37FD}"/>
    <cellStyle name="Comma 4 11 2 2 2" xfId="12387" xr:uid="{0A01915C-009A-4F84-839A-2E66F1211B43}"/>
    <cellStyle name="Comma 4 11 2 2 2 2" xfId="30157" xr:uid="{73B9B819-7BDB-40D3-B6A7-7D5954970A72}"/>
    <cellStyle name="Comma 4 11 2 2 3" xfId="4366" xr:uid="{829B904B-40AB-4233-BC0E-616F7DF16FB7}"/>
    <cellStyle name="Comma 4 11 2 2 3 2" xfId="28863" xr:uid="{73EDFBA7-EB4B-4815-81D5-2EB8EA69F384}"/>
    <cellStyle name="Comma 4 11 2 2 4" xfId="31562" xr:uid="{D408617D-2F79-41BB-8943-D214C2546DEA}"/>
    <cellStyle name="Comma 4 11 2 3" xfId="17927" xr:uid="{366497A6-E0B8-437F-A127-6AB0B627F453}"/>
    <cellStyle name="Comma 4 11 2 3 2" xfId="6926" xr:uid="{6B5D89BE-6110-4272-B940-7E00FA1B1C93}"/>
    <cellStyle name="Comma 4 11 2 3 2 2" xfId="29284" xr:uid="{94A6B699-678C-4ACC-8ECF-373192390F03}"/>
    <cellStyle name="Comma 4 11 2 3 3" xfId="31071" xr:uid="{05A20609-9224-4500-B3EB-D009C1D046C3}"/>
    <cellStyle name="Comma 4 11 2 4" xfId="14814" xr:uid="{AD42F482-18FC-48D6-AB60-68FD94D66669}"/>
    <cellStyle name="Comma 4 11 2 4 2" xfId="30560" xr:uid="{30B2AAB3-A5B4-466F-8249-8D516603B046}"/>
    <cellStyle name="Comma 4 11 2 5" xfId="9752" xr:uid="{36697563-6716-41ED-854B-2DFD94E18E02}"/>
    <cellStyle name="Comma 4 11 2 5 2" xfId="29725" xr:uid="{53A2FD34-3654-4245-A214-3AD38D617E5F}"/>
    <cellStyle name="Comma 4 11 2 6" xfId="23508" xr:uid="{29022C85-09F3-4FF0-8EE0-DA36A18A7786}"/>
    <cellStyle name="Comma 4 11 2 6 2" xfId="31906" xr:uid="{1A2826B6-F366-4B92-B073-2EDBDCFF5799}"/>
    <cellStyle name="Comma 4 11 2 7" xfId="26492" xr:uid="{E4956F2B-7064-4A1D-9372-70BC5410D792}"/>
    <cellStyle name="Comma 4 11 2 7 2" xfId="32368" xr:uid="{CCDF7285-DB08-4034-A4F4-201EC1265B59}"/>
    <cellStyle name="Comma 4 11 2 8" xfId="28436" xr:uid="{E2681E14-682F-44D2-841A-05E2A5CA2108}"/>
    <cellStyle name="Comma 4 11 3" xfId="2538" xr:uid="{7216CB69-8948-4E45-B2E3-DCB4CC9A928B}"/>
    <cellStyle name="Comma 4 11 3 2" xfId="20646" xr:uid="{E3148B2B-28AE-4377-911A-A0DA2E647ADB}"/>
    <cellStyle name="Comma 4 11 3 2 2" xfId="11735" xr:uid="{ADFA0D23-D370-4B54-945D-05F3FBD2A250}"/>
    <cellStyle name="Comma 4 11 3 2 2 2" xfId="30051" xr:uid="{5A435F9B-3F51-40F5-9AAA-B599BAD17D99}"/>
    <cellStyle name="Comma 4 11 3 2 3" xfId="3712" xr:uid="{B71EA379-3C72-48CA-A094-38523E30AD12}"/>
    <cellStyle name="Comma 4 11 3 2 3 2" xfId="28757" xr:uid="{46D24701-FB96-4080-AACD-4D3B3951755C}"/>
    <cellStyle name="Comma 4 11 3 2 4" xfId="31456" xr:uid="{B5A9C4FC-7611-443C-A652-B6D215E9B483}"/>
    <cellStyle name="Comma 4 11 3 3" xfId="17194" xr:uid="{1954F25B-6FFB-4694-83DB-48B84F2A8712}"/>
    <cellStyle name="Comma 4 11 3 3 2" xfId="6272" xr:uid="{F77CE959-CD75-4C6A-B8F3-7B4B2E18F169}"/>
    <cellStyle name="Comma 4 11 3 3 2 2" xfId="29178" xr:uid="{CE697C62-F7A0-4D0B-98D6-A456E4660446}"/>
    <cellStyle name="Comma 4 11 3 3 3" xfId="30941" xr:uid="{7943AF4D-ED7A-403C-A861-B5876EEAEEBB}"/>
    <cellStyle name="Comma 4 11 3 4" xfId="14160" xr:uid="{07F14B96-B1DB-4849-9E02-16D4DF1B13A3}"/>
    <cellStyle name="Comma 4 11 3 4 2" xfId="30454" xr:uid="{EAE91FCB-AD59-4149-B1C0-EB41BBA8DAAB}"/>
    <cellStyle name="Comma 4 11 3 5" xfId="9098" xr:uid="{9A509F62-A677-4213-9DDC-D6A598BC0DA3}"/>
    <cellStyle name="Comma 4 11 3 5 2" xfId="29619" xr:uid="{EFAB74A3-AD39-4A1E-A085-AB11A83C15DF}"/>
    <cellStyle name="Comma 4 11 3 6" xfId="22859" xr:uid="{951BC47F-4D84-4987-BD7D-CD75C173EE2C}"/>
    <cellStyle name="Comma 4 11 3 6 2" xfId="31800" xr:uid="{F01C4ABA-026C-433A-8580-4A193BCF3CCC}"/>
    <cellStyle name="Comma 4 11 3 7" xfId="27146" xr:uid="{D1F06393-7AD7-4FF4-B070-6B09523F1B3B}"/>
    <cellStyle name="Comma 4 11 3 7 2" xfId="32474" xr:uid="{C46A6B9E-5700-46B8-9625-9A94314FEB2F}"/>
    <cellStyle name="Comma 4 11 3 8" xfId="28542" xr:uid="{3B83EA9E-C4EC-4AD3-84E2-836B2FB03FAB}"/>
    <cellStyle name="Comma 4 11 4" xfId="22202" xr:uid="{8D31A116-5229-4CA5-8755-B8CA47888A4F}"/>
    <cellStyle name="Comma 4 11 4 2" xfId="16304" xr:uid="{9004D952-5C0F-4AB1-8480-AD4FC1DD5D01}"/>
    <cellStyle name="Comma 4 11 4 2 2" xfId="5256" xr:uid="{36DD8E8D-161F-437E-B6B1-3025982A4127}"/>
    <cellStyle name="Comma 4 11 4 2 2 2" xfId="28992" xr:uid="{4F5537AA-BB91-463F-8E57-2FBB12C94775}"/>
    <cellStyle name="Comma 4 11 4 2 3" xfId="30785" xr:uid="{C6055078-B2D1-4CB2-90A5-2799A9E544B7}"/>
    <cellStyle name="Comma 4 11 4 3" xfId="13257" xr:uid="{A6953982-F9D4-4A6F-B718-6F4C967B638B}"/>
    <cellStyle name="Comma 4 11 4 3 2" xfId="30285" xr:uid="{42700FD8-E973-427C-8055-19D27B1F196D}"/>
    <cellStyle name="Comma 4 11 4 4" xfId="10642" xr:uid="{C1DFCB63-489D-4FAE-A279-DE04DC78D729}"/>
    <cellStyle name="Comma 4 11 4 4 2" xfId="29854" xr:uid="{199218CD-E69D-4C0F-9AB6-FA616FF4C99A}"/>
    <cellStyle name="Comma 4 11 4 5" xfId="31693" xr:uid="{96DFD6A6-D69D-4E1C-A003-1FF77E566940}"/>
    <cellStyle name="Comma 4 11 5" xfId="17749" xr:uid="{7A97CD77-468E-400C-B1C2-62D58AD44AAB}"/>
    <cellStyle name="Comma 4 11 5 2" xfId="8234" xr:uid="{CC9D1878-EBD7-403F-8C71-619204343BA9}"/>
    <cellStyle name="Comma 4 11 5 2 2" xfId="29466" xr:uid="{7CD5B4C2-5AE8-4C75-9805-F018885C9918}"/>
    <cellStyle name="Comma 4 11 5 3" xfId="31047" xr:uid="{BFAB0B02-4F72-4928-A564-D94011BB0EC6}"/>
    <cellStyle name="Comma 4 11 6" xfId="18369" xr:uid="{106E3A89-8FD1-4194-B1D8-93111F812D28}"/>
    <cellStyle name="Comma 4 11 6 2" xfId="7816" xr:uid="{7FCCBB26-556D-4590-90CA-B0691BEEAC7D}"/>
    <cellStyle name="Comma 4 11 6 2 2" xfId="29413" xr:uid="{8EF583D6-3CD9-4AD9-989C-5AAAC26A0F2A}"/>
    <cellStyle name="Comma 4 11 6 3" xfId="31118" xr:uid="{F76FB007-5B04-42E3-B47C-F629AA10577E}"/>
    <cellStyle name="Comma 4 11 7" xfId="19320" xr:uid="{A7BDDA9D-FC37-4584-82F0-DAD6AAB082A1}"/>
    <cellStyle name="Comma 4 11 7 2" xfId="31243" xr:uid="{60FCFD17-F6E3-4172-9ADB-92EB4A5511B9}"/>
    <cellStyle name="Comma 4 11 8" xfId="15705" xr:uid="{22B868B1-270E-484B-A129-CB43BE3F5F3D}"/>
    <cellStyle name="Comma 4 11 8 2" xfId="30689" xr:uid="{9AEF6C5E-D658-4C9B-AA6A-83E8722D0882}"/>
    <cellStyle name="Comma 4 11 9" xfId="24647" xr:uid="{141E4BF4-9F58-4F13-8D9D-40BAEA93C0DE}"/>
    <cellStyle name="Comma 4 11 9 2" xfId="32067" xr:uid="{F0332DC1-376D-43A6-8EB9-0E51B4397DC7}"/>
    <cellStyle name="Comma 4 12" xfId="1563" xr:uid="{C5901D6E-BCB9-4DFA-983F-D42F339F087F}"/>
    <cellStyle name="Comma 4 12 2" xfId="21614" xr:uid="{87A2493B-CB3F-4B38-8915-07163556A968}"/>
    <cellStyle name="Comma 4 12 2 2" xfId="12701" xr:uid="{0EEBBE7C-0EFC-4734-BD1B-C769BB8833C8}"/>
    <cellStyle name="Comma 4 12 2 3" xfId="4682" xr:uid="{D37773B6-77CC-467A-A700-555C67E66EFC}"/>
    <cellStyle name="Comma 4 12 3" xfId="19289" xr:uid="{EA4E5978-99D8-4146-A9D2-F93B35FFC9C4}"/>
    <cellStyle name="Comma 4 12 3 2" xfId="7242" xr:uid="{138896DE-446E-4A7A-8B6F-1E648E4E158D}"/>
    <cellStyle name="Comma 4 12 4" xfId="15130" xr:uid="{7B47D55E-4489-41B3-9FC8-F2C51037A62C}"/>
    <cellStyle name="Comma 4 12 5" xfId="10068" xr:uid="{29E47984-8C54-4B29-A2D0-698C390DC552}"/>
    <cellStyle name="Comma 4 12 6" xfId="23823" xr:uid="{7AB459E1-B444-4FE0-8D42-A3FC811707A4}"/>
    <cellStyle name="Comma 4 12 7" xfId="26176" xr:uid="{AD80CC4A-AC9E-4FEF-A1C9-B37AA1A6466D}"/>
    <cellStyle name="Comma 4 13" xfId="622" xr:uid="{3BB821CA-38E4-47CD-8FC0-2215CE20104A}"/>
    <cellStyle name="Comma 4 13 10" xfId="24461" xr:uid="{2E0BF08F-AC7E-43A2-825A-2FDF16A56AF2}"/>
    <cellStyle name="Comma 4 13 11" xfId="25418" xr:uid="{72DA4009-A621-4924-9FF8-8B89B629E1F3}"/>
    <cellStyle name="Comma 4 13 2" xfId="853" xr:uid="{F939B5D4-4B43-4063-B2FB-8C5846B69799}"/>
    <cellStyle name="Comma 4 13 2 10" xfId="25592" xr:uid="{BFB7C450-6690-474D-A0AA-07BCE3145DD8}"/>
    <cellStyle name="Comma 4 13 2 2" xfId="1213" xr:uid="{6C904066-B5EB-4DAB-8989-72BA139BA8AB}"/>
    <cellStyle name="Comma 4 13 2 2 2" xfId="2201" xr:uid="{8BA9A020-9538-476C-88EA-B6C4B61078A0}"/>
    <cellStyle name="Comma 4 13 2 2 2 2" xfId="20981" xr:uid="{13E50C2E-1ADE-4BD9-9DA4-AAF460D5E292}"/>
    <cellStyle name="Comma 4 13 2 2 2 2 2" xfId="12069" xr:uid="{CAD035AC-47CE-4FD3-BAA7-7A3D7F2339E2}"/>
    <cellStyle name="Comma 4 13 2 2 2 2 3" xfId="4048" xr:uid="{E0F786F6-9F85-48FC-85D7-3DC02164B545}"/>
    <cellStyle name="Comma 4 13 2 2 2 3" xfId="19111" xr:uid="{1B419067-F71A-482C-A83D-D9E1FE7D69EE}"/>
    <cellStyle name="Comma 4 13 2 2 2 3 2" xfId="6608" xr:uid="{8CBAC9F4-301E-4819-ABDF-8108F7393080}"/>
    <cellStyle name="Comma 4 13 2 2 2 4" xfId="14496" xr:uid="{F54AF70F-7C3F-4FB2-A20C-81608DE0158B}"/>
    <cellStyle name="Comma 4 13 2 2 2 5" xfId="9434" xr:uid="{B33069F3-079F-4814-BAEA-42EDFCF761E8}"/>
    <cellStyle name="Comma 4 13 2 2 2 6" xfId="23194" xr:uid="{EE4C5027-4A7A-4CCE-B37A-666D34724970}"/>
    <cellStyle name="Comma 4 13 2 2 2 7" xfId="26810" xr:uid="{BF2371EC-129D-4275-9DCE-BCDB4C782377}"/>
    <cellStyle name="Comma 4 13 2 2 3" xfId="2856" xr:uid="{C400BEF4-A38E-42B3-8BBC-37AD00B1CDAC}"/>
    <cellStyle name="Comma 4 13 2 2 3 2" xfId="20328" xr:uid="{80BA536C-4CCD-477E-9B64-7B1291C6D26B}"/>
    <cellStyle name="Comma 4 13 2 2 3 2 2" xfId="11417" xr:uid="{84C0FE8F-31D8-43BD-80A1-84492937B303}"/>
    <cellStyle name="Comma 4 13 2 2 3 2 3" xfId="3394" xr:uid="{B49C997B-214F-44D6-91FD-198E8E5D8BA5}"/>
    <cellStyle name="Comma 4 13 2 2 3 3" xfId="16888" xr:uid="{ABFCF27A-3E6C-40F7-B8D8-DDFDE1F1FB88}"/>
    <cellStyle name="Comma 4 13 2 2 3 3 2" xfId="5954" xr:uid="{E394DE24-8BFD-41C2-9A6B-FA29F91B881E}"/>
    <cellStyle name="Comma 4 13 2 2 3 4" xfId="13842" xr:uid="{6B8926BB-8598-4679-B1E0-2FFEC2BFB1D8}"/>
    <cellStyle name="Comma 4 13 2 2 3 5" xfId="8780" xr:uid="{702FBBC9-5C31-46D4-9964-A3DA8FDFE858}"/>
    <cellStyle name="Comma 4 13 2 2 3 6" xfId="22542" xr:uid="{5112100B-1EEA-42E0-BA9C-ED3E2EB5226D}"/>
    <cellStyle name="Comma 4 13 2 2 3 7" xfId="27464" xr:uid="{561226BF-F5CE-412F-B0C5-9C1233ADD17A}"/>
    <cellStyle name="Comma 4 13 2 2 4" xfId="21884" xr:uid="{11F04144-3592-4214-8C15-F15417551C63}"/>
    <cellStyle name="Comma 4 13 2 2 4 2" xfId="12952" xr:uid="{000530AD-156C-4739-9DC9-B0DEB9472122}"/>
    <cellStyle name="Comma 4 13 2 2 4 3" xfId="4938" xr:uid="{926223BA-2B35-4F0E-B14E-98EDBE75B1E1}"/>
    <cellStyle name="Comma 4 13 2 2 5" xfId="17555" xr:uid="{D0EB74EB-8D40-40FC-84BB-E66A520F7B38}"/>
    <cellStyle name="Comma 4 13 2 2 5 2" xfId="7498" xr:uid="{B714B38D-8D65-4EE9-BE76-4B75DB9BFE18}"/>
    <cellStyle name="Comma 4 13 2 2 6" xfId="15386" xr:uid="{936EB5D0-ADAE-44A9-8CBF-8C96512F4301}"/>
    <cellStyle name="Comma 4 13 2 2 7" xfId="10324" xr:uid="{78BCA2F7-6A4A-4AF8-821E-44063C81D448}"/>
    <cellStyle name="Comma 4 13 2 2 8" xfId="24965" xr:uid="{68090116-E3D6-4732-B0C4-4C93ABCA2E1D}"/>
    <cellStyle name="Comma 4 13 2 2 9" xfId="25920" xr:uid="{0C9D7E80-9DBC-4132-83FA-29A99F3CAE94}"/>
    <cellStyle name="Comma 4 13 2 3" xfId="1872" xr:uid="{55AB45CF-218C-477B-BFA4-6F02F0824D98}"/>
    <cellStyle name="Comma 4 13 2 3 2" xfId="21308" xr:uid="{EB879A1E-E307-4699-8048-6540A71C8742}"/>
    <cellStyle name="Comma 4 13 2 3 2 2" xfId="12397" xr:uid="{73B8C446-12EB-4914-8F93-89B536CF9E97}"/>
    <cellStyle name="Comma 4 13 2 3 2 3" xfId="4376" xr:uid="{9227D28F-7C88-4A10-8B9C-E866A1006E6B}"/>
    <cellStyle name="Comma 4 13 2 3 3" xfId="18887" xr:uid="{8F8D1C1D-EA8F-4D71-82E3-99C51BE3EC6C}"/>
    <cellStyle name="Comma 4 13 2 3 3 2" xfId="6936" xr:uid="{9823C7EC-A5F3-481D-AE84-1AC1809726BE}"/>
    <cellStyle name="Comma 4 13 2 3 4" xfId="14824" xr:uid="{F3BD093D-A496-4F5D-91C0-DF069B518FD1}"/>
    <cellStyle name="Comma 4 13 2 3 5" xfId="9762" xr:uid="{B183DDBD-CAFC-4A7E-B503-D183E35C1463}"/>
    <cellStyle name="Comma 4 13 2 3 6" xfId="23518" xr:uid="{D2A594E5-30EF-4A37-9FEE-C83B66909DF4}"/>
    <cellStyle name="Comma 4 13 2 3 7" xfId="26482" xr:uid="{CE0253DD-ED8F-4E74-BEBC-1F24BB278B6F}"/>
    <cellStyle name="Comma 4 13 2 4" xfId="2528" xr:uid="{2D1C52D7-A445-47B8-A820-AA2BF9AAD11A}"/>
    <cellStyle name="Comma 4 13 2 4 2" xfId="20656" xr:uid="{6AC6E974-95DD-4EC0-8289-3EDE5F2D1D8A}"/>
    <cellStyle name="Comma 4 13 2 4 2 2" xfId="11745" xr:uid="{07991930-3C9F-46BF-B1FB-30CAAFEAEB50}"/>
    <cellStyle name="Comma 4 13 2 4 2 3" xfId="3722" xr:uid="{900885C9-8A7C-45D7-8966-F170A83920B4}"/>
    <cellStyle name="Comma 4 13 2 4 3" xfId="17203" xr:uid="{65C46B1A-C850-4E72-9ADE-7D8C9C5AE23E}"/>
    <cellStyle name="Comma 4 13 2 4 3 2" xfId="6282" xr:uid="{F1652896-6099-4275-BF54-2DB9918DAFE2}"/>
    <cellStyle name="Comma 4 13 2 4 4" xfId="14170" xr:uid="{3D80949F-32AA-46C7-8752-8A031EEEE93C}"/>
    <cellStyle name="Comma 4 13 2 4 5" xfId="9108" xr:uid="{EED07637-7962-449E-B86B-3E546A2C92DC}"/>
    <cellStyle name="Comma 4 13 2 4 6" xfId="22869" xr:uid="{E1079620-EFD5-49CC-8542-03A10C22C50B}"/>
    <cellStyle name="Comma 4 13 2 4 7" xfId="27136" xr:uid="{BA081E83-D8A9-451B-B446-4836B649D44F}"/>
    <cellStyle name="Comma 4 13 2 5" xfId="22212" xr:uid="{614F5657-4F76-4C8F-BEE7-D053831FCD4A}"/>
    <cellStyle name="Comma 4 13 2 5 2" xfId="13266" xr:uid="{804CA6DE-8307-48D3-8568-7550C4844D0A}"/>
    <cellStyle name="Comma 4 13 2 5 3" xfId="5266" xr:uid="{F09C1EC3-3D6E-4725-9423-9709DBB62975}"/>
    <cellStyle name="Comma 4 13 2 6" xfId="17940" xr:uid="{1E8F8C42-7674-480D-8767-DCCA20B8C99D}"/>
    <cellStyle name="Comma 4 13 2 6 2" xfId="7826" xr:uid="{324431FF-C9AD-49A0-BBDD-FD8DA7F8D7E3}"/>
    <cellStyle name="Comma 4 13 2 7" xfId="15715" xr:uid="{246039E9-BB9B-4C57-AD98-A5B0B8C7C783}"/>
    <cellStyle name="Comma 4 13 2 8" xfId="10652" xr:uid="{775527D4-07FF-44E6-9E14-CBE33C8A1B29}"/>
    <cellStyle name="Comma 4 13 2 9" xfId="24636" xr:uid="{A2DFFD18-08F1-4159-A1B8-EC90E9C821C9}"/>
    <cellStyle name="Comma 4 13 3" xfId="1027" xr:uid="{2A78BA50-5239-4C85-9400-9BD5EF90B4B6}"/>
    <cellStyle name="Comma 4 13 3 2" xfId="2027" xr:uid="{409015C4-C690-4F3E-AB21-AF4F53F0A712}"/>
    <cellStyle name="Comma 4 13 3 2 2" xfId="21155" xr:uid="{3DA6AC8E-8A2C-4E4A-9179-C1B52A36833D}"/>
    <cellStyle name="Comma 4 13 3 2 2 2" xfId="12243" xr:uid="{12724FC2-D04E-4973-A2F4-9AD956A4E98D}"/>
    <cellStyle name="Comma 4 13 3 2 2 3" xfId="4222" xr:uid="{17AEF4AD-8BFA-4E6C-9645-9A91CFC290CC}"/>
    <cellStyle name="Comma 4 13 3 2 3" xfId="18542" xr:uid="{6E9C1E6F-009F-4F20-90E1-1D2AFD958C86}"/>
    <cellStyle name="Comma 4 13 3 2 3 2" xfId="6782" xr:uid="{24629F98-58E0-4010-ACBA-9AEF7D779DCD}"/>
    <cellStyle name="Comma 4 13 3 2 4" xfId="14670" xr:uid="{3D304FE6-D7CE-45ED-A783-302746FDB494}"/>
    <cellStyle name="Comma 4 13 3 2 5" xfId="9608" xr:uid="{3EDC73FF-9F35-4715-AE8E-817847202213}"/>
    <cellStyle name="Comma 4 13 3 2 6" xfId="23367" xr:uid="{C23F5896-7299-42A1-8415-03BA22336FA8}"/>
    <cellStyle name="Comma 4 13 3 2 7" xfId="26636" xr:uid="{CD8BCEA9-5FC0-43F0-86FC-E56F43477515}"/>
    <cellStyle name="Comma 4 13 3 3" xfId="2682" xr:uid="{134921B9-904F-476E-A4C7-BE806581861E}"/>
    <cellStyle name="Comma 4 13 3 3 2" xfId="20502" xr:uid="{BABC7F38-ADEE-448B-A8ED-85B3043CEDF0}"/>
    <cellStyle name="Comma 4 13 3 3 2 2" xfId="11591" xr:uid="{0AB70EFB-90E8-4A70-A063-5BF00D8CB1A6}"/>
    <cellStyle name="Comma 4 13 3 3 2 3" xfId="3568" xr:uid="{869D739B-59B4-472C-87DB-E4F3A70F2D6E}"/>
    <cellStyle name="Comma 4 13 3 3 3" xfId="17057" xr:uid="{7CA2CFAA-3513-4A55-897B-99C0C89EEF08}"/>
    <cellStyle name="Comma 4 13 3 3 3 2" xfId="6128" xr:uid="{0008DBF5-EA89-47B2-9D4F-D3A304CAC791}"/>
    <cellStyle name="Comma 4 13 3 3 4" xfId="14016" xr:uid="{6CF79040-89E1-4C76-B078-B0E1BACAF6E7}"/>
    <cellStyle name="Comma 4 13 3 3 5" xfId="8954" xr:uid="{028CA351-C8FB-4D9A-AB04-E97A71844324}"/>
    <cellStyle name="Comma 4 13 3 3 6" xfId="22716" xr:uid="{F148888B-3CA5-4744-AD3F-0A6BDFB58542}"/>
    <cellStyle name="Comma 4 13 3 3 7" xfId="27290" xr:uid="{9EB9F96D-4E28-41AD-86DB-EE392FC3BAFC}"/>
    <cellStyle name="Comma 4 13 3 4" xfId="22058" xr:uid="{E6D50AB3-9CB0-4175-A869-3A38972192A1}"/>
    <cellStyle name="Comma 4 13 3 4 2" xfId="13123" xr:uid="{8828080F-3EB4-4A44-90DB-59628AB2BA34}"/>
    <cellStyle name="Comma 4 13 3 4 3" xfId="5112" xr:uid="{93BDE742-063D-4982-9DDE-50EAADB576C7}"/>
    <cellStyle name="Comma 4 13 3 5" xfId="17564" xr:uid="{330E9110-CEB1-40F0-ABD0-3AE28C17F386}"/>
    <cellStyle name="Comma 4 13 3 5 2" xfId="7672" xr:uid="{3462FC06-8997-4CF6-B29F-F48F2B33B5AF}"/>
    <cellStyle name="Comma 4 13 3 6" xfId="15560" xr:uid="{E97D2C9C-9ED0-42E4-9F41-33914C1EBF9E}"/>
    <cellStyle name="Comma 4 13 3 7" xfId="10498" xr:uid="{E23690D7-74AA-4821-A02D-7616117534AD}"/>
    <cellStyle name="Comma 4 13 3 8" xfId="24791" xr:uid="{DD395AC9-9F67-4AF3-B618-2F029765ADF1}"/>
    <cellStyle name="Comma 4 13 3 9" xfId="25746" xr:uid="{D0EF84CC-5D63-4A01-814A-46E7D0446E8A}"/>
    <cellStyle name="Comma 4 13 4" xfId="1698" xr:uid="{53371B45-9716-4E9D-9135-3D63EDCAC678}"/>
    <cellStyle name="Comma 4 13 4 2" xfId="21482" xr:uid="{BD21682A-5B00-43C8-98CD-E7040974018A}"/>
    <cellStyle name="Comma 4 13 4 2 2" xfId="12571" xr:uid="{D41B2B88-A08C-4E17-90E3-EAF75B5EE64E}"/>
    <cellStyle name="Comma 4 13 4 2 3" xfId="4550" xr:uid="{FF656B99-9A03-4430-8BFD-AA1C3889CF6A}"/>
    <cellStyle name="Comma 4 13 4 3" xfId="18559" xr:uid="{AA3F570C-EFC0-42D3-A512-E64CFC1C683B}"/>
    <cellStyle name="Comma 4 13 4 3 2" xfId="7110" xr:uid="{9DBF9923-DAC4-44A1-BC7E-778E2DD68DCF}"/>
    <cellStyle name="Comma 4 13 4 4" xfId="14998" xr:uid="{5A7779E0-68DA-4D35-9FA0-5904B6A52BC6}"/>
    <cellStyle name="Comma 4 13 4 5" xfId="9936" xr:uid="{015DF06C-A8D7-4913-816C-C5A02C98D13A}"/>
    <cellStyle name="Comma 4 13 4 6" xfId="23692" xr:uid="{AFBBC848-5615-4B46-BC9B-05D5F1C36D82}"/>
    <cellStyle name="Comma 4 13 4 7" xfId="26308" xr:uid="{35C79AC0-237E-4313-9AF3-D05C89EC0D34}"/>
    <cellStyle name="Comma 4 13 5" xfId="2354" xr:uid="{86DAC99C-B783-4751-B553-3CF239A900DD}"/>
    <cellStyle name="Comma 4 13 5 2" xfId="20830" xr:uid="{87B937E7-76ED-408B-AD0A-2E0FBB649E4B}"/>
    <cellStyle name="Comma 4 13 5 2 2" xfId="11919" xr:uid="{D905DFC5-2EA8-4851-8BFE-75C0242D6D46}"/>
    <cellStyle name="Comma 4 13 5 2 3" xfId="3896" xr:uid="{2EF37203-9561-48D3-BF0E-5CA160BEE0CF}"/>
    <cellStyle name="Comma 4 13 5 3" xfId="18414" xr:uid="{07765A7C-BB80-4247-A398-AA057EFF84E2}"/>
    <cellStyle name="Comma 4 13 5 3 2" xfId="6456" xr:uid="{6F10DC79-7A2D-4029-8786-DF7FD33D9C3D}"/>
    <cellStyle name="Comma 4 13 5 4" xfId="14344" xr:uid="{EE49F345-4BFE-40B6-AA49-2DD6E1979950}"/>
    <cellStyle name="Comma 4 13 5 5" xfId="9282" xr:uid="{DA6350DE-516D-4A5B-8631-E1640DB13A49}"/>
    <cellStyle name="Comma 4 13 5 6" xfId="23043" xr:uid="{EEEDA441-F9D2-46A1-AF0E-CCA018F81C14}"/>
    <cellStyle name="Comma 4 13 5 7" xfId="26962" xr:uid="{014F94D8-2454-4222-96BA-7EA8D52BCD70}"/>
    <cellStyle name="Comma 4 13 6" xfId="22387" xr:uid="{80282F5C-56C3-4F6C-896A-D05E73A34175}"/>
    <cellStyle name="Comma 4 13 6 2" xfId="13402" xr:uid="{0A176C23-EA84-4644-BBB3-9245C14163BA}"/>
    <cellStyle name="Comma 4 13 6 3" xfId="5440" xr:uid="{6F6C3750-844F-4A11-9E98-E6FF4EE7DE63}"/>
    <cellStyle name="Comma 4 13 7" xfId="18662" xr:uid="{5A94CB0A-10DD-42B7-9C9A-FD13ECD2AB8D}"/>
    <cellStyle name="Comma 4 13 7 2" xfId="8218" xr:uid="{E658003A-34B5-4FA1-A07D-603D1B3B59C8}"/>
    <cellStyle name="Comma 4 13 8" xfId="15889" xr:uid="{156C7BA7-6B6C-466B-B143-8D017C7A27BB}"/>
    <cellStyle name="Comma 4 13 9" xfId="10826" xr:uid="{9479F467-C86F-4F2A-AEC2-10256B284246}"/>
    <cellStyle name="Comma 4 14" xfId="532" xr:uid="{AC1E89FB-DA5D-4AFE-AB36-F217DD08B3BC}"/>
    <cellStyle name="Comma 4 14 10" xfId="10897" xr:uid="{1715E4E5-2A18-42BC-93A3-610CF678FF78}"/>
    <cellStyle name="Comma 4 14 11" xfId="24388" xr:uid="{9CB85313-FC41-4289-8EE0-E27CD208864D}"/>
    <cellStyle name="Comma 4 14 12" xfId="25347" xr:uid="{1EA81FCC-E65D-4F0E-8E47-98B28CE9B0A4}"/>
    <cellStyle name="Comma 4 14 2" xfId="593" xr:uid="{9F62A80B-0B63-428B-AB78-5DABF0FD74B2}"/>
    <cellStyle name="Comma 4 14 2 10" xfId="24435" xr:uid="{76564094-8C80-4814-AE42-188DAC5973D2}"/>
    <cellStyle name="Comma 4 14 2 11" xfId="25392" xr:uid="{51A4B60F-E58A-4EE2-9760-6F0853456A7D}"/>
    <cellStyle name="Comma 4 14 2 2" xfId="827" xr:uid="{3CCF5F8F-FA36-4A34-AB91-A39CF256AFA5}"/>
    <cellStyle name="Comma 4 14 2 2 10" xfId="25566" xr:uid="{B025A38F-8552-48A5-AA29-12B11BB11A46}"/>
    <cellStyle name="Comma 4 14 2 2 2" xfId="1187" xr:uid="{52D2B56E-D077-483F-977E-31100C7742FA}"/>
    <cellStyle name="Comma 4 14 2 2 2 2" xfId="2175" xr:uid="{56F4148D-F21D-4E0C-959A-49F3AA28E236}"/>
    <cellStyle name="Comma 4 14 2 2 2 2 2" xfId="21007" xr:uid="{46E0027E-448F-4953-A716-2D48C8A6E9D1}"/>
    <cellStyle name="Comma 4 14 2 2 2 2 2 2" xfId="12095" xr:uid="{B0294CBC-40E5-4323-8584-F6113B21BD9C}"/>
    <cellStyle name="Comma 4 14 2 2 2 2 2 3" xfId="4074" xr:uid="{D4ADCA8B-4793-4922-9273-E8965A323C8C}"/>
    <cellStyle name="Comma 4 14 2 2 2 2 3" xfId="18680" xr:uid="{D9E8796D-B07C-44E0-90F2-718CC39C29EB}"/>
    <cellStyle name="Comma 4 14 2 2 2 2 3 2" xfId="6634" xr:uid="{738E2A51-C125-4FF5-966D-0E029FC2BBE3}"/>
    <cellStyle name="Comma 4 14 2 2 2 2 4" xfId="14522" xr:uid="{770777E2-AB28-4A5B-81D7-267A918081EF}"/>
    <cellStyle name="Comma 4 14 2 2 2 2 5" xfId="9460" xr:uid="{7BB8392B-3E12-40A3-BFF7-71B0DD4E8A59}"/>
    <cellStyle name="Comma 4 14 2 2 2 2 6" xfId="23220" xr:uid="{36BAF73D-90E7-4158-AF8B-B610EC045CB3}"/>
    <cellStyle name="Comma 4 14 2 2 2 2 7" xfId="26784" xr:uid="{CA699F53-1CB1-4D15-BE49-D409AD66726E}"/>
    <cellStyle name="Comma 4 14 2 2 2 3" xfId="2830" xr:uid="{7DBC76D6-931A-4E3D-B267-2126F5CC7798}"/>
    <cellStyle name="Comma 4 14 2 2 2 3 2" xfId="20354" xr:uid="{5A20501F-311B-4D8A-9174-DA357882731C}"/>
    <cellStyle name="Comma 4 14 2 2 2 3 2 2" xfId="11443" xr:uid="{1CD54342-B435-4E83-8672-D6B41EA350E0}"/>
    <cellStyle name="Comma 4 14 2 2 2 3 2 3" xfId="3420" xr:uid="{13F87DA8-4E1B-477B-8B7A-CDD4A8B4BC08}"/>
    <cellStyle name="Comma 4 14 2 2 2 3 3" xfId="16913" xr:uid="{DDF55883-7532-442C-9657-7B7B1DA06F1A}"/>
    <cellStyle name="Comma 4 14 2 2 2 3 3 2" xfId="5980" xr:uid="{D10AE125-C611-4E8F-A81D-CD39EFFB4599}"/>
    <cellStyle name="Comma 4 14 2 2 2 3 4" xfId="13868" xr:uid="{0716A05A-38B3-4861-A1E6-B2A7E0788155}"/>
    <cellStyle name="Comma 4 14 2 2 2 3 5" xfId="8806" xr:uid="{69435387-C10D-4714-830F-437B2616A9C8}"/>
    <cellStyle name="Comma 4 14 2 2 2 3 6" xfId="22568" xr:uid="{C7AB14B7-6FB5-4818-B2F6-D6AE90F39BA6}"/>
    <cellStyle name="Comma 4 14 2 2 2 3 7" xfId="27438" xr:uid="{8D12C52A-1307-4B37-B9CF-34340F573BDF}"/>
    <cellStyle name="Comma 4 14 2 2 2 4" xfId="21910" xr:uid="{3F20A5E8-5A8B-400D-969B-36E916090BE1}"/>
    <cellStyle name="Comma 4 14 2 2 2 4 2" xfId="12978" xr:uid="{ABEF0C97-74B1-437E-B4F4-32920BBC6669}"/>
    <cellStyle name="Comma 4 14 2 2 2 4 3" xfId="4964" xr:uid="{3A2EE307-C5DC-450C-A930-4B72276E6F58}"/>
    <cellStyle name="Comma 4 14 2 2 2 5" xfId="18669" xr:uid="{154492EE-1751-4504-B1A4-F0238C367305}"/>
    <cellStyle name="Comma 4 14 2 2 2 5 2" xfId="7524" xr:uid="{F634227B-EA86-4861-9B3D-5B550E82664C}"/>
    <cellStyle name="Comma 4 14 2 2 2 6" xfId="15412" xr:uid="{EED5D600-2200-49BE-A5B5-4D6E361399E9}"/>
    <cellStyle name="Comma 4 14 2 2 2 7" xfId="10350" xr:uid="{1880A32F-4558-4076-BD29-0DC7878B27C9}"/>
    <cellStyle name="Comma 4 14 2 2 2 8" xfId="24939" xr:uid="{49CD0A68-D6AB-41E0-B6D1-9B167490955E}"/>
    <cellStyle name="Comma 4 14 2 2 2 9" xfId="25894" xr:uid="{5E5B5930-54F8-4500-BC27-49DBC0A49CF5}"/>
    <cellStyle name="Comma 4 14 2 2 3" xfId="1846" xr:uid="{ADEABE5B-38D7-4DAE-B3A2-C1D80F743AFE}"/>
    <cellStyle name="Comma 4 14 2 2 3 2" xfId="21334" xr:uid="{E0415004-B54E-4DBE-BFDB-5AA76DDD05E9}"/>
    <cellStyle name="Comma 4 14 2 2 3 2 2" xfId="12423" xr:uid="{F4A28B46-F0A9-4219-B1EE-AE398C187F50}"/>
    <cellStyle name="Comma 4 14 2 2 3 2 3" xfId="4402" xr:uid="{44B6C913-6CF9-46C5-87FD-DB36FB14D3E6}"/>
    <cellStyle name="Comma 4 14 2 2 3 3" xfId="18766" xr:uid="{174046B5-015B-46CE-B799-B1FE0AA7F874}"/>
    <cellStyle name="Comma 4 14 2 2 3 3 2" xfId="6962" xr:uid="{574BC4B1-7F9E-4EB4-9418-A5A14AE93D0F}"/>
    <cellStyle name="Comma 4 14 2 2 3 4" xfId="14850" xr:uid="{DCAB2DB9-E1FB-4B70-B33A-AE123061A536}"/>
    <cellStyle name="Comma 4 14 2 2 3 5" xfId="9788" xr:uid="{54565992-F358-42E3-B20B-69393C25A241}"/>
    <cellStyle name="Comma 4 14 2 2 3 6" xfId="23544" xr:uid="{B064FB6E-ABC3-418E-B037-6BA843B024F9}"/>
    <cellStyle name="Comma 4 14 2 2 3 7" xfId="26456" xr:uid="{189D08D9-BD00-4F02-A6C4-482304E3B62B}"/>
    <cellStyle name="Comma 4 14 2 2 4" xfId="2502" xr:uid="{F1D7A9FC-B93A-4134-A126-DE1CD3557F61}"/>
    <cellStyle name="Comma 4 14 2 2 4 2" xfId="20682" xr:uid="{1F4A110F-8D45-4D5D-B647-459A7C43349F}"/>
    <cellStyle name="Comma 4 14 2 2 4 2 2" xfId="11771" xr:uid="{AB66A69E-86A1-4D03-B6B5-7BD7D3F30205}"/>
    <cellStyle name="Comma 4 14 2 2 4 2 3" xfId="3748" xr:uid="{40AF3125-ED34-45E8-9D87-02E0463C8996}"/>
    <cellStyle name="Comma 4 14 2 2 4 3" xfId="17228" xr:uid="{C444FF6B-8DC5-4DA9-AE75-8CC2FC330E24}"/>
    <cellStyle name="Comma 4 14 2 2 4 3 2" xfId="6308" xr:uid="{77C26C62-3988-4677-A99C-A8E8B23DA748}"/>
    <cellStyle name="Comma 4 14 2 2 4 4" xfId="14196" xr:uid="{74A81777-8F29-4B0D-AA68-ED8F55138479}"/>
    <cellStyle name="Comma 4 14 2 2 4 5" xfId="9134" xr:uid="{BDA2E48B-6A66-4CA5-811B-305CD7EA2DF1}"/>
    <cellStyle name="Comma 4 14 2 2 4 6" xfId="22895" xr:uid="{DA9EC956-B47D-458E-8DFD-82C360BADD61}"/>
    <cellStyle name="Comma 4 14 2 2 4 7" xfId="27110" xr:uid="{0121A9F2-935A-41AC-9845-4B3CF12EEE7C}"/>
    <cellStyle name="Comma 4 14 2 2 5" xfId="22238" xr:uid="{0C52E239-F18F-48F6-9B21-388EA81ECF80}"/>
    <cellStyle name="Comma 4 14 2 2 5 2" xfId="13291" xr:uid="{CF68BA94-472D-4DA1-A9D9-B56D81227590}"/>
    <cellStyle name="Comma 4 14 2 2 5 3" xfId="5292" xr:uid="{5AFED437-94FE-415D-92C0-1CF367CF4F69}"/>
    <cellStyle name="Comma 4 14 2 2 6" xfId="17282" xr:uid="{784D35CC-8512-4864-89F0-0C018A914F27}"/>
    <cellStyle name="Comma 4 14 2 2 6 2" xfId="7852" xr:uid="{3D7FCE00-54ED-4095-9F5A-A830029A65C5}"/>
    <cellStyle name="Comma 4 14 2 2 7" xfId="15741" xr:uid="{C4E104BF-54C6-4F8B-8FD8-180E9A06C5E3}"/>
    <cellStyle name="Comma 4 14 2 2 8" xfId="10678" xr:uid="{0EB86197-B70A-4535-A2DF-9962D94AAD61}"/>
    <cellStyle name="Comma 4 14 2 2 9" xfId="24610" xr:uid="{1C75B5CF-5E2B-445A-8879-5A141FF06986}"/>
    <cellStyle name="Comma 4 14 2 3" xfId="1001" xr:uid="{18664A64-F810-4CAF-B082-44099AB69CA0}"/>
    <cellStyle name="Comma 4 14 2 3 2" xfId="2001" xr:uid="{9F693B62-0B95-4F79-B601-070254FD865A}"/>
    <cellStyle name="Comma 4 14 2 3 2 2" xfId="21181" xr:uid="{0B9F44CE-093F-4083-B563-D8E5171BFC33}"/>
    <cellStyle name="Comma 4 14 2 3 2 2 2" xfId="12269" xr:uid="{BC136F35-3B84-40BA-B0E4-F14D815554BF}"/>
    <cellStyle name="Comma 4 14 2 3 2 2 3" xfId="4248" xr:uid="{511DB319-EF84-457D-882E-7E785E49B20C}"/>
    <cellStyle name="Comma 4 14 2 3 2 3" xfId="18424" xr:uid="{D5318E01-86C8-4A20-8BC3-C37EB4DB8E37}"/>
    <cellStyle name="Comma 4 14 2 3 2 3 2" xfId="6808" xr:uid="{11CC9178-1009-42BA-9E5B-0F95DE3F47F2}"/>
    <cellStyle name="Comma 4 14 2 3 2 4" xfId="14696" xr:uid="{EA005DAB-7D6C-4356-864F-3235A829107C}"/>
    <cellStyle name="Comma 4 14 2 3 2 5" xfId="9634" xr:uid="{0CD1E57F-A635-4F79-8058-9524732DF0DB}"/>
    <cellStyle name="Comma 4 14 2 3 2 6" xfId="23393" xr:uid="{1566007D-AC33-463E-9783-3F3842B150EA}"/>
    <cellStyle name="Comma 4 14 2 3 2 7" xfId="26610" xr:uid="{DE7C940B-76E8-4F1D-8CA6-E2B6DBA93CE7}"/>
    <cellStyle name="Comma 4 14 2 3 3" xfId="2656" xr:uid="{23569DAD-5A1B-4B6F-A8E0-16BCD3E8DE30}"/>
    <cellStyle name="Comma 4 14 2 3 3 2" xfId="20528" xr:uid="{969EF671-4F2C-46A3-8998-82787E889BEC}"/>
    <cellStyle name="Comma 4 14 2 3 3 2 2" xfId="11617" xr:uid="{0810AE3B-0417-49A2-BB3C-8A164AA5A210}"/>
    <cellStyle name="Comma 4 14 2 3 3 2 3" xfId="3594" xr:uid="{43EBC95B-6B7F-4EE7-A042-2541096EEB23}"/>
    <cellStyle name="Comma 4 14 2 3 3 3" xfId="17082" xr:uid="{0B444536-E481-4714-A3A2-02779BAE8047}"/>
    <cellStyle name="Comma 4 14 2 3 3 3 2" xfId="6154" xr:uid="{409B2581-7EF7-4363-BE55-336FA8DD373C}"/>
    <cellStyle name="Comma 4 14 2 3 3 4" xfId="14042" xr:uid="{36CA83D7-B081-4FF1-95B6-06FFDBF08F74}"/>
    <cellStyle name="Comma 4 14 2 3 3 5" xfId="8980" xr:uid="{E401DF44-7F43-45FB-AD59-428CB54E4556}"/>
    <cellStyle name="Comma 4 14 2 3 3 6" xfId="22742" xr:uid="{8DA26C32-31A3-4FAA-A602-2B38371D4C4E}"/>
    <cellStyle name="Comma 4 14 2 3 3 7" xfId="27264" xr:uid="{EEF3B5F8-00FD-45B3-975B-AB999FEC54A2}"/>
    <cellStyle name="Comma 4 14 2 3 4" xfId="22084" xr:uid="{9D264562-5076-4F65-A5AF-9F5EC7C87545}"/>
    <cellStyle name="Comma 4 14 2 3 4 2" xfId="13148" xr:uid="{D4C9183B-24AF-4710-9AA8-A4EA593B62CB}"/>
    <cellStyle name="Comma 4 14 2 3 4 3" xfId="5138" xr:uid="{5A31AA0B-9D8A-4A40-8137-23063EFF7923}"/>
    <cellStyle name="Comma 4 14 2 3 5" xfId="18110" xr:uid="{D544C95B-60F8-4D39-AC73-E166ECB52A36}"/>
    <cellStyle name="Comma 4 14 2 3 5 2" xfId="7698" xr:uid="{BC999583-061A-4743-B867-BEF6C2A55539}"/>
    <cellStyle name="Comma 4 14 2 3 6" xfId="15586" xr:uid="{8ABE0037-BB04-43FF-B47F-ADAA973A34DB}"/>
    <cellStyle name="Comma 4 14 2 3 7" xfId="10524" xr:uid="{9EBB099D-BD23-40C2-8DC7-32B814174421}"/>
    <cellStyle name="Comma 4 14 2 3 8" xfId="24765" xr:uid="{7712E757-B649-476F-A291-DF57D227E476}"/>
    <cellStyle name="Comma 4 14 2 3 9" xfId="25720" xr:uid="{C15A1E3D-7EB5-4E99-B949-DE666E46F4FF}"/>
    <cellStyle name="Comma 4 14 2 4" xfId="1672" xr:uid="{0020D4C3-367D-43B9-BC07-7398A341D6B6}"/>
    <cellStyle name="Comma 4 14 2 4 2" xfId="21508" xr:uid="{CD7FAE59-DE7F-4E55-A9FF-CC21EDE5BC61}"/>
    <cellStyle name="Comma 4 14 2 4 2 2" xfId="12597" xr:uid="{661E0E6E-239C-4917-A519-A906BDBB52B4}"/>
    <cellStyle name="Comma 4 14 2 4 2 3" xfId="4576" xr:uid="{EE44054A-86F4-41B5-92D5-3951D8CC28E1}"/>
    <cellStyle name="Comma 4 14 2 4 3" xfId="19242" xr:uid="{A000B7D5-596A-46B0-90CC-4A0440593A00}"/>
    <cellStyle name="Comma 4 14 2 4 3 2" xfId="7136" xr:uid="{22C0D926-BBD8-4C49-9B7E-F28084C76E14}"/>
    <cellStyle name="Comma 4 14 2 4 4" xfId="15024" xr:uid="{BB29129A-388E-4A52-83EA-8AF8E22A7802}"/>
    <cellStyle name="Comma 4 14 2 4 5" xfId="9962" xr:uid="{BB63872F-CB57-4E33-97EA-5F4E879D0DED}"/>
    <cellStyle name="Comma 4 14 2 4 6" xfId="23718" xr:uid="{67CBE28D-B87A-4A2D-9082-3D9644B6E5DC}"/>
    <cellStyle name="Comma 4 14 2 4 7" xfId="26282" xr:uid="{BAA56CAE-A215-4D1D-BD57-BE8E049010AA}"/>
    <cellStyle name="Comma 4 14 2 5" xfId="2328" xr:uid="{2ED48CE2-1959-4E21-BD58-8E786C9D1F74}"/>
    <cellStyle name="Comma 4 14 2 5 2" xfId="20856" xr:uid="{9E5809BB-11AC-43D4-B653-9BD6427F267E}"/>
    <cellStyle name="Comma 4 14 2 5 2 2" xfId="11945" xr:uid="{211B7EB6-D362-4422-91BD-BA3D61C53F42}"/>
    <cellStyle name="Comma 4 14 2 5 2 3" xfId="3922" xr:uid="{F02DD5F2-07F2-45AF-9FDD-BE16A227A304}"/>
    <cellStyle name="Comma 4 14 2 5 3" xfId="18828" xr:uid="{F9CADB46-9D9B-417D-8792-F5E0A5B0B38D}"/>
    <cellStyle name="Comma 4 14 2 5 3 2" xfId="6482" xr:uid="{C18D7C97-0ABA-4B10-A908-DE65F39A321A}"/>
    <cellStyle name="Comma 4 14 2 5 4" xfId="14370" xr:uid="{12C283AB-EA43-421C-8757-33457539523F}"/>
    <cellStyle name="Comma 4 14 2 5 5" xfId="9308" xr:uid="{3F16B81C-5FBE-410A-9D69-E004DA245040}"/>
    <cellStyle name="Comma 4 14 2 5 6" xfId="23069" xr:uid="{291EF8C4-D10B-436B-B3DE-E64CCD3D6833}"/>
    <cellStyle name="Comma 4 14 2 5 7" xfId="26936" xr:uid="{1BCAD8CB-92E1-4E45-97C5-3C7B98B7633F}"/>
    <cellStyle name="Comma 4 14 2 6" xfId="22413" xr:uid="{5A39EC41-BC88-44C4-8E8E-7B8923D5A537}"/>
    <cellStyle name="Comma 4 14 2 6 2" xfId="13426" xr:uid="{3EC8CD09-4806-4FC5-A694-C77D89632151}"/>
    <cellStyle name="Comma 4 14 2 6 3" xfId="5466" xr:uid="{E92AD6DF-82B9-4499-9407-A0DC482BA074}"/>
    <cellStyle name="Comma 4 14 2 7" xfId="17492" xr:uid="{A8F2C6B0-FCFD-40A4-B23B-8B849F2DB017}"/>
    <cellStyle name="Comma 4 14 2 7 2" xfId="8154" xr:uid="{30136800-E2E7-4AD4-8250-A3BAABD66E65}"/>
    <cellStyle name="Comma 4 14 2 8" xfId="15915" xr:uid="{751E0D1C-565B-45F7-B340-77EE99465FF8}"/>
    <cellStyle name="Comma 4 14 2 9" xfId="10852" xr:uid="{CB49A755-0EA7-4C4E-B6AE-15156D5504E8}"/>
    <cellStyle name="Comma 4 14 3" xfId="778" xr:uid="{C6331C06-D776-477B-BD7F-76D55E0EF8DE}"/>
    <cellStyle name="Comma 4 14 3 10" xfId="25521" xr:uid="{10863662-2DE7-434C-9260-A3D0362A62E0}"/>
    <cellStyle name="Comma 4 14 3 2" xfId="1138" xr:uid="{4B321617-722C-4722-BE46-FA8AA1085954}"/>
    <cellStyle name="Comma 4 14 3 2 2" xfId="2130" xr:uid="{88F6E88E-5FBE-43E7-8DBB-B6342F6826EC}"/>
    <cellStyle name="Comma 4 14 3 2 2 2" xfId="21052" xr:uid="{8AA5C568-F1B9-44CA-9B96-A984B3DEB569}"/>
    <cellStyle name="Comma 4 14 3 2 2 2 2" xfId="12140" xr:uid="{8F3F7E4E-AA75-4825-91E1-07F4E698BC8B}"/>
    <cellStyle name="Comma 4 14 3 2 2 2 3" xfId="4119" xr:uid="{00E70B95-CE76-409B-821A-35D46152AA7B}"/>
    <cellStyle name="Comma 4 14 3 2 2 3" xfId="19108" xr:uid="{3472DC36-FB4F-4252-A46F-498C2C2171A9}"/>
    <cellStyle name="Comma 4 14 3 2 2 3 2" xfId="6679" xr:uid="{F05EBD9A-4353-43E7-9B6C-1B37B87D4F90}"/>
    <cellStyle name="Comma 4 14 3 2 2 4" xfId="14567" xr:uid="{5E7ED6A0-AF8D-411D-A697-2A27D0AA76DB}"/>
    <cellStyle name="Comma 4 14 3 2 2 5" xfId="9505" xr:uid="{2702DE4E-1607-4011-AB4C-729A68EF015D}"/>
    <cellStyle name="Comma 4 14 3 2 2 6" xfId="23265" xr:uid="{9B1CBC3B-B2FD-4365-830E-3663EA470EE8}"/>
    <cellStyle name="Comma 4 14 3 2 2 7" xfId="26739" xr:uid="{CA69098D-B691-448A-839A-AFA0AD03A60B}"/>
    <cellStyle name="Comma 4 14 3 2 3" xfId="2785" xr:uid="{767CD951-7D7E-46DD-ADCB-E6AE52C08C7F}"/>
    <cellStyle name="Comma 4 14 3 2 3 2" xfId="20399" xr:uid="{DB70E33E-455F-4940-AA4F-1594E4BEDF4C}"/>
    <cellStyle name="Comma 4 14 3 2 3 2 2" xfId="11488" xr:uid="{4BA0F13F-AF66-4B36-BDA1-6A50356C959E}"/>
    <cellStyle name="Comma 4 14 3 2 3 2 3" xfId="3465" xr:uid="{658001E0-2415-4879-93DE-0B2F06CB4F72}"/>
    <cellStyle name="Comma 4 14 3 2 3 3" xfId="16957" xr:uid="{9FC5B99D-D3C0-4C6A-957E-A11905BCB697}"/>
    <cellStyle name="Comma 4 14 3 2 3 3 2" xfId="6025" xr:uid="{6DC5C08E-CE58-4CE9-85E1-039BFD0BE456}"/>
    <cellStyle name="Comma 4 14 3 2 3 4" xfId="13913" xr:uid="{94A37483-DB7F-4C9A-9FA8-736771AD25E7}"/>
    <cellStyle name="Comma 4 14 3 2 3 5" xfId="8851" xr:uid="{21A14442-C6FF-4935-93B7-F34A6E40B7E8}"/>
    <cellStyle name="Comma 4 14 3 2 3 6" xfId="22613" xr:uid="{81A51F2F-167E-4ABB-9D2F-CB8655863FE4}"/>
    <cellStyle name="Comma 4 14 3 2 3 7" xfId="27393" xr:uid="{57D002FF-4CCC-4820-AE7E-45E495C12E4A}"/>
    <cellStyle name="Comma 4 14 3 2 4" xfId="21955" xr:uid="{E802759A-CBF4-4B2C-AD84-F5A6570145AA}"/>
    <cellStyle name="Comma 4 14 3 2 4 2" xfId="13022" xr:uid="{1EF92DF4-79F9-4EDF-BD77-1C1DDEA30F55}"/>
    <cellStyle name="Comma 4 14 3 2 4 3" xfId="5009" xr:uid="{DF3DE70C-6CED-49AB-B3F1-98C82A9888FA}"/>
    <cellStyle name="Comma 4 14 3 2 5" xfId="17722" xr:uid="{6EB457D3-1732-419B-88EF-B2DA9FB6DF27}"/>
    <cellStyle name="Comma 4 14 3 2 5 2" xfId="7569" xr:uid="{DEE01F3E-72BF-4370-BF25-9C0747AD0F96}"/>
    <cellStyle name="Comma 4 14 3 2 6" xfId="15457" xr:uid="{CE8351B7-5845-486F-BA09-B5AD74F5AEC1}"/>
    <cellStyle name="Comma 4 14 3 2 7" xfId="10395" xr:uid="{F93DD741-6996-40A7-947F-E1E24106E57B}"/>
    <cellStyle name="Comma 4 14 3 2 8" xfId="24894" xr:uid="{F167224F-2FCF-43F9-A463-F9BF8FC6E720}"/>
    <cellStyle name="Comma 4 14 3 2 9" xfId="25849" xr:uid="{AB5E1F9B-B998-4546-882B-3CF0213A2328}"/>
    <cellStyle name="Comma 4 14 3 3" xfId="1801" xr:uid="{3D1BAC74-0B1F-4629-A1E5-15C59EF389C4}"/>
    <cellStyle name="Comma 4 14 3 3 2" xfId="21379" xr:uid="{93B48C29-E5C0-4835-A5EF-11A97DC3DCE1}"/>
    <cellStyle name="Comma 4 14 3 3 2 2" xfId="12468" xr:uid="{47922B1C-729A-4C50-BABE-4438FCDFBEB5}"/>
    <cellStyle name="Comma 4 14 3 3 2 3" xfId="4447" xr:uid="{1098ADF4-0315-41C9-BB14-5B05FCA0B889}"/>
    <cellStyle name="Comma 4 14 3 3 3" xfId="18629" xr:uid="{111DDE91-8483-4A42-8520-90A58CC3170E}"/>
    <cellStyle name="Comma 4 14 3 3 3 2" xfId="7007" xr:uid="{714591E0-5C9E-47CD-87F7-AD2AC0B2F916}"/>
    <cellStyle name="Comma 4 14 3 3 4" xfId="14895" xr:uid="{31590A27-69EE-49CB-851D-085A3847F584}"/>
    <cellStyle name="Comma 4 14 3 3 5" xfId="9833" xr:uid="{AB932728-0DC0-4B78-A4AC-B4EC8F6B23B4}"/>
    <cellStyle name="Comma 4 14 3 3 6" xfId="23589" xr:uid="{7493CC66-CB3E-4D71-A2C8-3D58001503EC}"/>
    <cellStyle name="Comma 4 14 3 3 7" xfId="26411" xr:uid="{F6264C8C-5A98-49BA-8019-52A267C4EFB8}"/>
    <cellStyle name="Comma 4 14 3 4" xfId="2457" xr:uid="{44A6692E-7262-4D55-9F9D-DE6F6A3617B5}"/>
    <cellStyle name="Comma 4 14 3 4 2" xfId="20727" xr:uid="{A49EA9DA-6BFE-40E0-A61E-E6C167A568EC}"/>
    <cellStyle name="Comma 4 14 3 4 2 2" xfId="11816" xr:uid="{F1486E8C-1E62-46AE-ADED-69C5D50B9F0C}"/>
    <cellStyle name="Comma 4 14 3 4 2 3" xfId="3793" xr:uid="{623488E3-B485-4282-8113-78AAAB8ADB63}"/>
    <cellStyle name="Comma 4 14 3 4 3" xfId="19313" xr:uid="{3B96F977-1B8C-426A-AC46-4A4E51BE1AF2}"/>
    <cellStyle name="Comma 4 14 3 4 3 2" xfId="6353" xr:uid="{A9FCD07F-EDA8-4404-91B0-EB0F685BFC19}"/>
    <cellStyle name="Comma 4 14 3 4 4" xfId="14241" xr:uid="{B9B726C3-2A7E-481C-8CCD-998315ED1B7B}"/>
    <cellStyle name="Comma 4 14 3 4 5" xfId="9179" xr:uid="{DF9BCCD3-2F06-4A5C-9EEA-50596179D99E}"/>
    <cellStyle name="Comma 4 14 3 4 6" xfId="22940" xr:uid="{5A733D18-EB1C-4641-A6BA-F4CD2AB58BB6}"/>
    <cellStyle name="Comma 4 14 3 4 7" xfId="27065" xr:uid="{1283E221-021E-465E-8571-AA3ECFF702A5}"/>
    <cellStyle name="Comma 4 14 3 5" xfId="22283" xr:uid="{E0F09B4B-6612-4152-A69D-FC57DDDF42E8}"/>
    <cellStyle name="Comma 4 14 3 5 2" xfId="13329" xr:uid="{29262792-6381-4324-B340-569F78C313BC}"/>
    <cellStyle name="Comma 4 14 3 5 3" xfId="5337" xr:uid="{87F108C5-CF51-4839-83D0-79973FB90A9F}"/>
    <cellStyle name="Comma 4 14 3 6" xfId="18277" xr:uid="{6FD8D44C-5E81-46BB-B3AB-86886FDBDD4F}"/>
    <cellStyle name="Comma 4 14 3 6 2" xfId="7897" xr:uid="{B5D37FFF-31F6-48B6-84CD-5F564B2871A0}"/>
    <cellStyle name="Comma 4 14 3 7" xfId="15786" xr:uid="{A713E810-6473-4C4C-B021-853BEADB535D}"/>
    <cellStyle name="Comma 4 14 3 8" xfId="10723" xr:uid="{90DF313D-1C85-4E88-88D3-D62DA6671259}"/>
    <cellStyle name="Comma 4 14 3 9" xfId="24565" xr:uid="{490C9B8E-DEC4-4581-BBA9-BF36A1D70FE3}"/>
    <cellStyle name="Comma 4 14 4" xfId="952" xr:uid="{A427A82E-CDF0-449F-88CA-3EDCC6979851}"/>
    <cellStyle name="Comma 4 14 4 2" xfId="1956" xr:uid="{6D606891-C275-4CBF-90CE-085D33FF59C4}"/>
    <cellStyle name="Comma 4 14 4 2 2" xfId="21226" xr:uid="{930632E2-6FBD-4FCE-A709-E0C15A6C4B6A}"/>
    <cellStyle name="Comma 4 14 4 2 2 2" xfId="12314" xr:uid="{F503948D-27E6-48D7-B1C6-236045FC9FCD}"/>
    <cellStyle name="Comma 4 14 4 2 2 3" xfId="4293" xr:uid="{CC2DF120-8817-4D24-B8B8-5AA56F886C12}"/>
    <cellStyle name="Comma 4 14 4 2 3" xfId="17928" xr:uid="{3854511E-E4AC-4C90-AA2E-F523644351C6}"/>
    <cellStyle name="Comma 4 14 4 2 3 2" xfId="6853" xr:uid="{D5FB0FBE-5E1D-47DB-A3A4-D48FA50CB091}"/>
    <cellStyle name="Comma 4 14 4 2 4" xfId="14741" xr:uid="{6D8BD7D1-2913-4483-854B-94DBC027042C}"/>
    <cellStyle name="Comma 4 14 4 2 5" xfId="9679" xr:uid="{AD99A93E-6C2B-489F-8A49-CAFFE75A22FD}"/>
    <cellStyle name="Comma 4 14 4 2 6" xfId="23438" xr:uid="{D0BCD710-99CC-4872-B961-BDF78F55C2AA}"/>
    <cellStyle name="Comma 4 14 4 2 7" xfId="26565" xr:uid="{7E91373E-DDE9-4F5C-B3D9-0EA4D0E9679D}"/>
    <cellStyle name="Comma 4 14 4 3" xfId="2611" xr:uid="{E174EB3C-7799-4ADD-BAD7-27FB03DAE219}"/>
    <cellStyle name="Comma 4 14 4 3 2" xfId="20573" xr:uid="{52B90F5A-354A-4981-9102-B9BB100DAAF0}"/>
    <cellStyle name="Comma 4 14 4 3 2 2" xfId="11662" xr:uid="{60F973EB-799E-4F38-BAB9-9E91BC6A27ED}"/>
    <cellStyle name="Comma 4 14 4 3 2 3" xfId="3639" xr:uid="{7481B6D8-4BD6-408E-AB5B-52A06F82EC3C}"/>
    <cellStyle name="Comma 4 14 4 3 3" xfId="17126" xr:uid="{5D2C9AF0-987D-40C7-987A-0F4046D7B831}"/>
    <cellStyle name="Comma 4 14 4 3 3 2" xfId="6199" xr:uid="{A33CFECF-F5D3-444D-AD24-430959F56B46}"/>
    <cellStyle name="Comma 4 14 4 3 4" xfId="14087" xr:uid="{C2CCC537-F066-456C-A353-F3D1B19E0F61}"/>
    <cellStyle name="Comma 4 14 4 3 5" xfId="9025" xr:uid="{BC747D5F-295E-4C1D-AC5E-F3B06DC68F29}"/>
    <cellStyle name="Comma 4 14 4 3 6" xfId="22787" xr:uid="{A476E599-BCB9-4E24-B390-BD079012A21B}"/>
    <cellStyle name="Comma 4 14 4 3 7" xfId="27219" xr:uid="{2A788070-FADB-4C62-8EC8-9EA6E8BAE08E}"/>
    <cellStyle name="Comma 4 14 4 4" xfId="22129" xr:uid="{4060F7D7-E12D-43D9-8F0B-5F7B0EDCA793}"/>
    <cellStyle name="Comma 4 14 4 4 2" xfId="13190" xr:uid="{624A889A-90FC-4A1F-A79F-1741DEC38864}"/>
    <cellStyle name="Comma 4 14 4 4 3" xfId="5183" xr:uid="{D3026B59-FA5F-4D89-83AF-5859E2DF6697}"/>
    <cellStyle name="Comma 4 14 4 5" xfId="18918" xr:uid="{A30337F7-3778-42C2-9A29-F642CF893FC8}"/>
    <cellStyle name="Comma 4 14 4 5 2" xfId="7743" xr:uid="{FABF5E56-0218-4067-B755-E448B04F6FE8}"/>
    <cellStyle name="Comma 4 14 4 6" xfId="15631" xr:uid="{D660C369-903B-4965-AD02-D384A8BD6255}"/>
    <cellStyle name="Comma 4 14 4 7" xfId="10569" xr:uid="{6AC420BC-A37C-4ADD-9CB8-3503749D5DB7}"/>
    <cellStyle name="Comma 4 14 4 8" xfId="24720" xr:uid="{6F262ABE-C5DB-4B97-BA9A-04E5C34DA0B9}"/>
    <cellStyle name="Comma 4 14 4 9" xfId="25675" xr:uid="{B75D01CC-3317-4303-B7D4-E6945BF34C7A}"/>
    <cellStyle name="Comma 4 14 5" xfId="1627" xr:uid="{4002036E-038D-4F51-9EDB-ADBAEE0B2888}"/>
    <cellStyle name="Comma 4 14 5 2" xfId="21553" xr:uid="{B954AA8B-76D9-4BCE-808C-04EA15DC21E5}"/>
    <cellStyle name="Comma 4 14 5 2 2" xfId="12642" xr:uid="{28941325-A10F-4C4F-BA7E-866F6DB050F6}"/>
    <cellStyle name="Comma 4 14 5 2 3" xfId="4621" xr:uid="{2BDEFCA1-F2A4-4EB8-A730-A8588180BB79}"/>
    <cellStyle name="Comma 4 14 5 3" xfId="17718" xr:uid="{62A230D1-3C80-45DF-9977-31E76A6CE8AF}"/>
    <cellStyle name="Comma 4 14 5 3 2" xfId="7181" xr:uid="{3C374037-E64A-4306-AB93-216F4084D939}"/>
    <cellStyle name="Comma 4 14 5 4" xfId="15069" xr:uid="{FE8AA099-745F-495B-96EF-5D188D97007D}"/>
    <cellStyle name="Comma 4 14 5 5" xfId="10007" xr:uid="{0BE0E54C-5AD3-4BB6-9F29-0D777431BFEF}"/>
    <cellStyle name="Comma 4 14 5 6" xfId="23763" xr:uid="{7CA18314-475D-4198-A811-DE0F8301BE4A}"/>
    <cellStyle name="Comma 4 14 5 7" xfId="26237" xr:uid="{2CA3239D-D58B-4DFD-B4B4-EF9F09F240BF}"/>
    <cellStyle name="Comma 4 14 6" xfId="2283" xr:uid="{00E5E155-467E-40AF-90AE-B391924AF26D}"/>
    <cellStyle name="Comma 4 14 6 2" xfId="20901" xr:uid="{2DD19BC1-EAB7-4AC7-ACD2-3D005A08E2A3}"/>
    <cellStyle name="Comma 4 14 6 2 2" xfId="11990" xr:uid="{E4CFD08B-6AF2-4317-97B7-CC1625D7372E}"/>
    <cellStyle name="Comma 4 14 6 2 3" xfId="3967" xr:uid="{16F84E91-457C-4DA2-A83C-748B00BDFD1F}"/>
    <cellStyle name="Comma 4 14 6 3" xfId="17677" xr:uid="{65E0E264-6426-4B1D-A610-F6C0659166E0}"/>
    <cellStyle name="Comma 4 14 6 3 2" xfId="6527" xr:uid="{8A4EE176-5312-4E6A-9FAD-23B187D59B5C}"/>
    <cellStyle name="Comma 4 14 6 4" xfId="14415" xr:uid="{4E72E98D-582F-41F8-A487-A594437D7E1B}"/>
    <cellStyle name="Comma 4 14 6 5" xfId="9353" xr:uid="{A7206E5A-72B8-4472-BAD0-9FB1013EDEC7}"/>
    <cellStyle name="Comma 4 14 6 6" xfId="23114" xr:uid="{9C468EE2-B653-4908-A6EC-E6A1CC4C9B17}"/>
    <cellStyle name="Comma 4 14 6 7" xfId="26891" xr:uid="{A3AD6EAE-E869-4B6D-A056-3238B397C92B}"/>
    <cellStyle name="Comma 4 14 7" xfId="22458" xr:uid="{4AFFF2D7-D58A-4B57-8A34-28502B00C0FB}"/>
    <cellStyle name="Comma 4 14 7 2" xfId="13448" xr:uid="{581CE557-2441-4FC9-B1D7-B250204C5170}"/>
    <cellStyle name="Comma 4 14 7 3" xfId="5511" xr:uid="{810B7B4D-CE3A-4C12-B11E-76C31B57CF05}"/>
    <cellStyle name="Comma 4 14 8" xfId="18681" xr:uid="{E2D89B9E-EFE4-4907-8C01-2C56D895D7CF}"/>
    <cellStyle name="Comma 4 14 8 2" xfId="8146" xr:uid="{1EB71258-5513-40B3-A2FF-97EE4980CE88}"/>
    <cellStyle name="Comma 4 14 9" xfId="15960" xr:uid="{9CC1DB97-D9C4-41C5-B580-C3CCEF816F8C}"/>
    <cellStyle name="Comma 4 15" xfId="2222" xr:uid="{06CA640D-215B-4BAA-BEA8-9A9BB75C21D2}"/>
    <cellStyle name="Comma 4 15 2" xfId="20961" xr:uid="{2F4072AC-B401-4E6E-A3DE-0F2636166A1C}"/>
    <cellStyle name="Comma 4 15 2 2" xfId="12050" xr:uid="{1C43121E-C6A9-40AB-953F-21C1099CF4A8}"/>
    <cellStyle name="Comma 4 15 2 3" xfId="4028" xr:uid="{10EE2EB7-A1AA-4BE5-91A2-02203B69B9E0}"/>
    <cellStyle name="Comma 4 15 3" xfId="18407" xr:uid="{85479412-EB10-4C0B-A506-5A4A43A07F68}"/>
    <cellStyle name="Comma 4 15 3 2" xfId="6588" xr:uid="{96800D9D-FA8D-4867-8988-583100514AFF}"/>
    <cellStyle name="Comma 4 15 4" xfId="14476" xr:uid="{2910FE14-AE1F-48C0-965C-0A936529C32C}"/>
    <cellStyle name="Comma 4 15 5" xfId="9414" xr:uid="{BB1A1B7B-6365-43CF-B354-CAB1395C2AE0}"/>
    <cellStyle name="Comma 4 15 6" xfId="23174" xr:uid="{8A17EEB5-CCFE-4B21-9DEF-C5362A494362}"/>
    <cellStyle name="Comma 4 15 7" xfId="26830" xr:uid="{9D34DBB7-CB21-4AD8-9E5F-CFB5BCE5148E}"/>
    <cellStyle name="Comma 4 16" xfId="1257" xr:uid="{1E9D4F16-61BA-4537-AEDB-C57DEE0E6B03}"/>
    <cellStyle name="Comma 4 16 2" xfId="19896" xr:uid="{26CEC615-0DBB-4290-81CE-1EBBC67867C4}"/>
    <cellStyle name="Comma 4 16 2 2" xfId="12921" xr:uid="{E12AEED2-CE2C-4747-B53D-BE0F13B772F3}"/>
    <cellStyle name="Comma 4 16 2 3" xfId="4906" xr:uid="{1ACAD308-2D45-4AE5-8996-C42A3463BC80}"/>
    <cellStyle name="Comma 4 16 3" xfId="19206" xr:uid="{28416124-C37D-47D2-8D84-0648CC9BA9EE}"/>
    <cellStyle name="Comma 4 16 3 2" xfId="7466" xr:uid="{FB890CBC-B457-43E3-A927-DFC837DA7DF9}"/>
    <cellStyle name="Comma 4 16 4" xfId="15354" xr:uid="{648642E2-4E79-44B8-B35D-EC7E3F3C2C0A}"/>
    <cellStyle name="Comma 4 16 5" xfId="10292" xr:uid="{C13D9477-7B2A-49A5-A890-F6223BBC62B0}"/>
    <cellStyle name="Comma 4 16 6" xfId="21851" xr:uid="{8D7B8651-117C-4CB3-8BEC-95DB6E62AD80}"/>
    <cellStyle name="Comma 4 16 7" xfId="25952" xr:uid="{37671866-B5A0-44B6-AB8B-605A3CE655D5}"/>
    <cellStyle name="Comma 4 17" xfId="422" xr:uid="{B6CB73D8-5672-4727-B3DE-F4FE5F279084}"/>
    <cellStyle name="Comma 4 17 2" xfId="16480" xr:uid="{DD5BE76F-838A-4D68-BA2B-E2435018153A}"/>
    <cellStyle name="Comma 4 17 2 2" xfId="5572" xr:uid="{7328B37D-4A8C-46D4-BC36-8ACA77358BB1}"/>
    <cellStyle name="Comma 4 17 3" xfId="16021" xr:uid="{4CB40EA8-DE2D-4E0B-8989-B0DD219E8BCD}"/>
    <cellStyle name="Comma 4 17 4" xfId="10958" xr:uid="{6E82F25E-C098-4CA1-AA8C-F0BBB6BD6B67}"/>
    <cellStyle name="Comma 4 17 5" xfId="22521" xr:uid="{B39C90F8-088F-4B64-9FED-6B117677FA79}"/>
    <cellStyle name="Comma 4 17 6" xfId="25286" xr:uid="{51184BBB-B59F-4D99-B82A-C009ED135392}"/>
    <cellStyle name="Comma 4 18" xfId="24314" xr:uid="{5E522170-2E1E-43DA-9961-EEC3FE7CDB9F}"/>
    <cellStyle name="Comma 4 18 2" xfId="8359" xr:uid="{9B310A45-7660-4D92-8743-78003E89C775}"/>
    <cellStyle name="Comma 4 18 3" xfId="18334" xr:uid="{BBB3BD65-F2B5-43F1-80F2-7DF4D796BA6A}"/>
    <cellStyle name="Comma 4 19" xfId="19136" xr:uid="{52505B3C-A7FF-4964-8FDC-31F90DE5B132}"/>
    <cellStyle name="Comma 4 19 2" xfId="8449" xr:uid="{C5F49C72-7173-49F8-9581-513EE9C2B415}"/>
    <cellStyle name="Comma 4 19 2 2" xfId="29500" xr:uid="{A0D19D31-4C85-4A5D-B32A-BF1089F09EF4}"/>
    <cellStyle name="Comma 4 19 3" xfId="31225" xr:uid="{36D7D7DD-0EEC-40B3-8590-57083CA85749}"/>
    <cellStyle name="Comma 4 2" xfId="24" xr:uid="{22AA89EC-E8EF-4725-897E-4A1873D88344}"/>
    <cellStyle name="Comma 4 2 10" xfId="2990" xr:uid="{73851EE3-6116-44DF-80F6-BA791C13E92D}"/>
    <cellStyle name="Comma 4 2 10 2" xfId="19536" xr:uid="{44A1A377-264C-4907-B1F4-7E2DB1FEEABA}"/>
    <cellStyle name="Comma 4 2 10 2 2" xfId="11301" xr:uid="{2C24D8B3-8D1E-420B-97D9-E06641A040A6}"/>
    <cellStyle name="Comma 4 2 10 2 3" xfId="3276" xr:uid="{E18B2378-E5C8-42E6-8E80-364D88DC45DE}"/>
    <cellStyle name="Comma 4 2 10 3" xfId="16762" xr:uid="{F7C42BB4-3BDC-4CF4-A07E-B4E43947B551}"/>
    <cellStyle name="Comma 4 2 10 3 2" xfId="5836" xr:uid="{C534AD97-7D48-46AE-989C-DF09722763AA}"/>
    <cellStyle name="Comma 4 2 10 4" xfId="13724" xr:uid="{1A4E3993-9B43-4E00-A421-D9FB4CEF9086}"/>
    <cellStyle name="Comma 4 2 10 5" xfId="8662" xr:uid="{668A99AA-1734-4291-8CFF-7EB84B0D23A4}"/>
    <cellStyle name="Comma 4 2 10 6" xfId="22490" xr:uid="{5231807A-8EFF-41B6-B5AD-FFDE36F27887}"/>
    <cellStyle name="Comma 4 2 10 7" xfId="27582" xr:uid="{75FD8B77-F514-4B2E-93DF-C1AD020FB46A}"/>
    <cellStyle name="Comma 4 2 11" xfId="479" xr:uid="{240DD220-1FA6-4488-A9ED-A24B64DE2441}"/>
    <cellStyle name="Comma 4 2 11 2" xfId="16457" xr:uid="{CE1DC1C7-4783-45F0-9C52-D08D60E88DD1}"/>
    <cellStyle name="Comma 4 2 11 2 2" xfId="5542" xr:uid="{36FCB48E-4BAE-4B3F-A469-F2D6914E5292}"/>
    <cellStyle name="Comma 4 2 11 3" xfId="15991" xr:uid="{DD00ADE0-1C61-459B-B5E1-7C87716F65F8}"/>
    <cellStyle name="Comma 4 2 11 4" xfId="10928" xr:uid="{A76AD7F2-ECCD-4CD4-A7FD-78B090DFFC20}"/>
    <cellStyle name="Comma 4 2 11 5" xfId="24347" xr:uid="{B9B71BB5-784A-4C0C-A6DB-B65C5CC06B48}"/>
    <cellStyle name="Comma 4 2 11 6" xfId="25316" xr:uid="{8C661F97-8D37-483C-9006-FB66344887AA}"/>
    <cellStyle name="Comma 4 2 12" xfId="20099" xr:uid="{DC1A45BE-22B1-4E03-868D-9CEAC2537E81}"/>
    <cellStyle name="Comma 4 2 12 2" xfId="16617" xr:uid="{8E5BB1A7-0E2C-4527-A2E8-290E28EA7AD3}"/>
    <cellStyle name="Comma 4 2 12 2 2" xfId="5702" xr:uid="{C6CDBF99-DC77-43D1-AF9D-C3487C1C4453}"/>
    <cellStyle name="Comma 4 2 12 3" xfId="13589" xr:uid="{F5CDC06A-4BEC-43AF-A331-505A961463DE}"/>
    <cellStyle name="Comma 4 2 12 4" xfId="11088" xr:uid="{0E5CC9E7-F55C-48D0-8147-FCF2E76401FE}"/>
    <cellStyle name="Comma 4 2 13" xfId="19385" xr:uid="{69D7B19D-B8F6-41B7-A8BF-520F7FE00E48}"/>
    <cellStyle name="Comma 4 2 13 2" xfId="11106" xr:uid="{93847C42-CD9F-4E14-9773-D528BCC7F2A1}"/>
    <cellStyle name="Comma 4 2 14" xfId="18797" xr:uid="{165E12C4-B170-4548-AA76-BA4C968FC551}"/>
    <cellStyle name="Comma 4 2 14 2" xfId="8102" xr:uid="{BDFF7064-9D7C-4185-8CCA-B559BDC47B2C}"/>
    <cellStyle name="Comma 4 2 15" xfId="16151" xr:uid="{26EB83BA-E5B3-4F50-9B9D-CF0D302B4937}"/>
    <cellStyle name="Comma 4 2 16" xfId="11174" xr:uid="{E460A395-F40E-4835-A013-B824E211A61F}"/>
    <cellStyle name="Comma 4 2 17" xfId="25117" xr:uid="{23B56948-D1A3-4092-9F9E-073184D8A069}"/>
    <cellStyle name="Comma 4 2 18" xfId="25156" xr:uid="{2E1995AE-350E-4369-BBE8-7642483E1088}"/>
    <cellStyle name="Comma 4 2 19" xfId="27711" xr:uid="{94D6B287-B347-4A81-8637-B73CCF37D650}"/>
    <cellStyle name="Comma 4 2 2" xfId="355" xr:uid="{9DF18936-289B-4435-84B7-92A491057E91}"/>
    <cellStyle name="Comma 4 2 2 10" xfId="3082" xr:uid="{AD59E6F5-7CFC-4208-B747-FE61B10CA4E2}"/>
    <cellStyle name="Comma 4 2 2 10 2" xfId="19447" xr:uid="{38B22D04-BC9F-4562-89C4-50D5FA75FE9C}"/>
    <cellStyle name="Comma 4 2 2 10 2 2" xfId="11220" xr:uid="{BE53EC44-0977-40C7-A802-27E4C4D247C2}"/>
    <cellStyle name="Comma 4 2 2 10 2 3" xfId="3195" xr:uid="{0891D3D9-1C49-481E-8631-565FE8D419A7}"/>
    <cellStyle name="Comma 4 2 2 10 3" xfId="16673" xr:uid="{247E0BAB-7064-46B4-A8FC-2BD26F2108AD}"/>
    <cellStyle name="Comma 4 2 2 10 3 2" xfId="5755" xr:uid="{C0C0EDCC-E4E8-412B-A797-C25FB2AB977F}"/>
    <cellStyle name="Comma 4 2 2 10 4" xfId="13643" xr:uid="{178D6306-B79B-46D2-AF4A-DF1B5B8B5E34}"/>
    <cellStyle name="Comma 4 2 2 10 5" xfId="8581" xr:uid="{0C96841B-BE3E-470F-8C0B-9C37BFCB8826}"/>
    <cellStyle name="Comma 4 2 2 10 6" xfId="20143" xr:uid="{68CCD32D-D6F5-4EE3-B0EC-1371FE9AE7B6}"/>
    <cellStyle name="Comma 4 2 2 10 7" xfId="22497" xr:uid="{5ABDE5A5-AD0A-4FEB-A695-33E5EBA25E8F}"/>
    <cellStyle name="Comma 4 2 2 10 8" xfId="27663" xr:uid="{A4643265-82BA-45AA-814D-C809D5719882}"/>
    <cellStyle name="Comma 4 2 2 11" xfId="468" xr:uid="{C887110C-2EBA-4AF2-AE0D-BCEE6F09CAEC}"/>
    <cellStyle name="Comma 4 2 2 11 2" xfId="16465" xr:uid="{0B851081-B5C7-49C3-86D7-F5A0973427A1}"/>
    <cellStyle name="Comma 4 2 2 11 2 2" xfId="5549" xr:uid="{4DC743F6-C9FA-4A7F-9F44-8B9C79827A45}"/>
    <cellStyle name="Comma 4 2 2 11 3" xfId="15998" xr:uid="{BF914F02-1B8C-42C8-ACB1-D65A6F500076}"/>
    <cellStyle name="Comma 4 2 2 11 4" xfId="10935" xr:uid="{D94B1CA6-E171-4F64-B59C-A9AA9EB9FB74}"/>
    <cellStyle name="Comma 4 2 2 11 5" xfId="24339" xr:uid="{79F2246C-0A9A-4D7B-B989-4C40038D5666}"/>
    <cellStyle name="Comma 4 2 2 11 6" xfId="25309" xr:uid="{6843CE19-63B6-4B6E-A62F-9B573081CE72}"/>
    <cellStyle name="Comma 4 2 2 12" xfId="20012" xr:uid="{9ADAD58D-E004-44C5-8085-E43836532967}"/>
    <cellStyle name="Comma 4 2 2 12 2" xfId="16530" xr:uid="{0A4AB2E0-ABE6-4FE1-BBCE-7A24316932E9}"/>
    <cellStyle name="Comma 4 2 2 12 2 2" xfId="5621" xr:uid="{99FAC244-CBD9-4907-81A0-51E6088DED10}"/>
    <cellStyle name="Comma 4 2 2 12 3" xfId="13508" xr:uid="{C266B96A-4716-42E7-A9BC-D793B0C1C75A}"/>
    <cellStyle name="Comma 4 2 2 12 4" xfId="11007" xr:uid="{8CF0EFBF-B800-4DF5-A3D3-514ACE3B8F63}"/>
    <cellStyle name="Comma 4 2 2 13" xfId="18374" xr:uid="{F86C29CB-E530-409B-BAE0-4967B8DA8C01}"/>
    <cellStyle name="Comma 4 2 2 13 2" xfId="8457" xr:uid="{9A6D2475-74E7-47FF-B1D0-03D13CE77529}"/>
    <cellStyle name="Comma 4 2 2 14" xfId="18733" xr:uid="{A99D9A76-235F-406D-B100-390A825C3871}"/>
    <cellStyle name="Comma 4 2 2 14 2" xfId="8108" xr:uid="{96395793-9ECB-4BF8-935A-98A27ED19182}"/>
    <cellStyle name="Comma 4 2 2 15" xfId="16070" xr:uid="{2AB74AE2-19C0-411C-93D3-ACA5248BF133}"/>
    <cellStyle name="Comma 4 2 2 16" xfId="11176" xr:uid="{5AE70F5F-3C6C-443C-8965-C3B7352DC9B6}"/>
    <cellStyle name="Comma 4 2 2 17" xfId="25035" xr:uid="{42871660-40FF-4B17-B014-09D8970E3A20}"/>
    <cellStyle name="Comma 4 2 2 18" xfId="25237" xr:uid="{179808EE-0C19-4633-83A5-41818F1A823B}"/>
    <cellStyle name="Comma 4 2 2 19" xfId="27738" xr:uid="{B8D9E6CA-F2DC-45D9-AE55-5049A0585AB3}"/>
    <cellStyle name="Comma 4 2 2 2" xfId="588" xr:uid="{7367E4AE-7355-4609-A7E3-34EE9A4189B1}"/>
    <cellStyle name="Comma 4 2 2 2 10" xfId="10857" xr:uid="{B245AD82-3162-408B-B66D-2E02EC3D256C}"/>
    <cellStyle name="Comma 4 2 2 2 11" xfId="24430" xr:uid="{32C04A14-39B9-4846-898D-BEFE82AABFC9}"/>
    <cellStyle name="Comma 4 2 2 2 12" xfId="25387" xr:uid="{A05E34A9-6CFE-48C8-A999-B0ECF4EE62C5}"/>
    <cellStyle name="Comma 4 2 2 2 13" xfId="27906" xr:uid="{B94E62EA-02F2-4734-9CCA-491E87EBA0CF}"/>
    <cellStyle name="Comma 4 2 2 2 14" xfId="32949" xr:uid="{21DF5026-AD97-403C-9E1C-B12A0E086626}"/>
    <cellStyle name="Comma 4 2 2 2 15" xfId="33346" xr:uid="{03C9CE6D-7893-4527-8CEA-05C1A386FB14}"/>
    <cellStyle name="Comma 4 2 2 2 2" xfId="822" xr:uid="{3518E831-522A-43A9-80D6-514D656B9109}"/>
    <cellStyle name="Comma 4 2 2 2 2 10" xfId="25561" xr:uid="{86824605-8632-49E0-9030-272AA2192BDB}"/>
    <cellStyle name="Comma 4 2 2 2 2 2" xfId="1182" xr:uid="{038320A8-7FC0-4A18-B500-15210F901634}"/>
    <cellStyle name="Comma 4 2 2 2 2 2 2" xfId="2170" xr:uid="{06B76972-794B-4CD4-8DDD-AA4339F05DB0}"/>
    <cellStyle name="Comma 4 2 2 2 2 2 2 2" xfId="21012" xr:uid="{ABB789A9-9AB9-478C-A8C1-58B94CA905F5}"/>
    <cellStyle name="Comma 4 2 2 2 2 2 2 2 2" xfId="12100" xr:uid="{D4A7FFCC-8C1B-4949-91EB-85588BF88BB2}"/>
    <cellStyle name="Comma 4 2 2 2 2 2 2 2 3" xfId="4079" xr:uid="{752BCEA5-0C6F-4227-9F46-95C9C5E66D00}"/>
    <cellStyle name="Comma 4 2 2 2 2 2 2 3" xfId="18811" xr:uid="{C1B1B0D0-8D3B-4F4E-84B5-030B09865004}"/>
    <cellStyle name="Comma 4 2 2 2 2 2 2 3 2" xfId="6639" xr:uid="{A4661D29-6D5C-4734-8424-6CC8608428E1}"/>
    <cellStyle name="Comma 4 2 2 2 2 2 2 4" xfId="14527" xr:uid="{F56099D7-C638-4070-9935-6A9E68F6AFD5}"/>
    <cellStyle name="Comma 4 2 2 2 2 2 2 5" xfId="9465" xr:uid="{660ED1F5-A4BD-4A26-B810-D06A9172483C}"/>
    <cellStyle name="Comma 4 2 2 2 2 2 2 6" xfId="23225" xr:uid="{C56DDE97-6C35-48DA-A24A-1533ED077A54}"/>
    <cellStyle name="Comma 4 2 2 2 2 2 2 7" xfId="26779" xr:uid="{AD8872B9-A825-4D01-8672-12C41BF7C208}"/>
    <cellStyle name="Comma 4 2 2 2 2 2 3" xfId="2825" xr:uid="{DDBE04D0-EAC5-4D28-AF68-A05A87813AC2}"/>
    <cellStyle name="Comma 4 2 2 2 2 2 3 2" xfId="20359" xr:uid="{BA15189B-8668-44E8-9D69-EE9EB9C7D062}"/>
    <cellStyle name="Comma 4 2 2 2 2 2 3 2 2" xfId="11448" xr:uid="{29D9BB75-7E0C-4D9B-B821-4E549FF59BC0}"/>
    <cellStyle name="Comma 4 2 2 2 2 2 3 2 3" xfId="3425" xr:uid="{35F33FCE-6884-4370-B6F3-F651EC504456}"/>
    <cellStyle name="Comma 4 2 2 2 2 2 3 3" xfId="16918" xr:uid="{93C3101C-444F-4EDC-8D2B-98D38E410960}"/>
    <cellStyle name="Comma 4 2 2 2 2 2 3 3 2" xfId="5985" xr:uid="{C7EB98E7-BA85-48E8-8F6F-B3C2AB0D78E8}"/>
    <cellStyle name="Comma 4 2 2 2 2 2 3 4" xfId="13873" xr:uid="{80F381C4-6478-44AB-A45F-CF857D42ACA8}"/>
    <cellStyle name="Comma 4 2 2 2 2 2 3 5" xfId="8811" xr:uid="{A9190FCD-9BD6-4644-AD24-4785D486D03E}"/>
    <cellStyle name="Comma 4 2 2 2 2 2 3 6" xfId="22573" xr:uid="{BF7E78F7-799F-4666-B96F-6D76357FDCE5}"/>
    <cellStyle name="Comma 4 2 2 2 2 2 3 7" xfId="27433" xr:uid="{6737AEE1-3666-4E9D-B090-E77C7673FA55}"/>
    <cellStyle name="Comma 4 2 2 2 2 2 4" xfId="21915" xr:uid="{FFBF8893-A383-40A2-A883-1FEBE1A5FF06}"/>
    <cellStyle name="Comma 4 2 2 2 2 2 4 2" xfId="12983" xr:uid="{CD802931-F719-4A4B-9F92-CB4DE91E903B}"/>
    <cellStyle name="Comma 4 2 2 2 2 2 4 3" xfId="4969" xr:uid="{86F7D4A7-2920-40B5-B342-331A2830A096}"/>
    <cellStyle name="Comma 4 2 2 2 2 2 5" xfId="17862" xr:uid="{B7B4EB7F-C45C-4D8E-84BB-A0CF7915E92B}"/>
    <cellStyle name="Comma 4 2 2 2 2 2 5 2" xfId="7529" xr:uid="{9788B4A1-2844-4E46-A2C7-FF4B9FD560CB}"/>
    <cellStyle name="Comma 4 2 2 2 2 2 6" xfId="15417" xr:uid="{031003F7-9ACC-4187-AEB8-950BAF0D6B5C}"/>
    <cellStyle name="Comma 4 2 2 2 2 2 7" xfId="10355" xr:uid="{1522344B-2E56-4BC4-8180-3ECBA7C87850}"/>
    <cellStyle name="Comma 4 2 2 2 2 2 8" xfId="24934" xr:uid="{96A38640-6DCE-4AB1-A1F3-546ABE796FCE}"/>
    <cellStyle name="Comma 4 2 2 2 2 2 9" xfId="25889" xr:uid="{7A0217F5-7C31-4751-8CD4-864CA222273E}"/>
    <cellStyle name="Comma 4 2 2 2 2 3" xfId="1841" xr:uid="{919CAFAF-30C4-4670-91EE-377ECF3C4C1B}"/>
    <cellStyle name="Comma 4 2 2 2 2 3 2" xfId="21339" xr:uid="{C74C1899-DE54-4C6D-BD3C-A8328F351A23}"/>
    <cellStyle name="Comma 4 2 2 2 2 3 2 2" xfId="12428" xr:uid="{E3A0D4A7-BA4E-4484-A2BD-4A2EAAA8A293}"/>
    <cellStyle name="Comma 4 2 2 2 2 3 2 3" xfId="4407" xr:uid="{BC0C53B6-72E0-4D92-8007-F8EE08DB42AC}"/>
    <cellStyle name="Comma 4 2 2 2 2 3 3" xfId="17910" xr:uid="{120EAA57-7F25-4332-A074-03CD2555E6A0}"/>
    <cellStyle name="Comma 4 2 2 2 2 3 3 2" xfId="6967" xr:uid="{6919E85F-052D-4939-AC68-FDB97DA1269E}"/>
    <cellStyle name="Comma 4 2 2 2 2 3 4" xfId="14855" xr:uid="{FC2B2304-36D2-4517-9E6B-5A2EFC137EC2}"/>
    <cellStyle name="Comma 4 2 2 2 2 3 5" xfId="9793" xr:uid="{86F97425-8493-44ED-93C2-27D4F9F37E78}"/>
    <cellStyle name="Comma 4 2 2 2 2 3 6" xfId="23549" xr:uid="{B1C23A3D-4FAC-4736-80D0-0C19D758EAB5}"/>
    <cellStyle name="Comma 4 2 2 2 2 3 7" xfId="26451" xr:uid="{1FE8EB61-C4E7-4B81-A5C2-3EA9B4552D83}"/>
    <cellStyle name="Comma 4 2 2 2 2 4" xfId="2497" xr:uid="{AC3F7188-9968-4B40-B703-EE4CC9576E8F}"/>
    <cellStyle name="Comma 4 2 2 2 2 4 2" xfId="20687" xr:uid="{85AC699E-F474-4247-A9BC-1BF61FE347CE}"/>
    <cellStyle name="Comma 4 2 2 2 2 4 2 2" xfId="11776" xr:uid="{A8E69756-09FB-402C-913F-0A0069618EA9}"/>
    <cellStyle name="Comma 4 2 2 2 2 4 2 3" xfId="3753" xr:uid="{861A581A-A852-4B5A-B8E3-A06E2688F43B}"/>
    <cellStyle name="Comma 4 2 2 2 2 4 3" xfId="17233" xr:uid="{3D8D200F-B2C8-4FEE-B7EA-0DE62C813DE8}"/>
    <cellStyle name="Comma 4 2 2 2 2 4 3 2" xfId="6313" xr:uid="{5AB8E8A8-1B0A-4039-9085-67CF7ABDE5FF}"/>
    <cellStyle name="Comma 4 2 2 2 2 4 4" xfId="14201" xr:uid="{4624A5EA-52AB-48B0-B39F-BAC753F8BAAD}"/>
    <cellStyle name="Comma 4 2 2 2 2 4 5" xfId="9139" xr:uid="{AD259405-E538-49EB-8655-39CC7748DBE6}"/>
    <cellStyle name="Comma 4 2 2 2 2 4 6" xfId="22900" xr:uid="{2D914856-DAC1-4490-8B28-CB48EFAF3E9F}"/>
    <cellStyle name="Comma 4 2 2 2 2 4 7" xfId="27105" xr:uid="{D39016D6-CA79-495E-8089-3D4DC5106F05}"/>
    <cellStyle name="Comma 4 2 2 2 2 5" xfId="22243" xr:uid="{5087838C-E7D3-483E-B4F1-C7C56884617C}"/>
    <cellStyle name="Comma 4 2 2 2 2 5 2" xfId="16316" xr:uid="{38AE8B21-39D2-4836-9C95-4DA59D4035A9}"/>
    <cellStyle name="Comma 4 2 2 2 2 5 2 2" xfId="5297" xr:uid="{5540CBA0-A39E-4DEC-AE52-05EFC1EA6268}"/>
    <cellStyle name="Comma 4 2 2 2 2 5 3" xfId="13295" xr:uid="{376516B7-BF55-4211-A4D6-042CA4EA9C12}"/>
    <cellStyle name="Comma 4 2 2 2 2 5 4" xfId="8400" xr:uid="{0C92BD40-7200-4D50-9680-8D310E580689}"/>
    <cellStyle name="Comma 4 2 2 2 2 6" xfId="19037" xr:uid="{1FD26488-5F61-4FFD-A916-856E2C86282A}"/>
    <cellStyle name="Comma 4 2 2 2 2 6 2" xfId="7857" xr:uid="{CDD9EF4D-5902-472F-8AB5-C5DE24E7CAE1}"/>
    <cellStyle name="Comma 4 2 2 2 2 7" xfId="15746" xr:uid="{A4E51978-FEC3-4322-9C50-392F46F893EC}"/>
    <cellStyle name="Comma 4 2 2 2 2 8" xfId="10683" xr:uid="{9834C79C-9EA1-4C91-9F87-05B651D54645}"/>
    <cellStyle name="Comma 4 2 2 2 2 9" xfId="24605" xr:uid="{7B7421D1-7493-4B05-9564-2FBC8B85C2C6}"/>
    <cellStyle name="Comma 4 2 2 2 3" xfId="996" xr:uid="{14604B59-704D-4842-97C4-4BAB67964568}"/>
    <cellStyle name="Comma 4 2 2 2 3 2" xfId="1996" xr:uid="{4DC2997F-C339-4C56-BCC1-8789A9E7498A}"/>
    <cellStyle name="Comma 4 2 2 2 3 2 2" xfId="21186" xr:uid="{F9705403-0249-4212-9108-18E67DEA61F5}"/>
    <cellStyle name="Comma 4 2 2 2 3 2 2 2" xfId="12274" xr:uid="{1E60F87E-B6C8-4B61-8AAA-C441047863A9}"/>
    <cellStyle name="Comma 4 2 2 2 3 2 2 3" xfId="4253" xr:uid="{5FB8A87F-7D20-47F0-816A-156489188C0C}"/>
    <cellStyle name="Comma 4 2 2 2 3 2 3" xfId="18823" xr:uid="{83C39F19-927C-4188-99D7-5E0D8C8F0C62}"/>
    <cellStyle name="Comma 4 2 2 2 3 2 3 2" xfId="6813" xr:uid="{1092D169-7223-445A-A819-40FB6B060AA9}"/>
    <cellStyle name="Comma 4 2 2 2 3 2 4" xfId="14701" xr:uid="{D2686308-2FDF-481A-BFBC-6C704CCA8DFA}"/>
    <cellStyle name="Comma 4 2 2 2 3 2 5" xfId="9639" xr:uid="{84E7471E-8779-4BC0-83DD-AF51396A6B9A}"/>
    <cellStyle name="Comma 4 2 2 2 3 2 6" xfId="23398" xr:uid="{CE24AEC5-5ECE-4C34-B6F2-BB6D70D27AE4}"/>
    <cellStyle name="Comma 4 2 2 2 3 2 7" xfId="26605" xr:uid="{02986A97-BBFD-463A-9436-C9CC3DEC78ED}"/>
    <cellStyle name="Comma 4 2 2 2 3 3" xfId="2651" xr:uid="{5EF22433-4733-40ED-8F98-FF9BED51BADD}"/>
    <cellStyle name="Comma 4 2 2 2 3 3 2" xfId="20533" xr:uid="{3792B610-3B43-49F8-8888-F84973AB7D7A}"/>
    <cellStyle name="Comma 4 2 2 2 3 3 2 2" xfId="11622" xr:uid="{3C467503-25EA-4FE6-9DDC-E3B99F594700}"/>
    <cellStyle name="Comma 4 2 2 2 3 3 2 3" xfId="3599" xr:uid="{B814D3A0-021E-4FEC-BDB6-30AA9A044BA0}"/>
    <cellStyle name="Comma 4 2 2 2 3 3 3" xfId="17087" xr:uid="{0226B20A-F49D-4727-8393-D236D2B0BCFB}"/>
    <cellStyle name="Comma 4 2 2 2 3 3 3 2" xfId="6159" xr:uid="{54018A2D-EE52-4AD1-9118-58B2F6B9CEA8}"/>
    <cellStyle name="Comma 4 2 2 2 3 3 4" xfId="14047" xr:uid="{6209ECA8-EEAF-4576-9E97-8A265B7F7883}"/>
    <cellStyle name="Comma 4 2 2 2 3 3 5" xfId="8985" xr:uid="{C0BD7AC0-4DC0-4AEF-91A4-2D11E5CDED2D}"/>
    <cellStyle name="Comma 4 2 2 2 3 3 6" xfId="22747" xr:uid="{424268B9-7114-437E-87BC-5F8FBAD36713}"/>
    <cellStyle name="Comma 4 2 2 2 3 3 7" xfId="27259" xr:uid="{D792C4C9-6800-426A-82DA-6AEBE1BD4032}"/>
    <cellStyle name="Comma 4 2 2 2 3 4" xfId="22089" xr:uid="{4C9374CE-A246-496A-AAB5-3DFD3F3C15C1}"/>
    <cellStyle name="Comma 4 2 2 2 3 4 2" xfId="13152" xr:uid="{807A0E54-65DB-421F-B6CD-2643DA6721CD}"/>
    <cellStyle name="Comma 4 2 2 2 3 4 3" xfId="5143" xr:uid="{D7CAE40A-36AC-456C-B504-301F7D89D2F8}"/>
    <cellStyle name="Comma 4 2 2 2 3 5" xfId="18678" xr:uid="{33CAC047-BC88-4659-9E85-D929E863D38A}"/>
    <cellStyle name="Comma 4 2 2 2 3 5 2" xfId="7703" xr:uid="{502DAF5B-F444-45F0-96FF-BDF9291F8491}"/>
    <cellStyle name="Comma 4 2 2 2 3 6" xfId="15591" xr:uid="{9484D156-3CCA-4EF9-8C8D-424A5C6A5400}"/>
    <cellStyle name="Comma 4 2 2 2 3 7" xfId="10529" xr:uid="{5F3EFBD4-5FF9-4B51-9F97-0581D4B17C12}"/>
    <cellStyle name="Comma 4 2 2 2 3 8" xfId="24760" xr:uid="{947E4ED1-8FA0-4582-B2D3-CBC8752FA4A3}"/>
    <cellStyle name="Comma 4 2 2 2 3 9" xfId="25715" xr:uid="{3F3269B1-875D-49D3-9E3E-EEEA4964A864}"/>
    <cellStyle name="Comma 4 2 2 2 4" xfId="1667" xr:uid="{C96F0E42-C988-461B-8728-1CFE484468D7}"/>
    <cellStyle name="Comma 4 2 2 2 4 2" xfId="21513" xr:uid="{60468517-32C7-42B6-854F-C05E2CD2E9EF}"/>
    <cellStyle name="Comma 4 2 2 2 4 2 2" xfId="12602" xr:uid="{0BFAF790-E90F-4D63-9837-911BF6B06549}"/>
    <cellStyle name="Comma 4 2 2 2 4 2 3" xfId="4581" xr:uid="{21677D53-357E-4FB3-A36C-4128291457FD}"/>
    <cellStyle name="Comma 4 2 2 2 4 3" xfId="17369" xr:uid="{ABA833F4-E20C-4C0A-851F-12BE7C625AE5}"/>
    <cellStyle name="Comma 4 2 2 2 4 3 2" xfId="7141" xr:uid="{C94A153A-0B9C-46A8-920D-4BA7366A75FA}"/>
    <cellStyle name="Comma 4 2 2 2 4 4" xfId="15029" xr:uid="{17BF58AD-0BB0-4061-BD84-45606FCED74C}"/>
    <cellStyle name="Comma 4 2 2 2 4 5" xfId="9967" xr:uid="{CE6BF3BF-73A1-4073-B9AD-8888668D318B}"/>
    <cellStyle name="Comma 4 2 2 2 4 6" xfId="23723" xr:uid="{D19159C7-3D17-47B3-AD52-BB2B3504D116}"/>
    <cellStyle name="Comma 4 2 2 2 4 7" xfId="26277" xr:uid="{55FCFD45-6031-40A0-8643-0D357E2E7DFD}"/>
    <cellStyle name="Comma 4 2 2 2 5" xfId="2323" xr:uid="{713EE933-4311-46B5-8593-CB7301D1B67C}"/>
    <cellStyle name="Comma 4 2 2 2 5 2" xfId="20861" xr:uid="{3D3263CB-8F3E-4BF8-B3BA-A0DC55B987CB}"/>
    <cellStyle name="Comma 4 2 2 2 5 2 2" xfId="11950" xr:uid="{EA3BC454-36E0-4A00-92C3-C15B78DFC180}"/>
    <cellStyle name="Comma 4 2 2 2 5 2 3" xfId="3927" xr:uid="{6B8AC403-7EC9-4FFB-89D6-6E2D0F0B9443}"/>
    <cellStyle name="Comma 4 2 2 2 5 3" xfId="19182" xr:uid="{98B8C6A4-B20E-4E68-9422-034876F3F582}"/>
    <cellStyle name="Comma 4 2 2 2 5 3 2" xfId="6487" xr:uid="{85513119-3F09-4365-87F5-EBFC3CFED184}"/>
    <cellStyle name="Comma 4 2 2 2 5 4" xfId="14375" xr:uid="{F7DBC0E5-37BE-443C-8404-4F11F3DAD382}"/>
    <cellStyle name="Comma 4 2 2 2 5 5" xfId="9313" xr:uid="{839F9B0B-59FD-4D2C-B0D7-B658B8EEAA79}"/>
    <cellStyle name="Comma 4 2 2 2 5 6" xfId="23074" xr:uid="{2708F078-15EF-4049-909B-1DE4BA57CBD4}"/>
    <cellStyle name="Comma 4 2 2 2 5 7" xfId="26931" xr:uid="{C9F397FC-F1E4-4066-9CBC-5B4AF4370C55}"/>
    <cellStyle name="Comma 4 2 2 2 6" xfId="2960" xr:uid="{1D202295-02AC-49B0-81A0-9B4953C0810F}"/>
    <cellStyle name="Comma 4 2 2 2 6 2" xfId="19563" xr:uid="{B557E7D6-86C5-480D-816B-04B9C824E240}"/>
    <cellStyle name="Comma 4 2 2 2 6 2 2" xfId="11328" xr:uid="{9CF86F28-68C4-45A9-BFF7-5177C19AF2A4}"/>
    <cellStyle name="Comma 4 2 2 2 6 2 3" xfId="3303" xr:uid="{9350F6A3-1CCA-41D3-A20F-34C25AD3F7C9}"/>
    <cellStyle name="Comma 4 2 2 2 6 3" xfId="16791" xr:uid="{DB9EE9AE-37E4-4C7B-B4ED-81E79342A9E3}"/>
    <cellStyle name="Comma 4 2 2 2 6 3 2" xfId="5863" xr:uid="{CE28536C-1552-46C2-ABD2-9CE6A822A848}"/>
    <cellStyle name="Comma 4 2 2 2 6 4" xfId="13751" xr:uid="{24E9C261-FCA1-449B-A203-BC5A14496719}"/>
    <cellStyle name="Comma 4 2 2 2 6 5" xfId="8689" xr:uid="{8A2603E9-2468-4939-BB70-7CDA6F862364}"/>
    <cellStyle name="Comma 4 2 2 2 6 6" xfId="20246" xr:uid="{64B0442D-672F-43DD-AF72-72B0DF7FD30C}"/>
    <cellStyle name="Comma 4 2 2 2 6 7" xfId="27555" xr:uid="{C1FEEC57-09E9-44BE-8B8B-F0E52640D4C8}"/>
    <cellStyle name="Comma 4 2 2 2 7" xfId="22418" xr:uid="{DA83BB73-CAA1-48C4-835F-B62CB3DCD488}"/>
    <cellStyle name="Comma 4 2 2 2 7 2" xfId="16403" xr:uid="{8AB8FCE6-9A8C-43D8-8742-FA64050F8F02}"/>
    <cellStyle name="Comma 4 2 2 2 7 2 2" xfId="5471" xr:uid="{96F4EBEC-E40C-4A44-951E-AB87CC2ADD0C}"/>
    <cellStyle name="Comma 4 2 2 2 7 3" xfId="13428" xr:uid="{1D2C3B63-5BB1-4462-9AB4-FF3B85CA4485}"/>
    <cellStyle name="Comma 4 2 2 2 7 4" xfId="8447" xr:uid="{6C173AEA-591A-41D9-9690-F9618AE98B31}"/>
    <cellStyle name="Comma 4 2 2 2 8" xfId="18127" xr:uid="{7677EFA4-FFF7-43C8-A1CE-C9CE55B2A047}"/>
    <cellStyle name="Comma 4 2 2 2 8 2" xfId="8187" xr:uid="{D08518A6-D269-4D2A-AC37-A61C977C3212}"/>
    <cellStyle name="Comma 4 2 2 2 9" xfId="15920" xr:uid="{C06405BE-18B4-4219-B638-08255223B207}"/>
    <cellStyle name="Comma 4 2 2 20" xfId="32870" xr:uid="{59FFE336-D39B-40DE-AAE8-818FBE19AA88}"/>
    <cellStyle name="Comma 4 2 2 21" xfId="33218" xr:uid="{204438B5-1CD4-4EFB-B640-6A129784C916}"/>
    <cellStyle name="Comma 4 2 2 3" xfId="524" xr:uid="{0E064324-871B-43B3-A6A2-3956C5BDF364}"/>
    <cellStyle name="Comma 4 2 2 3 10" xfId="24383" xr:uid="{4547409C-8D05-45CC-AFF5-D93C40FFFFF7}"/>
    <cellStyle name="Comma 4 2 2 3 11" xfId="25342" xr:uid="{B7AFCE0B-0C0D-4C5C-91BF-D8428C5769A7}"/>
    <cellStyle name="Comma 4 2 2 3 12" xfId="28038" xr:uid="{16EBD5DD-B326-43CB-BD3D-B1064C39243E}"/>
    <cellStyle name="Comma 4 2 2 3 13" xfId="32883" xr:uid="{59E2DC2D-E742-45EE-8B78-8804C083D6A7}"/>
    <cellStyle name="Comma 4 2 2 3 2" xfId="771" xr:uid="{308A9EDD-5609-4F6B-BF57-C8BC9EE60A87}"/>
    <cellStyle name="Comma 4 2 2 3 2 10" xfId="25516" xr:uid="{F76D57F9-2A2C-4468-B59F-9DF62460CB92}"/>
    <cellStyle name="Comma 4 2 2 3 2 2" xfId="1131" xr:uid="{86373C7B-1F20-47B3-8732-6F81230B31BC}"/>
    <cellStyle name="Comma 4 2 2 3 2 2 2" xfId="2125" xr:uid="{668E83B9-59A1-45D2-B283-19C5F2C21AFE}"/>
    <cellStyle name="Comma 4 2 2 3 2 2 2 2" xfId="21057" xr:uid="{96641D15-4A81-44D3-A536-825377D29E8F}"/>
    <cellStyle name="Comma 4 2 2 3 2 2 2 2 2" xfId="12145" xr:uid="{3FF9359C-8B7C-460B-A8A2-F6A8C6252791}"/>
    <cellStyle name="Comma 4 2 2 3 2 2 2 2 3" xfId="4124" xr:uid="{FBD158D9-F511-47D4-94BE-250A86A6A21D}"/>
    <cellStyle name="Comma 4 2 2 3 2 2 2 3" xfId="18029" xr:uid="{B1E7F688-867B-4579-86A3-6114191A01E2}"/>
    <cellStyle name="Comma 4 2 2 3 2 2 2 3 2" xfId="6684" xr:uid="{A9006A5E-103A-4E6F-9A72-73E6A643FE22}"/>
    <cellStyle name="Comma 4 2 2 3 2 2 2 4" xfId="14572" xr:uid="{F3B7D602-158F-41E7-BC89-79F0E83052B6}"/>
    <cellStyle name="Comma 4 2 2 3 2 2 2 5" xfId="9510" xr:uid="{BDF3280B-D628-4CF1-A012-79703E5195F7}"/>
    <cellStyle name="Comma 4 2 2 3 2 2 2 6" xfId="23270" xr:uid="{16916ABE-EDC8-4CE9-970A-FC53C2C82E8B}"/>
    <cellStyle name="Comma 4 2 2 3 2 2 2 7" xfId="26734" xr:uid="{ECFB0883-17B9-4A9F-B6FC-CB074065E9AD}"/>
    <cellStyle name="Comma 4 2 2 3 2 2 3" xfId="2780" xr:uid="{41AB1D4F-FDE6-49C2-AB63-C94FA9BE80A8}"/>
    <cellStyle name="Comma 4 2 2 3 2 2 3 2" xfId="20404" xr:uid="{42F19E21-821C-4FDC-B8FB-2F4AE85D14A9}"/>
    <cellStyle name="Comma 4 2 2 3 2 2 3 2 2" xfId="11493" xr:uid="{82005633-F17F-47DF-9ED7-F4BDB5C0DF6F}"/>
    <cellStyle name="Comma 4 2 2 3 2 2 3 2 3" xfId="3470" xr:uid="{F3D655DD-89A6-4729-86A8-6E705847DD82}"/>
    <cellStyle name="Comma 4 2 2 3 2 2 3 3" xfId="16962" xr:uid="{71FDB210-EF9E-47B2-9D9D-AA46B178423A}"/>
    <cellStyle name="Comma 4 2 2 3 2 2 3 3 2" xfId="6030" xr:uid="{8D1548D7-3FF3-4B7A-AF97-AE0BA1DD8AC1}"/>
    <cellStyle name="Comma 4 2 2 3 2 2 3 4" xfId="13918" xr:uid="{32819848-4BCF-4CE8-91CF-17B5241A8FE3}"/>
    <cellStyle name="Comma 4 2 2 3 2 2 3 5" xfId="8856" xr:uid="{DD4136CA-AEA9-4AC0-93ED-066EAC74350B}"/>
    <cellStyle name="Comma 4 2 2 3 2 2 3 6" xfId="22618" xr:uid="{7F6C56CF-FA04-4442-B4B3-D988AD428725}"/>
    <cellStyle name="Comma 4 2 2 3 2 2 3 7" xfId="27388" xr:uid="{C47C1FE7-B90F-4E02-BC3A-A018D5FDAD90}"/>
    <cellStyle name="Comma 4 2 2 3 2 2 4" xfId="21960" xr:uid="{760AD5DA-8298-4637-BF6F-527ADDE19899}"/>
    <cellStyle name="Comma 4 2 2 3 2 2 4 2" xfId="13027" xr:uid="{273A325D-4C29-476F-8B03-C7DFB9C275A0}"/>
    <cellStyle name="Comma 4 2 2 3 2 2 4 3" xfId="5014" xr:uid="{A33D4927-F4B1-4A28-B719-12D1AEAE6EBD}"/>
    <cellStyle name="Comma 4 2 2 3 2 2 5" xfId="17854" xr:uid="{8DBE575E-AC85-424D-A26B-9166B38A20CD}"/>
    <cellStyle name="Comma 4 2 2 3 2 2 5 2" xfId="7574" xr:uid="{D0439217-219B-40E1-9077-69490888D01A}"/>
    <cellStyle name="Comma 4 2 2 3 2 2 6" xfId="15462" xr:uid="{0D267572-2853-44E0-9C22-AED639C81FB4}"/>
    <cellStyle name="Comma 4 2 2 3 2 2 7" xfId="10400" xr:uid="{5A1DC0BA-561E-4308-967E-93A2F417E15B}"/>
    <cellStyle name="Comma 4 2 2 3 2 2 8" xfId="24889" xr:uid="{8618004B-5C9D-4FF6-8B92-2E3A8EA54F28}"/>
    <cellStyle name="Comma 4 2 2 3 2 2 9" xfId="25844" xr:uid="{FF313236-676F-4D24-9CFB-A97BFF90DF4F}"/>
    <cellStyle name="Comma 4 2 2 3 2 3" xfId="1796" xr:uid="{1B4A1314-EB50-49F4-AB01-11AE5DE6CA23}"/>
    <cellStyle name="Comma 4 2 2 3 2 3 2" xfId="21384" xr:uid="{C7DA4919-86C1-40AB-ACC7-9190B2C97BFC}"/>
    <cellStyle name="Comma 4 2 2 3 2 3 2 2" xfId="12473" xr:uid="{5395381A-2525-45C4-BC82-2AAB508DBF1B}"/>
    <cellStyle name="Comma 4 2 2 3 2 3 2 3" xfId="4452" xr:uid="{935841F4-2A33-4867-BB62-449A5AC2FF8B}"/>
    <cellStyle name="Comma 4 2 2 3 2 3 3" xfId="17321" xr:uid="{CDD37706-A0B7-4975-8949-3CA0653B2366}"/>
    <cellStyle name="Comma 4 2 2 3 2 3 3 2" xfId="7012" xr:uid="{2A8DA683-3AFF-4AFC-A7BB-859E369147DC}"/>
    <cellStyle name="Comma 4 2 2 3 2 3 4" xfId="14900" xr:uid="{5D3710A2-1D8E-4B64-8364-219F0B230F17}"/>
    <cellStyle name="Comma 4 2 2 3 2 3 5" xfId="9838" xr:uid="{27944D08-B186-4618-B354-BFED093CE3BB}"/>
    <cellStyle name="Comma 4 2 2 3 2 3 6" xfId="23594" xr:uid="{49BA06F5-ABD7-4843-8FBF-EE4314968205}"/>
    <cellStyle name="Comma 4 2 2 3 2 3 7" xfId="26406" xr:uid="{01AB44B3-7D14-4EE6-B2C1-4F4290D9DDF0}"/>
    <cellStyle name="Comma 4 2 2 3 2 4" xfId="2452" xr:uid="{15D43E12-1AFF-421E-8DA1-008BE28D39EF}"/>
    <cellStyle name="Comma 4 2 2 3 2 4 2" xfId="20732" xr:uid="{0049EF0B-3508-4B41-B896-9C6CA7F483CA}"/>
    <cellStyle name="Comma 4 2 2 3 2 4 2 2" xfId="11821" xr:uid="{2AD48891-BAC9-416D-9D62-92E3C3411B74}"/>
    <cellStyle name="Comma 4 2 2 3 2 4 2 3" xfId="3798" xr:uid="{F45F7939-8F35-4B7A-9DBD-3E32B4E717B1}"/>
    <cellStyle name="Comma 4 2 2 3 2 4 3" xfId="19316" xr:uid="{1F572A15-9234-45AB-880D-1792E4E61B50}"/>
    <cellStyle name="Comma 4 2 2 3 2 4 3 2" xfId="6358" xr:uid="{071A4B0E-AC95-47EB-87BF-D30ABA89D49D}"/>
    <cellStyle name="Comma 4 2 2 3 2 4 4" xfId="14246" xr:uid="{3167BFDA-20BC-47E8-A476-EE3292C7D319}"/>
    <cellStyle name="Comma 4 2 2 3 2 4 5" xfId="9184" xr:uid="{F3A6AD8C-10C4-4AF0-8CE5-151EB41C7B02}"/>
    <cellStyle name="Comma 4 2 2 3 2 4 6" xfId="22945" xr:uid="{0B5797B0-D975-4A97-A1C0-4A35E0F9AA86}"/>
    <cellStyle name="Comma 4 2 2 3 2 4 7" xfId="27060" xr:uid="{E8725B5A-3345-46F6-AC8C-084C5A12846B}"/>
    <cellStyle name="Comma 4 2 2 3 2 5" xfId="22288" xr:uid="{A161CE19-460D-4308-A568-5A9FA27A742D}"/>
    <cellStyle name="Comma 4 2 2 3 2 5 2" xfId="16338" xr:uid="{F8D056DA-AAF7-4205-B53A-F1F97D61714F}"/>
    <cellStyle name="Comma 4 2 2 3 2 5 2 2" xfId="5342" xr:uid="{9AB73C67-E690-42C1-8D65-38A463F7282A}"/>
    <cellStyle name="Comma 4 2 2 3 2 5 3" xfId="13333" xr:uid="{4ACC3E2A-142D-4824-88CF-124397DA5BF1}"/>
    <cellStyle name="Comma 4 2 2 3 2 5 4" xfId="8429" xr:uid="{A0D90726-9E4B-48BB-AACC-70ACE1150454}"/>
    <cellStyle name="Comma 4 2 2 3 2 6" xfId="17314" xr:uid="{D119327D-C2A7-4199-814C-9847F57D1FCF}"/>
    <cellStyle name="Comma 4 2 2 3 2 6 2" xfId="7902" xr:uid="{859F90F0-90F5-4FAA-AE87-F461ED35B397}"/>
    <cellStyle name="Comma 4 2 2 3 2 7" xfId="15791" xr:uid="{EACD93E7-0317-44CE-AB9F-75BD65E91FD2}"/>
    <cellStyle name="Comma 4 2 2 3 2 8" xfId="10728" xr:uid="{2F129B47-9CF4-4D86-804E-0970A93F13B2}"/>
    <cellStyle name="Comma 4 2 2 3 2 9" xfId="24560" xr:uid="{A894AE40-BF9A-44C8-B807-44126334A0BD}"/>
    <cellStyle name="Comma 4 2 2 3 3" xfId="945" xr:uid="{27DEDD64-6ABE-45FD-8A82-D3CEC790A055}"/>
    <cellStyle name="Comma 4 2 2 3 3 2" xfId="1951" xr:uid="{09883A15-AE21-4B9F-BD32-D75E51ED2724}"/>
    <cellStyle name="Comma 4 2 2 3 3 2 2" xfId="21231" xr:uid="{D7674EDA-6F2A-4659-9BB9-7B19430BA4ED}"/>
    <cellStyle name="Comma 4 2 2 3 3 2 2 2" xfId="12319" xr:uid="{A55FDD61-2CF2-4C29-B408-9014B2AC9F22}"/>
    <cellStyle name="Comma 4 2 2 3 3 2 2 3" xfId="4298" xr:uid="{8E4CF27D-5D17-4D97-8DFE-82ADDB0C0A41}"/>
    <cellStyle name="Comma 4 2 2 3 3 2 3" xfId="18490" xr:uid="{8A9E08CC-722C-4752-B31B-5AD77EB5D13C}"/>
    <cellStyle name="Comma 4 2 2 3 3 2 3 2" xfId="6858" xr:uid="{FE67F35F-C4F7-4275-B27A-3CC6F4BA07ED}"/>
    <cellStyle name="Comma 4 2 2 3 3 2 4" xfId="14746" xr:uid="{34EE9B3F-CEC3-40D3-BCFA-A4F731FFCA30}"/>
    <cellStyle name="Comma 4 2 2 3 3 2 5" xfId="9684" xr:uid="{8825A882-7668-4CB8-9395-069D7EBC3E4D}"/>
    <cellStyle name="Comma 4 2 2 3 3 2 6" xfId="23443" xr:uid="{7E4D03EE-1088-4A9D-A00A-E82CCBA6909C}"/>
    <cellStyle name="Comma 4 2 2 3 3 2 7" xfId="26560" xr:uid="{A825F0CD-7536-4AD3-B5B0-37D0874F4C7D}"/>
    <cellStyle name="Comma 4 2 2 3 3 3" xfId="2606" xr:uid="{784EC0B9-24F4-483A-840A-20BEC13A52A7}"/>
    <cellStyle name="Comma 4 2 2 3 3 3 2" xfId="20578" xr:uid="{6A3F49AE-B7A4-4EE7-9A4E-4CBD0DD72978}"/>
    <cellStyle name="Comma 4 2 2 3 3 3 2 2" xfId="11667" xr:uid="{79DF1B4E-B7A1-4B23-AC07-DED41CA3AD09}"/>
    <cellStyle name="Comma 4 2 2 3 3 3 2 3" xfId="3644" xr:uid="{A5D05C0E-A92E-4BC9-AA31-D71AFAFDF78C}"/>
    <cellStyle name="Comma 4 2 2 3 3 3 3" xfId="17130" xr:uid="{6C584951-C9A6-4F4D-B7B7-6727F2923B9B}"/>
    <cellStyle name="Comma 4 2 2 3 3 3 3 2" xfId="6204" xr:uid="{597AAC12-9644-495E-9B09-65EC356B41EE}"/>
    <cellStyle name="Comma 4 2 2 3 3 3 4" xfId="14092" xr:uid="{D49AFDF5-541D-4745-9CFA-FA0F38A6C87D}"/>
    <cellStyle name="Comma 4 2 2 3 3 3 5" xfId="9030" xr:uid="{A1CCEE42-8F1D-4CAC-9690-8C3EBECAEF6E}"/>
    <cellStyle name="Comma 4 2 2 3 3 3 6" xfId="22792" xr:uid="{DD4970F2-C7C5-4BDA-9058-84D8EC580C11}"/>
    <cellStyle name="Comma 4 2 2 3 3 3 7" xfId="27214" xr:uid="{4E9827C3-5FCF-4F10-9039-73FFDF1B852E}"/>
    <cellStyle name="Comma 4 2 2 3 3 4" xfId="22134" xr:uid="{ECE3D021-F4E1-457A-A2AF-0DFC503A9685}"/>
    <cellStyle name="Comma 4 2 2 3 3 4 2" xfId="13194" xr:uid="{4BE45EB4-18F4-4897-9003-9BAF37DE13DF}"/>
    <cellStyle name="Comma 4 2 2 3 3 4 3" xfId="5188" xr:uid="{555F5F0F-13D2-4974-9EC9-F1B1462D144C}"/>
    <cellStyle name="Comma 4 2 2 3 3 5" xfId="17288" xr:uid="{74786DF8-ACF7-4EFF-8EB7-050599AEBD2C}"/>
    <cellStyle name="Comma 4 2 2 3 3 5 2" xfId="7748" xr:uid="{D54F11A8-EAF1-4B76-92B7-009DD0987359}"/>
    <cellStyle name="Comma 4 2 2 3 3 6" xfId="15636" xr:uid="{409BC8C0-D1BD-4847-8BBA-8556D25D4A74}"/>
    <cellStyle name="Comma 4 2 2 3 3 7" xfId="10574" xr:uid="{42CC401B-AFD8-4F72-B8D4-7BB23CB7ECA6}"/>
    <cellStyle name="Comma 4 2 2 3 3 8" xfId="24715" xr:uid="{9D3F12C4-9D8F-4570-807E-B72ADC88054B}"/>
    <cellStyle name="Comma 4 2 2 3 3 9" xfId="25670" xr:uid="{E770B1F9-F147-4AE8-9E8E-C5F1213FFC8B}"/>
    <cellStyle name="Comma 4 2 2 3 4" xfId="1622" xr:uid="{60747441-4487-4404-A58D-980708F6623C}"/>
    <cellStyle name="Comma 4 2 2 3 4 2" xfId="21558" xr:uid="{B82DA6B1-9257-4D3D-A5B1-46DA6E9CA904}"/>
    <cellStyle name="Comma 4 2 2 3 4 2 2" xfId="12646" xr:uid="{38B512F1-203B-421E-AABE-B988D5F176DD}"/>
    <cellStyle name="Comma 4 2 2 3 4 2 3" xfId="4626" xr:uid="{6CAC72E4-4A33-4BC3-A0FD-7E0294B4C8FC}"/>
    <cellStyle name="Comma 4 2 2 3 4 3" xfId="17850" xr:uid="{42BB44C4-8DDD-4196-9AF0-83252E7B9711}"/>
    <cellStyle name="Comma 4 2 2 3 4 3 2" xfId="7186" xr:uid="{B2350ED7-410C-45D6-83BC-203B5F774212}"/>
    <cellStyle name="Comma 4 2 2 3 4 4" xfId="15074" xr:uid="{3DCD6D43-B017-4CDA-ABB3-FC7288AE0810}"/>
    <cellStyle name="Comma 4 2 2 3 4 5" xfId="10012" xr:uid="{BC97236B-2514-4B78-9B96-CC2F50F21901}"/>
    <cellStyle name="Comma 4 2 2 3 4 6" xfId="23768" xr:uid="{1C0925A5-6B05-46B8-A65D-AAA123AA86D4}"/>
    <cellStyle name="Comma 4 2 2 3 4 7" xfId="26232" xr:uid="{A265B2DA-3373-4362-994D-DA1DE0E7E791}"/>
    <cellStyle name="Comma 4 2 2 3 5" xfId="2278" xr:uid="{D7867AC3-AFB6-459A-B969-A2361FD48173}"/>
    <cellStyle name="Comma 4 2 2 3 5 2" xfId="20906" xr:uid="{F590015D-B72F-4BC0-B1A5-CB08CFEBDEC5}"/>
    <cellStyle name="Comma 4 2 2 3 5 2 2" xfId="11994" xr:uid="{AEF26C10-7D10-45D0-ACA8-80F431667EE4}"/>
    <cellStyle name="Comma 4 2 2 3 5 2 3" xfId="3972" xr:uid="{599B9D76-9E65-418C-AB96-012A0FCB2FA7}"/>
    <cellStyle name="Comma 4 2 2 3 5 3" xfId="17809" xr:uid="{5CC6D8D4-AF84-40A3-B1A9-EEC8003F17E7}"/>
    <cellStyle name="Comma 4 2 2 3 5 3 2" xfId="6532" xr:uid="{5A69E227-626C-4BA5-B856-3CA2CF83BBF2}"/>
    <cellStyle name="Comma 4 2 2 3 5 4" xfId="14420" xr:uid="{62F3486B-5E70-466D-94EF-CFEB466C3160}"/>
    <cellStyle name="Comma 4 2 2 3 5 5" xfId="9358" xr:uid="{CCA0C123-7D25-4CAF-9F2B-52C502F16EF0}"/>
    <cellStyle name="Comma 4 2 2 3 5 6" xfId="23119" xr:uid="{9A3EA450-A746-410D-8109-DB0042125C28}"/>
    <cellStyle name="Comma 4 2 2 3 5 7" xfId="26886" xr:uid="{7B0C43A0-D688-4D45-81D3-5D5319E4D039}"/>
    <cellStyle name="Comma 4 2 2 3 6" xfId="22463" xr:uid="{ECABB2F8-2458-4D14-A39D-9144376B5E4E}"/>
    <cellStyle name="Comma 4 2 2 3 6 2" xfId="16434" xr:uid="{DB83440A-6C61-468D-A301-4FC1D140990F}"/>
    <cellStyle name="Comma 4 2 2 3 6 2 2" xfId="5516" xr:uid="{465CD39B-E3FD-4D06-A2CD-BA3284E7B66F}"/>
    <cellStyle name="Comma 4 2 2 3 6 3" xfId="13449" xr:uid="{89CC8CB5-7C69-4D7A-A90E-483B99EB1A7A}"/>
    <cellStyle name="Comma 4 2 2 3 6 4" xfId="8266" xr:uid="{CBD1B138-80C1-4907-AC6C-D223BC781944}"/>
    <cellStyle name="Comma 4 2 2 3 7" xfId="17682" xr:uid="{CBBF640C-8E18-42AE-8A5C-82A519EE1149}"/>
    <cellStyle name="Comma 4 2 2 3 7 2" xfId="8158" xr:uid="{6BFBE567-B6DE-4F61-ACFE-EAF2E371256B}"/>
    <cellStyle name="Comma 4 2 2 3 8" xfId="15965" xr:uid="{3D5723BB-970D-47F7-8551-A7D7016DCCAC}"/>
    <cellStyle name="Comma 4 2 2 3 9" xfId="10902" xr:uid="{F81501B0-2925-462A-BFC3-826A0DE78A78}"/>
    <cellStyle name="Comma 4 2 2 4" xfId="734" xr:uid="{5A00A8E5-1ADE-4989-BBC2-EC2EED5FF891}"/>
    <cellStyle name="Comma 4 2 2 4 10" xfId="24526" xr:uid="{C923643F-5F6C-4771-AB8B-4559FF295F16}"/>
    <cellStyle name="Comma 4 2 2 4 11" xfId="25483" xr:uid="{5A2013B9-6447-4358-BFB5-D79DB4BD2B26}"/>
    <cellStyle name="Comma 4 2 2 4 2" xfId="1095" xr:uid="{3DB928AE-B235-44B7-83C5-B4E34E68E439}"/>
    <cellStyle name="Comma 4 2 2 4 2 10" xfId="25811" xr:uid="{705D8938-CE12-4D52-A35A-1CC8BBEB673F}"/>
    <cellStyle name="Comma 4 2 2 4 2 2" xfId="2092" xr:uid="{69B6047E-17F1-4BCB-A33F-A9033D852954}"/>
    <cellStyle name="Comma 4 2 2 4 2 2 2" xfId="21090" xr:uid="{0838FD84-6830-47A0-9914-C226973C62DF}"/>
    <cellStyle name="Comma 4 2 2 4 2 2 2 2" xfId="12178" xr:uid="{7A18F005-569C-4D98-8CB3-B00AE498FD49}"/>
    <cellStyle name="Comma 4 2 2 4 2 2 2 3" xfId="4157" xr:uid="{C2A6A1C6-EC6E-43A7-8565-649EBA4726DD}"/>
    <cellStyle name="Comma 4 2 2 4 2 2 3" xfId="19192" xr:uid="{2EBF3224-5A4D-4940-AA32-021D6A51FCF5}"/>
    <cellStyle name="Comma 4 2 2 4 2 2 3 2" xfId="6717" xr:uid="{627080D3-0185-4F50-9FD7-DB91BBBB9675}"/>
    <cellStyle name="Comma 4 2 2 4 2 2 4" xfId="14605" xr:uid="{E691FB47-C96F-4A95-88DD-F659CA3179EF}"/>
    <cellStyle name="Comma 4 2 2 4 2 2 5" xfId="9543" xr:uid="{2B2291A6-8CAC-4F64-BFE8-63FFBC08B17E}"/>
    <cellStyle name="Comma 4 2 2 4 2 2 6" xfId="23302" xr:uid="{915BB37C-948C-4921-BF9E-D5CD27A6B9B0}"/>
    <cellStyle name="Comma 4 2 2 4 2 2 7" xfId="26701" xr:uid="{0A572BB4-3337-4214-B978-8771C26D3C9A}"/>
    <cellStyle name="Comma 4 2 2 4 2 3" xfId="2747" xr:uid="{74C8C8FE-B06F-4D80-AA83-0A48EDBF4A3A}"/>
    <cellStyle name="Comma 4 2 2 4 2 3 2" xfId="20437" xr:uid="{444412A0-2238-47E5-BA77-D4285287D588}"/>
    <cellStyle name="Comma 4 2 2 4 2 3 2 2" xfId="11526" xr:uid="{0B943142-0799-40DC-A3BF-6F1C466D28FE}"/>
    <cellStyle name="Comma 4 2 2 4 2 3 2 3" xfId="3503" xr:uid="{548BBB7C-5088-4449-9A77-5E84BD5F764A}"/>
    <cellStyle name="Comma 4 2 2 4 2 3 3" xfId="16995" xr:uid="{14B78410-D919-440E-AEB7-639194C39B77}"/>
    <cellStyle name="Comma 4 2 2 4 2 3 3 2" xfId="6063" xr:uid="{69AEBAB0-BF47-4BBC-97F9-698B6E741325}"/>
    <cellStyle name="Comma 4 2 2 4 2 3 4" xfId="13951" xr:uid="{714898B8-7CC3-412B-A7CD-8FD6243E5BD7}"/>
    <cellStyle name="Comma 4 2 2 4 2 3 5" xfId="8889" xr:uid="{5F386147-84D0-43A1-9922-055A321CDF54}"/>
    <cellStyle name="Comma 4 2 2 4 2 3 6" xfId="22651" xr:uid="{6A1B6BF2-634C-481E-9EC5-798C73148A1E}"/>
    <cellStyle name="Comma 4 2 2 4 2 3 7" xfId="27355" xr:uid="{C6790EAE-C8D8-44D5-9B4D-DFFFED5EFB53}"/>
    <cellStyle name="Comma 4 2 2 4 2 4" xfId="1501" xr:uid="{3A8B4582-C839-41C7-9133-F9B160C681D4}"/>
    <cellStyle name="Comma 4 2 2 4 2 4 2" xfId="19689" xr:uid="{0D8845AB-CF13-4FB4-BA9A-E648B8C39675}"/>
    <cellStyle name="Comma 4 2 2 4 2 4 2 2" xfId="12741" xr:uid="{DC48CA0F-734D-43E6-9812-A8823C7E0F51}"/>
    <cellStyle name="Comma 4 2 2 4 2 4 2 3" xfId="4723" xr:uid="{E3DDD315-C188-4ED4-8D21-C99715F85661}"/>
    <cellStyle name="Comma 4 2 2 4 2 4 3" xfId="17726" xr:uid="{FCC8649A-1A1C-4785-BB84-AA8FBB1FE604}"/>
    <cellStyle name="Comma 4 2 2 4 2 4 3 2" xfId="7283" xr:uid="{7F663A8D-F4DB-4D7C-A6EA-7CF1C7A66EFC}"/>
    <cellStyle name="Comma 4 2 2 4 2 4 4" xfId="15171" xr:uid="{F757A468-E084-4950-BC05-7736E830FEB0}"/>
    <cellStyle name="Comma 4 2 2 4 2 4 5" xfId="10109" xr:uid="{9058EDA0-AF00-4A79-8314-57AB318535F8}"/>
    <cellStyle name="Comma 4 2 2 4 2 4 6" xfId="21655" xr:uid="{B096D700-596F-4EEF-BC76-33F4DB48714E}"/>
    <cellStyle name="Comma 4 2 2 4 2 4 7" xfId="26135" xr:uid="{C8F5C4B3-2AA1-48BE-A321-131BACE45C5C}"/>
    <cellStyle name="Comma 4 2 2 4 2 5" xfId="21993" xr:uid="{B63446FF-D11F-4586-A028-5CF20705D323}"/>
    <cellStyle name="Comma 4 2 2 4 2 5 2" xfId="13060" xr:uid="{B38AAB36-11D7-44CC-AF39-9A66844EA4FE}"/>
    <cellStyle name="Comma 4 2 2 4 2 5 3" xfId="5047" xr:uid="{69C2F525-3F52-4884-8BA4-D321B44A1ED1}"/>
    <cellStyle name="Comma 4 2 2 4 2 6" xfId="18937" xr:uid="{A7D09E76-7FDD-4850-9CBA-FCA69FE70AA2}"/>
    <cellStyle name="Comma 4 2 2 4 2 6 2" xfId="7607" xr:uid="{AA20C9B4-4FD2-4F9B-8592-B28EC91DEC9B}"/>
    <cellStyle name="Comma 4 2 2 4 2 7" xfId="15495" xr:uid="{ECFE7F35-7758-4F89-835E-9B86C7D7C74D}"/>
    <cellStyle name="Comma 4 2 2 4 2 8" xfId="10433" xr:uid="{5F61760E-9210-41AB-8905-11D50B3CD544}"/>
    <cellStyle name="Comma 4 2 2 4 2 9" xfId="24856" xr:uid="{51B54FA5-71F3-47DF-8E41-22D058B529D3}"/>
    <cellStyle name="Comma 4 2 2 4 3" xfId="1763" xr:uid="{35121497-A5A2-4081-9595-E99B3ED57D86}"/>
    <cellStyle name="Comma 4 2 2 4 3 2" xfId="21417" xr:uid="{7EB23F20-7BEE-4456-A260-001DA09D1FB5}"/>
    <cellStyle name="Comma 4 2 2 4 3 2 2" xfId="12506" xr:uid="{D6DA8C2C-F1B5-40B6-85B0-628669EED9BE}"/>
    <cellStyle name="Comma 4 2 2 4 3 2 3" xfId="4485" xr:uid="{08959FC2-F94E-4705-AEC1-5FF1FE6C7C57}"/>
    <cellStyle name="Comma 4 2 2 4 3 3" xfId="23627" xr:uid="{DF0805B0-2BBD-46FE-84FF-F49104014349}"/>
    <cellStyle name="Comma 4 2 2 4 3 3 2" xfId="7045" xr:uid="{64F4E5AB-4403-4E5D-A27D-4B98A0C45838}"/>
    <cellStyle name="Comma 4 2 2 4 3 4" xfId="14933" xr:uid="{8297B2A6-EBA8-483D-AAE5-D3C6A7B50869}"/>
    <cellStyle name="Comma 4 2 2 4 3 5" xfId="9871" xr:uid="{016E1616-3D11-4F4F-AE18-1CA161BEBE34}"/>
    <cellStyle name="Comma 4 2 2 4 3 6" xfId="23908" xr:uid="{6A1C28BF-5E94-4E29-8BE7-40CC21BCF05E}"/>
    <cellStyle name="Comma 4 2 2 4 3 7" xfId="26373" xr:uid="{8A473BA5-F818-4586-BF58-3BFA307B2D85}"/>
    <cellStyle name="Comma 4 2 2 4 4" xfId="2419" xr:uid="{C05E8E99-E583-486C-B6E7-9DABC0B02BCD}"/>
    <cellStyle name="Comma 4 2 2 4 4 2" xfId="20765" xr:uid="{766EE51B-6143-417F-B90E-203A1739C3A4}"/>
    <cellStyle name="Comma 4 2 2 4 4 2 2" xfId="11854" xr:uid="{349EEEC7-A4C6-474A-98C5-2E69CC01A008}"/>
    <cellStyle name="Comma 4 2 2 4 4 2 3" xfId="3831" xr:uid="{D68A6D34-F39A-43DD-A4D4-FA8201A2E2F4}"/>
    <cellStyle name="Comma 4 2 2 4 4 3" xfId="18840" xr:uid="{AAB8A1AC-ED86-40F1-8241-4035A68ED9A7}"/>
    <cellStyle name="Comma 4 2 2 4 4 3 2" xfId="6391" xr:uid="{BE78C516-6A97-48DB-9510-AEC4A39C59FC}"/>
    <cellStyle name="Comma 4 2 2 4 4 4" xfId="14279" xr:uid="{D414A598-5865-4E61-9031-237E3CDFA1A3}"/>
    <cellStyle name="Comma 4 2 2 4 4 5" xfId="9217" xr:uid="{A3187C10-94E3-4398-AB6E-303E74D542CC}"/>
    <cellStyle name="Comma 4 2 2 4 4 6" xfId="22978" xr:uid="{3056176B-E239-4DBE-A1CD-68E7AA92F487}"/>
    <cellStyle name="Comma 4 2 2 4 4 7" xfId="27027" xr:uid="{C0EC7551-2534-4136-9109-7C8D4757876B}"/>
    <cellStyle name="Comma 4 2 2 4 5" xfId="1369" xr:uid="{83C6DDF6-32D3-4F98-BA15-1EE910C39496}"/>
    <cellStyle name="Comma 4 2 2 4 5 2" xfId="19806" xr:uid="{D890910B-F87A-494A-B8A4-AC3593AC3DFA}"/>
    <cellStyle name="Comma 4 2 2 4 5 2 2" xfId="12836" xr:uid="{AADEFF50-0FB4-4D62-B53D-99023CE3F8B0}"/>
    <cellStyle name="Comma 4 2 2 4 5 2 3" xfId="4820" xr:uid="{BC81FBC5-BF15-467A-85E4-B1259D853859}"/>
    <cellStyle name="Comma 4 2 2 4 5 3" xfId="18586" xr:uid="{89899E55-AA24-40A9-88A2-F0AA016BE0A4}"/>
    <cellStyle name="Comma 4 2 2 4 5 3 2" xfId="7380" xr:uid="{C5D63EED-36C0-4D50-BE29-B3D968B80366}"/>
    <cellStyle name="Comma 4 2 2 4 5 4" xfId="15268" xr:uid="{4294A5D1-61AF-4237-A930-99EC254B25CB}"/>
    <cellStyle name="Comma 4 2 2 4 5 5" xfId="10206" xr:uid="{B9E09D68-41AB-42A9-A702-A68565AC9073}"/>
    <cellStyle name="Comma 4 2 2 4 5 6" xfId="21756" xr:uid="{09210F50-FF1D-4F0B-A05C-C0A1B7174F17}"/>
    <cellStyle name="Comma 4 2 2 4 5 7" xfId="26038" xr:uid="{3147E74B-0997-4AA3-891C-923E2438F412}"/>
    <cellStyle name="Comma 4 2 2 4 6" xfId="22322" xr:uid="{32928074-71AA-4446-8CD6-179B87C5565C}"/>
    <cellStyle name="Comma 4 2 2 4 6 2" xfId="16358" xr:uid="{D8F2E2F1-55A5-4853-9DA1-ADEAA29D10B5}"/>
    <cellStyle name="Comma 4 2 2 4 6 2 2" xfId="5375" xr:uid="{DC957FBC-E561-4D83-B9CF-E0BD191737CD}"/>
    <cellStyle name="Comma 4 2 2 4 6 3" xfId="17876" xr:uid="{E818D12B-324C-4A79-BFB7-FBE727805176}"/>
    <cellStyle name="Comma 4 2 2 4 6 4" xfId="13359" xr:uid="{85C431F9-2581-4AE1-AECB-10F94F147740}"/>
    <cellStyle name="Comma 4 2 2 4 6 5" xfId="8291" xr:uid="{8B76B74B-A189-4038-8A9E-5E71100FDA8C}"/>
    <cellStyle name="Comma 4 2 2 4 7" xfId="19146" xr:uid="{DED62AD2-752B-488C-8B54-0080D0D17D4C}"/>
    <cellStyle name="Comma 4 2 2 4 7 2" xfId="7935" xr:uid="{D3DD9E91-EF2F-4223-B5DB-6545F0010475}"/>
    <cellStyle name="Comma 4 2 2 4 8" xfId="15824" xr:uid="{5A2D6488-D031-4C8C-8D18-B39E85B18643}"/>
    <cellStyle name="Comma 4 2 2 4 9" xfId="10761" xr:uid="{BC43575A-F124-4D16-9C3E-36076DA6B52F}"/>
    <cellStyle name="Comma 4 2 2 5" xfId="909" xr:uid="{189FCFA1-BE1D-41CD-BBC5-14AD5BE3A4C2}"/>
    <cellStyle name="Comma 4 2 2 5 10" xfId="25637" xr:uid="{A620EB49-F506-401F-9911-2B39693F2598}"/>
    <cellStyle name="Comma 4 2 2 5 2" xfId="1918" xr:uid="{4301FE53-75B1-47DD-998D-1C36B5C09FB6}"/>
    <cellStyle name="Comma 4 2 2 5 2 2" xfId="21263" xr:uid="{E0F6599B-B1A8-4B2F-89C2-8A5604EE7262}"/>
    <cellStyle name="Comma 4 2 2 5 2 2 2" xfId="12352" xr:uid="{7390FB39-87A7-4A1B-9F47-2DBDAC7565EA}"/>
    <cellStyle name="Comma 4 2 2 5 2 2 3" xfId="4331" xr:uid="{E716D142-EDE2-4F99-97E3-FBE48BDCC093}"/>
    <cellStyle name="Comma 4 2 2 5 2 3" xfId="18993" xr:uid="{31A07EC3-C561-4434-B74F-006C75AA5A4C}"/>
    <cellStyle name="Comma 4 2 2 5 2 3 2" xfId="6891" xr:uid="{64FB26E6-B639-42A2-9326-AEF206789AE0}"/>
    <cellStyle name="Comma 4 2 2 5 2 4" xfId="14779" xr:uid="{320C6DE4-A514-460A-9C08-8C3A766B1208}"/>
    <cellStyle name="Comma 4 2 2 5 2 5" xfId="9717" xr:uid="{6E172F97-4168-490F-8B38-329C88948B58}"/>
    <cellStyle name="Comma 4 2 2 5 2 6" xfId="23475" xr:uid="{5AE44F85-71F7-4C60-BD5B-99239251AAF8}"/>
    <cellStyle name="Comma 4 2 2 5 2 7" xfId="26527" xr:uid="{65B3D303-1082-4E41-AD73-6A121A2662A7}"/>
    <cellStyle name="Comma 4 2 2 5 3" xfId="2573" xr:uid="{48B7B0A4-B4E4-4E1C-8917-0DD5C06B0D2B}"/>
    <cellStyle name="Comma 4 2 2 5 3 2" xfId="20611" xr:uid="{2B40E383-2B7B-4C8C-A927-EE591255697F}"/>
    <cellStyle name="Comma 4 2 2 5 3 2 2" xfId="11700" xr:uid="{BA970A17-20CE-438A-BE0C-FE7A37A7F524}"/>
    <cellStyle name="Comma 4 2 2 5 3 2 3" xfId="3677" xr:uid="{E3244D69-C2B8-441B-B5AC-A64D5B56D1F2}"/>
    <cellStyle name="Comma 4 2 2 5 3 3" xfId="17160" xr:uid="{3CA5812F-6B03-4F4D-B12E-B01C6572F1E4}"/>
    <cellStyle name="Comma 4 2 2 5 3 3 2" xfId="6237" xr:uid="{E0C1AC38-6131-4503-806D-0DB1FC39DFB6}"/>
    <cellStyle name="Comma 4 2 2 5 3 4" xfId="14125" xr:uid="{02B70745-9196-4ED5-9EEF-6423E37630A8}"/>
    <cellStyle name="Comma 4 2 2 5 3 5" xfId="9063" xr:uid="{61FC30E0-2DB9-4F70-9B3F-993ABDF9122D}"/>
    <cellStyle name="Comma 4 2 2 5 3 6" xfId="22825" xr:uid="{82315865-6A22-46FD-AAE2-0EA9A0233187}"/>
    <cellStyle name="Comma 4 2 2 5 3 7" xfId="27181" xr:uid="{B7EA3FA5-9F18-4EF9-A3E7-6A158BF8467A}"/>
    <cellStyle name="Comma 4 2 2 5 4" xfId="1431" xr:uid="{727AB745-1334-4E40-BB7B-B1CCE972767C}"/>
    <cellStyle name="Comma 4 2 2 5 4 2" xfId="19755" xr:uid="{EA740745-01C6-48CF-BE3B-3E62B23DA4EE}"/>
    <cellStyle name="Comma 4 2 2 5 4 2 2" xfId="12795" xr:uid="{1D9032A1-46A0-4A4B-AD84-18E67360C4E6}"/>
    <cellStyle name="Comma 4 2 2 5 4 2 3" xfId="4778" xr:uid="{A0A09C13-DCAF-48CA-8D1D-7B1C2E989E0D}"/>
    <cellStyle name="Comma 4 2 2 5 4 3" xfId="19022" xr:uid="{4468173F-C9B1-4C36-9033-7184970D5FA9}"/>
    <cellStyle name="Comma 4 2 2 5 4 3 2" xfId="7338" xr:uid="{35787D48-D6E2-4C2C-AB3C-105C7D5A1C46}"/>
    <cellStyle name="Comma 4 2 2 5 4 4" xfId="15226" xr:uid="{503544AA-2D41-4040-8A42-250B34688549}"/>
    <cellStyle name="Comma 4 2 2 5 4 5" xfId="10164" xr:uid="{E371AB16-23D2-419B-9CF0-40C3FE177E27}"/>
    <cellStyle name="Comma 4 2 2 5 4 6" xfId="21711" xr:uid="{03D7A3C1-2453-448E-A0A9-AF298F79A19B}"/>
    <cellStyle name="Comma 4 2 2 5 4 7" xfId="26080" xr:uid="{5B42935F-DD07-4C18-ADD1-70AAD5637B7A}"/>
    <cellStyle name="Comma 4 2 2 5 5" xfId="22167" xr:uid="{2D436A25-5B15-4234-A613-38FE0E317FE9}"/>
    <cellStyle name="Comma 4 2 2 5 5 2" xfId="13224" xr:uid="{EC4E2017-909F-4F9C-ABA1-F2CE38AE89B8}"/>
    <cellStyle name="Comma 4 2 2 5 5 3" xfId="5221" xr:uid="{06FEB1E5-BD26-4E28-8C32-FB7A993D8C51}"/>
    <cellStyle name="Comma 4 2 2 5 6" xfId="17283" xr:uid="{88E93449-DE13-468A-AA12-6F7F146251EC}"/>
    <cellStyle name="Comma 4 2 2 5 6 2" xfId="7781" xr:uid="{D6C30F26-DF15-4CEB-BBE0-29956D821E08}"/>
    <cellStyle name="Comma 4 2 2 5 7" xfId="15670" xr:uid="{A4CBBE54-ED57-4A9F-A1BD-AD52FE67F6C7}"/>
    <cellStyle name="Comma 4 2 2 5 8" xfId="10607" xr:uid="{DAFC9439-7387-4BCD-978C-A23CF670ECE3}"/>
    <cellStyle name="Comma 4 2 2 5 9" xfId="24682" xr:uid="{68BB67FC-76A0-40DC-8450-F08AAC1B6E3D}"/>
    <cellStyle name="Comma 4 2 2 6" xfId="1588" xr:uid="{FE960B9B-115E-4E86-AAC1-199B10622C65}"/>
    <cellStyle name="Comma 4 2 2 6 2" xfId="21591" xr:uid="{7BC158F8-480B-4A19-A855-632865DC63A7}"/>
    <cellStyle name="Comma 4 2 2 6 2 2" xfId="12678" xr:uid="{9B604D43-1BEB-4B21-A676-36EB8226E0E8}"/>
    <cellStyle name="Comma 4 2 2 6 2 3" xfId="4659" xr:uid="{6CD7243B-F27D-4CB6-9575-2783E5AED517}"/>
    <cellStyle name="Comma 4 2 2 6 3" xfId="23801" xr:uid="{00C6C04E-C2D6-4E72-BE6C-DE6BDB9C0304}"/>
    <cellStyle name="Comma 4 2 2 6 3 2" xfId="7219" xr:uid="{6F01165C-83DD-44CD-B110-CA28A658DE36}"/>
    <cellStyle name="Comma 4 2 2 6 4" xfId="15107" xr:uid="{E0885C2B-EF8C-44EA-984A-1D331A931084}"/>
    <cellStyle name="Comma 4 2 2 6 5" xfId="10045" xr:uid="{812CFE89-58C8-4B23-8AC6-7EA149EB1626}"/>
    <cellStyle name="Comma 4 2 2 6 6" xfId="24045" xr:uid="{4896B3C8-68BA-4E3D-98B7-E6FB61202A89}"/>
    <cellStyle name="Comma 4 2 2 6 7" xfId="26199" xr:uid="{C727E6EB-9C4A-4FBB-B709-ADAE6C7CDA02}"/>
    <cellStyle name="Comma 4 2 2 7" xfId="2245" xr:uid="{B9F3F311-34B2-401F-A424-20500043EBB4}"/>
    <cellStyle name="Comma 4 2 2 7 2" xfId="20938" xr:uid="{9FCEA8CD-FDC4-4037-BE04-39A2DD24055C}"/>
    <cellStyle name="Comma 4 2 2 7 2 2" xfId="12027" xr:uid="{F58AFEF9-C90A-4048-8BE9-A92283BE14AE}"/>
    <cellStyle name="Comma 4 2 2 7 2 3" xfId="4005" xr:uid="{210A502D-3E44-4DE2-ADD4-54575DB34A38}"/>
    <cellStyle name="Comma 4 2 2 7 3" xfId="17366" xr:uid="{A2E177FA-42F2-401D-AA46-09C389BC7990}"/>
    <cellStyle name="Comma 4 2 2 7 3 2" xfId="6565" xr:uid="{546B880A-4639-4E16-875C-0FB011AFCAF2}"/>
    <cellStyle name="Comma 4 2 2 7 4" xfId="14453" xr:uid="{B63A20B8-4B2C-4090-B5ED-DE6A94D611E2}"/>
    <cellStyle name="Comma 4 2 2 7 5" xfId="9391" xr:uid="{7875FFED-3BE1-4BAF-8B75-16FBBC84B158}"/>
    <cellStyle name="Comma 4 2 2 7 6" xfId="23151" xr:uid="{D57CD764-C167-4178-AD64-CB3BE65F0602}"/>
    <cellStyle name="Comma 4 2 2 7 7" xfId="26853" xr:uid="{66AB3F66-76A6-46F7-AACC-939DA06D48A8}"/>
    <cellStyle name="Comma 4 2 2 8" xfId="1266" xr:uid="{271A5BB9-E3E5-4C80-8EB7-EF89D4053F43}"/>
    <cellStyle name="Comma 4 2 2 8 2" xfId="19888" xr:uid="{4AF7411A-7B85-462C-B09D-246DF426FEB9}"/>
    <cellStyle name="Comma 4 2 2 8 2 2" xfId="12913" xr:uid="{A6B2FCA1-8BDD-4F8D-AC32-5572E8EC07D1}"/>
    <cellStyle name="Comma 4 2 2 8 2 3" xfId="4898" xr:uid="{E14CCB76-4C00-469D-86ED-E1886812F0BE}"/>
    <cellStyle name="Comma 4 2 2 8 3" xfId="18451" xr:uid="{17045018-2D5B-4D2B-A268-0FFE56EC9B42}"/>
    <cellStyle name="Comma 4 2 2 8 3 2" xfId="7458" xr:uid="{A6436ED1-1EA6-488E-9987-A2A53B99E52B}"/>
    <cellStyle name="Comma 4 2 2 8 4" xfId="15346" xr:uid="{CFCE98D5-7B60-4334-8F26-8A31F2AE2523}"/>
    <cellStyle name="Comma 4 2 2 8 5" xfId="10284" xr:uid="{69B6E03B-9E9F-44C9-B8DD-7571FD80D7E8}"/>
    <cellStyle name="Comma 4 2 2 8 6" xfId="21843" xr:uid="{8AAB8560-BE66-4A01-87DA-DF661DF24FA7}"/>
    <cellStyle name="Comma 4 2 2 8 7" xfId="25960" xr:uid="{33F4FF0C-AB8B-4EF9-AE81-7A9336E31291}"/>
    <cellStyle name="Comma 4 2 2 9" xfId="1273" xr:uid="{55847068-F5F6-4354-B9A1-BB7A2B799F0F}"/>
    <cellStyle name="Comma 4 2 2 9 2" xfId="19882" xr:uid="{672BA030-78EB-4B55-91AD-CE477ACD3035}"/>
    <cellStyle name="Comma 4 2 2 9 2 2" xfId="12907" xr:uid="{82FF89CE-36F0-4CDE-ACB0-69664CEC6903}"/>
    <cellStyle name="Comma 4 2 2 9 2 3" xfId="4892" xr:uid="{0352EACB-6CB9-4C2B-8C3B-0A0F3F460631}"/>
    <cellStyle name="Comma 4 2 2 9 3" xfId="17593" xr:uid="{59ABCCFA-B1C7-408A-B87D-6851A7C97FE8}"/>
    <cellStyle name="Comma 4 2 2 9 3 2" xfId="7452" xr:uid="{99E1DCE0-8A20-41C7-9082-D8543DBF8C0E}"/>
    <cellStyle name="Comma 4 2 2 9 4" xfId="15340" xr:uid="{FDA138B3-0306-4AF6-8573-27DEBA5628E9}"/>
    <cellStyle name="Comma 4 2 2 9 5" xfId="10278" xr:uid="{95FB168A-3E52-45C1-8EC7-9D98B5EE1F7C}"/>
    <cellStyle name="Comma 4 2 2 9 6" xfId="21836" xr:uid="{8C4715D0-681F-4789-9A47-C4DF3AFB821F}"/>
    <cellStyle name="Comma 4 2 2 9 7" xfId="25966" xr:uid="{9A900F1F-6068-4A05-86C7-9211C4ADA995}"/>
    <cellStyle name="Comma 4 2 20" xfId="32798" xr:uid="{1D0FF0B8-469B-4748-BA6D-BC3B06DA36D1}"/>
    <cellStyle name="Comma 4 2 21" xfId="32852" xr:uid="{90463C0E-09E1-4C27-93D8-5EBE231316C8}"/>
    <cellStyle name="Comma 4 2 22" xfId="237" xr:uid="{40BFB644-180E-4BD9-BB29-19FC3E59F925}"/>
    <cellStyle name="Comma 4 2 23" xfId="33084" xr:uid="{D414DFAF-BBB8-442E-AB11-0C96CEA82E9C}"/>
    <cellStyle name="Comma 4 2 24" xfId="33384" xr:uid="{E24CAA88-28C9-4B83-A439-3449B46663DD}"/>
    <cellStyle name="Comma 4 2 25" xfId="33483" xr:uid="{FF41EA39-BC76-425A-9C91-FFDDA0D87704}"/>
    <cellStyle name="Comma 4 2 26" xfId="179" xr:uid="{B644E1D9-421D-41BC-8E55-ABD9BAF19416}"/>
    <cellStyle name="Comma 4 2 3" xfId="285" xr:uid="{2653D30E-595B-4217-B19B-BEEA3BCA3BD0}"/>
    <cellStyle name="Comma 4 2 3 10" xfId="20061" xr:uid="{2EED1F36-9431-4089-8698-231D53EF909E}"/>
    <cellStyle name="Comma 4 2 3 10 2" xfId="16577" xr:uid="{951622CC-2A18-4712-BF96-E5BEE7DEF588}"/>
    <cellStyle name="Comma 4 2 3 10 2 2" xfId="5663" xr:uid="{7F8857EC-B357-424C-8E5E-AD430C82E49E}"/>
    <cellStyle name="Comma 4 2 3 10 3" xfId="13550" xr:uid="{34324B47-8E39-4A2B-9A00-E1EE1A09461C}"/>
    <cellStyle name="Comma 4 2 3 10 4" xfId="11049" xr:uid="{099B34F3-6BC6-4D38-A468-A5283FEBAF9A}"/>
    <cellStyle name="Comma 4 2 3 11" xfId="17658" xr:uid="{21A8D239-39F9-4798-9F41-39B89119A06F}"/>
    <cellStyle name="Comma 4 2 3 11 2" xfId="8089" xr:uid="{552A258F-CC1F-460A-A37D-A72A87BBB108}"/>
    <cellStyle name="Comma 4 2 3 12" xfId="19374" xr:uid="{CC4748EE-CCB4-4D73-A97D-F5FA77D7326A}"/>
    <cellStyle name="Comma 4 2 3 13" xfId="16112" xr:uid="{47AC462C-3EA0-46A1-8046-EDA6F0320FCF}"/>
    <cellStyle name="Comma 4 2 3 14" xfId="11149" xr:uid="{6F4AEA6E-8FFD-4056-BC29-AD225BD89A9E}"/>
    <cellStyle name="Comma 4 2 3 15" xfId="25078" xr:uid="{7C93B648-608E-415E-94EB-5346C4440738}"/>
    <cellStyle name="Comma 4 2 3 16" xfId="25195" xr:uid="{62A6C47B-29A0-469D-8D9A-2766C0F5C17C}"/>
    <cellStyle name="Comma 4 2 3 17" xfId="27754" xr:uid="{874A7B87-FF09-453F-9C6A-D2D277D2E93C}"/>
    <cellStyle name="Comma 4 2 3 18" xfId="113" xr:uid="{2EAF3B15-D257-4A88-A3F2-4F6948A11787}"/>
    <cellStyle name="Comma 4 2 3 18 2" xfId="188" xr:uid="{A827A201-2F42-4913-9911-BE4EF78C7075}"/>
    <cellStyle name="Comma 4 2 3 18 2 2" xfId="33093" xr:uid="{83959FB4-1C14-45A9-85D4-A3B052A7AD03}"/>
    <cellStyle name="Comma 4 2 3 18 2 2 2" xfId="33355" xr:uid="{AF7349D7-6DB9-496E-9413-1D9A81C47CA3}"/>
    <cellStyle name="Comma 4 2 3 18 2 2 3" xfId="33227" xr:uid="{4135EDB4-7BAE-48E7-BAD7-C41BDB7D317F}"/>
    <cellStyle name="Comma 4 2 3 18 2 3" xfId="33492" xr:uid="{4D85527D-49BC-4C35-83BD-C8708722B28E}"/>
    <cellStyle name="Comma 4 2 3 18 3" xfId="155" xr:uid="{E15D10B4-AC1A-4889-B08D-DAD116BBC950}"/>
    <cellStyle name="Comma 4 2 3 18 3 2" xfId="33059" xr:uid="{FC9F3739-E478-4BDB-98E1-CD865A185CC9}"/>
    <cellStyle name="Comma 4 2 3 18 3 2 2" xfId="33321" xr:uid="{8B9EF70E-6414-46DC-B8A0-FC01AB95CC8B}"/>
    <cellStyle name="Comma 4 2 3 18 3 2 3" xfId="33193" xr:uid="{536CF62B-F46E-4708-A540-BBF35A0EEB0D}"/>
    <cellStyle name="Comma 4 2 3 18 3 3" xfId="33459" xr:uid="{D8980A43-3EFC-4BC3-8080-32ACE8A3D80F}"/>
    <cellStyle name="Comma 4 2 3 18 4" xfId="28127" xr:uid="{84914CAD-11C3-4666-B958-752B6A2A2FB7}"/>
    <cellStyle name="Comma 4 2 3 18 4 2" xfId="33287" xr:uid="{E64864EA-76C9-4CF7-8561-FD2C4DC26A9B}"/>
    <cellStyle name="Comma 4 2 3 18 4 3" xfId="33159" xr:uid="{84A7C7EB-99C3-4509-B63E-09CB55769186}"/>
    <cellStyle name="Comma 4 2 3 18 5" xfId="33025" xr:uid="{A43C5FFB-A0E7-4F88-9761-1A54D686D83F}"/>
    <cellStyle name="Comma 4 2 3 18 6" xfId="33424" xr:uid="{3E261E9C-363D-458E-84BC-90D6E9355BEC}"/>
    <cellStyle name="Comma 4 2 3 19" xfId="32886" xr:uid="{0DAADBBF-E9D9-44FF-A6FF-284D1D6A4D02}"/>
    <cellStyle name="Comma 4 2 3 2" xfId="36" xr:uid="{5AEB492F-F69D-4B2A-985E-A999F8F870C8}"/>
    <cellStyle name="Comma 4 2 3 2 10" xfId="16109" xr:uid="{E2896CE7-761C-4946-A432-EC65D0A3A470}"/>
    <cellStyle name="Comma 4 2 3 2 11" xfId="11128" xr:uid="{8E8C21B8-82E0-4B81-AA77-4EC0ED8F4AF4}"/>
    <cellStyle name="Comma 4 2 3 2 12" xfId="25075" xr:uid="{94ECC52F-94E8-4082-88AB-82A74E44C044}"/>
    <cellStyle name="Comma 4 2 3 2 13" xfId="25198" xr:uid="{F2452B8F-CCDB-4A70-BCED-18A1139C725D}"/>
    <cellStyle name="Comma 4 2 3 2 14" xfId="32952" xr:uid="{19A9997F-77CE-41AE-81D4-4BB3761EDD12}"/>
    <cellStyle name="Comma 4 2 3 2 15" xfId="33394" xr:uid="{684422AB-347D-4AB8-9B6C-646A922D8123}"/>
    <cellStyle name="Comma 4 2 3 2 16" xfId="293" xr:uid="{79177145-FB37-48CE-B8BD-F03D406030D9}"/>
    <cellStyle name="Comma 4 2 3 2 2" xfId="319" xr:uid="{3A18D538-CC29-4401-A274-3320E53C35AE}"/>
    <cellStyle name="Comma 4 2 3 2 2 10" xfId="11029" xr:uid="{78DFFB5D-AAC7-447F-B4A4-7D769F7729B2}"/>
    <cellStyle name="Comma 4 2 3 2 2 11" xfId="25058" xr:uid="{107B3409-2BCC-48BD-9BFE-84AAA2E6F07D}"/>
    <cellStyle name="Comma 4 2 3 2 2 12" xfId="25215" xr:uid="{59E39676-11CB-49B6-931E-31BCDB35D3DA}"/>
    <cellStyle name="Comma 4 2 3 2 2 13" xfId="27882" xr:uid="{4E11C8C9-B494-498A-BF32-02BFD93A0F81}"/>
    <cellStyle name="Comma 4 2 3 2 2 2" xfId="2166" xr:uid="{6CD484F9-1FDE-43E6-984A-777046F2675C}"/>
    <cellStyle name="Comma 4 2 3 2 2 2 2" xfId="2951" xr:uid="{1D42CA7D-6C81-4998-9527-EC5306F4E08A}"/>
    <cellStyle name="Comma 4 2 3 2 2 2 2 2" xfId="19572" xr:uid="{6F1177D3-976D-46EF-BB06-3DD4BA6CC6BF}"/>
    <cellStyle name="Comma 4 2 3 2 2 2 2 2 2" xfId="11337" xr:uid="{65E8D5FF-BD89-42FE-A9A3-920537AD1C67}"/>
    <cellStyle name="Comma 4 2 3 2 2 2 2 2 3" xfId="3312" xr:uid="{FC746E9D-DABD-40ED-B5A5-AD49F304C038}"/>
    <cellStyle name="Comma 4 2 3 2 2 2 2 3" xfId="16800" xr:uid="{CA75116B-412B-42DA-8FB9-B6F94FDCAAF5}"/>
    <cellStyle name="Comma 4 2 3 2 2 2 2 3 2" xfId="5872" xr:uid="{0E8ED22D-F806-4418-B85C-23CF4C537AD7}"/>
    <cellStyle name="Comma 4 2 3 2 2 2 2 4" xfId="13760" xr:uid="{24177B00-1E3F-46DC-ADA1-D51E147B8B04}"/>
    <cellStyle name="Comma 4 2 3 2 2 2 2 5" xfId="8698" xr:uid="{8645AA0C-1105-4D09-AFED-E736F0C4702D}"/>
    <cellStyle name="Comma 4 2 3 2 2 2 2 6" xfId="20254" xr:uid="{93CC4F28-610A-439D-B32D-D3047964C08D}"/>
    <cellStyle name="Comma 4 2 3 2 2 2 2 7" xfId="27546" xr:uid="{A8AF557F-569C-4BD9-BB3D-DC305E5D8A81}"/>
    <cellStyle name="Comma 4 2 3 2 2 2 3" xfId="21016" xr:uid="{696AE78E-0A39-419F-B85B-5A59756A76D5}"/>
    <cellStyle name="Comma 4 2 3 2 2 2 3 2" xfId="16203" xr:uid="{530E4B66-AF81-480E-B742-D31EECC59CD7}"/>
    <cellStyle name="Comma 4 2 3 2 2 2 3 2 2" xfId="4083" xr:uid="{BAEE1792-3B8C-4083-ADB6-D4734D7F5C1A}"/>
    <cellStyle name="Comma 4 2 3 2 2 2 3 3" xfId="19348" xr:uid="{8BD34B50-42F5-476D-B173-626162214EDF}"/>
    <cellStyle name="Comma 4 2 3 2 2 2 3 4" xfId="12104" xr:uid="{EF1CEFF4-0F62-41D1-B675-48596404CF87}"/>
    <cellStyle name="Comma 4 2 3 2 2 2 3 5" xfId="8483" xr:uid="{F788FC62-33F7-4D1B-AF0D-6D8528607D1B}"/>
    <cellStyle name="Comma 4 2 3 2 2 2 4" xfId="23229" xr:uid="{A196663D-2F32-4B00-92CE-21DF36E1EFB4}"/>
    <cellStyle name="Comma 4 2 3 2 2 2 4 2" xfId="6643" xr:uid="{3B0183AF-EDF6-4EC9-A4F4-D3D7964E13C2}"/>
    <cellStyle name="Comma 4 2 3 2 2 2 5" xfId="14531" xr:uid="{19817F36-C35E-48B7-8CDB-145BD0725566}"/>
    <cellStyle name="Comma 4 2 3 2 2 2 6" xfId="9469" xr:uid="{65CC8D7E-61F8-40EC-AB31-3C5D3A34716C}"/>
    <cellStyle name="Comma 4 2 3 2 2 2 7" xfId="24102" xr:uid="{05D1E406-5CF9-4826-BC6B-3430D5187162}"/>
    <cellStyle name="Comma 4 2 3 2 2 2 8" xfId="26775" xr:uid="{85660F69-23EB-4CF3-B59F-B285893A1644}"/>
    <cellStyle name="Comma 4 2 3 2 2 2 9" xfId="28016" xr:uid="{06191092-71E5-4E49-A8E1-CE24F0E9DC7B}"/>
    <cellStyle name="Comma 4 2 3 2 2 3" xfId="2821" xr:uid="{CE7B22F8-AA10-4688-8816-D4DBC212010E}"/>
    <cellStyle name="Comma 4 2 3 2 2 3 2" xfId="20363" xr:uid="{B65038C3-BF9D-4471-9016-EE085A24727B}"/>
    <cellStyle name="Comma 4 2 3 2 2 3 2 2" xfId="11452" xr:uid="{DA6DA8D1-3142-4615-AEA3-9387F7F734CB}"/>
    <cellStyle name="Comma 4 2 3 2 2 3 2 3" xfId="3429" xr:uid="{2E529BB1-D3F1-45CF-BE9F-F17CAC5E4820}"/>
    <cellStyle name="Comma 4 2 3 2 2 3 3" xfId="16922" xr:uid="{65BEFDD6-ED53-4F3E-851E-5C89E9568080}"/>
    <cellStyle name="Comma 4 2 3 2 2 3 3 2" xfId="5989" xr:uid="{2EFBC140-7573-4F01-A74B-F6638D5DA5D3}"/>
    <cellStyle name="Comma 4 2 3 2 2 3 4" xfId="13877" xr:uid="{ADF9512A-DFA5-4FE6-A104-B05433215B68}"/>
    <cellStyle name="Comma 4 2 3 2 2 3 5" xfId="8815" xr:uid="{8945F3BE-B33C-4EAB-B9D0-FA63763C736E}"/>
    <cellStyle name="Comma 4 2 3 2 2 3 6" xfId="22577" xr:uid="{AC9F22B2-A45E-478E-BA76-9BC574F5A810}"/>
    <cellStyle name="Comma 4 2 3 2 2 3 7" xfId="27429" xr:uid="{C29CF066-CD62-4B74-90D7-F787584797B3}"/>
    <cellStyle name="Comma 4 2 3 2 2 4" xfId="2898" xr:uid="{6BAFD1A0-1C20-40FF-8C8B-3850DBADC77D}"/>
    <cellStyle name="Comma 4 2 3 2 2 4 2" xfId="19621" xr:uid="{950B0FB0-123B-42DF-B728-174B40F06181}"/>
    <cellStyle name="Comma 4 2 3 2 2 4 2 2" xfId="11385" xr:uid="{24846B24-BD12-46D9-9246-B5382BBF174F}"/>
    <cellStyle name="Comma 4 2 3 2 2 4 2 3" xfId="3360" xr:uid="{8BA99201-684C-4544-85FA-5AE625E21A0F}"/>
    <cellStyle name="Comma 4 2 3 2 2 4 3" xfId="16853" xr:uid="{BF64D3D5-4F3E-4F75-85FB-A5E203146E34}"/>
    <cellStyle name="Comma 4 2 3 2 2 4 3 2" xfId="5920" xr:uid="{AED7B12B-D5FE-46E2-9966-D64F1182AE2E}"/>
    <cellStyle name="Comma 4 2 3 2 2 4 4" xfId="13808" xr:uid="{9C35802D-B9FE-4CD9-BA80-69A878C02DBC}"/>
    <cellStyle name="Comma 4 2 3 2 2 4 5" xfId="8746" xr:uid="{1E76EE4B-D191-49F3-B429-6442DD485847}"/>
    <cellStyle name="Comma 4 2 3 2 2 4 6" xfId="20295" xr:uid="{6226D6EB-8994-4FA3-8AD0-3C04CD2F3CD3}"/>
    <cellStyle name="Comma 4 2 3 2 2 4 7" xfId="27498" xr:uid="{E4D776A4-2D57-4799-B827-B966EF3C362E}"/>
    <cellStyle name="Comma 4 2 3 2 2 5" xfId="3057" xr:uid="{8AD25267-6E92-479E-AFDE-162C58258679}"/>
    <cellStyle name="Comma 4 2 3 2 2 5 2" xfId="19472" xr:uid="{CE493415-84EA-4B80-9EAB-CE565DE5D60E}"/>
    <cellStyle name="Comma 4 2 3 2 2 5 2 2" xfId="11242" xr:uid="{DD4E3E90-0802-4621-AEB8-116E2DCD8213}"/>
    <cellStyle name="Comma 4 2 3 2 2 5 2 3" xfId="3217" xr:uid="{EC25BDA2-50B1-49BD-ABC8-287272701A35}"/>
    <cellStyle name="Comma 4 2 3 2 2 5 3" xfId="16698" xr:uid="{6585C055-7335-4638-9F52-1FDE2E824990}"/>
    <cellStyle name="Comma 4 2 3 2 2 5 3 2" xfId="5777" xr:uid="{ACF24F9B-09EC-4297-9E0E-A1848F598580}"/>
    <cellStyle name="Comma 4 2 3 2 2 5 4" xfId="13665" xr:uid="{D1763477-379C-4021-A743-B1A9656DF7CA}"/>
    <cellStyle name="Comma 4 2 3 2 2 5 5" xfId="8603" xr:uid="{77E7D8A9-64B9-48AE-BD44-8A7367E6C06D}"/>
    <cellStyle name="Comma 4 2 3 2 2 5 6" xfId="20162" xr:uid="{11755C7C-DB4F-4689-80CD-BCF32439BDD5}"/>
    <cellStyle name="Comma 4 2 3 2 2 5 7" xfId="21919" xr:uid="{2C65DDFD-8EFA-4DB3-9A74-B9A232191F0A}"/>
    <cellStyle name="Comma 4 2 3 2 2 5 8" xfId="27641" xr:uid="{2B1D4043-60D9-4905-98E3-F085A8306A46}"/>
    <cellStyle name="Comma 4 2 3 2 2 6" xfId="1178" xr:uid="{69BFF394-EBDF-4213-99A1-7DAB557C9DCD}"/>
    <cellStyle name="Comma 4 2 3 2 2 6 2" xfId="16247" xr:uid="{14A90A40-1522-4EDD-974E-0F2A9BA56A2A}"/>
    <cellStyle name="Comma 4 2 3 2 2 6 2 2" xfId="4973" xr:uid="{921C1395-5AC4-4316-B209-DFDB5209B3A9}"/>
    <cellStyle name="Comma 4 2 3 2 2 6 3" xfId="15421" xr:uid="{344E4606-0996-4185-9ED7-94223470026A}"/>
    <cellStyle name="Comma 4 2 3 2 2 6 4" xfId="10359" xr:uid="{126D27BD-1CC1-4445-A6CF-E1151032DC3F}"/>
    <cellStyle name="Comma 4 2 3 2 2 6 5" xfId="24930" xr:uid="{D8388844-8038-4152-AB25-5F7182C3CE58}"/>
    <cellStyle name="Comma 4 2 3 2 2 6 6" xfId="25885" xr:uid="{17760EAF-E16C-4ED3-9D54-40B5F611E53C}"/>
    <cellStyle name="Comma 4 2 3 2 2 7" xfId="20037" xr:uid="{8AE5A7A7-F85D-4DBE-9F85-E8644EE4EBAF}"/>
    <cellStyle name="Comma 4 2 3 2 2 7 2" xfId="16554" xr:uid="{F74E6ABA-379D-4ECC-B2A3-BF266CFCE3D1}"/>
    <cellStyle name="Comma 4 2 3 2 2 7 2 2" xfId="5643" xr:uid="{FD579416-E274-4655-8408-01C8F9925B24}"/>
    <cellStyle name="Comma 4 2 3 2 2 7 3" xfId="13530" xr:uid="{FBFCFCC4-16BD-4B2D-8D4A-9A9E6C4953E3}"/>
    <cellStyle name="Comma 4 2 3 2 2 7 4" xfId="8459" xr:uid="{449F6E97-914A-46F2-8EEA-5D67C06D5CAF}"/>
    <cellStyle name="Comma 4 2 3 2 2 8" xfId="18537" xr:uid="{A789EA3E-95BB-4685-8A28-C6AD23B9FBAA}"/>
    <cellStyle name="Comma 4 2 3 2 2 8 2" xfId="7533" xr:uid="{CAF9808B-0826-4A57-B052-1AF4168DD264}"/>
    <cellStyle name="Comma 4 2 3 2 2 9" xfId="16092" xr:uid="{00544DB2-FDF2-4104-A5E5-BE6F70A57599}"/>
    <cellStyle name="Comma 4 2 3 2 3" xfId="1837" xr:uid="{3B479F57-1915-4887-94AF-6AAD8723BD7A}"/>
    <cellStyle name="Comma 4 2 3 2 3 2" xfId="2946" xr:uid="{51B678EB-5D63-448B-8821-72D77612A92D}"/>
    <cellStyle name="Comma 4 2 3 2 3 2 2" xfId="19577" xr:uid="{5F7C5516-D5D6-4E28-B9BE-01897DC88F7E}"/>
    <cellStyle name="Comma 4 2 3 2 3 2 2 2" xfId="16180" xr:uid="{C4217C27-6B3F-44CF-B983-90CADFE7E165}"/>
    <cellStyle name="Comma 4 2 3 2 3 2 2 2 2" xfId="3317" xr:uid="{698DF561-0A55-4A73-A5C0-1E01A5D6EBBD}"/>
    <cellStyle name="Comma 4 2 3 2 3 2 2 3" xfId="11342" xr:uid="{FCD674A6-F514-41F5-BF6F-0ACD1793F81B}"/>
    <cellStyle name="Comma 4 2 3 2 3 2 2 4" xfId="8538" xr:uid="{ACDCBD4B-4BBC-49E1-A2A7-06CBC73C6721}"/>
    <cellStyle name="Comma 4 2 3 2 3 2 3" xfId="16805" xr:uid="{E5BDF41E-A8A2-448D-9C20-FFB887DF184C}"/>
    <cellStyle name="Comma 4 2 3 2 3 2 3 2" xfId="5877" xr:uid="{942981FB-BA07-4E04-B625-7C85314521E8}"/>
    <cellStyle name="Comma 4 2 3 2 3 2 4" xfId="13765" xr:uid="{C53536A4-BA9B-4A53-9C39-D8E24A7783E1}"/>
    <cellStyle name="Comma 4 2 3 2 3 2 5" xfId="8703" xr:uid="{CDBBF6CF-3B82-428C-B777-68777730E022}"/>
    <cellStyle name="Comma 4 2 3 2 3 2 6" xfId="23900" xr:uid="{A4EF58AA-D82B-4982-ACE9-C089C0C3E333}"/>
    <cellStyle name="Comma 4 2 3 2 3 2 7" xfId="27541" xr:uid="{E930B09E-4629-4286-9258-E365B5633DAE}"/>
    <cellStyle name="Comma 4 2 3 2 3 3" xfId="21343" xr:uid="{96CAF03F-E973-4697-93F8-6A1CF781525A}"/>
    <cellStyle name="Comma 4 2 3 2 3 3 2" xfId="16221" xr:uid="{3444463D-3590-4833-A7C2-5AE6BA59D120}"/>
    <cellStyle name="Comma 4 2 3 2 3 3 2 2" xfId="4411" xr:uid="{4C7093F0-CDFB-4C0A-ADBC-0FEE5E21ADF5}"/>
    <cellStyle name="Comma 4 2 3 2 3 3 3" xfId="17840" xr:uid="{AC33BC49-CE88-43B3-9205-D4537EA9BAB7}"/>
    <cellStyle name="Comma 4 2 3 2 3 3 4" xfId="12432" xr:uid="{79607901-11FB-4155-B3ED-22F11D6C0522}"/>
    <cellStyle name="Comma 4 2 3 2 3 3 5" xfId="8303" xr:uid="{E2B3817F-C01F-4BDE-A408-31FEACD4DA7E}"/>
    <cellStyle name="Comma 4 2 3 2 3 4" xfId="23553" xr:uid="{E18C6A2C-4C98-4213-9CC4-208E9D540B2A}"/>
    <cellStyle name="Comma 4 2 3 2 3 4 2" xfId="6971" xr:uid="{7CD5881C-F37C-4929-BCAB-857DF7CF3751}"/>
    <cellStyle name="Comma 4 2 3 2 3 5" xfId="14859" xr:uid="{8AE9BFAE-A768-45E0-AA55-143FA78C9CCB}"/>
    <cellStyle name="Comma 4 2 3 2 3 6" xfId="9797" xr:uid="{1DE1CD78-AB86-4981-8CB0-1985AB53D2F0}"/>
    <cellStyle name="Comma 4 2 3 2 3 7" xfId="24289" xr:uid="{4B2B97DF-3489-409E-8ABA-DB1DD2B69855}"/>
    <cellStyle name="Comma 4 2 3 2 3 8" xfId="26447" xr:uid="{55057EE0-317A-453F-82CD-1CF65E633D5B}"/>
    <cellStyle name="Comma 4 2 3 2 3 9" xfId="27999" xr:uid="{83FAB7F3-9B8D-4C30-AFCF-F8927A0704EC}"/>
    <cellStyle name="Comma 4 2 3 2 4" xfId="2493" xr:uid="{4D3E4F6F-3B53-4543-9975-35C4A5D0279B}"/>
    <cellStyle name="Comma 4 2 3 2 4 2" xfId="20691" xr:uid="{41C9B833-BB7B-4D08-9FB8-4F3586B5A53F}"/>
    <cellStyle name="Comma 4 2 3 2 4 2 2" xfId="16195" xr:uid="{EC39B556-5FA7-488D-9479-17EF93468F8C}"/>
    <cellStyle name="Comma 4 2 3 2 4 2 2 2" xfId="3757" xr:uid="{23BCAB8B-22ED-4D47-B7A9-2A51236FA1B9}"/>
    <cellStyle name="Comma 4 2 3 2 4 2 3" xfId="18707" xr:uid="{4B4F0CB2-9400-4BCD-9102-C16E089CC04B}"/>
    <cellStyle name="Comma 4 2 3 2 4 2 4" xfId="11780" xr:uid="{CC1DDE4D-054F-4C1C-A55B-0179C15F0857}"/>
    <cellStyle name="Comma 4 2 3 2 4 2 5" xfId="8391" xr:uid="{F5E13C5A-9B24-4F1B-9E76-791C6DEAF9CA}"/>
    <cellStyle name="Comma 4 2 3 2 4 3" xfId="22904" xr:uid="{876EF1E6-9756-4A12-8158-511DF35205C7}"/>
    <cellStyle name="Comma 4 2 3 2 4 3 2" xfId="6317" xr:uid="{E00FD361-2A44-47FF-8D32-3AEAF6CC3F37}"/>
    <cellStyle name="Comma 4 2 3 2 4 4" xfId="14205" xr:uid="{DFF9FB36-E7C2-4310-A9D7-5D8EF324ADD5}"/>
    <cellStyle name="Comma 4 2 3 2 4 5" xfId="9143" xr:uid="{86062DEF-2EC3-437D-90F6-B15DA312AFE6}"/>
    <cellStyle name="Comma 4 2 3 2 4 6" xfId="23926" xr:uid="{4AB201A8-BCEE-4888-8070-13704D1424E5}"/>
    <cellStyle name="Comma 4 2 3 2 4 7" xfId="27101" xr:uid="{DF2C7505-1475-4DE8-A9F2-1C79560319E2}"/>
    <cellStyle name="Comma 4 2 3 2 4 8" xfId="27865" xr:uid="{61516284-AFF1-461B-AC7A-01086FE123C5}"/>
    <cellStyle name="Comma 4 2 3 2 5" xfId="1372" xr:uid="{5B4182E2-AD7E-41CA-8D7F-358F419CE98A}"/>
    <cellStyle name="Comma 4 2 3 2 5 2" xfId="19803" xr:uid="{A2ECDFF6-7AAD-45D5-B96F-D8D39EDFC39E}"/>
    <cellStyle name="Comma 4 2 3 2 5 2 2" xfId="12834" xr:uid="{4FE1BC20-CD30-4E18-8646-E357C7B6F519}"/>
    <cellStyle name="Comma 4 2 3 2 5 2 3" xfId="4818" xr:uid="{C2BE08FA-7005-47D1-BC9E-E04B1500C997}"/>
    <cellStyle name="Comma 4 2 3 2 5 3" xfId="18045" xr:uid="{ECAECA39-C195-4805-80CC-A19CB54798F1}"/>
    <cellStyle name="Comma 4 2 3 2 5 3 2" xfId="7378" xr:uid="{C96E675E-4800-4C77-8E7A-BCE9F945DE63}"/>
    <cellStyle name="Comma 4 2 3 2 5 4" xfId="15266" xr:uid="{796874E2-EBED-4B39-9256-A3877CC67A33}"/>
    <cellStyle name="Comma 4 2 3 2 5 5" xfId="10204" xr:uid="{DE08BAA9-BB9A-4C61-8594-88E935D768A0}"/>
    <cellStyle name="Comma 4 2 3 2 5 6" xfId="21754" xr:uid="{E055AF9C-E7C6-4345-BA71-2E2C894BD885}"/>
    <cellStyle name="Comma 4 2 3 2 5 7" xfId="26040" xr:uid="{302E77FF-B719-4E05-903B-CB0DD48BFAED}"/>
    <cellStyle name="Comma 4 2 3 2 6" xfId="3036" xr:uid="{4CAE7C51-BBBD-4096-BB9A-F2279F9EE581}"/>
    <cellStyle name="Comma 4 2 3 2 6 2" xfId="19490" xr:uid="{0C8E543F-00D6-4D6F-946E-4E8E2304CA11}"/>
    <cellStyle name="Comma 4 2 3 2 6 2 2" xfId="11259" xr:uid="{62BABEE0-A3A5-43DA-8E1E-8F9413F88426}"/>
    <cellStyle name="Comma 4 2 3 2 6 2 3" xfId="3234" xr:uid="{1AF1D881-7DA5-4A8F-B253-DF7BF78C4E2D}"/>
    <cellStyle name="Comma 4 2 3 2 6 3" xfId="16716" xr:uid="{5A9DF2B2-2D71-4633-A4E5-0B8DC03A6187}"/>
    <cellStyle name="Comma 4 2 3 2 6 3 2" xfId="5794" xr:uid="{1DD05366-B45C-42F6-A9BD-ED5298925DCC}"/>
    <cellStyle name="Comma 4 2 3 2 6 4" xfId="13682" xr:uid="{D966BCA3-EED5-47B0-823B-9779A4FFA113}"/>
    <cellStyle name="Comma 4 2 3 2 6 5" xfId="8620" xr:uid="{86B52ECC-F251-4CEE-A76D-B23BC7F40EAF}"/>
    <cellStyle name="Comma 4 2 3 2 6 6" xfId="20174" xr:uid="{ED7588AF-7F4E-463F-8D31-E6CF6233E738}"/>
    <cellStyle name="Comma 4 2 3 2 6 7" xfId="22247" xr:uid="{94DF03F0-F039-4568-A40C-6571943E9C0C}"/>
    <cellStyle name="Comma 4 2 3 2 6 8" xfId="27624" xr:uid="{DFFAFF48-32E9-492E-BB76-8C99AF6EA1B2}"/>
    <cellStyle name="Comma 4 2 3 2 7" xfId="818" xr:uid="{4CBD30C7-FCA0-425B-B410-3B850ED801AF}"/>
    <cellStyle name="Comma 4 2 3 2 7 2" xfId="16319" xr:uid="{A70F2092-1656-4ED2-BD13-571D833FEB25}"/>
    <cellStyle name="Comma 4 2 3 2 7 2 2" xfId="5301" xr:uid="{0BE19C7E-D978-4679-9584-596FC9B38097}"/>
    <cellStyle name="Comma 4 2 3 2 7 3" xfId="15750" xr:uid="{CEE3209A-D64C-4386-AB40-C0D048D3C977}"/>
    <cellStyle name="Comma 4 2 3 2 7 4" xfId="10687" xr:uid="{DADC064C-F089-4B27-8A81-5B4F3890DE77}"/>
    <cellStyle name="Comma 4 2 3 2 7 5" xfId="24601" xr:uid="{07790A6A-11DD-4FEE-AF68-7985261858DD}"/>
    <cellStyle name="Comma 4 2 3 2 7 6" xfId="25557" xr:uid="{AF3E2E2B-44D9-4E54-B6D6-64867CE8653A}"/>
    <cellStyle name="Comma 4 2 3 2 8" xfId="20055" xr:uid="{A547D854-C8BD-444D-A7DC-02552B7FF45A}"/>
    <cellStyle name="Comma 4 2 3 2 8 2" xfId="16572" xr:uid="{C9ECAA99-761D-44A9-9CB1-8977560925F6}"/>
    <cellStyle name="Comma 4 2 3 2 8 2 2" xfId="5660" xr:uid="{F151E965-8E65-4DF1-A0E4-72288BD0B30C}"/>
    <cellStyle name="Comma 4 2 3 2 8 3" xfId="13547" xr:uid="{725DBFD7-2DEF-4BA5-B98C-040B70ACE5F0}"/>
    <cellStyle name="Comma 4 2 3 2 8 4" xfId="11046" xr:uid="{AE4F8B29-3973-4ADA-944D-3C6736CAA379}"/>
    <cellStyle name="Comma 4 2 3 2 9" xfId="17423" xr:uid="{B8FCD2EA-841F-4E1F-940B-7740789C06C2}"/>
    <cellStyle name="Comma 4 2 3 2 9 2" xfId="7861" xr:uid="{B5763EB3-C7ED-4177-83C4-5B1912D4B475}"/>
    <cellStyle name="Comma 4 2 3 3" xfId="316" xr:uid="{ED1ED83A-CD69-4FA9-9497-C87A8982508A}"/>
    <cellStyle name="Comma 4 2 3 3 10" xfId="11031" xr:uid="{5BE5DDD6-024B-4339-B871-E228E56BF161}"/>
    <cellStyle name="Comma 4 2 3 3 11" xfId="25060" xr:uid="{ADAD0327-818D-4B97-B526-9450A1A727A6}"/>
    <cellStyle name="Comma 4 2 3 3 12" xfId="25213" xr:uid="{1593251F-5BDA-44BB-9828-FC0440CF0F9A}"/>
    <cellStyle name="Comma 4 2 3 3 13" xfId="27880" xr:uid="{0FA44BAE-5513-4C40-A8EF-F0C02C7F9ED9}"/>
    <cellStyle name="Comma 4 2 3 3 2" xfId="1992" xr:uid="{E32BEC0F-ACE5-4048-A0B6-50B52FB43374}"/>
    <cellStyle name="Comma 4 2 3 3 2 2" xfId="2922" xr:uid="{F3D2F63A-1F63-4A4E-8B04-0E6BC55A76D0}"/>
    <cellStyle name="Comma 4 2 3 3 2 2 2" xfId="19600" xr:uid="{18D42F3C-F315-4E4B-A343-0DD815A69538}"/>
    <cellStyle name="Comma 4 2 3 3 2 2 2 2" xfId="11364" xr:uid="{090727A8-F897-4E6B-ABA2-FFE1BD356700}"/>
    <cellStyle name="Comma 4 2 3 3 2 2 2 3" xfId="3339" xr:uid="{9B5801C2-2121-4320-BF4A-FF836E71D686}"/>
    <cellStyle name="Comma 4 2 3 3 2 2 3" xfId="16829" xr:uid="{8E07DE65-0402-455D-96B7-AFE0700C5825}"/>
    <cellStyle name="Comma 4 2 3 3 2 2 3 2" xfId="5899" xr:uid="{75EE1C58-B126-466A-B253-F5EFD59834D0}"/>
    <cellStyle name="Comma 4 2 3 3 2 2 4" xfId="13787" xr:uid="{32C05333-2BB2-46D0-ADEF-C9029A50B061}"/>
    <cellStyle name="Comma 4 2 3 3 2 2 5" xfId="8725" xr:uid="{020F10DE-0064-496D-87CC-6132D3D163F9}"/>
    <cellStyle name="Comma 4 2 3 3 2 2 6" xfId="20277" xr:uid="{7F2A99C1-9EC5-4173-AEE9-A9F9ED5345D9}"/>
    <cellStyle name="Comma 4 2 3 3 2 2 7" xfId="27519" xr:uid="{A95C5091-4774-4CC9-8D43-6F7F76078836}"/>
    <cellStyle name="Comma 4 2 3 3 2 3" xfId="21190" xr:uid="{1CCB48F7-17EE-4B35-953C-8002680F2D51}"/>
    <cellStyle name="Comma 4 2 3 3 2 3 2" xfId="16210" xr:uid="{3CF90AB6-961B-4BE7-AA67-CEA5527B56DF}"/>
    <cellStyle name="Comma 4 2 3 3 2 3 2 2" xfId="4257" xr:uid="{0D370209-E528-4641-934B-976E7D28D786}"/>
    <cellStyle name="Comma 4 2 3 3 2 3 3" xfId="18647" xr:uid="{65B6A930-3C79-40A1-A582-F50468F15E09}"/>
    <cellStyle name="Comma 4 2 3 3 2 3 4" xfId="12278" xr:uid="{06AB9E77-A9CC-4DF0-955C-800CD3F94E79}"/>
    <cellStyle name="Comma 4 2 3 3 2 3 5" xfId="8304" xr:uid="{671E7912-5404-4490-8F93-093FB0531ADF}"/>
    <cellStyle name="Comma 4 2 3 3 2 4" xfId="23402" xr:uid="{B8B3AB45-3F71-4814-BBAB-74B2DD77E75F}"/>
    <cellStyle name="Comma 4 2 3 3 2 4 2" xfId="6817" xr:uid="{C6D2BA30-DD59-472B-A4C4-769BA0037651}"/>
    <cellStyle name="Comma 4 2 3 3 2 5" xfId="14705" xr:uid="{E87C0E2F-6C49-4277-9327-ADE89590BCD4}"/>
    <cellStyle name="Comma 4 2 3 3 2 6" xfId="9643" xr:uid="{21C9D384-8CF9-4214-935C-FFC09B960255}"/>
    <cellStyle name="Comma 4 2 3 3 2 7" xfId="24171" xr:uid="{B22C498F-AF81-4E92-8839-B1C5DB5EFC6F}"/>
    <cellStyle name="Comma 4 2 3 3 2 8" xfId="26601" xr:uid="{02C7D09D-4A86-41FA-B7E9-3CC069EDAD05}"/>
    <cellStyle name="Comma 4 2 3 3 2 9" xfId="28014" xr:uid="{F97DB89A-8B85-4444-8318-26A4D9CDDE48}"/>
    <cellStyle name="Comma 4 2 3 3 3" xfId="2647" xr:uid="{9EF51D94-7846-4373-930A-94248BF006F6}"/>
    <cellStyle name="Comma 4 2 3 3 3 2" xfId="20537" xr:uid="{8B0F158B-142F-490D-918E-330532065B5F}"/>
    <cellStyle name="Comma 4 2 3 3 3 2 2" xfId="11626" xr:uid="{8B18C30B-167C-4A7C-8266-BE287403C7AC}"/>
    <cellStyle name="Comma 4 2 3 3 3 2 3" xfId="3603" xr:uid="{16FACC62-B975-4E71-A246-3C742B16897B}"/>
    <cellStyle name="Comma 4 2 3 3 3 3" xfId="17091" xr:uid="{E985DD00-6ED5-4641-9A2A-8F7411156D7E}"/>
    <cellStyle name="Comma 4 2 3 3 3 3 2" xfId="6163" xr:uid="{7B71ECE8-8104-421A-BA4E-DF0DCBB101B4}"/>
    <cellStyle name="Comma 4 2 3 3 3 4" xfId="14051" xr:uid="{35B6A3B0-2A73-4BC9-B7FA-58E7272C3C66}"/>
    <cellStyle name="Comma 4 2 3 3 3 5" xfId="8989" xr:uid="{B9BDE449-482D-47AB-B628-4572D2DF707C}"/>
    <cellStyle name="Comma 4 2 3 3 3 6" xfId="22751" xr:uid="{627F7B18-AA9A-4CAE-A922-71F075C7E551}"/>
    <cellStyle name="Comma 4 2 3 3 3 7" xfId="27255" xr:uid="{5007974B-4197-4481-8017-21C37E2A31F6}"/>
    <cellStyle name="Comma 4 2 3 3 4" xfId="2894" xr:uid="{546F792B-C0E1-4ED6-8991-554A7540204A}"/>
    <cellStyle name="Comma 4 2 3 3 4 2" xfId="19624" xr:uid="{5BF9A430-89DC-4897-B269-D4B1C59D6355}"/>
    <cellStyle name="Comma 4 2 3 3 4 2 2" xfId="11387" xr:uid="{6609184A-B617-498C-9F74-CDF0A1F1BDDD}"/>
    <cellStyle name="Comma 4 2 3 3 4 2 3" xfId="3363" xr:uid="{E5606999-D8CB-4D8C-AD59-0DF92894FDCB}"/>
    <cellStyle name="Comma 4 2 3 3 4 3" xfId="16857" xr:uid="{F0E815AE-0F04-424F-B150-945B7F2ED877}"/>
    <cellStyle name="Comma 4 2 3 3 4 3 2" xfId="5923" xr:uid="{B19367EB-672E-4A22-BD7C-B9E937B0B3D1}"/>
    <cellStyle name="Comma 4 2 3 3 4 4" xfId="13811" xr:uid="{D1255B24-462C-4280-98CB-6B6BD29DCCD6}"/>
    <cellStyle name="Comma 4 2 3 3 4 5" xfId="8749" xr:uid="{34AA4A59-AF01-4C92-871B-93A8F47F70F4}"/>
    <cellStyle name="Comma 4 2 3 3 4 6" xfId="20297" xr:uid="{86E1474F-FBEE-4032-A8EB-63D99155EBB7}"/>
    <cellStyle name="Comma 4 2 3 3 4 7" xfId="27495" xr:uid="{72ECCDFC-55F8-456C-9EE1-D1709935E3FD}"/>
    <cellStyle name="Comma 4 2 3 3 5" xfId="3054" xr:uid="{BE1B83D8-9C9E-4EB3-B118-B7A6EF03CC0B}"/>
    <cellStyle name="Comma 4 2 3 3 5 2" xfId="19475" xr:uid="{11ABA9E2-BDF9-494F-A6A1-5DEB44B7A558}"/>
    <cellStyle name="Comma 4 2 3 3 5 2 2" xfId="11244" xr:uid="{FDC1B53D-5695-4DDD-AF65-CAEB3E5D9A3A}"/>
    <cellStyle name="Comma 4 2 3 3 5 2 3" xfId="3219" xr:uid="{164A4089-B1CE-4087-8383-7BFE2961A4F4}"/>
    <cellStyle name="Comma 4 2 3 3 5 3" xfId="16701" xr:uid="{AEE8CE92-8715-45B2-B815-CD729DEA9196}"/>
    <cellStyle name="Comma 4 2 3 3 5 3 2" xfId="5779" xr:uid="{25216D0A-5EBC-4292-99E7-175F3A9DECD3}"/>
    <cellStyle name="Comma 4 2 3 3 5 4" xfId="13667" xr:uid="{46E4D7EC-8501-4B79-A52D-7C1B2FCAFEAA}"/>
    <cellStyle name="Comma 4 2 3 3 5 5" xfId="8605" xr:uid="{5F9BEBFD-D7B1-49C2-9ADB-8A918EC6436F}"/>
    <cellStyle name="Comma 4 2 3 3 5 6" xfId="20163" xr:uid="{C8799177-D029-41E4-A08A-01AC07956FE6}"/>
    <cellStyle name="Comma 4 2 3 3 5 7" xfId="22093" xr:uid="{CF5832BE-3F3E-4DEB-8C1F-949D0A041917}"/>
    <cellStyle name="Comma 4 2 3 3 5 8" xfId="27639" xr:uid="{EEE6B9EA-43CD-440A-A6ED-58EF4051D2DA}"/>
    <cellStyle name="Comma 4 2 3 3 6" xfId="992" xr:uid="{D45D6460-D08B-40FF-BA93-48C7F49F8ED1}"/>
    <cellStyle name="Comma 4 2 3 3 6 2" xfId="16281" xr:uid="{9B5420C6-3281-44BC-A7A7-F2E905E883A5}"/>
    <cellStyle name="Comma 4 2 3 3 6 2 2" xfId="5147" xr:uid="{5CA7C6FA-7FAB-4867-ABEB-92D5095C3831}"/>
    <cellStyle name="Comma 4 2 3 3 6 3" xfId="15595" xr:uid="{EF37138E-B1E7-45D1-8D48-5EF270B6DBE0}"/>
    <cellStyle name="Comma 4 2 3 3 6 4" xfId="10533" xr:uid="{07459954-3C4D-4DA7-913F-48C9ABAC5F5C}"/>
    <cellStyle name="Comma 4 2 3 3 6 5" xfId="24756" xr:uid="{49B35174-D56E-4F92-A016-372BF89DB3E1}"/>
    <cellStyle name="Comma 4 2 3 3 6 6" xfId="25711" xr:uid="{134073B1-3CEA-4EAD-A3C9-96CDDC2EFCFB}"/>
    <cellStyle name="Comma 4 2 3 3 7" xfId="20040" xr:uid="{EC3ED8F5-2D78-4FF9-B0B8-026E3DB46236}"/>
    <cellStyle name="Comma 4 2 3 3 7 2" xfId="16557" xr:uid="{B364C92E-2013-45C5-A19F-E68CDD6F1581}"/>
    <cellStyle name="Comma 4 2 3 3 7 2 2" xfId="5645" xr:uid="{ED9E64A2-E6E5-485D-BF4C-B6A546821E6B}"/>
    <cellStyle name="Comma 4 2 3 3 7 3" xfId="13532" xr:uid="{6F90CB51-0367-4E3B-B126-9E3CD3A95CC1}"/>
    <cellStyle name="Comma 4 2 3 3 7 4" xfId="8520" xr:uid="{8AFB3621-9674-462E-A239-3CBA044D66F2}"/>
    <cellStyle name="Comma 4 2 3 3 8" xfId="18007" xr:uid="{C6AF0EFA-E8FB-4DB3-B3B7-62AFE09F57DB}"/>
    <cellStyle name="Comma 4 2 3 3 8 2" xfId="7707" xr:uid="{700E3AFF-16DE-41CB-8555-55E5E511B5B6}"/>
    <cellStyle name="Comma 4 2 3 3 9" xfId="16094" xr:uid="{56877D80-16A7-4309-B0C6-34CD4CBF986E}"/>
    <cellStyle name="Comma 4 2 3 4" xfId="449" xr:uid="{BF692E88-EEBD-4A46-9325-C7371DC9BF91}"/>
    <cellStyle name="Comma 4 2 3 4 10" xfId="10944" xr:uid="{33B6A706-5E41-4EC8-AA07-4467B0D35001}"/>
    <cellStyle name="Comma 4 2 3 4 11" xfId="24982" xr:uid="{ADF2EEA9-67C7-4F76-BBBB-B30EE76817B4}"/>
    <cellStyle name="Comma 4 2 3 4 12" xfId="25300" xr:uid="{EE6AF888-8EAD-48AD-B9E4-422BE8087224}"/>
    <cellStyle name="Comma 4 2 3 4 13" xfId="27862" xr:uid="{F7F9D44C-DEF8-4495-9BAE-4EDF334C0B36}"/>
    <cellStyle name="Comma 4 2 3 4 2" xfId="725" xr:uid="{C922B7B6-E761-4173-95F2-D70AFAEEFD8B}"/>
    <cellStyle name="Comma 4 2 3 4 2 10" xfId="25474" xr:uid="{5EDBF3BA-864A-4428-971B-3E308F95F5E7}"/>
    <cellStyle name="Comma 4 2 3 4 2 2" xfId="1086" xr:uid="{869E362D-EB22-412C-B575-EFE9E31BDB58}"/>
    <cellStyle name="Comma 4 2 3 4 2 2 2" xfId="2083" xr:uid="{14EC0C5D-9658-4CCB-BB94-D642EC1DD547}"/>
    <cellStyle name="Comma 4 2 3 4 2 2 2 2" xfId="21099" xr:uid="{FB875D29-5521-4CE0-BD38-6A81217EDE68}"/>
    <cellStyle name="Comma 4 2 3 4 2 2 2 2 2" xfId="12187" xr:uid="{384784B8-4874-4DA5-948E-7C9D49F5F4F5}"/>
    <cellStyle name="Comma 4 2 3 4 2 2 2 2 3" xfId="4166" xr:uid="{4A872B8F-D628-4FE1-B3AD-C3D74A84A57D}"/>
    <cellStyle name="Comma 4 2 3 4 2 2 2 3" xfId="17579" xr:uid="{B5A37B7F-2291-4A03-9992-BDFEE0A45D05}"/>
    <cellStyle name="Comma 4 2 3 4 2 2 2 3 2" xfId="6726" xr:uid="{9B9C5C42-37C2-4E8E-9124-6EE6ECA591F8}"/>
    <cellStyle name="Comma 4 2 3 4 2 2 2 4" xfId="14614" xr:uid="{ECEEA977-EAE8-44E4-A901-3D6D60AC2DA1}"/>
    <cellStyle name="Comma 4 2 3 4 2 2 2 5" xfId="9552" xr:uid="{1B3EB208-161D-4AB6-A192-914F814DA453}"/>
    <cellStyle name="Comma 4 2 3 4 2 2 2 6" xfId="23311" xr:uid="{328C85C1-DD7D-4E5D-A21D-29B4D2950559}"/>
    <cellStyle name="Comma 4 2 3 4 2 2 2 7" xfId="26692" xr:uid="{4D8CB464-C6CA-4227-AF74-5A62EABD9B19}"/>
    <cellStyle name="Comma 4 2 3 4 2 2 3" xfId="2738" xr:uid="{95AD99E1-9E3E-4E37-AFFE-8007AB3CCF04}"/>
    <cellStyle name="Comma 4 2 3 4 2 2 3 2" xfId="20446" xr:uid="{DCAFFD34-EEAC-4217-B476-3E2EB2947D65}"/>
    <cellStyle name="Comma 4 2 3 4 2 2 3 2 2" xfId="11535" xr:uid="{AD1CA64E-22C7-46E6-92D3-FE7D394E1C57}"/>
    <cellStyle name="Comma 4 2 3 4 2 2 3 2 3" xfId="3512" xr:uid="{873A1EC0-9F3D-4B8B-989A-A14B859F2CF2}"/>
    <cellStyle name="Comma 4 2 3 4 2 2 3 3" xfId="17004" xr:uid="{9F17E2FF-F1EA-43FD-BE77-35B98881E82B}"/>
    <cellStyle name="Comma 4 2 3 4 2 2 3 3 2" xfId="6072" xr:uid="{15BF09BF-0590-438B-AFBC-E9AEC9AC034A}"/>
    <cellStyle name="Comma 4 2 3 4 2 2 3 4" xfId="13960" xr:uid="{3928EE38-E6BB-45AE-A6F2-29DAAC8A5242}"/>
    <cellStyle name="Comma 4 2 3 4 2 2 3 5" xfId="8898" xr:uid="{3B3939AE-D9D3-4279-B89B-F6D87138B1A7}"/>
    <cellStyle name="Comma 4 2 3 4 2 2 3 6" xfId="22660" xr:uid="{A87D1FAC-4229-4A1A-8B47-2829CC9E7FB3}"/>
    <cellStyle name="Comma 4 2 3 4 2 2 3 7" xfId="27346" xr:uid="{9E2BC842-7358-4F3E-8FFC-4F09B2A6EEB2}"/>
    <cellStyle name="Comma 4 2 3 4 2 2 4" xfId="22002" xr:uid="{61BAFA18-B504-42EF-989D-E492109FCD71}"/>
    <cellStyle name="Comma 4 2 3 4 2 2 4 2" xfId="13069" xr:uid="{261C0BDD-C890-488F-AE55-D0233C0CD2FD}"/>
    <cellStyle name="Comma 4 2 3 4 2 2 4 3" xfId="5056" xr:uid="{575473AC-6793-4362-9308-65F5431AA55D}"/>
    <cellStyle name="Comma 4 2 3 4 2 2 5" xfId="18131" xr:uid="{E9BB31F4-C282-4D1C-81FB-03CC8C1FAD71}"/>
    <cellStyle name="Comma 4 2 3 4 2 2 5 2" xfId="7616" xr:uid="{BA9E8AD8-1AE7-4D58-B946-9662F9058856}"/>
    <cellStyle name="Comma 4 2 3 4 2 2 6" xfId="15504" xr:uid="{1C0E1A0C-4BE5-4FF6-9E74-7DD23D3EB759}"/>
    <cellStyle name="Comma 4 2 3 4 2 2 7" xfId="10442" xr:uid="{5B8E4801-906B-4D29-9437-F7623883A930}"/>
    <cellStyle name="Comma 4 2 3 4 2 2 8" xfId="24847" xr:uid="{C9A064BA-A062-4390-8795-2BD6FE2FBBE4}"/>
    <cellStyle name="Comma 4 2 3 4 2 2 9" xfId="25802" xr:uid="{059EFBA2-6AB7-4EFF-9317-5603AED1D531}"/>
    <cellStyle name="Comma 4 2 3 4 2 3" xfId="1754" xr:uid="{70D20886-59BD-4862-A990-03322C34BD06}"/>
    <cellStyle name="Comma 4 2 3 4 2 3 2" xfId="21426" xr:uid="{63F586C0-F66E-4406-BF0D-61601E7877FC}"/>
    <cellStyle name="Comma 4 2 3 4 2 3 2 2" xfId="12515" xr:uid="{4F51EEFF-3EC6-4360-BE5E-3817EC393952}"/>
    <cellStyle name="Comma 4 2 3 4 2 3 2 3" xfId="4494" xr:uid="{CC5C860D-6203-48D5-BF2E-E98E2754F2AF}"/>
    <cellStyle name="Comma 4 2 3 4 2 3 3" xfId="17912" xr:uid="{D1C45BDB-0AEB-43A6-869C-37B412811B07}"/>
    <cellStyle name="Comma 4 2 3 4 2 3 3 2" xfId="7054" xr:uid="{8C50B1F3-A012-4735-BC38-87683C5914BE}"/>
    <cellStyle name="Comma 4 2 3 4 2 3 4" xfId="14942" xr:uid="{599D009D-7C9A-44A9-9AAD-D396EBFE2EB9}"/>
    <cellStyle name="Comma 4 2 3 4 2 3 5" xfId="9880" xr:uid="{A503E5A9-3A7C-482A-94B7-967BF5A06B0B}"/>
    <cellStyle name="Comma 4 2 3 4 2 3 6" xfId="23636" xr:uid="{766FF08F-4949-475C-800C-A8A56AED2D1D}"/>
    <cellStyle name="Comma 4 2 3 4 2 3 7" xfId="26364" xr:uid="{6E4F3DD9-6F55-4BBC-9F4C-E0ABDDD3760C}"/>
    <cellStyle name="Comma 4 2 3 4 2 4" xfId="2410" xr:uid="{5D20007A-522B-4996-9C17-E3F52CF0A099}"/>
    <cellStyle name="Comma 4 2 3 4 2 4 2" xfId="20774" xr:uid="{3E2F1E95-FDE5-4619-84E8-CB85AC234F47}"/>
    <cellStyle name="Comma 4 2 3 4 2 4 2 2" xfId="11863" xr:uid="{60703505-1FF5-474E-A487-642532411200}"/>
    <cellStyle name="Comma 4 2 3 4 2 4 2 3" xfId="3840" xr:uid="{43F2A189-0CE3-4B57-BAF7-8A5ECFE0CA1C}"/>
    <cellStyle name="Comma 4 2 3 4 2 4 3" xfId="17455" xr:uid="{3C10BDCC-4778-4B86-B0F4-C9C3CC7A20E0}"/>
    <cellStyle name="Comma 4 2 3 4 2 4 3 2" xfId="6400" xr:uid="{41527885-9EAE-4D2B-B5FE-396EE8E77D45}"/>
    <cellStyle name="Comma 4 2 3 4 2 4 4" xfId="14288" xr:uid="{DDE0EE49-A3E3-484D-9585-31DE2BFAEC66}"/>
    <cellStyle name="Comma 4 2 3 4 2 4 5" xfId="9226" xr:uid="{55641680-1E81-4E79-9489-20362F4E8689}"/>
    <cellStyle name="Comma 4 2 3 4 2 4 6" xfId="22987" xr:uid="{D6B2DB0C-CB6F-4E35-B78D-EA4BC0608104}"/>
    <cellStyle name="Comma 4 2 3 4 2 4 7" xfId="27018" xr:uid="{1D390CF4-576E-4328-BE8E-413E0972101C}"/>
    <cellStyle name="Comma 4 2 3 4 2 5" xfId="22331" xr:uid="{C1830741-BB98-4381-83E5-6048DB3F3CB9}"/>
    <cellStyle name="Comma 4 2 3 4 2 5 2" xfId="13365" xr:uid="{B820B4D1-8F0E-4721-98DF-EB0479DCE508}"/>
    <cellStyle name="Comma 4 2 3 4 2 5 3" xfId="5384" xr:uid="{30519739-E278-4EEB-BF0E-C04A695B1E8F}"/>
    <cellStyle name="Comma 4 2 3 4 2 6" xfId="17540" xr:uid="{7949879D-61F5-43B5-B654-D8734F0AB5B6}"/>
    <cellStyle name="Comma 4 2 3 4 2 6 2" xfId="7944" xr:uid="{946D0075-A822-4A11-BC38-8D3BC19F8EEA}"/>
    <cellStyle name="Comma 4 2 3 4 2 7" xfId="15833" xr:uid="{63406D10-2470-4D31-A58E-EECC2D588225}"/>
    <cellStyle name="Comma 4 2 3 4 2 8" xfId="10770" xr:uid="{8BE6A606-7036-4BB3-B76A-90E70E3315E8}"/>
    <cellStyle name="Comma 4 2 3 4 2 9" xfId="24517" xr:uid="{4F27E41A-9F7D-488E-A082-C3942CC28A17}"/>
    <cellStyle name="Comma 4 2 3 4 3" xfId="900" xr:uid="{5FD2E706-63DF-43C1-845A-9ACB46DD767B}"/>
    <cellStyle name="Comma 4 2 3 4 3 2" xfId="1909" xr:uid="{CBAD4A89-3461-48A0-B4C4-8DE924BF8149}"/>
    <cellStyle name="Comma 4 2 3 4 3 2 2" xfId="21272" xr:uid="{95A50EAD-35D9-47F2-8DF9-336E03D6C304}"/>
    <cellStyle name="Comma 4 2 3 4 3 2 2 2" xfId="12361" xr:uid="{9A04BD50-5C05-4A50-9CB7-FFFCD3922836}"/>
    <cellStyle name="Comma 4 2 3 4 3 2 2 3" xfId="4340" xr:uid="{CB3C0C24-9730-42CF-8D94-9E5951BD9AC8}"/>
    <cellStyle name="Comma 4 2 3 4 3 2 3" xfId="18241" xr:uid="{34E332AF-0440-4472-89AB-B9AF8D3B6BD1}"/>
    <cellStyle name="Comma 4 2 3 4 3 2 3 2" xfId="6900" xr:uid="{A78126B5-B0BA-4001-8E0D-D85D5753D984}"/>
    <cellStyle name="Comma 4 2 3 4 3 2 4" xfId="14788" xr:uid="{AC547CDA-C53C-4A57-9CF0-F323F0B20F72}"/>
    <cellStyle name="Comma 4 2 3 4 3 2 5" xfId="9726" xr:uid="{C6C9FB13-C674-47B1-A5FD-C6A94FABA86C}"/>
    <cellStyle name="Comma 4 2 3 4 3 2 6" xfId="23484" xr:uid="{5D411134-EC7B-42BF-A112-6DB3683B2502}"/>
    <cellStyle name="Comma 4 2 3 4 3 2 7" xfId="26518" xr:uid="{329DE75A-9ADC-4EDB-A95C-DBA0E6DE09AB}"/>
    <cellStyle name="Comma 4 2 3 4 3 3" xfId="2564" xr:uid="{F6BC1F9C-FACE-4285-9382-09BB05750458}"/>
    <cellStyle name="Comma 4 2 3 4 3 3 2" xfId="20620" xr:uid="{89690E04-8351-4898-ADB0-64966F7FD8D7}"/>
    <cellStyle name="Comma 4 2 3 4 3 3 2 2" xfId="11709" xr:uid="{0095D4A7-7F6A-4F8E-BF8A-92B0E40A560B}"/>
    <cellStyle name="Comma 4 2 3 4 3 3 2 3" xfId="3686" xr:uid="{2BAF165D-095D-4367-B282-6FE7DB42A29F}"/>
    <cellStyle name="Comma 4 2 3 4 3 3 3" xfId="17169" xr:uid="{F9D8C980-B424-40C2-B6E6-6BE5B6EC9602}"/>
    <cellStyle name="Comma 4 2 3 4 3 3 3 2" xfId="6246" xr:uid="{CB4D3799-2CC8-4605-9F07-A5B08109A0F6}"/>
    <cellStyle name="Comma 4 2 3 4 3 3 4" xfId="14134" xr:uid="{6D685D24-2543-42D6-A350-392641C53ACE}"/>
    <cellStyle name="Comma 4 2 3 4 3 3 5" xfId="9072" xr:uid="{861ADF80-349D-4C02-A8D6-94FBBACE7F60}"/>
    <cellStyle name="Comma 4 2 3 4 3 3 6" xfId="22834" xr:uid="{A1F7EB44-4A0E-4E05-851A-652AC0025224}"/>
    <cellStyle name="Comma 4 2 3 4 3 3 7" xfId="27172" xr:uid="{4A9C909E-59F8-40C3-AE0D-1E217DBEDA3B}"/>
    <cellStyle name="Comma 4 2 3 4 3 4" xfId="22176" xr:uid="{608CBFDE-F418-4C1A-B05C-A047658A82E5}"/>
    <cellStyle name="Comma 4 2 3 4 3 4 2" xfId="13233" xr:uid="{1916FF20-2172-4E00-99FB-04690C5DE796}"/>
    <cellStyle name="Comma 4 2 3 4 3 4 3" xfId="5230" xr:uid="{22920332-E4AA-4CE4-810D-F6866C8CC014}"/>
    <cellStyle name="Comma 4 2 3 4 3 5" xfId="18396" xr:uid="{3AFBD227-4DBA-4C1B-9A9F-4F9D7092F31E}"/>
    <cellStyle name="Comma 4 2 3 4 3 5 2" xfId="7790" xr:uid="{B70FF60D-550B-4903-95BB-C232DFDB3D18}"/>
    <cellStyle name="Comma 4 2 3 4 3 6" xfId="15679" xr:uid="{FB1D25C6-FB29-4046-AAA3-8E5030452454}"/>
    <cellStyle name="Comma 4 2 3 4 3 7" xfId="10616" xr:uid="{809AC1D1-6F51-4461-9FB7-AEABECE3924E}"/>
    <cellStyle name="Comma 4 2 3 4 3 8" xfId="24673" xr:uid="{BAAFDEA5-7DD7-4606-8423-4CFD3EDAACC6}"/>
    <cellStyle name="Comma 4 2 3 4 3 9" xfId="25628" xr:uid="{3DFD91AA-031C-4D6C-8EA4-A7013D6E4100}"/>
    <cellStyle name="Comma 4 2 3 4 4" xfId="1577" xr:uid="{2FBF845C-070B-4133-BF8A-D4C08637C049}"/>
    <cellStyle name="Comma 4 2 3 4 4 2" xfId="21600" xr:uid="{AA79B37A-CD55-4D7A-AC7A-06AED5777543}"/>
    <cellStyle name="Comma 4 2 3 4 4 2 2" xfId="12687" xr:uid="{1C042078-9244-4FB2-ADEC-7DD25448E5CF}"/>
    <cellStyle name="Comma 4 2 3 4 4 2 3" xfId="4668" xr:uid="{E9973231-5546-4B9F-90C7-A512773E2AFA}"/>
    <cellStyle name="Comma 4 2 3 4 4 3" xfId="18268" xr:uid="{FAFBC504-6854-4FEB-A7A9-67112232B84E}"/>
    <cellStyle name="Comma 4 2 3 4 4 3 2" xfId="7228" xr:uid="{539D3309-25E9-4E3C-8F92-39F89F803473}"/>
    <cellStyle name="Comma 4 2 3 4 4 4" xfId="15116" xr:uid="{443F207A-9C59-46C8-8989-4D1992CE5508}"/>
    <cellStyle name="Comma 4 2 3 4 4 5" xfId="10054" xr:uid="{F7DA6B09-DE9E-4B7B-8BE7-D23D1DE32056}"/>
    <cellStyle name="Comma 4 2 3 4 4 6" xfId="23810" xr:uid="{CC835351-8EDB-4D0D-9E2E-9EC929B974F4}"/>
    <cellStyle name="Comma 4 2 3 4 4 7" xfId="26190" xr:uid="{B8624E6A-2612-4C66-BF36-E6E062620E7E}"/>
    <cellStyle name="Comma 4 2 3 4 5" xfId="2236" xr:uid="{4CC5BABD-AAED-4C28-A9E7-EE6D80766102}"/>
    <cellStyle name="Comma 4 2 3 4 5 2" xfId="20947" xr:uid="{778D1DA3-A5A0-48AF-81D5-E2C8BF21DD0D}"/>
    <cellStyle name="Comma 4 2 3 4 5 2 2" xfId="12036" xr:uid="{F5BB113C-4106-43A2-8AE6-BF0BE9B470E4}"/>
    <cellStyle name="Comma 4 2 3 4 5 2 3" xfId="4014" xr:uid="{A31026DE-1FDA-4CFD-925F-DD5BE653637F}"/>
    <cellStyle name="Comma 4 2 3 4 5 3" xfId="17688" xr:uid="{0DEA9A68-7703-4967-9BB3-D2162E4523FF}"/>
    <cellStyle name="Comma 4 2 3 4 5 3 2" xfId="6574" xr:uid="{6F196CA0-9311-4254-B041-3546ACD7449D}"/>
    <cellStyle name="Comma 4 2 3 4 5 4" xfId="14462" xr:uid="{1D706F79-7EE7-440A-B6CB-10716F2DE388}"/>
    <cellStyle name="Comma 4 2 3 4 5 5" xfId="9400" xr:uid="{11600AE6-CE9E-4BF9-8044-9C16247150EB}"/>
    <cellStyle name="Comma 4 2 3 4 5 6" xfId="23160" xr:uid="{FE2E391A-125A-4B66-9320-AF44EE8195B8}"/>
    <cellStyle name="Comma 4 2 3 4 5 7" xfId="26844" xr:uid="{4AA9257E-CE02-406F-BB54-F583F365E57B}"/>
    <cellStyle name="Comma 4 2 3 4 6" xfId="2954" xr:uid="{14AF61A8-C971-4D53-A876-9A9ADB64F495}"/>
    <cellStyle name="Comma 4 2 3 4 6 2" xfId="19569" xr:uid="{6C76DD4D-8845-4375-8F11-8CE58BC86F54}"/>
    <cellStyle name="Comma 4 2 3 4 6 2 2" xfId="11334" xr:uid="{FA2A78CD-48ED-4835-8133-C2C9F37BA53D}"/>
    <cellStyle name="Comma 4 2 3 4 6 2 3" xfId="3309" xr:uid="{B29770E7-5CD6-49A9-8EB8-46CF287781C9}"/>
    <cellStyle name="Comma 4 2 3 4 6 3" xfId="16797" xr:uid="{07B2DB91-4B7A-4809-BFA4-2C0CB6F10D4C}"/>
    <cellStyle name="Comma 4 2 3 4 6 3 2" xfId="5869" xr:uid="{C630D3BA-1348-4F9D-8A18-42486A373AA7}"/>
    <cellStyle name="Comma 4 2 3 4 6 4" xfId="13757" xr:uid="{7D689AE9-3340-4D4B-954D-D34062BEEE9F}"/>
    <cellStyle name="Comma 4 2 3 4 6 5" xfId="8695" xr:uid="{D6DA8245-7DC4-4B25-A013-DB8E949CD689}"/>
    <cellStyle name="Comma 4 2 3 4 6 6" xfId="20251" xr:uid="{04CA5044-7B3C-42E6-80AA-331BF9AAB770}"/>
    <cellStyle name="Comma 4 2 3 4 6 7" xfId="27549" xr:uid="{4F39B7C2-69A3-4032-A560-31D90A099946}"/>
    <cellStyle name="Comma 4 2 3 4 7" xfId="22506" xr:uid="{D0A1D9A7-8CB6-4200-8E9D-3DC2A6351199}"/>
    <cellStyle name="Comma 4 2 3 4 7 2" xfId="16472" xr:uid="{7B0B4DAB-4ED5-482D-A26E-9855CAA01439}"/>
    <cellStyle name="Comma 4 2 3 4 7 2 2" xfId="5558" xr:uid="{69902BA8-37A2-4A9D-A787-1FCA149D75AB}"/>
    <cellStyle name="Comma 4 2 3 4 7 3" xfId="13460" xr:uid="{0744BEB6-63D9-4D1B-86E6-60B5460041D5}"/>
    <cellStyle name="Comma 4 2 3 4 7 4" xfId="8453" xr:uid="{20EC4997-8F12-4A17-A7B7-A08D3E6C0B84}"/>
    <cellStyle name="Comma 4 2 3 4 8" xfId="24329" xr:uid="{649C156E-1BE7-4531-BF18-5D83EAE1A590}"/>
    <cellStyle name="Comma 4 2 3 4 8 2" xfId="8207" xr:uid="{6B6D0171-46D6-4607-BE92-3B8CA7592647}"/>
    <cellStyle name="Comma 4 2 3 4 9" xfId="16007" xr:uid="{783DA10A-3A31-4E64-A4DC-2A483B565172}"/>
    <cellStyle name="Comma 4 2 3 5" xfId="1663" xr:uid="{A958DB18-8FD7-42F1-815B-29DE4EB358CE}"/>
    <cellStyle name="Comma 4 2 3 5 2" xfId="23954" xr:uid="{D0476EEB-F3C6-438C-81D4-500E2E92ED8B}"/>
    <cellStyle name="Comma 4 2 3 5 2 2" xfId="21517" xr:uid="{606D40B2-9101-4503-BED9-94912FB66250}"/>
    <cellStyle name="Comma 4 2 3 5 2 2 2" xfId="4585" xr:uid="{D212EBFC-546C-497F-B9AB-C128EC0D8291}"/>
    <cellStyle name="Comma 4 2 3 5 2 3" xfId="18489" xr:uid="{7F5748BB-8500-485A-96EC-A0C6F08AB7FA}"/>
    <cellStyle name="Comma 4 2 3 5 2 3 2" xfId="3124" xr:uid="{99EFD88E-000F-4C7E-B81A-742E2A41DDFF}"/>
    <cellStyle name="Comma 4 2 3 5 2 4" xfId="12606" xr:uid="{C7A4C9C7-09F5-4C46-90AE-138BA9E9B24B}"/>
    <cellStyle name="Comma 4 2 3 5 2 5" xfId="8438" xr:uid="{C6AB9249-4763-4ABE-A316-5518ABC5ED39}"/>
    <cellStyle name="Comma 4 2 3 5 3" xfId="24095" xr:uid="{7DEA9623-E2C1-4B67-89EA-3BBFE985E2E2}"/>
    <cellStyle name="Comma 4 2 3 5 3 2" xfId="8530" xr:uid="{15CAE4DA-5282-4FCE-9719-13C34F456D93}"/>
    <cellStyle name="Comma 4 2 3 5 4" xfId="23727" xr:uid="{829BDA9C-07AE-4449-984F-FCA5FB9EF750}"/>
    <cellStyle name="Comma 4 2 3 5 4 2" xfId="7145" xr:uid="{9F4F751F-CE5C-4BA4-ACC0-CCE883749B50}"/>
    <cellStyle name="Comma 4 2 3 5 5" xfId="15033" xr:uid="{DC8B1543-FABE-4541-8F70-DC2A0A071B9C}"/>
    <cellStyle name="Comma 4 2 3 5 6" xfId="9971" xr:uid="{F0752980-8584-493D-ADBC-4F0E1A2DBD1A}"/>
    <cellStyle name="Comma 4 2 3 5 7" xfId="24271" xr:uid="{D050EA66-AF89-4BDC-BC32-9E47B0B7C41C}"/>
    <cellStyle name="Comma 4 2 3 5 8" xfId="26273" xr:uid="{27CD2109-6F6D-4C46-A988-540E5D5DCB4E}"/>
    <cellStyle name="Comma 4 2 3 5 9" xfId="27996" xr:uid="{0DC73794-10D4-45BA-9E5C-975E4477D040}"/>
    <cellStyle name="Comma 4 2 3 6" xfId="2319" xr:uid="{E626D91D-29F5-471F-804F-3B1C008F681B}"/>
    <cellStyle name="Comma 4 2 3 6 2" xfId="20865" xr:uid="{EE40FC4C-D145-4871-A83D-BF68556C5F50}"/>
    <cellStyle name="Comma 4 2 3 6 2 2" xfId="11954" xr:uid="{C7485CFD-BE56-4C51-8907-2976B4B32275}"/>
    <cellStyle name="Comma 4 2 3 6 2 3" xfId="3931" xr:uid="{0D66E807-1678-4DD6-B410-7E979B42B33D}"/>
    <cellStyle name="Comma 4 2 3 6 3" xfId="17447" xr:uid="{38A42CFD-2B3E-442E-8D3F-6FB3C6A4EA9F}"/>
    <cellStyle name="Comma 4 2 3 6 3 2" xfId="6491" xr:uid="{67F711C1-3E82-49E3-B227-B418956BD05F}"/>
    <cellStyle name="Comma 4 2 3 6 4" xfId="14379" xr:uid="{5255D535-D1BE-4710-80C4-4C07EE381EF1}"/>
    <cellStyle name="Comma 4 2 3 6 5" xfId="9317" xr:uid="{22920AC9-1D16-4299-8489-C9AF2C0934FA}"/>
    <cellStyle name="Comma 4 2 3 6 6" xfId="23078" xr:uid="{DD6A041B-8FBB-4CE3-90EF-3C04FBD8671A}"/>
    <cellStyle name="Comma 4 2 3 6 7" xfId="26927" xr:uid="{14B108DF-568F-4684-8CD2-B48490ADE071}"/>
    <cellStyle name="Comma 4 2 3 7" xfId="1398" xr:uid="{5FCAA629-AD9E-409C-827B-5D0AAEFFA19E}"/>
    <cellStyle name="Comma 4 2 3 7 2" xfId="19781" xr:uid="{619B3609-C1F6-48E6-A215-3B8EC8950DD0}"/>
    <cellStyle name="Comma 4 2 3 7 2 2" xfId="12818" xr:uid="{64DF529C-F4C0-483D-8C80-8A2DE9CFE839}"/>
    <cellStyle name="Comma 4 2 3 7 2 3" xfId="4802" xr:uid="{CB3C16E3-800E-47DC-A1F2-8BECBE03D4BF}"/>
    <cellStyle name="Comma 4 2 3 7 3" xfId="18932" xr:uid="{F76F04EA-CBC1-4302-8314-7F0FA5A6BC07}"/>
    <cellStyle name="Comma 4 2 3 7 3 2" xfId="7362" xr:uid="{38AB0A29-0B3E-43CA-9E2F-ABF6896BD6D8}"/>
    <cellStyle name="Comma 4 2 3 7 4" xfId="15250" xr:uid="{BC4F7032-EB21-4413-A97C-4268CA6998AA}"/>
    <cellStyle name="Comma 4 2 3 7 5" xfId="10188" xr:uid="{D9DCB669-40C0-4046-A661-C1621B1899BD}"/>
    <cellStyle name="Comma 4 2 3 7 6" xfId="21737" xr:uid="{B32DDFAE-E1AB-4CD8-BA15-0057373B0F4F}"/>
    <cellStyle name="Comma 4 2 3 7 7" xfId="26056" xr:uid="{E6048CD3-E64E-498A-830D-B88DBE9D0661}"/>
    <cellStyle name="Comma 4 2 3 8" xfId="3030" xr:uid="{34E4AF1C-B055-45F5-9A50-3469F9B2BD3B}"/>
    <cellStyle name="Comma 4 2 3 8 2" xfId="19496" xr:uid="{F08B7549-43D9-4CB8-BDD8-78E2F8691E73}"/>
    <cellStyle name="Comma 4 2 3 8 2 2" xfId="11262" xr:uid="{FA4FE528-FE09-48DC-908A-70FC5E8AF6AE}"/>
    <cellStyle name="Comma 4 2 3 8 2 3" xfId="3237" xr:uid="{184EAA5F-F48D-41D1-BF7D-9F473E6F1727}"/>
    <cellStyle name="Comma 4 2 3 8 3" xfId="16722" xr:uid="{58A925FD-9877-4F9A-962E-ADD807BACA7E}"/>
    <cellStyle name="Comma 4 2 3 8 3 2" xfId="5797" xr:uid="{6D19FFC1-5978-43DD-8D46-8060AEB4EA5B}"/>
    <cellStyle name="Comma 4 2 3 8 4" xfId="13685" xr:uid="{E1105C2D-B582-44C4-BC2E-F01BA24635B3}"/>
    <cellStyle name="Comma 4 2 3 8 5" xfId="8623" xr:uid="{85FD8D1B-477B-40E9-86CB-BD7F299F9620}"/>
    <cellStyle name="Comma 4 2 3 8 6" xfId="20178" xr:uid="{7A9D0321-58A0-4383-AAF3-C53514F616C5}"/>
    <cellStyle name="Comma 4 2 3 8 7" xfId="22422" xr:uid="{D3532BF3-38FE-4496-A354-1C5B83EF2007}"/>
    <cellStyle name="Comma 4 2 3 8 8" xfId="27621" xr:uid="{2C0C3682-649D-4574-A2DD-6CB0EA1D9801}"/>
    <cellStyle name="Comma 4 2 3 9" xfId="584" xr:uid="{82E244C3-EB02-4B43-A3B6-D08A0F06CA85}"/>
    <cellStyle name="Comma 4 2 3 9 2" xfId="16407" xr:uid="{8CB194E0-E3B7-4A1E-8469-4BF3A7CFD7E1}"/>
    <cellStyle name="Comma 4 2 3 9 2 2" xfId="5475" xr:uid="{F62388FC-C91C-4793-A488-3AC5AA40D648}"/>
    <cellStyle name="Comma 4 2 3 9 3" xfId="15924" xr:uid="{A8259E8B-38A8-4AB5-AB46-40140B06799D}"/>
    <cellStyle name="Comma 4 2 3 9 4" xfId="10861" xr:uid="{61AD4841-46D6-483A-9FBA-C604EF2A5A92}"/>
    <cellStyle name="Comma 4 2 3 9 5" xfId="24426" xr:uid="{5AE36748-47E8-41C5-95B6-4E0A22AC8445}"/>
    <cellStyle name="Comma 4 2 3 9 6" xfId="25383" xr:uid="{57FB19FF-B500-4021-A021-09CDB8F73E54}"/>
    <cellStyle name="Comma 4 2 4" xfId="358" xr:uid="{302D6776-AD64-4957-9AEB-D3328C60D337}"/>
    <cellStyle name="Comma 4 2 4 10" xfId="18752" xr:uid="{EDB771E9-C8D9-4B54-8ABB-440D3F0CA4BA}"/>
    <cellStyle name="Comma 4 2 4 10 2" xfId="8436" xr:uid="{4FDEAA61-32FD-44BF-A9B4-FE3890CDFBF4}"/>
    <cellStyle name="Comma 4 2 4 11" xfId="19201" xr:uid="{C248F4B6-0E3F-4984-A500-AD46C0BFDC97}"/>
    <cellStyle name="Comma 4 2 4 11 2" xfId="8072" xr:uid="{4E18AA71-1263-4B58-BF16-13989AE2EF33}"/>
    <cellStyle name="Comma 4 2 4 12" xfId="16068" xr:uid="{EBE10DDF-D7AC-421F-AAC3-C223B4DEE71C}"/>
    <cellStyle name="Comma 4 2 4 13" xfId="11005" xr:uid="{ECC75D3C-12DA-4D3E-B9EB-788AE5494FBC}"/>
    <cellStyle name="Comma 4 2 4 14" xfId="25033" xr:uid="{120AD965-700E-4A67-AF83-C5FF837D0613}"/>
    <cellStyle name="Comma 4 2 4 15" xfId="25239" xr:uid="{BFDD1A7B-7B55-4410-AA87-08A440B786CF}"/>
    <cellStyle name="Comma 4 2 4 16" xfId="27778" xr:uid="{953DC632-B9DB-471A-A4FD-B2E9BC4C8E9E}"/>
    <cellStyle name="Comma 4 2 4 17" xfId="32925" xr:uid="{1780A1D8-FD2E-49F5-AFD5-654439652F5E}"/>
    <cellStyle name="Comma 4 2 4 2" xfId="767" xr:uid="{9EF261F1-E8A4-4D5F-B7D9-42128011926F}"/>
    <cellStyle name="Comma 4 2 4 2 10" xfId="24556" xr:uid="{C18101F5-7604-477A-B856-29249831322F}"/>
    <cellStyle name="Comma 4 2 4 2 11" xfId="25512" xr:uid="{886AE524-EBF4-40BF-B992-AEF17E514904}"/>
    <cellStyle name="Comma 4 2 4 2 12" xfId="27908" xr:uid="{C0E8A155-D379-49A7-BAA0-97C4B9F9E112}"/>
    <cellStyle name="Comma 4 2 4 2 13" xfId="32961" xr:uid="{D772B664-E5C1-40D4-A935-AB3DBE45C181}"/>
    <cellStyle name="Comma 4 2 4 2 2" xfId="1127" xr:uid="{07D15318-2907-4A86-972D-ECB36EE7F262}"/>
    <cellStyle name="Comma 4 2 4 2 2 2" xfId="2121" xr:uid="{40E1528C-32F0-4DDB-A39E-067791281FF7}"/>
    <cellStyle name="Comma 4 2 4 2 2 2 2" xfId="21061" xr:uid="{971D4915-D47C-48F9-AE7F-121411160FF1}"/>
    <cellStyle name="Comma 4 2 4 2 2 2 2 2" xfId="12149" xr:uid="{12727F4D-4275-4290-896B-264A29ABC970}"/>
    <cellStyle name="Comma 4 2 4 2 2 2 2 3" xfId="4128" xr:uid="{D7A5C8CD-4E3E-4140-84EA-509BBB3DA9F5}"/>
    <cellStyle name="Comma 4 2 4 2 2 2 3" xfId="17512" xr:uid="{DC0E1B22-FBE5-4B7B-BB7D-C7E717316418}"/>
    <cellStyle name="Comma 4 2 4 2 2 2 3 2" xfId="6688" xr:uid="{E4C733ED-38AA-4BED-8791-67C381A61D1C}"/>
    <cellStyle name="Comma 4 2 4 2 2 2 4" xfId="14576" xr:uid="{A44356FA-EB66-4320-A6F5-6AA65FE7F441}"/>
    <cellStyle name="Comma 4 2 4 2 2 2 5" xfId="9514" xr:uid="{8F4E4F05-6D72-4787-A55B-4923495039C1}"/>
    <cellStyle name="Comma 4 2 4 2 2 2 6" xfId="23274" xr:uid="{EAC9FE14-8D21-49F0-BF2D-6C990431917C}"/>
    <cellStyle name="Comma 4 2 4 2 2 2 7" xfId="26730" xr:uid="{92DFF5B4-1521-4E19-A0D8-21833B232B6F}"/>
    <cellStyle name="Comma 4 2 4 2 2 3" xfId="2776" xr:uid="{6ADE9B3E-38A6-4055-8338-FB9AC31AEA19}"/>
    <cellStyle name="Comma 4 2 4 2 2 3 2" xfId="20408" xr:uid="{A152AB03-6FC4-4CD3-8590-CE9F7A132D20}"/>
    <cellStyle name="Comma 4 2 4 2 2 3 2 2" xfId="11497" xr:uid="{56B593F6-4C51-4F61-AFD6-F4166267C3D6}"/>
    <cellStyle name="Comma 4 2 4 2 2 3 2 3" xfId="3474" xr:uid="{52519D77-7F59-493A-8C5D-48971E2173F2}"/>
    <cellStyle name="Comma 4 2 4 2 2 3 3" xfId="16966" xr:uid="{EB16B463-EF24-4878-BE9B-D98187CB04A0}"/>
    <cellStyle name="Comma 4 2 4 2 2 3 3 2" xfId="6034" xr:uid="{E02EC2DE-B1DC-44C7-BA26-4A4ABA6C6F25}"/>
    <cellStyle name="Comma 4 2 4 2 2 3 4" xfId="13922" xr:uid="{352EE345-04EC-42D5-AF13-5751D190AA85}"/>
    <cellStyle name="Comma 4 2 4 2 2 3 5" xfId="8860" xr:uid="{6A6C656E-5D66-499D-A122-4FB0DC0ADBBD}"/>
    <cellStyle name="Comma 4 2 4 2 2 3 6" xfId="22622" xr:uid="{94D2748A-D6D0-4C5C-8A51-63249B31B170}"/>
    <cellStyle name="Comma 4 2 4 2 2 3 7" xfId="27384" xr:uid="{A278BA62-A2E6-4100-8CD9-02D521C9C893}"/>
    <cellStyle name="Comma 4 2 4 2 2 4" xfId="21964" xr:uid="{8AB02992-A91E-4060-AFD8-8DB740419726}"/>
    <cellStyle name="Comma 4 2 4 2 2 4 2" xfId="16254" xr:uid="{68830E5E-8A02-43C4-B0DE-02768F13251D}"/>
    <cellStyle name="Comma 4 2 4 2 2 4 2 2" xfId="5018" xr:uid="{1DDDCD11-10DA-4C59-B16B-9192C2023A08}"/>
    <cellStyle name="Comma 4 2 4 2 2 4 3" xfId="13031" xr:uid="{04569843-54C5-406B-89F1-870FE32DC3F6}"/>
    <cellStyle name="Comma 4 2 4 2 2 4 4" xfId="8340" xr:uid="{A97761AF-B8BC-408C-8CA5-4914E1F8624A}"/>
    <cellStyle name="Comma 4 2 4 2 2 5" xfId="17983" xr:uid="{B6CA8E70-43D1-4545-AEA1-1C50952D615E}"/>
    <cellStyle name="Comma 4 2 4 2 2 5 2" xfId="7578" xr:uid="{F39D7DBD-C0E5-42B6-8FA8-0D471709D008}"/>
    <cellStyle name="Comma 4 2 4 2 2 6" xfId="15466" xr:uid="{42984610-9087-4502-91BD-0B457ECBBDA3}"/>
    <cellStyle name="Comma 4 2 4 2 2 7" xfId="10404" xr:uid="{0C26A564-6F60-4634-B707-27D3C7659818}"/>
    <cellStyle name="Comma 4 2 4 2 2 8" xfId="24885" xr:uid="{6E8D7448-2EDB-4FED-96E6-3141169BF60E}"/>
    <cellStyle name="Comma 4 2 4 2 2 9" xfId="25840" xr:uid="{A7A96BD3-8A62-442F-ADF1-B9BA655EFBFE}"/>
    <cellStyle name="Comma 4 2 4 2 3" xfId="1792" xr:uid="{DEFDDC8C-5703-40F2-A457-6D3A130B8271}"/>
    <cellStyle name="Comma 4 2 4 2 3 2" xfId="21388" xr:uid="{BE2FC385-4069-4006-A9AD-2336D95540AB}"/>
    <cellStyle name="Comma 4 2 4 2 3 2 2" xfId="12477" xr:uid="{1676F9C6-278B-4E95-8797-473AEDB27B54}"/>
    <cellStyle name="Comma 4 2 4 2 3 2 3" xfId="4456" xr:uid="{5BA32C7F-D35A-4CED-A2D8-E1C8BF6830C5}"/>
    <cellStyle name="Comma 4 2 4 2 3 3" xfId="23598" xr:uid="{0C86CAAA-72DC-46F7-A29C-766C65F6E4AE}"/>
    <cellStyle name="Comma 4 2 4 2 3 3 2" xfId="7016" xr:uid="{A8853D56-2E3E-4E9F-81E3-E44BD2764B18}"/>
    <cellStyle name="Comma 4 2 4 2 3 4" xfId="14904" xr:uid="{0251D483-9D49-43BE-B4AB-4D63FAC5FF58}"/>
    <cellStyle name="Comma 4 2 4 2 3 5" xfId="9842" xr:uid="{4A68F316-9552-485D-B7CC-8AD1F4DFE936}"/>
    <cellStyle name="Comma 4 2 4 2 3 6" xfId="24232" xr:uid="{4B41B64E-537B-4985-84EF-1B1F8B54E817}"/>
    <cellStyle name="Comma 4 2 4 2 3 7" xfId="26402" xr:uid="{70CA2B3C-0BD2-479F-89E4-A3309D43AD69}"/>
    <cellStyle name="Comma 4 2 4 2 4" xfId="2448" xr:uid="{0F1ADEF3-09D3-4350-A478-D4ED5BBC69F9}"/>
    <cellStyle name="Comma 4 2 4 2 4 2" xfId="20736" xr:uid="{16B390B9-2AE4-4AE0-89C3-ABE50EEB25E4}"/>
    <cellStyle name="Comma 4 2 4 2 4 2 2" xfId="11825" xr:uid="{109260E5-639F-4579-AA37-5C5AD4D8BC30}"/>
    <cellStyle name="Comma 4 2 4 2 4 2 3" xfId="3802" xr:uid="{AC3763AA-3EB2-4FD9-A023-88132A7EAE9C}"/>
    <cellStyle name="Comma 4 2 4 2 4 3" xfId="19300" xr:uid="{BD81BC3D-BC5E-4513-AE88-66F4C1BF3092}"/>
    <cellStyle name="Comma 4 2 4 2 4 3 2" xfId="6362" xr:uid="{3CE9E454-C621-4471-A189-FEBF20D1FCD4}"/>
    <cellStyle name="Comma 4 2 4 2 4 4" xfId="14250" xr:uid="{FB3FD8FC-9305-4687-BDF7-4EF59F6A8AF8}"/>
    <cellStyle name="Comma 4 2 4 2 4 5" xfId="9188" xr:uid="{85B71411-DB9C-4549-B272-7F3FF78E4E51}"/>
    <cellStyle name="Comma 4 2 4 2 4 6" xfId="22949" xr:uid="{E71F2396-565F-49F4-BA01-FC4043077015}"/>
    <cellStyle name="Comma 4 2 4 2 4 7" xfId="27056" xr:uid="{5D858365-3B46-412D-87DF-ECDB5F30B580}"/>
    <cellStyle name="Comma 4 2 4 2 5" xfId="1337" xr:uid="{4689B367-9F50-467E-B145-7019AB707659}"/>
    <cellStyle name="Comma 4 2 4 2 5 2" xfId="19833" xr:uid="{A1D8D0CD-AC41-4E3F-A14C-14414E92FA7B}"/>
    <cellStyle name="Comma 4 2 4 2 5 2 2" xfId="12862" xr:uid="{527CE5B5-506C-4412-9F3D-0E230C7B5C33}"/>
    <cellStyle name="Comma 4 2 4 2 5 2 3" xfId="4846" xr:uid="{F66D8C7A-D0B2-4BFC-8860-9925244E8924}"/>
    <cellStyle name="Comma 4 2 4 2 5 3" xfId="18538" xr:uid="{BDE1A149-7599-4289-9E1F-D1B2DC1CC970}"/>
    <cellStyle name="Comma 4 2 4 2 5 3 2" xfId="7406" xr:uid="{0291FE16-1C18-4A36-8256-90468B5171A3}"/>
    <cellStyle name="Comma 4 2 4 2 5 4" xfId="15294" xr:uid="{933F2AE1-FF07-49CD-B407-B585EF17AD62}"/>
    <cellStyle name="Comma 4 2 4 2 5 5" xfId="10232" xr:uid="{03E274F2-47A8-4B5D-95E4-76F5E43240F4}"/>
    <cellStyle name="Comma 4 2 4 2 5 6" xfId="21784" xr:uid="{85E1B63A-FB2D-4AB7-9D5C-B5BF0240EBD8}"/>
    <cellStyle name="Comma 4 2 4 2 5 7" xfId="26012" xr:uid="{AA312A5F-1882-4C84-B69C-F858FAB24DD0}"/>
    <cellStyle name="Comma 4 2 4 2 6" xfId="22292" xr:uid="{5D77F753-2C7A-4E2B-B92A-9FBDF6ADF261}"/>
    <cellStyle name="Comma 4 2 4 2 6 2" xfId="16342" xr:uid="{326130DB-8897-47EE-A728-1FC17D75CDF0}"/>
    <cellStyle name="Comma 4 2 4 2 6 2 2" xfId="5346" xr:uid="{7967933D-68FD-4E24-B5CA-2DF3920D470C}"/>
    <cellStyle name="Comma 4 2 4 2 6 3" xfId="13337" xr:uid="{9EA3FDF8-B4C4-4529-9A66-95BD121D587F}"/>
    <cellStyle name="Comma 4 2 4 2 6 4" xfId="8415" xr:uid="{7AB9441D-B965-4A3B-B16C-840F2FD340B9}"/>
    <cellStyle name="Comma 4 2 4 2 7" xfId="18298" xr:uid="{13F7FCFB-C7C4-4F27-A860-37D1CC04108F}"/>
    <cellStyle name="Comma 4 2 4 2 7 2" xfId="7906" xr:uid="{A9C18A58-C612-4913-BC75-ED051ABB166C}"/>
    <cellStyle name="Comma 4 2 4 2 8" xfId="15795" xr:uid="{EBDADB5B-A3DC-4C88-ADFE-272EB1B7CE2B}"/>
    <cellStyle name="Comma 4 2 4 2 9" xfId="10732" xr:uid="{BDE5F008-670D-4DEC-B15D-4F61BDF1001E}"/>
    <cellStyle name="Comma 4 2 4 3" xfId="941" xr:uid="{7D473054-6284-4C94-B1C0-D7A91FAE328D}"/>
    <cellStyle name="Comma 4 2 4 3 10" xfId="28040" xr:uid="{A923E72B-0DFC-4D98-AA7D-C389BE946379}"/>
    <cellStyle name="Comma 4 2 4 3 2" xfId="1947" xr:uid="{CA092CE3-DD05-40CD-8147-3E7824302437}"/>
    <cellStyle name="Comma 4 2 4 3 2 2" xfId="21235" xr:uid="{F84A0D18-4AA3-47DA-BC86-74E6A46F271E}"/>
    <cellStyle name="Comma 4 2 4 3 2 2 2" xfId="12323" xr:uid="{EF7BF2B1-EE0B-49A7-9C39-A7A8AE33E427}"/>
    <cellStyle name="Comma 4 2 4 3 2 2 3" xfId="4302" xr:uid="{872FDAAC-0386-40C7-B10F-426137073A30}"/>
    <cellStyle name="Comma 4 2 4 3 2 3" xfId="23447" xr:uid="{B19EFA8B-9EFB-4F75-92B3-7E1F92AD57D3}"/>
    <cellStyle name="Comma 4 2 4 3 2 3 2" xfId="6862" xr:uid="{FF547399-62BD-4848-B27B-4EF85298B247}"/>
    <cellStyle name="Comma 4 2 4 3 2 4" xfId="14750" xr:uid="{D731F848-CBFE-49D9-BD57-13A5E667C026}"/>
    <cellStyle name="Comma 4 2 4 3 2 5" xfId="9688" xr:uid="{044D88B7-B5B1-492B-BC5A-74D56D9BFEF1}"/>
    <cellStyle name="Comma 4 2 4 3 2 6" xfId="23901" xr:uid="{C4855DF8-FAD4-499C-886D-E4B757B85D7F}"/>
    <cellStyle name="Comma 4 2 4 3 2 7" xfId="26556" xr:uid="{09059250-0200-4512-9F0D-9BD9A75EB795}"/>
    <cellStyle name="Comma 4 2 4 3 3" xfId="2602" xr:uid="{0EE5D010-1245-411B-BA12-C002C1C5EAF6}"/>
    <cellStyle name="Comma 4 2 4 3 3 2" xfId="20582" xr:uid="{182B84F2-B0F5-46E2-B228-DD8C0D7B6D28}"/>
    <cellStyle name="Comma 4 2 4 3 3 2 2" xfId="11671" xr:uid="{19D53CC2-7E79-456C-84EA-A6F0A3DD85CD}"/>
    <cellStyle name="Comma 4 2 4 3 3 2 3" xfId="3648" xr:uid="{FA7623B3-F2A4-47D0-852F-3A73052446FB}"/>
    <cellStyle name="Comma 4 2 4 3 3 3" xfId="17134" xr:uid="{77911059-068D-408B-BCE9-5BFDE477EE4B}"/>
    <cellStyle name="Comma 4 2 4 3 3 3 2" xfId="6208" xr:uid="{129B2A6F-201B-4077-B1E8-4E37407B5F8F}"/>
    <cellStyle name="Comma 4 2 4 3 3 4" xfId="14096" xr:uid="{84A1EA72-D6DE-42D8-9B20-BFEF28FFC608}"/>
    <cellStyle name="Comma 4 2 4 3 3 5" xfId="9034" xr:uid="{93F617F5-6781-4BA3-8E74-6EF77288BBD3}"/>
    <cellStyle name="Comma 4 2 4 3 3 6" xfId="22796" xr:uid="{1FA4ECC7-8D89-4AC5-974C-D83B1F79440D}"/>
    <cellStyle name="Comma 4 2 4 3 3 7" xfId="27210" xr:uid="{645722F8-245F-47C9-9727-69D7BAD21AA0}"/>
    <cellStyle name="Comma 4 2 4 3 4" xfId="22138" xr:uid="{29AA95CF-5440-4403-A094-33AAF2519FFD}"/>
    <cellStyle name="Comma 4 2 4 3 4 2" xfId="16287" xr:uid="{F8EDB7CD-EBEC-4FC4-A15C-A72EA59E3479}"/>
    <cellStyle name="Comma 4 2 4 3 4 2 2" xfId="5192" xr:uid="{91A35B8D-7FD9-4BE4-B842-DC996C551791}"/>
    <cellStyle name="Comma 4 2 4 3 4 3" xfId="18921" xr:uid="{338B6870-2E89-4148-9F9F-4C2C366F5528}"/>
    <cellStyle name="Comma 4 2 4 3 4 4" xfId="13198" xr:uid="{40E86104-A4A9-4EE4-AFBC-DE5E628BC363}"/>
    <cellStyle name="Comma 4 2 4 3 4 5" xfId="11095" xr:uid="{B0AD88A5-43B5-4779-AF51-CBAD8E5253EF}"/>
    <cellStyle name="Comma 4 2 4 3 5" xfId="18700" xr:uid="{86D01585-A8CF-4186-AE48-1767FAB073F9}"/>
    <cellStyle name="Comma 4 2 4 3 5 2" xfId="7752" xr:uid="{020395F1-3CDE-4901-8E12-D10E8F2132DB}"/>
    <cellStyle name="Comma 4 2 4 3 6" xfId="15640" xr:uid="{AE0C685F-82BD-4A89-9D88-B9246C9AE418}"/>
    <cellStyle name="Comma 4 2 4 3 7" xfId="10578" xr:uid="{AAAE2F1A-DF9A-4CA1-8E18-FA59509EA85D}"/>
    <cellStyle name="Comma 4 2 4 3 8" xfId="24711" xr:uid="{382C5E73-DAE0-4D06-BB60-B7F36B50E05E}"/>
    <cellStyle name="Comma 4 2 4 3 9" xfId="25666" xr:uid="{C9153248-CFFC-4E47-BA5B-38246F703F18}"/>
    <cellStyle name="Comma 4 2 4 4" xfId="1618" xr:uid="{FF7FCBAE-6DA8-4B0B-AEF2-1DAADAC06AA2}"/>
    <cellStyle name="Comma 4 2 4 4 2" xfId="21562" xr:uid="{2A8AF3D6-728D-49D8-9ED8-3E39F5B48EE8}"/>
    <cellStyle name="Comma 4 2 4 4 2 2" xfId="12650" xr:uid="{ECABA90D-5FAE-41E0-A6AD-5E53EFFC800F}"/>
    <cellStyle name="Comma 4 2 4 4 2 3" xfId="4630" xr:uid="{E5237AC2-6DEC-49C9-80A5-29ECD1D5EC74}"/>
    <cellStyle name="Comma 4 2 4 4 3" xfId="23772" xr:uid="{E205A8B7-37EB-4E1D-AB9D-2C7AAF109A81}"/>
    <cellStyle name="Comma 4 2 4 4 3 2" xfId="7190" xr:uid="{6960A307-E27E-4437-A1CF-4D48FF592BCB}"/>
    <cellStyle name="Comma 4 2 4 4 4" xfId="15078" xr:uid="{9B5BAF9D-514C-4D50-A894-F2C921E21B1B}"/>
    <cellStyle name="Comma 4 2 4 4 5" xfId="10016" xr:uid="{7FB67E0D-8594-483D-97C8-0EFC7576D9B6}"/>
    <cellStyle name="Comma 4 2 4 4 6" xfId="24285" xr:uid="{5D5031A4-70EB-4065-9A5A-53AED1FBF040}"/>
    <cellStyle name="Comma 4 2 4 4 7" xfId="26228" xr:uid="{A69C8AD3-AE0C-4C89-951E-06870576FA5A}"/>
    <cellStyle name="Comma 4 2 4 5" xfId="2274" xr:uid="{F457EE4C-3ED8-458C-9CC8-D3DA9DF9A4FA}"/>
    <cellStyle name="Comma 4 2 4 5 2" xfId="20910" xr:uid="{4721186C-0706-4140-A367-D9B2C3BD5332}"/>
    <cellStyle name="Comma 4 2 4 5 2 2" xfId="11998" xr:uid="{13CCEC08-127A-4657-AAD1-7F57D0712BCC}"/>
    <cellStyle name="Comma 4 2 4 5 2 3" xfId="3976" xr:uid="{59D234CE-9EA7-4535-87F2-737EAC860266}"/>
    <cellStyle name="Comma 4 2 4 5 3" xfId="19247" xr:uid="{DA291301-3554-44FE-B2D3-884F04184306}"/>
    <cellStyle name="Comma 4 2 4 5 3 2" xfId="6536" xr:uid="{5601D3E8-407C-46D4-824C-21BA07AC120A}"/>
    <cellStyle name="Comma 4 2 4 5 4" xfId="14424" xr:uid="{A0EE6BB7-A30B-40F3-986A-DEB4DC0BE575}"/>
    <cellStyle name="Comma 4 2 4 5 5" xfId="9362" xr:uid="{E3D6787C-269A-4184-8BCB-FAB64BDA4C86}"/>
    <cellStyle name="Comma 4 2 4 5 6" xfId="23123" xr:uid="{67A563D4-F217-453B-94CF-F369B06A4274}"/>
    <cellStyle name="Comma 4 2 4 5 7" xfId="26882" xr:uid="{F1815969-1DAF-43C2-9770-20D172F1D8AA}"/>
    <cellStyle name="Comma 4 2 4 6" xfId="1258" xr:uid="{FA5CC6C9-F325-42E0-B88D-A38A6091BCA8}"/>
    <cellStyle name="Comma 4 2 4 6 2" xfId="19895" xr:uid="{4737BBA6-6192-40B2-AFA9-9B54492B6353}"/>
    <cellStyle name="Comma 4 2 4 6 2 2" xfId="12920" xr:uid="{822A49C3-D27C-4C1B-9108-8D8156F71FD4}"/>
    <cellStyle name="Comma 4 2 4 6 2 3" xfId="4905" xr:uid="{44D454EC-4A70-4D0E-9D36-BECAF1360CB8}"/>
    <cellStyle name="Comma 4 2 4 6 3" xfId="18184" xr:uid="{ECEFEFBC-5E53-4956-BF6A-37805C351A43}"/>
    <cellStyle name="Comma 4 2 4 6 3 2" xfId="7465" xr:uid="{33698C77-858F-43F0-82CD-E9309750B0C5}"/>
    <cellStyle name="Comma 4 2 4 6 4" xfId="15353" xr:uid="{3D5E3AE6-F679-43FF-9576-090C6DBFA216}"/>
    <cellStyle name="Comma 4 2 4 6 5" xfId="10291" xr:uid="{B28434CE-07D3-41D2-9710-99C84AAD64E9}"/>
    <cellStyle name="Comma 4 2 4 6 6" xfId="21850" xr:uid="{675836B6-00CD-410D-A4DF-2A67C7461918}"/>
    <cellStyle name="Comma 4 2 4 6 7" xfId="25953" xr:uid="{2D4CB1B5-4127-4F89-ACDB-F53923DB9FA2}"/>
    <cellStyle name="Comma 4 2 4 7" xfId="3084" xr:uid="{90115560-9A8B-4EE8-B3EC-4DD17F8A2B1E}"/>
    <cellStyle name="Comma 4 2 4 7 2" xfId="19445" xr:uid="{B5EDBF7B-13E7-4EF5-9D2E-59E9D3244A8E}"/>
    <cellStyle name="Comma 4 2 4 7 2 2" xfId="11218" xr:uid="{49E63E1C-F493-4BF9-9DCE-772C15AD0D85}"/>
    <cellStyle name="Comma 4 2 4 7 2 3" xfId="3193" xr:uid="{1B87ED1B-8DF9-4274-9A58-0251BDC5FEEE}"/>
    <cellStyle name="Comma 4 2 4 7 3" xfId="16671" xr:uid="{6761B4E0-4060-44D2-9043-866A160E9E5D}"/>
    <cellStyle name="Comma 4 2 4 7 3 2" xfId="5753" xr:uid="{0D9EAC14-4E32-40EB-9576-037B86FAAE94}"/>
    <cellStyle name="Comma 4 2 4 7 4" xfId="13641" xr:uid="{6D00A16D-DB0D-43C3-B570-B1F9EF7A5624}"/>
    <cellStyle name="Comma 4 2 4 7 5" xfId="8579" xr:uid="{1554FF7D-4F04-4D8F-9E5E-83E4135A3082}"/>
    <cellStyle name="Comma 4 2 4 7 6" xfId="22467" xr:uid="{3966DCA8-EA55-45D5-980A-4A09EDA4775F}"/>
    <cellStyle name="Comma 4 2 4 7 7" xfId="27665" xr:uid="{97CEEE31-E27B-4C77-8F0B-C29C0210529C}"/>
    <cellStyle name="Comma 4 2 4 8" xfId="519" xr:uid="{33879A9A-22DC-440C-AC19-C27DFAAF2DF3}"/>
    <cellStyle name="Comma 4 2 4 8 2" xfId="16438" xr:uid="{68526051-AB40-43D3-A140-EE309F7436B1}"/>
    <cellStyle name="Comma 4 2 4 8 2 2" xfId="5520" xr:uid="{CD59509A-9B16-4574-ACC2-BBE2A909D57B}"/>
    <cellStyle name="Comma 4 2 4 8 3" xfId="15969" xr:uid="{397F743B-D951-4BB6-9D2C-06D255BDBEF4}"/>
    <cellStyle name="Comma 4 2 4 8 4" xfId="10906" xr:uid="{AC503DD7-D426-4587-A96A-2525CFFEA147}"/>
    <cellStyle name="Comma 4 2 4 8 5" xfId="24378" xr:uid="{A9DDD989-65A5-4D9D-806D-A1F31F36A1BF}"/>
    <cellStyle name="Comma 4 2 4 8 6" xfId="25338" xr:uid="{87C69B37-7892-44AE-AFE4-86735374FCF3}"/>
    <cellStyle name="Comma 4 2 4 9" xfId="20010" xr:uid="{E59A7895-706D-47BE-B8AE-0743FDF68D66}"/>
    <cellStyle name="Comma 4 2 4 9 2" xfId="16528" xr:uid="{FF634A61-0A22-4BCF-BC65-EF69B93B8F36}"/>
    <cellStyle name="Comma 4 2 4 9 2 2" xfId="5619" xr:uid="{F173C32F-8C3E-4270-BAD2-3BD05A1FE2A4}"/>
    <cellStyle name="Comma 4 2 4 9 3" xfId="18697" xr:uid="{DEBA6FEB-DE74-461F-AB6D-5EC4000C59E7}"/>
    <cellStyle name="Comma 4 2 4 9 4" xfId="13506" xr:uid="{1B223258-CB92-43E1-909C-D7D4D2BCBD37}"/>
    <cellStyle name="Comma 4 2 4 9 5" xfId="8365" xr:uid="{F6E90DAF-80BE-4EC3-8605-50C1967A40ED}"/>
    <cellStyle name="Comma 4 2 5" xfId="334" xr:uid="{BFEA5530-AF3F-489B-B927-ED5DB0FA0554}"/>
    <cellStyle name="Comma 4 2 5 10" xfId="16084" xr:uid="{EE94F642-D3B1-4EF9-A908-4E3947FCD27C}"/>
    <cellStyle name="Comma 4 2 5 11" xfId="11021" xr:uid="{DC62ED31-5EA1-4E06-8495-1201AD1F6244}"/>
    <cellStyle name="Comma 4 2 5 12" xfId="25050" xr:uid="{1FD873E2-ACE0-4A5E-BED6-D5624AF87123}"/>
    <cellStyle name="Comma 4 2 5 13" xfId="25223" xr:uid="{3A6CF9AD-3B4C-44B7-AF22-BED67FF0B2EB}"/>
    <cellStyle name="Comma 4 2 5 14" xfId="27892" xr:uid="{2C5A89E4-FBF7-417B-8217-2EDF3964EF23}"/>
    <cellStyle name="Comma 4 2 5 15" xfId="32879" xr:uid="{6581B9CE-4466-4D47-9D79-00E1F537A49C}"/>
    <cellStyle name="Comma 4 2 5 2" xfId="1103" xr:uid="{07587CC6-0ADE-4AB7-B271-25D078FF2658}"/>
    <cellStyle name="Comma 4 2 5 2 10" xfId="25818" xr:uid="{FD9EE61A-FF1F-4156-8624-55C473342D67}"/>
    <cellStyle name="Comma 4 2 5 2 11" xfId="28024" xr:uid="{2F4325AE-36ED-4BED-8ABE-0319BE263236}"/>
    <cellStyle name="Comma 4 2 5 2 2" xfId="2099" xr:uid="{5713EDA7-EB27-4B6F-A9F2-CF55B399D379}"/>
    <cellStyle name="Comma 4 2 5 2 2 2" xfId="21083" xr:uid="{41276D3C-1DEE-4E14-9EAC-C704C38AE6A3}"/>
    <cellStyle name="Comma 4 2 5 2 2 2 2" xfId="12171" xr:uid="{4AACA1D2-CA25-4A91-AABF-99F15A1C4B66}"/>
    <cellStyle name="Comma 4 2 5 2 2 2 3" xfId="4150" xr:uid="{1CFA0FC2-F088-46B9-B74E-B5F55259E800}"/>
    <cellStyle name="Comma 4 2 5 2 2 3" xfId="17387" xr:uid="{876F1ED3-3700-4E74-876E-5617DA81BCC4}"/>
    <cellStyle name="Comma 4 2 5 2 2 3 2" xfId="6710" xr:uid="{0A5C0DBE-A1A1-44EB-AF73-8CE790C41CBB}"/>
    <cellStyle name="Comma 4 2 5 2 2 4" xfId="14598" xr:uid="{BDEC20BB-D99B-431E-84FC-5AF1C695BEEF}"/>
    <cellStyle name="Comma 4 2 5 2 2 5" xfId="9536" xr:uid="{3DA9C599-5F7B-42E6-9FB1-C9BF476B1FCD}"/>
    <cellStyle name="Comma 4 2 5 2 2 6" xfId="23296" xr:uid="{8CD79BF5-8568-4985-B255-6D560390267C}"/>
    <cellStyle name="Comma 4 2 5 2 2 7" xfId="26708" xr:uid="{0865C05A-7504-45E3-8E51-5F0D21862E45}"/>
    <cellStyle name="Comma 4 2 5 2 3" xfId="2754" xr:uid="{8E270E07-51B2-40C7-87A4-F92D89EB6063}"/>
    <cellStyle name="Comma 4 2 5 2 3 2" xfId="20430" xr:uid="{97DBF6CF-FA5E-451D-B508-1822EEF0F75E}"/>
    <cellStyle name="Comma 4 2 5 2 3 2 2" xfId="11519" xr:uid="{2DB9A14D-9B4B-4704-AF4A-FEF8F2F47F8A}"/>
    <cellStyle name="Comma 4 2 5 2 3 2 3" xfId="3496" xr:uid="{48F14F9E-7A33-4EE2-834C-02D9857F8814}"/>
    <cellStyle name="Comma 4 2 5 2 3 3" xfId="16988" xr:uid="{F5F04C8B-10B1-4A9E-8018-158751494E36}"/>
    <cellStyle name="Comma 4 2 5 2 3 3 2" xfId="6056" xr:uid="{FEB7F3EA-4D98-48DC-A288-C177F1E9B6E9}"/>
    <cellStyle name="Comma 4 2 5 2 3 4" xfId="13944" xr:uid="{E2693869-78DF-4E5F-8FA2-2D08740A1412}"/>
    <cellStyle name="Comma 4 2 5 2 3 5" xfId="8882" xr:uid="{0A6E4E64-018D-430D-A44C-9238F2E6F37A}"/>
    <cellStyle name="Comma 4 2 5 2 3 6" xfId="22644" xr:uid="{9C873579-0289-4904-9AAD-84120068303F}"/>
    <cellStyle name="Comma 4 2 5 2 3 7" xfId="27362" xr:uid="{99F8EBB3-54D4-4B11-A5C9-EB5A2A5C372A}"/>
    <cellStyle name="Comma 4 2 5 2 4" xfId="2902" xr:uid="{826A0254-F428-4EF1-9AB6-3ADB3853179F}"/>
    <cellStyle name="Comma 4 2 5 2 4 2" xfId="19617" xr:uid="{4DBEEFD0-E04C-4086-A868-D859E2E156C0}"/>
    <cellStyle name="Comma 4 2 5 2 4 2 2" xfId="11382" xr:uid="{8A975CDA-6524-4553-9934-6A40AF324388}"/>
    <cellStyle name="Comma 4 2 5 2 4 2 3" xfId="3357" xr:uid="{3FD6D937-35D6-4E0C-8CC1-40C18B7AB4AE}"/>
    <cellStyle name="Comma 4 2 5 2 4 3" xfId="16849" xr:uid="{4F8C9FDD-2A3B-4F2F-A5D4-0C0832EF0301}"/>
    <cellStyle name="Comma 4 2 5 2 4 3 2" xfId="5917" xr:uid="{B9618221-873A-476F-9C2B-D91F7D981EE6}"/>
    <cellStyle name="Comma 4 2 5 2 4 4" xfId="13805" xr:uid="{A7673278-9462-4BE0-8C6B-E3563CECF969}"/>
    <cellStyle name="Comma 4 2 5 2 4 5" xfId="8743" xr:uid="{0E13324A-15CC-4067-AEC0-8317AE190422}"/>
    <cellStyle name="Comma 4 2 5 2 4 6" xfId="20293" xr:uid="{0C54411C-7ED7-41CE-B61F-C18CA1E8B169}"/>
    <cellStyle name="Comma 4 2 5 2 4 7" xfId="27501" xr:uid="{76670301-6CCF-4043-AB04-E57FA0956A6D}"/>
    <cellStyle name="Comma 4 2 5 2 5" xfId="21986" xr:uid="{7FDBE66D-4771-49FA-B59C-148A63B08B1F}"/>
    <cellStyle name="Comma 4 2 5 2 5 2" xfId="16257" xr:uid="{15AE05C3-F3BC-42E1-B1CE-BA9F911D7924}"/>
    <cellStyle name="Comma 4 2 5 2 5 2 2" xfId="5040" xr:uid="{1F7E0F78-BABC-4590-8905-4EB85FE2C5A8}"/>
    <cellStyle name="Comma 4 2 5 2 5 3" xfId="13053" xr:uid="{9CB0C2F4-2FF5-4006-B945-06AF6464F257}"/>
    <cellStyle name="Comma 4 2 5 2 5 4" xfId="8399" xr:uid="{E912ACB2-BA91-461C-B598-0D4A09FBACD1}"/>
    <cellStyle name="Comma 4 2 5 2 6" xfId="18206" xr:uid="{E8527902-CA5A-41B4-B80B-AA323FA18AC1}"/>
    <cellStyle name="Comma 4 2 5 2 6 2" xfId="7600" xr:uid="{2B56834E-29AA-4ECA-B86B-A1C63B4B8AA6}"/>
    <cellStyle name="Comma 4 2 5 2 7" xfId="15488" xr:uid="{F4C8713D-1369-4E8C-8220-C222C9C9A81A}"/>
    <cellStyle name="Comma 4 2 5 2 8" xfId="10426" xr:uid="{4EE3674B-5138-48C1-91C4-F4D099F823BD}"/>
    <cellStyle name="Comma 4 2 5 2 9" xfId="24863" xr:uid="{A5478856-EB42-4332-9F5D-59E4796E5B9C}"/>
    <cellStyle name="Comma 4 2 5 3" xfId="1770" xr:uid="{61727F1A-552B-4838-98C6-ECED62C92783}"/>
    <cellStyle name="Comma 4 2 5 3 2" xfId="21410" xr:uid="{7050B5AA-F685-4EA2-8AD9-97972756EC47}"/>
    <cellStyle name="Comma 4 2 5 3 2 2" xfId="12499" xr:uid="{8D7C63F6-6B9E-45E8-B927-186B9A0F58CF}"/>
    <cellStyle name="Comma 4 2 5 3 2 3" xfId="4478" xr:uid="{89D95185-7BD6-4EE9-BBD2-3984F6DF1033}"/>
    <cellStyle name="Comma 4 2 5 3 3" xfId="23620" xr:uid="{3B8DB951-AFA1-4649-929D-6B0E44941708}"/>
    <cellStyle name="Comma 4 2 5 3 3 2" xfId="7038" xr:uid="{9A09BF7E-E33E-4944-8C81-BFD30AA96DB9}"/>
    <cellStyle name="Comma 4 2 5 3 4" xfId="14926" xr:uid="{47780116-F2A8-49CB-AF1A-B85B9BEAE06B}"/>
    <cellStyle name="Comma 4 2 5 3 5" xfId="9864" xr:uid="{3648F91E-4525-4BCD-8CDD-EBE35E326168}"/>
    <cellStyle name="Comma 4 2 5 3 6" xfId="24245" xr:uid="{84863E8A-8A0D-402D-88D5-FD6A7A81DF4F}"/>
    <cellStyle name="Comma 4 2 5 3 7" xfId="26380" xr:uid="{7531F4E8-6D88-4A9E-A874-F0304076C3F8}"/>
    <cellStyle name="Comma 4 2 5 4" xfId="2426" xr:uid="{28A3AA0C-CB3D-4AC7-AD8C-31AD3B40F89D}"/>
    <cellStyle name="Comma 4 2 5 4 2" xfId="20758" xr:uid="{57701660-E5E2-47DE-BD3A-2744B767BCDB}"/>
    <cellStyle name="Comma 4 2 5 4 2 2" xfId="11847" xr:uid="{833F6117-F5A2-4343-B3C2-2D34814D46B7}"/>
    <cellStyle name="Comma 4 2 5 4 2 3" xfId="3824" xr:uid="{6FDBBF30-9832-4B0C-BBA4-F4E7104B00F6}"/>
    <cellStyle name="Comma 4 2 5 4 3" xfId="19264" xr:uid="{4E382B59-203F-47E4-8B26-F02CB68A4941}"/>
    <cellStyle name="Comma 4 2 5 4 3 2" xfId="6384" xr:uid="{DA60EFBE-931D-4AAA-B7FE-869CFA10C308}"/>
    <cellStyle name="Comma 4 2 5 4 4" xfId="14272" xr:uid="{09B2ABD1-A5AA-49DE-8933-1672BD3C4DA1}"/>
    <cellStyle name="Comma 4 2 5 4 5" xfId="9210" xr:uid="{7C4F0AB3-127F-4223-8840-93881E78FAAC}"/>
    <cellStyle name="Comma 4 2 5 4 6" xfId="22971" xr:uid="{1A32EFB3-EEB0-439C-803D-8CD65BACABE1}"/>
    <cellStyle name="Comma 4 2 5 4 7" xfId="27034" xr:uid="{5445A6C8-909E-48D3-B44C-D97336302C20}"/>
    <cellStyle name="Comma 4 2 5 5" xfId="2885" xr:uid="{82195638-3B0A-463D-84A2-0791D9FED5E9}"/>
    <cellStyle name="Comma 4 2 5 5 2" xfId="19631" xr:uid="{2BB4EE55-18FA-49B5-89E7-A76FD9DEAC71}"/>
    <cellStyle name="Comma 4 2 5 5 2 2" xfId="11394" xr:uid="{3401B614-2704-4F75-92F1-96FA265167EC}"/>
    <cellStyle name="Comma 4 2 5 5 2 3" xfId="3370" xr:uid="{6D46ACFB-E301-4A0F-9311-169F5AA0D148}"/>
    <cellStyle name="Comma 4 2 5 5 3" xfId="16864" xr:uid="{45AA7EB5-FED5-4820-A418-6AF549D9758A}"/>
    <cellStyle name="Comma 4 2 5 5 3 2" xfId="5930" xr:uid="{03B5CBA4-CD9A-4EF1-BA7F-6551CF81E000}"/>
    <cellStyle name="Comma 4 2 5 5 4" xfId="13818" xr:uid="{9E3B4EA2-F841-4242-A91E-20C11DFF7FCC}"/>
    <cellStyle name="Comma 4 2 5 5 5" xfId="8756" xr:uid="{9E68346C-3CDB-41CD-A9EB-9BF8FBFF3085}"/>
    <cellStyle name="Comma 4 2 5 5 6" xfId="20305" xr:uid="{D1CFF332-6EFE-4C03-B963-CB31DE20E5E1}"/>
    <cellStyle name="Comma 4 2 5 5 7" xfId="27488" xr:uid="{F11B93BA-068E-4AD8-A2D9-110A72AF72A0}"/>
    <cellStyle name="Comma 4 2 5 6" xfId="3065" xr:uid="{AFF88750-70C2-4D03-BEDC-223B0B42CABE}"/>
    <cellStyle name="Comma 4 2 5 6 2" xfId="19464" xr:uid="{7E8E19E3-73FE-464A-9E63-B73ED0765EFB}"/>
    <cellStyle name="Comma 4 2 5 6 2 2" xfId="11234" xr:uid="{ECD1D5F4-BF40-4782-835D-60514FA823AC}"/>
    <cellStyle name="Comma 4 2 5 6 2 3" xfId="3209" xr:uid="{C1689F44-5B14-46BD-AF00-ADECA4BF45BF}"/>
    <cellStyle name="Comma 4 2 5 6 3" xfId="16690" xr:uid="{046ADE8F-77AA-42D6-84E8-DDB860190D83}"/>
    <cellStyle name="Comma 4 2 5 6 3 2" xfId="5769" xr:uid="{358B8730-5BB3-4B20-BD3D-276DD805992F}"/>
    <cellStyle name="Comma 4 2 5 6 4" xfId="13657" xr:uid="{16F35B92-E972-4B31-BD5C-01AB39DE1F87}"/>
    <cellStyle name="Comma 4 2 5 6 5" xfId="8595" xr:uid="{4CED8696-1ADE-40E4-AB08-0BFE839E61FB}"/>
    <cellStyle name="Comma 4 2 5 6 6" xfId="22314" xr:uid="{AB26E914-02A9-43BF-A1AF-64E2387AC2C7}"/>
    <cellStyle name="Comma 4 2 5 6 7" xfId="27649" xr:uid="{0957DAB1-18B7-4377-9D6F-FE5A12627262}"/>
    <cellStyle name="Comma 4 2 5 7" xfId="743" xr:uid="{E8DF5224-9666-43DA-B895-771A5F1F79D6}"/>
    <cellStyle name="Comma 4 2 5 7 2" xfId="16352" xr:uid="{C432A94A-D5A7-4639-96AC-E496F1DDE05F}"/>
    <cellStyle name="Comma 4 2 5 7 2 2" xfId="5368" xr:uid="{A013BB96-555A-4209-A614-65EA5C358878}"/>
    <cellStyle name="Comma 4 2 5 7 3" xfId="15817" xr:uid="{EF35D1FF-098B-459B-88C8-9FE508A23FEB}"/>
    <cellStyle name="Comma 4 2 5 7 4" xfId="10754" xr:uid="{1A85D6D5-942A-4FC2-ADD9-B3934FA40859}"/>
    <cellStyle name="Comma 4 2 5 7 5" xfId="24533" xr:uid="{6084378D-6852-4230-B8DA-F4672ADAE84C}"/>
    <cellStyle name="Comma 4 2 5 7 6" xfId="25490" xr:uid="{05762611-7136-42D6-B2E7-87CB662AC844}"/>
    <cellStyle name="Comma 4 2 5 8" xfId="20029" xr:uid="{487BA803-06C1-4635-A56C-4ABB4E5C3FB2}"/>
    <cellStyle name="Comma 4 2 5 8 2" xfId="16546" xr:uid="{3658697D-FD1D-4C35-A14D-8209197B8397}"/>
    <cellStyle name="Comma 4 2 5 8 2 2" xfId="5635" xr:uid="{4625DD52-97A4-4E43-B0D3-BCD27A347515}"/>
    <cellStyle name="Comma 4 2 5 8 3" xfId="13522" xr:uid="{A14AEE72-CD23-4815-B1E1-D709081B658A}"/>
    <cellStyle name="Comma 4 2 5 8 4" xfId="8301" xr:uid="{D584C495-E990-4C94-A9B5-49E842313459}"/>
    <cellStyle name="Comma 4 2 5 9" xfId="17520" xr:uid="{4D525602-FF49-4805-B3DB-EF903CAFBE42}"/>
    <cellStyle name="Comma 4 2 5 9 2" xfId="7928" xr:uid="{31A717AB-8E96-4D8C-B4B5-D1C2BF6350F5}"/>
    <cellStyle name="Comma 4 2 6" xfId="383" xr:uid="{988E8605-6EA3-4FEC-91A4-3DCA42A63F1C}"/>
    <cellStyle name="Comma 4 2 6 10" xfId="10992" xr:uid="{7EEB18FC-AA1A-4E8A-9D9A-82A95F81D63B}"/>
    <cellStyle name="Comma 4 2 6 11" xfId="25019" xr:uid="{33B18880-BACE-49C9-9043-A10A802EBD8E}"/>
    <cellStyle name="Comma 4 2 6 12" xfId="25252" xr:uid="{7690689A-66D8-49CF-959A-BC2EB2DE6E74}"/>
    <cellStyle name="Comma 4 2 6 13" xfId="27921" xr:uid="{F7C23999-C71D-46B5-8E02-A2FB2B8D184C}"/>
    <cellStyle name="Comma 4 2 6 2" xfId="1925" xr:uid="{88B9BD73-23C6-4412-BCCB-2A2D0239BF37}"/>
    <cellStyle name="Comma 4 2 6 2 2" xfId="2961" xr:uid="{4B54CD80-32CC-4426-99FE-9FF378AAE68C}"/>
    <cellStyle name="Comma 4 2 6 2 2 2" xfId="19562" xr:uid="{BCDBE808-D5D7-4718-95A2-C6D4E1D74553}"/>
    <cellStyle name="Comma 4 2 6 2 2 2 2" xfId="16177" xr:uid="{182832BE-E03E-4DD4-A31D-E879993C4032}"/>
    <cellStyle name="Comma 4 2 6 2 2 2 2 2" xfId="3302" xr:uid="{499FBEB3-4283-4234-9E26-7BA0B43C0C04}"/>
    <cellStyle name="Comma 4 2 6 2 2 2 3" xfId="11327" xr:uid="{1FB766B3-D2B2-4091-A929-8FD59B247A77}"/>
    <cellStyle name="Comma 4 2 6 2 2 2 4" xfId="8394" xr:uid="{D5C34893-F094-4734-832A-A24B77F35A35}"/>
    <cellStyle name="Comma 4 2 6 2 2 3" xfId="16790" xr:uid="{1C7F7981-7D04-4D2F-B193-B6DDF8E26EF6}"/>
    <cellStyle name="Comma 4 2 6 2 2 3 2" xfId="5862" xr:uid="{4F261C7C-4602-4B20-9549-DA2D05AA6943}"/>
    <cellStyle name="Comma 4 2 6 2 2 4" xfId="13750" xr:uid="{8F82F107-D144-466A-AB69-4BA91AB6251E}"/>
    <cellStyle name="Comma 4 2 6 2 2 5" xfId="8688" xr:uid="{8F458951-DCA5-4EF1-B722-EB64B13CEE98}"/>
    <cellStyle name="Comma 4 2 6 2 2 6" xfId="23860" xr:uid="{1AF91BA4-F390-4651-AE8A-EDC06E270DB2}"/>
    <cellStyle name="Comma 4 2 6 2 2 7" xfId="27556" xr:uid="{E53C0A7E-19C5-4666-AE0F-81376DE2DC74}"/>
    <cellStyle name="Comma 4 2 6 2 3" xfId="23980" xr:uid="{CA89A9D8-C9CE-401E-BAB8-72102333A155}"/>
    <cellStyle name="Comma 4 2 6 2 3 2" xfId="16214" xr:uid="{FA3B4E76-2D2D-4BB0-B0AE-2BE4931E7F17}"/>
    <cellStyle name="Comma 4 2 6 2 3 2 2" xfId="4324" xr:uid="{6144986A-1B3F-44F9-AE7B-26D4B1C509A3}"/>
    <cellStyle name="Comma 4 2 6 2 3 3" xfId="12345" xr:uid="{E4404AF9-C69D-4313-88C8-ED9EDF040D2B}"/>
    <cellStyle name="Comma 4 2 6 2 3 4" xfId="8508" xr:uid="{9D94B9AA-F2C5-4DF0-8387-3EC9AC2300EC}"/>
    <cellStyle name="Comma 4 2 6 2 4" xfId="17937" xr:uid="{ED565039-EC6B-4A54-B6D5-C1419B130C78}"/>
    <cellStyle name="Comma 4 2 6 2 4 2" xfId="6884" xr:uid="{9C57F55D-00FD-4243-86F7-1D93CD240C68}"/>
    <cellStyle name="Comma 4 2 6 2 5" xfId="14772" xr:uid="{B50B41A7-55CD-4BD0-B5F7-23DED4E24703}"/>
    <cellStyle name="Comma 4 2 6 2 6" xfId="9710" xr:uid="{CBFAE7D9-F67B-49CF-B80E-84DB74CC8E6F}"/>
    <cellStyle name="Comma 4 2 6 2 7" xfId="24287" xr:uid="{50EC1E77-3149-4FB5-9437-D234F68198FB}"/>
    <cellStyle name="Comma 4 2 6 2 8" xfId="26534" xr:uid="{0ACA4BD7-B651-458C-8B2B-B85625E6584A}"/>
    <cellStyle name="Comma 4 2 6 2 9" xfId="28053" xr:uid="{A5B585D7-512A-444F-939F-30D2A2DF48F8}"/>
    <cellStyle name="Comma 4 2 6 3" xfId="2580" xr:uid="{F03A89BC-5E94-4769-B9E0-721EBD7DF21B}"/>
    <cellStyle name="Comma 4 2 6 3 2" xfId="20604" xr:uid="{8ADAAEB3-62FA-43B5-A50D-BA4A71D7E188}"/>
    <cellStyle name="Comma 4 2 6 3 2 2" xfId="16193" xr:uid="{D71B55D3-15DA-45BC-A21E-3E95CA529F8F}"/>
    <cellStyle name="Comma 4 2 6 3 2 2 2" xfId="3670" xr:uid="{95D7955F-76DA-44F3-B791-4F32993286A6}"/>
    <cellStyle name="Comma 4 2 6 3 2 3" xfId="17273" xr:uid="{C9F9F228-D844-45B0-A54C-BB1D163C3C7F}"/>
    <cellStyle name="Comma 4 2 6 3 2 4" xfId="11693" xr:uid="{504956F0-56A0-423E-B575-8EE517F47097}"/>
    <cellStyle name="Comma 4 2 6 3 2 5" xfId="8460" xr:uid="{F4E5EB8C-9B5D-4F55-8C14-0DA9873E0F0E}"/>
    <cellStyle name="Comma 4 2 6 3 3" xfId="22818" xr:uid="{F121795A-9939-4CEC-9B9B-D4F9D0A029A8}"/>
    <cellStyle name="Comma 4 2 6 3 3 2" xfId="6230" xr:uid="{6AF0A184-47F1-42BC-B6BC-4CC42AFE76E6}"/>
    <cellStyle name="Comma 4 2 6 3 4" xfId="14118" xr:uid="{6503BAD7-6608-48D6-B69E-133C852DAC25}"/>
    <cellStyle name="Comma 4 2 6 3 5" xfId="9056" xr:uid="{68D7052D-8D1E-4909-921A-6861EE6E377B}"/>
    <cellStyle name="Comma 4 2 6 3 6" xfId="23952" xr:uid="{FBD65645-A2F8-4649-B7BF-90495A92D8F8}"/>
    <cellStyle name="Comma 4 2 6 3 7" xfId="27188" xr:uid="{5E7E7BE3-343F-4ABD-855B-1A1A4D192171}"/>
    <cellStyle name="Comma 4 2 6 4" xfId="1328" xr:uid="{C64D0C64-9EFE-4D5B-AA07-9939967B4629}"/>
    <cellStyle name="Comma 4 2 6 4 2" xfId="21791" xr:uid="{8A9721A1-41F1-46B7-BE3F-17DD62643A0D}"/>
    <cellStyle name="Comma 4 2 6 4 2 2" xfId="12869" xr:uid="{B3DDE8A8-2184-4835-B8F3-75C528BD37E9}"/>
    <cellStyle name="Comma 4 2 6 4 2 3" xfId="4853" xr:uid="{7D7036C4-4CD1-4673-9726-A19857980D2A}"/>
    <cellStyle name="Comma 4 2 6 4 3" xfId="18071" xr:uid="{4200902E-FF5F-459C-B48F-05F9199ED8B5}"/>
    <cellStyle name="Comma 4 2 6 4 3 2" xfId="7413" xr:uid="{ED1EA04F-E415-4568-BD26-5FD4D99C534C}"/>
    <cellStyle name="Comma 4 2 6 4 4" xfId="15301" xr:uid="{E9B1726C-D5D3-45E7-8CB9-8CD494A3D7FF}"/>
    <cellStyle name="Comma 4 2 6 4 5" xfId="10239" xr:uid="{B6F4699D-C0E9-4ECA-B541-760D83F1EE13}"/>
    <cellStyle name="Comma 4 2 6 4 6" xfId="24094" xr:uid="{7BDD77C9-0087-47D5-901D-0754A78E2129}"/>
    <cellStyle name="Comma 4 2 6 4 7" xfId="26005" xr:uid="{59C2AD53-79EE-41F8-9E01-09ED2AB89F33}"/>
    <cellStyle name="Comma 4 2 6 5" xfId="3098" xr:uid="{A1F7AD1C-0DB3-44F8-8D40-67996CFD18F9}"/>
    <cellStyle name="Comma 4 2 6 5 2" xfId="19431" xr:uid="{E40A6521-74F6-4363-B3D2-032D871B47EE}"/>
    <cellStyle name="Comma 4 2 6 5 2 2" xfId="11205" xr:uid="{2ECF2A33-FB15-4408-BAFC-7DF7F5722691}"/>
    <cellStyle name="Comma 4 2 6 5 2 3" xfId="3180" xr:uid="{D0A56238-A5E2-40EE-8E31-C2FBB78D1BF4}"/>
    <cellStyle name="Comma 4 2 6 5 3" xfId="16658" xr:uid="{40F7CC6A-0931-4FA5-BC64-20F736EB3275}"/>
    <cellStyle name="Comma 4 2 6 5 3 2" xfId="5740" xr:uid="{6DA8EA02-7653-47A9-9E2C-09A69A9FCCD5}"/>
    <cellStyle name="Comma 4 2 6 5 4" xfId="13628" xr:uid="{473608AB-5529-417D-A9B7-45CB18A9D098}"/>
    <cellStyle name="Comma 4 2 6 5 5" xfId="8566" xr:uid="{3F682432-E66E-4717-B7D7-A139AA903E20}"/>
    <cellStyle name="Comma 4 2 6 5 6" xfId="22160" xr:uid="{29920620-A494-4AF3-BC28-08E93C5BF7F8}"/>
    <cellStyle name="Comma 4 2 6 5 7" xfId="27678" xr:uid="{B0E0E996-94F9-4F46-AEEB-0C93174DFB1D}"/>
    <cellStyle name="Comma 4 2 6 6" xfId="917" xr:uid="{EE7C7B86-2AD8-4F2B-875A-D617500E53C1}"/>
    <cellStyle name="Comma 4 2 6 6 2" xfId="16291" xr:uid="{D253018D-F4D1-40C2-9DD8-CE9CB2FCD81C}"/>
    <cellStyle name="Comma 4 2 6 6 2 2" xfId="5214" xr:uid="{5BB62F56-7767-424D-BC13-4E160B9E6D36}"/>
    <cellStyle name="Comma 4 2 6 6 3" xfId="15662" xr:uid="{13F46D79-4E26-4DA8-A9AE-EAE23C6CD6A8}"/>
    <cellStyle name="Comma 4 2 6 6 4" xfId="10600" xr:uid="{6CF090C2-ED99-457D-80A8-0EAFBBB55B41}"/>
    <cellStyle name="Comma 4 2 6 6 5" xfId="24689" xr:uid="{26D464DB-E451-4A5D-925D-5DA187C64EB1}"/>
    <cellStyle name="Comma 4 2 6 6 6" xfId="25644" xr:uid="{F225789A-CA01-4073-A061-3C5AC9282E6B}"/>
    <cellStyle name="Comma 4 2 6 7" xfId="19996" xr:uid="{20DDAB22-3C49-42D8-A219-B647D68AF9EB}"/>
    <cellStyle name="Comma 4 2 6 7 2" xfId="16514" xr:uid="{35A01DDE-678F-46B2-AC48-81B964E60CD9}"/>
    <cellStyle name="Comma 4 2 6 7 2 2" xfId="5606" xr:uid="{7EC4D29A-2B63-4A05-B26D-E167628DABDE}"/>
    <cellStyle name="Comma 4 2 6 7 3" xfId="18436" xr:uid="{E67E3761-E965-4C94-BB5F-767ACEF3D413}"/>
    <cellStyle name="Comma 4 2 6 7 4" xfId="13493" xr:uid="{B2D25FC2-889E-4B3E-9D09-BA021ABCB619}"/>
    <cellStyle name="Comma 4 2 6 7 5" xfId="8540" xr:uid="{0FF30D45-6453-4BA9-934C-30D90A8B71A9}"/>
    <cellStyle name="Comma 4 2 6 8" xfId="18102" xr:uid="{BFA1FEB7-89E8-4DF4-8A01-3BE724A1249C}"/>
    <cellStyle name="Comma 4 2 6 8 2" xfId="7774" xr:uid="{49873499-F9D3-4C89-96C9-F9873E31C1DD}"/>
    <cellStyle name="Comma 4 2 6 9" xfId="16055" xr:uid="{DAA2E3E0-212E-49DB-8257-98E02125C88A}"/>
    <cellStyle name="Comma 4 2 7" xfId="272" xr:uid="{0E0F4BDC-1AA6-4416-AF07-9A6BF80C7397}"/>
    <cellStyle name="Comma 4 2 7 10" xfId="25187" xr:uid="{2A12145C-45A7-4C12-9410-C6AD4FD60095}"/>
    <cellStyle name="Comma 4 2 7 11" xfId="27854" xr:uid="{08A7513E-FFB8-4CE3-80B2-CAF5153FE743}"/>
    <cellStyle name="Comma 4 2 7 2" xfId="2948" xr:uid="{557E57C6-CE82-4579-9DE7-3BD552E1E290}"/>
    <cellStyle name="Comma 4 2 7 2 2" xfId="19575" xr:uid="{6A6BA23F-CA58-47AC-BE80-995D63DB4239}"/>
    <cellStyle name="Comma 4 2 7 2 2 2" xfId="16179" xr:uid="{42DFD170-ED74-4DE0-A825-20A5810E0B22}"/>
    <cellStyle name="Comma 4 2 7 2 2 2 2" xfId="3315" xr:uid="{43788AF5-E1FD-473A-9FA5-0ED44C4F1225}"/>
    <cellStyle name="Comma 4 2 7 2 2 3" xfId="11340" xr:uid="{EFB08AC1-9138-4A05-9C05-6B5E89178F96}"/>
    <cellStyle name="Comma 4 2 7 2 2 4" xfId="8369" xr:uid="{1258403A-6047-44E7-A546-BEE528E51ECC}"/>
    <cellStyle name="Comma 4 2 7 2 3" xfId="16803" xr:uid="{C96BBD98-338D-441C-A071-6CB4E66CB472}"/>
    <cellStyle name="Comma 4 2 7 2 3 2" xfId="5875" xr:uid="{B64367C0-4303-4374-85D7-B21BF188CC3A}"/>
    <cellStyle name="Comma 4 2 7 2 4" xfId="13763" xr:uid="{B997EBDB-F6F3-4C5D-BAAB-4251F4066F77}"/>
    <cellStyle name="Comma 4 2 7 2 5" xfId="8701" xr:uid="{CE9AD531-85F3-4D7B-B13D-68D6AEB85EA8}"/>
    <cellStyle name="Comma 4 2 7 2 6" xfId="23888" xr:uid="{419E1DFC-EDC8-4C1F-B95C-0730758B0115}"/>
    <cellStyle name="Comma 4 2 7 2 7" xfId="27543" xr:uid="{81EAA04E-D3FD-480F-B3BA-A8A2A1B78331}"/>
    <cellStyle name="Comma 4 2 7 2 8" xfId="27988" xr:uid="{9EAAAB6D-A509-40EF-AF26-3B0BCA590F64}"/>
    <cellStyle name="Comma 4 2 7 3" xfId="3022" xr:uid="{684150ED-2BF4-44BD-BC3E-B02DCF945E62}"/>
    <cellStyle name="Comma 4 2 7 3 2" xfId="19504" xr:uid="{D8E6F9A8-1645-49BD-A96A-CCB0C6489738}"/>
    <cellStyle name="Comma 4 2 7 3 2 2" xfId="11270" xr:uid="{CA3460FD-2988-4BF4-9CD4-B32D4846D9D9}"/>
    <cellStyle name="Comma 4 2 7 3 2 3" xfId="3245" xr:uid="{7902245F-572C-41EA-B0F4-D061407EE6DE}"/>
    <cellStyle name="Comma 4 2 7 3 3" xfId="16730" xr:uid="{CDDB92CD-4657-43F3-9A28-562C8751CE7E}"/>
    <cellStyle name="Comma 4 2 7 3 3 2" xfId="5805" xr:uid="{52BA6238-751A-4163-A0F6-702CB3B2022A}"/>
    <cellStyle name="Comma 4 2 7 3 4" xfId="13693" xr:uid="{D3BDA3BD-9180-453B-A477-0193ABC08ECA}"/>
    <cellStyle name="Comma 4 2 7 3 5" xfId="8631" xr:uid="{CAC9F6EF-B2E5-4670-B305-2F0C86C47013}"/>
    <cellStyle name="Comma 4 2 7 3 6" xfId="20185" xr:uid="{6DE1DDAB-1847-42D2-B99A-A4BBB26FE727}"/>
    <cellStyle name="Comma 4 2 7 3 7" xfId="21584" xr:uid="{270803D0-779D-444A-840A-2D3C9DA7AC5C}"/>
    <cellStyle name="Comma 4 2 7 3 8" xfId="27613" xr:uid="{1B7C02C7-9C8B-4817-9BDA-24680BEA1507}"/>
    <cellStyle name="Comma 4 2 7 4" xfId="1595" xr:uid="{B3E45B45-73E7-4708-B0E3-F8B479C3E6FC}"/>
    <cellStyle name="Comma 4 2 7 4 2" xfId="16228" xr:uid="{38188A92-977B-4C28-B540-8C0D5697EB44}"/>
    <cellStyle name="Comma 4 2 7 4 2 2" xfId="4652" xr:uid="{9E4EA22D-E8E2-4FBB-A10A-499933494FBC}"/>
    <cellStyle name="Comma 4 2 7 4 3" xfId="15100" xr:uid="{4486E7FB-7773-453D-A2B2-2F3DFFB34011}"/>
    <cellStyle name="Comma 4 2 7 4 4" xfId="10038" xr:uid="{29F67EAA-FA35-4F11-96B8-6E946D4FD2F7}"/>
    <cellStyle name="Comma 4 2 7 4 5" xfId="23794" xr:uid="{1D17BF9C-E073-428E-AFF6-DA527033466D}"/>
    <cellStyle name="Comma 4 2 7 4 6" xfId="26206" xr:uid="{7547892E-AB4D-4908-AE89-C6875102E450}"/>
    <cellStyle name="Comma 4 2 7 5" xfId="24024" xr:uid="{A798AED1-CB1E-4C94-9BEA-41EF6DAA1E02}"/>
    <cellStyle name="Comma 4 2 7 5 2" xfId="16585" xr:uid="{3F3096A7-6A5E-4FC5-BBF5-FB9BD6479852}"/>
    <cellStyle name="Comma 4 2 7 5 2 2" xfId="5671" xr:uid="{E0326892-9C71-430C-84A8-6B12FE070C83}"/>
    <cellStyle name="Comma 4 2 7 5 3" xfId="13558" xr:uid="{5C31415C-DFB0-47C8-8EE9-8E89C0B0B90A}"/>
    <cellStyle name="Comma 4 2 7 5 4" xfId="8490" xr:uid="{2C782433-4B77-4A4D-8CF2-7E4E760217FB}"/>
    <cellStyle name="Comma 4 2 7 6" xfId="18087" xr:uid="{8A62ACDE-B26C-45EB-ADD7-E99E5BB74E7C}"/>
    <cellStyle name="Comma 4 2 7 6 2" xfId="7212" xr:uid="{9C06DBD2-F646-4B78-A143-0CF3FA17F5FA}"/>
    <cellStyle name="Comma 4 2 7 6 3" xfId="3156" xr:uid="{94BDCD89-4FA2-4A30-9FA7-CEEFD92EC95C}"/>
    <cellStyle name="Comma 4 2 7 7" xfId="16120" xr:uid="{3D0AD157-12AC-4051-8915-97BB95BD3157}"/>
    <cellStyle name="Comma 4 2 7 8" xfId="11057" xr:uid="{C3007DE7-96C0-4AF9-AAC3-9204E7FB2809}"/>
    <cellStyle name="Comma 4 2 7 9" xfId="25086" xr:uid="{116ADDF0-D48E-4BCC-B4B2-FC3E6BBF952B}"/>
    <cellStyle name="Comma 4 2 8" xfId="2252" xr:uid="{27ABB15D-5AF5-4D5C-988A-10A79E555375}"/>
    <cellStyle name="Comma 4 2 8 10" xfId="27823" xr:uid="{FE7A7CE6-934B-4C42-A4F8-6D3FA379F5A8}"/>
    <cellStyle name="Comma 4 2 8 2" xfId="24138" xr:uid="{71FD6769-06C1-4FD4-BABE-50A50F6D03C8}"/>
    <cellStyle name="Comma 4 2 8 2 2" xfId="20932" xr:uid="{0498D9B9-6126-4C06-B184-EE60F8006E12}"/>
    <cellStyle name="Comma 4 2 8 2 2 2" xfId="3998" xr:uid="{27C385F6-F176-46DC-8765-07D9F9BFD8A6}"/>
    <cellStyle name="Comma 4 2 8 2 3" xfId="12020" xr:uid="{2EF902D8-91FC-4A60-BAC1-BCA0398AB2FE}"/>
    <cellStyle name="Comma 4 2 8 2 4" xfId="9384" xr:uid="{4A600A4B-797C-4D79-8886-4799D17EBC91}"/>
    <cellStyle name="Comma 4 2 8 3" xfId="23955" xr:uid="{7FDBA542-BB7A-4BC2-9BCF-95A1CF3C9FA6}"/>
    <cellStyle name="Comma 4 2 8 3 2" xfId="8413" xr:uid="{A71B8A10-AE02-4440-AE96-943BDEB7C61D}"/>
    <cellStyle name="Comma 4 2 8 3 3" xfId="17585" xr:uid="{D2B3E8BA-C962-45DF-90F4-BDAD202BC8B6}"/>
    <cellStyle name="Comma 4 2 8 4" xfId="23145" xr:uid="{37DBB6BF-3BD1-4553-B41B-3EB6106F8D02}"/>
    <cellStyle name="Comma 4 2 8 4 2" xfId="8315" xr:uid="{0B5F339D-184D-4DB9-A272-B1B1F01D782E}"/>
    <cellStyle name="Comma 4 2 8 4 3" xfId="18847" xr:uid="{C45AE2B1-16E0-4011-BA7F-8E443A503433}"/>
    <cellStyle name="Comma 4 2 8 5" xfId="18230" xr:uid="{03381831-DB35-4067-914E-4A2AB3EE386B}"/>
    <cellStyle name="Comma 4 2 8 5 2" xfId="6558" xr:uid="{4FDAF389-59F2-4DD2-924C-367195C6FBD3}"/>
    <cellStyle name="Comma 4 2 8 6" xfId="19323" xr:uid="{31E5AEE2-6386-4DF3-A112-EF4D93D640FF}"/>
    <cellStyle name="Comma 4 2 8 7" xfId="14446" xr:uid="{304A659B-8F0E-4D08-9410-0CD90BBA7915}"/>
    <cellStyle name="Comma 4 2 8 8" xfId="24172" xr:uid="{E57732B1-86C8-4452-ABCD-92D923471581}"/>
    <cellStyle name="Comma 4 2 8 9" xfId="26860" xr:uid="{229A5F9E-D145-4529-99B4-9EB8883536B1}"/>
    <cellStyle name="Comma 4 2 9" xfId="1312" xr:uid="{72B73F6F-3E8D-47EF-AE74-86EE5A82EB39}"/>
    <cellStyle name="Comma 4 2 9 2" xfId="21806" xr:uid="{B2DF6347-CB70-47D4-945D-5DF903038571}"/>
    <cellStyle name="Comma 4 2 9 2 2" xfId="12882" xr:uid="{6901EE68-625D-436A-84CC-2DC414F387D1}"/>
    <cellStyle name="Comma 4 2 9 2 3" xfId="4866" xr:uid="{BFD04646-6299-491A-A09E-3F94F0215BD9}"/>
    <cellStyle name="Comma 4 2 9 3" xfId="18589" xr:uid="{089A9CB1-E8E8-4C15-BA2F-3D6A805B0213}"/>
    <cellStyle name="Comma 4 2 9 3 2" xfId="7426" xr:uid="{291249CA-EA28-487C-B835-4BD07E018B7F}"/>
    <cellStyle name="Comma 4 2 9 4" xfId="15314" xr:uid="{50AAD5B0-2052-4BE2-93D8-92AA13B86385}"/>
    <cellStyle name="Comma 4 2 9 5" xfId="10252" xr:uid="{E7B3D323-8FE6-4BCF-A4C5-B955EE8B3B7D}"/>
    <cellStyle name="Comma 4 2 9 6" xfId="24096" xr:uid="{0DB5652E-E3BB-4077-8990-BEE18AF15D81}"/>
    <cellStyle name="Comma 4 2 9 7" xfId="25992" xr:uid="{40AAE815-438E-49FA-A56A-0802E12BE011}"/>
    <cellStyle name="Comma 4 2 9 8" xfId="27957" xr:uid="{62575CBE-62F8-4C2F-B66C-480C65289AC1}"/>
    <cellStyle name="Comma 4 20" xfId="17936" xr:uid="{69B29DB0-EADE-45E8-BFA6-199F1A587224}"/>
    <cellStyle name="Comma 4 20 2" xfId="8221" xr:uid="{1A45349D-4C6E-4A64-B663-D8E786A822B3}"/>
    <cellStyle name="Comma 4 21" xfId="19019" xr:uid="{DDFBE24E-1DD2-4A3F-AA56-FF71564F3845}"/>
    <cellStyle name="Comma 4 22" xfId="455" xr:uid="{A06D8D40-43A9-400E-8928-2097D0DE918F}"/>
    <cellStyle name="Comma 4 22 10" xfId="24333" xr:uid="{2560BA5B-BFEB-4FF0-AEAE-576975F58D10}"/>
    <cellStyle name="Comma 4 22 11" xfId="25303" xr:uid="{4EE1AFDB-A0B4-4D7E-A8A4-CB5969BF9D1F}"/>
    <cellStyle name="Comma 4 22 2" xfId="728" xr:uid="{29EA1FF9-0F06-4C71-8AF5-FA24E4818F1D}"/>
    <cellStyle name="Comma 4 22 2 10" xfId="25477" xr:uid="{ABA3DF6D-7C3C-43B8-8D40-F0BF1E042438}"/>
    <cellStyle name="Comma 4 22 2 2" xfId="1089" xr:uid="{3223B86F-78F6-4CF7-A971-754C117009B0}"/>
    <cellStyle name="Comma 4 22 2 2 2" xfId="2086" xr:uid="{11677F8A-7605-4CFA-92C5-D0E04768C5DD}"/>
    <cellStyle name="Comma 4 22 2 2 2 2" xfId="21096" xr:uid="{5E81C7CE-3786-4A73-9791-38782811AB1A}"/>
    <cellStyle name="Comma 4 22 2 2 2 2 2" xfId="12184" xr:uid="{6188EEB4-439D-4812-B733-8F865902AEAB}"/>
    <cellStyle name="Comma 4 22 2 2 2 2 3" xfId="4163" xr:uid="{5E40D7A8-A885-4118-8DCF-A2F4DDD56990}"/>
    <cellStyle name="Comma 4 22 2 2 2 3" xfId="18913" xr:uid="{F740C44B-E417-4956-8961-43A530ED76FD}"/>
    <cellStyle name="Comma 4 22 2 2 2 3 2" xfId="6723" xr:uid="{A11E6F21-9928-466B-AD9F-E5DCC990C84B}"/>
    <cellStyle name="Comma 4 22 2 2 2 4" xfId="14611" xr:uid="{C6EF77E5-A87F-4C5E-A283-B890938C25C7}"/>
    <cellStyle name="Comma 4 22 2 2 2 5" xfId="9549" xr:uid="{DA698B9C-0965-44F4-8E07-B1FCF6C9FB22}"/>
    <cellStyle name="Comma 4 22 2 2 2 6" xfId="23308" xr:uid="{1E5FD20E-0972-4CA3-8867-ACEA5F6ADC1A}"/>
    <cellStyle name="Comma 4 22 2 2 2 7" xfId="26695" xr:uid="{85743C53-0A98-444B-8C3E-971DB3D3AB9B}"/>
    <cellStyle name="Comma 4 22 2 2 3" xfId="2741" xr:uid="{DF20F50C-D2F7-44F5-8A73-58FF62687B21}"/>
    <cellStyle name="Comma 4 22 2 2 3 2" xfId="20443" xr:uid="{2CA8D12A-145C-4464-8AAA-17A13ADE0635}"/>
    <cellStyle name="Comma 4 22 2 2 3 2 2" xfId="11532" xr:uid="{C1DD0A01-FF28-450A-B3C9-EC49F46D8E6C}"/>
    <cellStyle name="Comma 4 22 2 2 3 2 3" xfId="3509" xr:uid="{38DA63B6-E914-40BF-972B-7CA064E6E0AA}"/>
    <cellStyle name="Comma 4 22 2 2 3 3" xfId="17001" xr:uid="{EFE9BCF7-302A-41FB-9020-0533E8C3132D}"/>
    <cellStyle name="Comma 4 22 2 2 3 3 2" xfId="6069" xr:uid="{5FDB6009-0B21-4843-9E04-1AE6AA0120D2}"/>
    <cellStyle name="Comma 4 22 2 2 3 4" xfId="13957" xr:uid="{063AED05-5B93-4F8B-926C-E33EE1FFDE34}"/>
    <cellStyle name="Comma 4 22 2 2 3 5" xfId="8895" xr:uid="{7CE0DAEE-255E-4572-9FC0-364C32CB5094}"/>
    <cellStyle name="Comma 4 22 2 2 3 6" xfId="22657" xr:uid="{D174E365-5B1C-47A3-9AA2-4DB0942EEA45}"/>
    <cellStyle name="Comma 4 22 2 2 3 7" xfId="27349" xr:uid="{C07A83D7-5845-4087-88BE-3FE1E20C56FD}"/>
    <cellStyle name="Comma 4 22 2 2 4" xfId="21999" xr:uid="{CB01379B-5B64-4C8C-ABF2-25DB1BBE9263}"/>
    <cellStyle name="Comma 4 22 2 2 4 2" xfId="13066" xr:uid="{3CD3E296-55CE-455C-8BD9-1679A6C882C5}"/>
    <cellStyle name="Comma 4 22 2 2 4 3" xfId="5053" xr:uid="{6CF4F207-4764-40AB-9048-5F9E8FBC7277}"/>
    <cellStyle name="Comma 4 22 2 2 5" xfId="17477" xr:uid="{B3F38037-9752-4B79-92AF-CB6ED9467DE9}"/>
    <cellStyle name="Comma 4 22 2 2 5 2" xfId="7613" xr:uid="{66AE6A96-77E3-4388-8FD5-D43F0DAC10C3}"/>
    <cellStyle name="Comma 4 22 2 2 6" xfId="15501" xr:uid="{C0EC5156-110B-4D77-88C5-71ED853BE6AB}"/>
    <cellStyle name="Comma 4 22 2 2 7" xfId="10439" xr:uid="{85C33A82-AB77-4E4A-AD4E-E71AE4D913C5}"/>
    <cellStyle name="Comma 4 22 2 2 8" xfId="24850" xr:uid="{A3B1BD85-E66C-4326-90C8-732746B1F21E}"/>
    <cellStyle name="Comma 4 22 2 2 9" xfId="25805" xr:uid="{9224AE5F-DA5D-4D60-B2A5-66A31967C174}"/>
    <cellStyle name="Comma 4 22 2 3" xfId="1757" xr:uid="{E755EDAF-5030-4BDE-9240-228E1B954AA6}"/>
    <cellStyle name="Comma 4 22 2 3 2" xfId="21423" xr:uid="{098A916A-8BDB-4DCA-9B93-376DF9F5021E}"/>
    <cellStyle name="Comma 4 22 2 3 2 2" xfId="12512" xr:uid="{43E4BB77-AB2F-4248-B568-CABBAE0257A3}"/>
    <cellStyle name="Comma 4 22 2 3 2 3" xfId="4491" xr:uid="{F2E5063C-1FBE-4FA3-8720-C01893218C18}"/>
    <cellStyle name="Comma 4 22 2 3 3" xfId="18507" xr:uid="{8D26BB4A-48FF-48EB-BBFB-F4B8F32C3E53}"/>
    <cellStyle name="Comma 4 22 2 3 3 2" xfId="7051" xr:uid="{02823161-3B70-4708-8398-1C69846583F5}"/>
    <cellStyle name="Comma 4 22 2 3 4" xfId="14939" xr:uid="{B71E14D8-5703-4280-A3FE-CA429D3DFD00}"/>
    <cellStyle name="Comma 4 22 2 3 5" xfId="9877" xr:uid="{FE5C7DF3-29A3-49F2-8419-691999588E0F}"/>
    <cellStyle name="Comma 4 22 2 3 6" xfId="23633" xr:uid="{925C3731-1945-45AC-9947-4C823DB5727E}"/>
    <cellStyle name="Comma 4 22 2 3 7" xfId="26367" xr:uid="{A2E52B9C-1127-4642-814F-67BEF8810D8B}"/>
    <cellStyle name="Comma 4 22 2 4" xfId="2413" xr:uid="{75C754BC-4C85-480E-A32B-3FF8DF79831D}"/>
    <cellStyle name="Comma 4 22 2 4 2" xfId="20771" xr:uid="{6B094E02-98C1-4F45-8514-831D141683E3}"/>
    <cellStyle name="Comma 4 22 2 4 2 2" xfId="11860" xr:uid="{DE2A746D-1ABE-4DAE-AD11-C8112555F1A9}"/>
    <cellStyle name="Comma 4 22 2 4 2 3" xfId="3837" xr:uid="{2F5E08CF-1EAC-4553-9CFE-3A3BE7E7B715}"/>
    <cellStyle name="Comma 4 22 2 4 3" xfId="18773" xr:uid="{E7F494F9-E75E-4573-9573-A900022FE9A9}"/>
    <cellStyle name="Comma 4 22 2 4 3 2" xfId="6397" xr:uid="{34BD0924-9D9C-4163-B11E-D8B8F736FE64}"/>
    <cellStyle name="Comma 4 22 2 4 4" xfId="14285" xr:uid="{43F03A3C-D6E7-4D21-ABB9-AE82F52BAF56}"/>
    <cellStyle name="Comma 4 22 2 4 5" xfId="9223" xr:uid="{8432AB69-6320-44DC-82C0-9CEBE6114B10}"/>
    <cellStyle name="Comma 4 22 2 4 6" xfId="22984" xr:uid="{02D956DF-C205-41AC-8024-D33FFEC3D51B}"/>
    <cellStyle name="Comma 4 22 2 4 7" xfId="27021" xr:uid="{77B2A79A-6E44-4830-8E85-F5DB3933CC4D}"/>
    <cellStyle name="Comma 4 22 2 5" xfId="22328" xr:uid="{1A462CCC-C0CC-452C-8B3E-8F6975331CDD}"/>
    <cellStyle name="Comma 4 22 2 5 2" xfId="13362" xr:uid="{C0549F78-02AA-4D43-BD79-523E27FCA52F}"/>
    <cellStyle name="Comma 4 22 2 5 3" xfId="5381" xr:uid="{6039CB2E-4217-44A5-A875-0F1311396127}"/>
    <cellStyle name="Comma 4 22 2 6" xfId="18869" xr:uid="{05D99D66-DC02-4688-88A3-F6CDB55EFB42}"/>
    <cellStyle name="Comma 4 22 2 6 2" xfId="7941" xr:uid="{7FEF91BF-25C9-4E2B-B1F4-E1010FC61716}"/>
    <cellStyle name="Comma 4 22 2 7" xfId="15830" xr:uid="{B816F852-1182-4783-AE2D-271DB36A193C}"/>
    <cellStyle name="Comma 4 22 2 8" xfId="10767" xr:uid="{02D268C3-7610-4B9E-B79B-C2281DCC5B77}"/>
    <cellStyle name="Comma 4 22 2 9" xfId="24520" xr:uid="{A8F40266-8DFB-4899-B57D-400F9F2B6AF7}"/>
    <cellStyle name="Comma 4 22 3" xfId="903" xr:uid="{8D420B36-F545-426B-9C47-8BDA0E427D38}"/>
    <cellStyle name="Comma 4 22 3 2" xfId="1912" xr:uid="{5F21E103-74C3-4DB5-A075-C9E125E37F93}"/>
    <cellStyle name="Comma 4 22 3 2 2" xfId="21269" xr:uid="{CD3C7139-D038-424B-A5E9-37F8FC564E1B}"/>
    <cellStyle name="Comma 4 22 3 2 2 2" xfId="12358" xr:uid="{07F0BBD1-3A1A-4F86-83B9-F2FE80BEE111}"/>
    <cellStyle name="Comma 4 22 3 2 2 3" xfId="4337" xr:uid="{186E1DC9-9608-47D2-B84B-041E873ACDF7}"/>
    <cellStyle name="Comma 4 22 3 2 3" xfId="17575" xr:uid="{DB27ED99-8521-4390-A951-ABF94AAC51D2}"/>
    <cellStyle name="Comma 4 22 3 2 3 2" xfId="6897" xr:uid="{CEC2ADA2-951B-4446-BA29-CABAC18ED480}"/>
    <cellStyle name="Comma 4 22 3 2 4" xfId="14785" xr:uid="{EB1386C0-CDB0-4CE9-BFCA-DBF133890CAA}"/>
    <cellStyle name="Comma 4 22 3 2 5" xfId="9723" xr:uid="{17B5EA2D-EAFC-49AD-872F-66A76114DF72}"/>
    <cellStyle name="Comma 4 22 3 2 6" xfId="23481" xr:uid="{C501DC4B-794E-4825-99D3-538A69085298}"/>
    <cellStyle name="Comma 4 22 3 2 7" xfId="26521" xr:uid="{922AC7AA-73C6-4CA3-8EF4-E95E0755A95F}"/>
    <cellStyle name="Comma 4 22 3 3" xfId="2567" xr:uid="{2ABC7D44-7754-421F-B897-914E43DF0CC2}"/>
    <cellStyle name="Comma 4 22 3 3 2" xfId="20617" xr:uid="{E029BD57-7B93-4A79-96CC-EF523EC3321C}"/>
    <cellStyle name="Comma 4 22 3 3 2 2" xfId="11706" xr:uid="{A748D287-99B9-4F8D-99BD-A4F6796591B6}"/>
    <cellStyle name="Comma 4 22 3 3 2 3" xfId="3683" xr:uid="{2A664E30-EE34-457F-8C9C-DF00AE6BB212}"/>
    <cellStyle name="Comma 4 22 3 3 3" xfId="17166" xr:uid="{DE0CE45D-90B3-409D-9BEF-C7C7D22DCDDB}"/>
    <cellStyle name="Comma 4 22 3 3 3 2" xfId="6243" xr:uid="{E4DC987D-94E7-4D61-B3F7-64EAA3B7BB7E}"/>
    <cellStyle name="Comma 4 22 3 3 4" xfId="14131" xr:uid="{8606D2B7-3994-4035-8557-E5A2DCEB702A}"/>
    <cellStyle name="Comma 4 22 3 3 5" xfId="9069" xr:uid="{4A2C620F-C84F-44D5-83A8-5A550A97D4BE}"/>
    <cellStyle name="Comma 4 22 3 3 6" xfId="22831" xr:uid="{98C5FE26-1561-4B11-ABAF-DB41748050DD}"/>
    <cellStyle name="Comma 4 22 3 3 7" xfId="27175" xr:uid="{8221E8E2-F262-4E12-85F8-BF97F0806B89}"/>
    <cellStyle name="Comma 4 22 3 4" xfId="22173" xr:uid="{342D49F2-400D-4A5D-98BD-A1509902424C}"/>
    <cellStyle name="Comma 4 22 3 4 2" xfId="13230" xr:uid="{6B9287F9-704A-4721-A07E-ECD612BA9148}"/>
    <cellStyle name="Comma 4 22 3 4 3" xfId="5227" xr:uid="{7DE55838-6450-4682-AF88-711F08913074}"/>
    <cellStyle name="Comma 4 22 3 5" xfId="17655" xr:uid="{C14C6BDF-8972-4C97-9F7D-9AE74F61FE8C}"/>
    <cellStyle name="Comma 4 22 3 5 2" xfId="7787" xr:uid="{05C17B95-0EB7-4D29-8418-78FFCACCC24A}"/>
    <cellStyle name="Comma 4 22 3 6" xfId="15676" xr:uid="{FA576173-D0B5-4D02-9B3B-CDDCF939415F}"/>
    <cellStyle name="Comma 4 22 3 7" xfId="10613" xr:uid="{C3DD79E1-3C67-43AD-85EF-D7595901A779}"/>
    <cellStyle name="Comma 4 22 3 8" xfId="24676" xr:uid="{102CB70D-89E9-4D00-96E9-AA3183D2EF20}"/>
    <cellStyle name="Comma 4 22 3 9" xfId="25631" xr:uid="{973BB128-B2A2-4E46-9A82-D99A0F1F089B}"/>
    <cellStyle name="Comma 4 22 4" xfId="1581" xr:uid="{5B41E8A5-2905-4470-B94D-FBBB25359F3B}"/>
    <cellStyle name="Comma 4 22 4 2" xfId="21597" xr:uid="{9CCCE351-0060-4B55-A498-597E729608E9}"/>
    <cellStyle name="Comma 4 22 4 2 2" xfId="12684" xr:uid="{05B4C765-1E84-4D4C-84ED-98E57AF0213A}"/>
    <cellStyle name="Comma 4 22 4 2 3" xfId="4665" xr:uid="{549E9EBD-52B4-453C-8DC8-51A35C76A66C}"/>
    <cellStyle name="Comma 4 22 4 3" xfId="17903" xr:uid="{8B898B9A-7498-44BB-B394-1A8B46EEC889}"/>
    <cellStyle name="Comma 4 22 4 3 2" xfId="7225" xr:uid="{0689158C-61AB-4B61-8005-9FF1EDF04C01}"/>
    <cellStyle name="Comma 4 22 4 4" xfId="15113" xr:uid="{31CA505E-B8B5-49A7-A683-82CB84628014}"/>
    <cellStyle name="Comma 4 22 4 5" xfId="10051" xr:uid="{CA7CFEE8-0172-4156-8CCE-921183D4626F}"/>
    <cellStyle name="Comma 4 22 4 6" xfId="23807" xr:uid="{F18C7306-8949-4ADE-A3D0-F6E9A7BE5C81}"/>
    <cellStyle name="Comma 4 22 4 7" xfId="26193" xr:uid="{4A765BA2-D32A-4538-9DF4-1BCD1C36B4DA}"/>
    <cellStyle name="Comma 4 22 5" xfId="2239" xr:uid="{4AFE12FF-EC13-412B-AD41-CE08F05DA3A3}"/>
    <cellStyle name="Comma 4 22 5 2" xfId="20944" xr:uid="{D3AF8C13-E5F5-4DE6-B1CE-AD0E7E35AE79}"/>
    <cellStyle name="Comma 4 22 5 2 2" xfId="12033" xr:uid="{B4248ABC-0984-4D6C-B5E0-586D36BA8BCD}"/>
    <cellStyle name="Comma 4 22 5 2 3" xfId="4011" xr:uid="{D29923FC-94FE-4476-8BFE-C36EAEE7D8C8}"/>
    <cellStyle name="Comma 4 22 5 3" xfId="18148" xr:uid="{9847BD48-1BE7-48B6-9A82-5E58AA49AE6F}"/>
    <cellStyle name="Comma 4 22 5 3 2" xfId="6571" xr:uid="{DA93F238-0839-482F-B700-F95962756979}"/>
    <cellStyle name="Comma 4 22 5 4" xfId="14459" xr:uid="{1A236987-9479-4777-BA04-092F759BD662}"/>
    <cellStyle name="Comma 4 22 5 5" xfId="9397" xr:uid="{4D7DD0D9-999E-474B-AD61-C955DB0A142D}"/>
    <cellStyle name="Comma 4 22 5 6" xfId="23157" xr:uid="{77A85D65-6E1E-417B-B68D-F2BF8D8DC57D}"/>
    <cellStyle name="Comma 4 22 5 7" xfId="26847" xr:uid="{2E88BB87-9F0B-4531-A8DD-5CBD6D4E50DB}"/>
    <cellStyle name="Comma 4 22 6" xfId="22503" xr:uid="{9A340DD9-1670-4A2A-96F7-BF3F96BCB165}"/>
    <cellStyle name="Comma 4 22 6 2" xfId="13459" xr:uid="{80BFF1AC-D2F9-42D9-A620-AC4856B6D752}"/>
    <cellStyle name="Comma 4 22 6 3" xfId="5555" xr:uid="{3A5FEB77-8904-45B4-9469-5628D13034D7}"/>
    <cellStyle name="Comma 4 22 7" xfId="19285" xr:uid="{FE8E38FA-C437-44DB-9DAC-133D71CC12F0}"/>
    <cellStyle name="Comma 4 22 7 2" xfId="8131" xr:uid="{66FC8087-89FB-4F44-954B-EFA0A094382B}"/>
    <cellStyle name="Comma 4 22 8" xfId="16004" xr:uid="{80155A5C-A55B-4432-8200-72FCD58FA62E}"/>
    <cellStyle name="Comma 4 22 9" xfId="10941" xr:uid="{D143E3FB-B977-4DC4-96E0-5780DDA5DB60}"/>
    <cellStyle name="Comma 4 23" xfId="25133" xr:uid="{2AB2B6FA-100B-40AF-8513-8DC16EF3E4C3}"/>
    <cellStyle name="Comma 4 24" xfId="27706" xr:uid="{53AC9DAD-7E79-48CE-B25A-F058F10C4931}"/>
    <cellStyle name="Comma 4 25" xfId="32822" xr:uid="{7693D36F-3901-401B-94DD-56B57547F765}"/>
    <cellStyle name="Comma 4 26" xfId="211" xr:uid="{8B525407-E699-4302-88C6-52414BF0A692}"/>
    <cellStyle name="Comma 4 27" xfId="32985" xr:uid="{F7CEDAC6-B1F9-4CA0-8FD7-5CA0015D973B}"/>
    <cellStyle name="Comma 4 28" xfId="33383" xr:uid="{95CEB6D3-323C-4CAA-B325-12AAE1D81117}"/>
    <cellStyle name="Comma 4 3" xfId="40" xr:uid="{13A57C02-9174-4FE5-ABDD-282B2FD0B63F}"/>
    <cellStyle name="Comma 4 3 10" xfId="265" xr:uid="{F2F2BD11-9EF1-4ED7-9EF5-CA6C060DA676}"/>
    <cellStyle name="Comma 4 3 10 10" xfId="413" xr:uid="{3A6E7926-DE15-4515-BBBD-47C90EC846BF}"/>
    <cellStyle name="Comma 4 3 10 10 2" xfId="16485" xr:uid="{ADB11016-E308-40A5-A299-6F9C0C77D987}"/>
    <cellStyle name="Comma 4 3 10 10 2 2" xfId="5577" xr:uid="{95A92759-FBF4-4F83-8BCC-D699267E2ACB}"/>
    <cellStyle name="Comma 4 3 10 10 3" xfId="16026" xr:uid="{4108B771-B343-477C-9D89-F7CBBBA69BCE}"/>
    <cellStyle name="Comma 4 3 10 10 4" xfId="10963" xr:uid="{9360345E-714E-40F1-AD0E-7A0007F58F79}"/>
    <cellStyle name="Comma 4 3 10 10 5" xfId="24307" xr:uid="{A758D85C-9308-422E-9582-5C7C6D3747CC}"/>
    <cellStyle name="Comma 4 3 10 10 6" xfId="25281" xr:uid="{E779DDED-9D46-4CAC-AA45-9AA3DA10D663}"/>
    <cellStyle name="Comma 4 3 10 11" xfId="24983" xr:uid="{40EAB133-76E3-4559-89CE-081801C28681}"/>
    <cellStyle name="Comma 4 3 10 11 2" xfId="16590" xr:uid="{AB5A9A1B-B486-43E1-8BD0-C4F2A4F5E771}"/>
    <cellStyle name="Comma 4 3 10 11 2 2" xfId="5676" xr:uid="{44A3B264-14C9-4E89-8546-D0D8F806EEA2}"/>
    <cellStyle name="Comma 4 3 10 11 3" xfId="13563" xr:uid="{DAEDFF60-00FE-4A06-AFEB-2A1A2992D765}"/>
    <cellStyle name="Comma 4 3 10 11 4" xfId="11062" xr:uid="{2E264297-7275-4064-B54C-497B4BA74AF6}"/>
    <cellStyle name="Comma 4 3 10 11 5" xfId="20072" xr:uid="{2A264EBD-7CE4-4068-915F-DAD7430F0B0C}"/>
    <cellStyle name="Comma 4 3 10 12" xfId="18341" xr:uid="{35C20DC5-51CA-4E14-808A-DA4174760799}"/>
    <cellStyle name="Comma 4 3 10 12 2" xfId="8402" xr:uid="{3989C77F-E279-40F7-842D-84A476BC1214}"/>
    <cellStyle name="Comma 4 3 10 13" xfId="18431" xr:uid="{84083E93-AB3C-45E9-BB79-6C239A9C4788}"/>
    <cellStyle name="Comma 4 3 10 13 2" xfId="8167" xr:uid="{93F18B55-BF92-464E-BEAE-1938D674C908}"/>
    <cellStyle name="Comma 4 3 10 14" xfId="17599" xr:uid="{8DB4A0CE-A92E-41F9-AC23-06129A1925AA}"/>
    <cellStyle name="Comma 4 3 10 14 2" xfId="8206" xr:uid="{5CE84B4C-0AAA-407E-A0D2-88EE12E9B5A9}"/>
    <cellStyle name="Comma 4 3 10 15" xfId="16125" xr:uid="{F1091BEC-5464-4783-82CC-25460055A116}"/>
    <cellStyle name="Comma 4 3 10 16" xfId="11127" xr:uid="{49E39607-6752-4D9F-9B51-A2579333476D}"/>
    <cellStyle name="Comma 4 3 10 17" xfId="25091" xr:uid="{1D558FB8-BED9-4F1F-9755-B3DF3853D3E7}"/>
    <cellStyle name="Comma 4 3 10 18" xfId="25182" xr:uid="{FDC8780F-A8AD-4212-9447-4F7D97BA7530}"/>
    <cellStyle name="Comma 4 3 10 2" xfId="296" xr:uid="{74613EDB-4A1B-4A91-9CA0-643AB5F702C3}"/>
    <cellStyle name="Comma 4 3 10 2 10" xfId="18041" xr:uid="{9E1A494C-292F-4E33-96E9-C7FB956DFFE8}"/>
    <cellStyle name="Comma 4 3 10 2 10 2" xfId="8395" xr:uid="{F02F446B-4BDC-48A9-AFEA-3FE3823D89D3}"/>
    <cellStyle name="Comma 4 3 10 2 11" xfId="17360" xr:uid="{5392015B-A430-4318-A9F8-17DA291C3A87}"/>
    <cellStyle name="Comma 4 3 10 2 11 2" xfId="8149" xr:uid="{73D8A13D-EBA4-4F37-95EA-03C182C732AB}"/>
    <cellStyle name="Comma 4 3 10 2 12" xfId="18357" xr:uid="{ECA75A98-EC6E-431B-AD6D-D047DDD28D42}"/>
    <cellStyle name="Comma 4 3 10 2 12 2" xfId="7963" xr:uid="{B42D9885-2E6A-4C88-A132-A258EDA50485}"/>
    <cellStyle name="Comma 4 3 10 2 13" xfId="16106" xr:uid="{469E74D0-59F9-4075-882D-64B798D30CBF}"/>
    <cellStyle name="Comma 4 3 10 2 14" xfId="11110" xr:uid="{184176F7-3378-4140-AD9C-49570A199D9D}"/>
    <cellStyle name="Comma 4 3 10 2 15" xfId="25072" xr:uid="{E6A038B9-4431-4141-AB26-676610261274}"/>
    <cellStyle name="Comma 4 3 10 2 16" xfId="25201" xr:uid="{100F4A58-9C97-4734-97CD-8BA090C4BCBA}"/>
    <cellStyle name="Comma 4 3 10 2 17" xfId="27868" xr:uid="{6C0DAE4B-61A4-4D90-B871-537D2D04A21C}"/>
    <cellStyle name="Comma 4 3 10 2 2" xfId="1067" xr:uid="{FEBDC5FC-6042-4FB4-A3DF-8317B604BAD8}"/>
    <cellStyle name="Comma 4 3 10 2 2 10" xfId="10461" xr:uid="{9450359F-36E8-4FA4-B5A6-57E5A14B5C58}"/>
    <cellStyle name="Comma 4 3 10 2 2 11" xfId="24828" xr:uid="{85D9FEB3-EC24-404A-A1B3-0A20CDD47986}"/>
    <cellStyle name="Comma 4 3 10 2 2 12" xfId="25783" xr:uid="{9FA04B57-5CE0-4C4C-B618-F7E941A77AA1}"/>
    <cellStyle name="Comma 4 3 10 2 2 13" xfId="28002" xr:uid="{0661D4BE-A3E2-4CBF-9215-AB4DE495B0B2}"/>
    <cellStyle name="Comma 4 3 10 2 2 2" xfId="2064" xr:uid="{A4D1829B-86F3-4459-9651-103C7A0EAB0D}"/>
    <cellStyle name="Comma 4 3 10 2 2 2 2" xfId="21118" xr:uid="{A5DECA9E-FEF1-4640-ADCC-3F8E1EDB0643}"/>
    <cellStyle name="Comma 4 3 10 2 2 2 2 2" xfId="12206" xr:uid="{8B2B8C47-EBE6-47B4-B001-3AD22FAB6F20}"/>
    <cellStyle name="Comma 4 3 10 2 2 2 2 3" xfId="4185" xr:uid="{5FA00356-6FE5-48F6-BECB-8069FCFACAA8}"/>
    <cellStyle name="Comma 4 3 10 2 2 2 3" xfId="18108" xr:uid="{75B704F8-E24D-491E-9336-F4B663DFE96F}"/>
    <cellStyle name="Comma 4 3 10 2 2 2 3 2" xfId="6745" xr:uid="{304B51F1-BBAD-4F56-8A43-E90359EE55B3}"/>
    <cellStyle name="Comma 4 3 10 2 2 2 4" xfId="14633" xr:uid="{E5BA930C-C3D0-4CF5-9043-E27CE0B43935}"/>
    <cellStyle name="Comma 4 3 10 2 2 2 5" xfId="9571" xr:uid="{AA6B9E96-0A45-41E6-A511-971D552D3B7D}"/>
    <cellStyle name="Comma 4 3 10 2 2 2 6" xfId="23330" xr:uid="{3B4839D7-4001-4B0C-BAA2-6BFE555304FC}"/>
    <cellStyle name="Comma 4 3 10 2 2 2 7" xfId="26673" xr:uid="{C7240CA2-39B4-4D5B-BC8F-41770A5FD545}"/>
    <cellStyle name="Comma 4 3 10 2 2 3" xfId="2719" xr:uid="{701D65C7-B98D-457C-AEDE-2379B8C56AE7}"/>
    <cellStyle name="Comma 4 3 10 2 2 3 2" xfId="20465" xr:uid="{4DD403CE-C210-4EF1-BD8C-657EC22B8643}"/>
    <cellStyle name="Comma 4 3 10 2 2 3 2 2" xfId="11554" xr:uid="{67440DF4-16B1-4C85-A058-0BF1A501F7B1}"/>
    <cellStyle name="Comma 4 3 10 2 2 3 2 3" xfId="3531" xr:uid="{DC6B8BC2-6558-4F27-BF9E-9916393CA47F}"/>
    <cellStyle name="Comma 4 3 10 2 2 3 3" xfId="17023" xr:uid="{1D2BB574-5196-4E7A-A64D-28567B2C26EC}"/>
    <cellStyle name="Comma 4 3 10 2 2 3 3 2" xfId="6091" xr:uid="{68001E8E-D358-48B8-B903-FFE658EEDE05}"/>
    <cellStyle name="Comma 4 3 10 2 2 3 4" xfId="13979" xr:uid="{E12260E8-8A93-4770-9C16-DB20B94F4717}"/>
    <cellStyle name="Comma 4 3 10 2 2 3 5" xfId="8917" xr:uid="{6F828EB0-AA5B-4D2E-8BB6-7CB4AD65D76E}"/>
    <cellStyle name="Comma 4 3 10 2 2 3 6" xfId="22679" xr:uid="{790F98D2-7ABB-490A-B5A0-9DEEBAF16B6A}"/>
    <cellStyle name="Comma 4 3 10 2 2 3 7" xfId="27327" xr:uid="{C4775EEE-9360-401B-BE40-E7F211B6578B}"/>
    <cellStyle name="Comma 4 3 10 2 2 4" xfId="1490" xr:uid="{BF521F24-15A8-4A05-8690-40122BB91A77}"/>
    <cellStyle name="Comma 4 3 10 2 2 4 2" xfId="19700" xr:uid="{FDE67DC7-7851-41D5-942E-AB3B5629AAB7}"/>
    <cellStyle name="Comma 4 3 10 2 2 4 2 2" xfId="12752" xr:uid="{DAF6E8F2-8E58-479B-A9E0-C0E749FA339D}"/>
    <cellStyle name="Comma 4 3 10 2 2 4 2 3" xfId="4734" xr:uid="{686333B3-6C64-44D4-9E6B-9050CEC93EF8}"/>
    <cellStyle name="Comma 4 3 10 2 2 4 3" xfId="17986" xr:uid="{DC5A260B-057F-4A76-914E-9EB0422C144F}"/>
    <cellStyle name="Comma 4 3 10 2 2 4 3 2" xfId="7294" xr:uid="{EB421119-21A8-4561-94F1-C4F29B508B6E}"/>
    <cellStyle name="Comma 4 3 10 2 2 4 4" xfId="15182" xr:uid="{DFAE571F-449F-4962-92B3-AFC9A45AB49B}"/>
    <cellStyle name="Comma 4 3 10 2 2 4 5" xfId="10120" xr:uid="{9DD794EA-6A97-4933-86C9-1A1148467E55}"/>
    <cellStyle name="Comma 4 3 10 2 2 4 6" xfId="21666" xr:uid="{1B6D7A83-FE7B-4DB3-B8B4-14742214F6F3}"/>
    <cellStyle name="Comma 4 3 10 2 2 4 7" xfId="26124" xr:uid="{CD08FCFF-5E02-4B2A-9D3D-EEFD8CAD011E}"/>
    <cellStyle name="Comma 4 3 10 2 2 5" xfId="2928" xr:uid="{6AE5565E-1FB2-4EED-B5FB-00953290EE62}"/>
    <cellStyle name="Comma 4 3 10 2 2 5 2" xfId="19595" xr:uid="{A3EEDDBF-6D3B-47B0-ADB4-A66135B2C1D4}"/>
    <cellStyle name="Comma 4 3 10 2 2 5 2 2" xfId="11359" xr:uid="{CF1E450C-0FC0-431E-B83B-4D2541D51907}"/>
    <cellStyle name="Comma 4 3 10 2 2 5 2 3" xfId="3334" xr:uid="{AEB97A5D-BF20-457C-AADE-B9B31DE4D858}"/>
    <cellStyle name="Comma 4 3 10 2 2 5 3" xfId="16823" xr:uid="{FA05F7F0-C4E5-4E2B-9D9A-25D8DCFAAF5C}"/>
    <cellStyle name="Comma 4 3 10 2 2 5 3 2" xfId="5894" xr:uid="{CB44E797-87DE-404A-97EE-045C45C2BB53}"/>
    <cellStyle name="Comma 4 3 10 2 2 5 4" xfId="13782" xr:uid="{FE9149B6-2007-4244-830E-615F55DD5530}"/>
    <cellStyle name="Comma 4 3 10 2 2 5 5" xfId="8720" xr:uid="{8D273EED-0794-4839-9535-22AEE8D04814}"/>
    <cellStyle name="Comma 4 3 10 2 2 5 6" xfId="20271" xr:uid="{10CD584B-1657-406B-A368-129580AC89E3}"/>
    <cellStyle name="Comma 4 3 10 2 2 5 7" xfId="27524" xr:uid="{899BA4FE-256F-4572-9195-8F6FAA714767}"/>
    <cellStyle name="Comma 4 3 10 2 2 6" xfId="22021" xr:uid="{A79CCE84-7500-482B-9DF0-2023513974E4}"/>
    <cellStyle name="Comma 4 3 10 2 2 6 2" xfId="16269" xr:uid="{B888EF58-F4BF-4710-A7AE-2EB6959205DB}"/>
    <cellStyle name="Comma 4 3 10 2 2 6 2 2" xfId="5075" xr:uid="{D74FAB0B-07B4-4A16-8D8C-6FA1CE3B5320}"/>
    <cellStyle name="Comma 4 3 10 2 2 6 3" xfId="13088" xr:uid="{E9EB08DD-A07B-40C0-86CD-544655C178B7}"/>
    <cellStyle name="Comma 4 3 10 2 2 6 4" xfId="8518" xr:uid="{E74A5B4F-7067-4BB4-9A18-916964E693F8}"/>
    <cellStyle name="Comma 4 3 10 2 2 7" xfId="18517" xr:uid="{6DE78660-0B8D-4009-A004-066F56616112}"/>
    <cellStyle name="Comma 4 3 10 2 2 7 2" xfId="8029" xr:uid="{17B49793-A779-49C6-B27F-49D44B81B09E}"/>
    <cellStyle name="Comma 4 3 10 2 2 8" xfId="17728" xr:uid="{D941B1B6-9F95-406B-9E7C-1A5BBD79ABE0}"/>
    <cellStyle name="Comma 4 3 10 2 2 8 2" xfId="7635" xr:uid="{2C5DEE77-6036-4C18-BCEE-36913F1519C3}"/>
    <cellStyle name="Comma 4 3 10 2 2 9" xfId="15523" xr:uid="{4F2BB7CA-5AFB-4AAC-81B9-2DFF736F8403}"/>
    <cellStyle name="Comma 4 3 10 2 3" xfId="1735" xr:uid="{B6F74FB8-A47C-45D5-A1D8-5DC4C08DB6BA}"/>
    <cellStyle name="Comma 4 3 10 2 3 2" xfId="21445" xr:uid="{32C8FEEC-B063-4B60-8DD2-153B4B35B4C6}"/>
    <cellStyle name="Comma 4 3 10 2 3 2 2" xfId="12534" xr:uid="{ADAB4D9D-6B79-4827-A83C-89A46A5FB5CC}"/>
    <cellStyle name="Comma 4 3 10 2 3 2 3" xfId="4513" xr:uid="{7A895A2B-5BDD-446F-9CD8-4C7E408B1C32}"/>
    <cellStyle name="Comma 4 3 10 2 3 3" xfId="17866" xr:uid="{D60F847F-129C-4165-ABCF-214C2ECD6627}"/>
    <cellStyle name="Comma 4 3 10 2 3 3 2" xfId="7073" xr:uid="{E7899688-F11A-4787-8520-9A6D42334895}"/>
    <cellStyle name="Comma 4 3 10 2 3 4" xfId="14961" xr:uid="{3F48FEB8-0FE3-47FC-975C-540D03BCC8A3}"/>
    <cellStyle name="Comma 4 3 10 2 3 5" xfId="9899" xr:uid="{7D969E56-91D5-423A-9845-49642A7D692C}"/>
    <cellStyle name="Comma 4 3 10 2 3 6" xfId="23655" xr:uid="{68E0A127-D2A9-43EC-9E49-DD67C75D5F01}"/>
    <cellStyle name="Comma 4 3 10 2 3 7" xfId="26345" xr:uid="{5002C527-9315-4B4F-AE33-0F321EB1C115}"/>
    <cellStyle name="Comma 4 3 10 2 4" xfId="2391" xr:uid="{7358CB34-C910-4E6F-855A-2E4F2969612B}"/>
    <cellStyle name="Comma 4 3 10 2 4 2" xfId="20793" xr:uid="{A27E899B-9FC6-466D-B430-2AC74BA436E6}"/>
    <cellStyle name="Comma 4 3 10 2 4 2 2" xfId="11882" xr:uid="{5BC34536-951F-42AB-A82E-D7E2344D820E}"/>
    <cellStyle name="Comma 4 3 10 2 4 2 3" xfId="3859" xr:uid="{33EBE8E5-EAD7-4DE6-A127-AE45F12AB36A}"/>
    <cellStyle name="Comma 4 3 10 2 4 3" xfId="19203" xr:uid="{4847267F-E526-4DDC-9D98-707B10E0F196}"/>
    <cellStyle name="Comma 4 3 10 2 4 3 2" xfId="6419" xr:uid="{1007DFE4-BE4B-41CD-BF97-73A962C19AE8}"/>
    <cellStyle name="Comma 4 3 10 2 4 4" xfId="14307" xr:uid="{73B380CA-3F1D-48DE-8B59-4D0916BD16D3}"/>
    <cellStyle name="Comma 4 3 10 2 4 5" xfId="9245" xr:uid="{0193A221-244B-4077-84D0-C84D2F82ABDF}"/>
    <cellStyle name="Comma 4 3 10 2 4 6" xfId="23006" xr:uid="{4BF4A31B-D59F-4657-A2E1-47452D50B55A}"/>
    <cellStyle name="Comma 4 3 10 2 4 7" xfId="26999" xr:uid="{6D267E70-434B-4B21-9886-7E58FBF3D96F}"/>
    <cellStyle name="Comma 4 3 10 2 5" xfId="1359" xr:uid="{5556BDCC-9ACF-44C0-8D12-912B52F5CD7F}"/>
    <cellStyle name="Comma 4 3 10 2 5 2" xfId="19814" xr:uid="{EECC5A0A-7DEC-45EE-867F-1A9D50F1A23A}"/>
    <cellStyle name="Comma 4 3 10 2 5 2 2" xfId="12845" xr:uid="{D0ADAFBB-6E9D-4FA5-A01B-EE16D0F10D04}"/>
    <cellStyle name="Comma 4 3 10 2 5 2 3" xfId="4829" xr:uid="{70993494-6369-4BEB-BD0F-09F98C4FF010}"/>
    <cellStyle name="Comma 4 3 10 2 5 3" xfId="18997" xr:uid="{9F26979C-7E6B-4238-B25F-A4BAD8F77568}"/>
    <cellStyle name="Comma 4 3 10 2 5 3 2" xfId="7389" xr:uid="{61090705-32B9-40DE-BF10-2CD9372A4930}"/>
    <cellStyle name="Comma 4 3 10 2 5 4" xfId="15277" xr:uid="{EF1C15DF-5610-422A-B94E-BF6DB5DEBEFC}"/>
    <cellStyle name="Comma 4 3 10 2 5 5" xfId="10215" xr:uid="{CF1355B6-709C-4796-984F-5355F802ABED}"/>
    <cellStyle name="Comma 4 3 10 2 5 6" xfId="21766" xr:uid="{7C13CD3A-4A79-486B-B248-005A17AA41C6}"/>
    <cellStyle name="Comma 4 3 10 2 5 7" xfId="26029" xr:uid="{FAF20120-B098-4C34-AFE1-A834B96DC836}"/>
    <cellStyle name="Comma 4 3 10 2 6" xfId="1476" xr:uid="{99165EF0-89B6-427F-877B-BE93424A19EF}"/>
    <cellStyle name="Comma 4 3 10 2 6 2" xfId="19714" xr:uid="{068BE747-1258-49A3-91DA-CD96A4B6C892}"/>
    <cellStyle name="Comma 4 3 10 2 6 2 2" xfId="12764" xr:uid="{5E6BCD4B-F084-4373-AAC3-66E10FD71C5D}"/>
    <cellStyle name="Comma 4 3 10 2 6 2 3" xfId="4746" xr:uid="{39FA0CD3-C7AD-409A-802A-45884CA858EF}"/>
    <cellStyle name="Comma 4 3 10 2 6 3" xfId="17483" xr:uid="{01713CC6-4F94-4568-A4C8-CBCC621C69E0}"/>
    <cellStyle name="Comma 4 3 10 2 6 3 2" xfId="7306" xr:uid="{BAA792CA-FEBA-444B-A93E-CF22677332F8}"/>
    <cellStyle name="Comma 4 3 10 2 6 4" xfId="15194" xr:uid="{1CAAD0E2-E58F-4595-8E8A-6BEF83E50EEF}"/>
    <cellStyle name="Comma 4 3 10 2 6 5" xfId="10132" xr:uid="{9AC2285B-428A-4CD5-A440-2587019EDB8E}"/>
    <cellStyle name="Comma 4 3 10 2 6 6" xfId="21678" xr:uid="{B41EFB64-99A4-4FA5-9F1B-BE4FCF2CA62A}"/>
    <cellStyle name="Comma 4 3 10 2 6 7" xfId="26112" xr:uid="{7C03E858-6656-4B42-BBDF-658F7CB93223}"/>
    <cellStyle name="Comma 4 3 10 2 7" xfId="3039" xr:uid="{0C2392DF-E7CF-4A47-ACE1-F453C30FEABB}"/>
    <cellStyle name="Comma 4 3 10 2 7 2" xfId="19487" xr:uid="{95B2CF4D-9134-4CB1-B501-CC43925D8102}"/>
    <cellStyle name="Comma 4 3 10 2 7 2 2" xfId="11256" xr:uid="{A6D8F8E3-E7C8-4BB7-A0A7-A3614DEC4FAA}"/>
    <cellStyle name="Comma 4 3 10 2 7 2 3" xfId="3231" xr:uid="{99067024-F9FE-45EA-BDBB-4321ED497839}"/>
    <cellStyle name="Comma 4 3 10 2 7 3" xfId="16713" xr:uid="{3AC658C3-7A51-4443-92C5-8AC5030DF9D1}"/>
    <cellStyle name="Comma 4 3 10 2 7 3 2" xfId="5791" xr:uid="{18738BB4-197D-4539-A9BC-556879903193}"/>
    <cellStyle name="Comma 4 3 10 2 7 4" xfId="13679" xr:uid="{BFBC524F-3885-4D82-BC5C-28BE7FDBF508}"/>
    <cellStyle name="Comma 4 3 10 2 7 5" xfId="8617" xr:uid="{8457A679-C628-42A6-9727-6E5CB2F39B93}"/>
    <cellStyle name="Comma 4 3 10 2 7 6" xfId="22350" xr:uid="{E1E44AC6-35C5-4D19-B66F-47172BE9D8F7}"/>
    <cellStyle name="Comma 4 3 10 2 7 7" xfId="27627" xr:uid="{19E953A4-B6EF-4CFC-B761-61560ED04D40}"/>
    <cellStyle name="Comma 4 3 10 2 8" xfId="705" xr:uid="{21FE1217-9DC0-4E2D-8264-D34CFAACA049}"/>
    <cellStyle name="Comma 4 3 10 2 8 2" xfId="16368" xr:uid="{FB02739B-73F3-4A79-8E29-95C1F925F148}"/>
    <cellStyle name="Comma 4 3 10 2 8 2 2" xfId="5403" xr:uid="{2664B213-FC55-4BFA-84D9-D5A7CEC6AC59}"/>
    <cellStyle name="Comma 4 3 10 2 8 3" xfId="15852" xr:uid="{478F16DD-04C1-4801-94EF-359633AA0A5C}"/>
    <cellStyle name="Comma 4 3 10 2 8 4" xfId="10789" xr:uid="{981051C4-046E-453F-8847-A1A5469B4C90}"/>
    <cellStyle name="Comma 4 3 10 2 8 5" xfId="24498" xr:uid="{BAA7DD96-93E8-4329-A90D-860AE2CCC00C}"/>
    <cellStyle name="Comma 4 3 10 2 8 6" xfId="25455" xr:uid="{C478E669-829B-4686-BCD4-758F4EDAF65C}"/>
    <cellStyle name="Comma 4 3 10 2 9" xfId="20052" xr:uid="{A9B4F50B-0247-4E42-98B6-099175C03BE5}"/>
    <cellStyle name="Comma 4 3 10 2 9 2" xfId="16569" xr:uid="{C4BB9D7A-1F23-4D21-8C5F-AC1BFD0A03EC}"/>
    <cellStyle name="Comma 4 3 10 2 9 2 2" xfId="5657" xr:uid="{D5CFEA8F-B41D-452E-8EE7-C064C972A3F4}"/>
    <cellStyle name="Comma 4 3 10 2 9 3" xfId="13544" xr:uid="{C8D2BCF8-2ABE-483E-B5FE-D9A6AC573C13}"/>
    <cellStyle name="Comma 4 3 10 2 9 4" xfId="11043" xr:uid="{8AA85B7F-42F1-4E1F-9850-3C6FD19881C0}"/>
    <cellStyle name="Comma 4 3 10 21" xfId="33509" xr:uid="{E6E58A50-D258-4522-A06F-0574A8D367BF}"/>
    <cellStyle name="Comma 4 3 10 21 2" xfId="33525" xr:uid="{CC44534F-461E-4E23-9333-97E823CD889B}"/>
    <cellStyle name="Comma 4 3 10 3" xfId="689" xr:uid="{7EB7DAFD-810C-43D3-8774-D893DEA04667}"/>
    <cellStyle name="Comma 4 3 10 3 10" xfId="15867" xr:uid="{591C6328-CE3D-4379-B73C-E1A049A11A0D}"/>
    <cellStyle name="Comma 4 3 10 3 11" xfId="10804" xr:uid="{DAD2BB54-7A1E-47B4-AE72-C5B3E414FFCE}"/>
    <cellStyle name="Comma 4 3 10 3 12" xfId="24483" xr:uid="{EAB6B18F-F9E2-485D-806E-85625B4D77EF}"/>
    <cellStyle name="Comma 4 3 10 3 13" xfId="25440" xr:uid="{F0FDF115-5EC7-4C0E-9931-8B7E5962A7CF}"/>
    <cellStyle name="Comma 4 3 10 3 14" xfId="27983" xr:uid="{3671EF28-5502-4015-A19D-E2A75E1C0B1D}"/>
    <cellStyle name="Comma 4 3 10 3 2" xfId="1051" xr:uid="{79A13A26-5BEF-4EF9-91FC-56CC5B2C103A}"/>
    <cellStyle name="Comma 4 3 10 3 2 10" xfId="24813" xr:uid="{723D86EC-AE25-4FE2-A32A-033060CCA549}"/>
    <cellStyle name="Comma 4 3 10 3 2 11" xfId="25768" xr:uid="{3C44680E-CEC7-4FBF-A186-D2A00F7DDB7C}"/>
    <cellStyle name="Comma 4 3 10 3 2 2" xfId="2049" xr:uid="{047640DC-1552-43B8-8B41-C2530C1A5B5D}"/>
    <cellStyle name="Comma 4 3 10 3 2 2 2" xfId="21133" xr:uid="{0B37814B-FCC8-4108-9A1D-D2E9773EEF89}"/>
    <cellStyle name="Comma 4 3 10 3 2 2 2 2" xfId="12221" xr:uid="{F56B7524-762A-46AA-93EE-4C22A7E98F2C}"/>
    <cellStyle name="Comma 4 3 10 3 2 2 2 3" xfId="4200" xr:uid="{310B58FA-45BE-46CB-B849-837905666BA0}"/>
    <cellStyle name="Comma 4 3 10 3 2 2 3" xfId="18383" xr:uid="{04DC262C-3CB3-4356-8761-15BFEE9F2107}"/>
    <cellStyle name="Comma 4 3 10 3 2 2 3 2" xfId="6760" xr:uid="{D1C14D17-4A0B-4CED-A840-A1DFE91A61A7}"/>
    <cellStyle name="Comma 4 3 10 3 2 2 4" xfId="14648" xr:uid="{2E609F9D-CA20-4EC7-9039-93618E873EAC}"/>
    <cellStyle name="Comma 4 3 10 3 2 2 5" xfId="9586" xr:uid="{D5EEE1C8-776A-4FA3-900A-2AE13DA7CF2D}"/>
    <cellStyle name="Comma 4 3 10 3 2 2 6" xfId="23345" xr:uid="{7099AC9C-B50F-4679-A418-77196876F45C}"/>
    <cellStyle name="Comma 4 3 10 3 2 2 7" xfId="26658" xr:uid="{0E594101-0331-4A19-9A35-D9F98A323BBB}"/>
    <cellStyle name="Comma 4 3 10 3 2 3" xfId="2704" xr:uid="{0898AA0F-DD77-4248-9210-25AFCD630A41}"/>
    <cellStyle name="Comma 4 3 10 3 2 3 2" xfId="20480" xr:uid="{B755565C-E1BC-4BC2-B502-6CCC81935EE5}"/>
    <cellStyle name="Comma 4 3 10 3 2 3 2 2" xfId="11569" xr:uid="{76AC2CB2-B4A2-4BC6-80A3-6A9969F16E75}"/>
    <cellStyle name="Comma 4 3 10 3 2 3 2 3" xfId="3546" xr:uid="{57F7AC4E-A1B3-4CD4-8622-F5643F8E14BC}"/>
    <cellStyle name="Comma 4 3 10 3 2 3 3" xfId="17036" xr:uid="{C10F82DC-C05E-4F89-90BB-99E0193D4F19}"/>
    <cellStyle name="Comma 4 3 10 3 2 3 3 2" xfId="6106" xr:uid="{752C240A-D106-45BE-AB11-E6882E595376}"/>
    <cellStyle name="Comma 4 3 10 3 2 3 4" xfId="13994" xr:uid="{E26779A3-0AE8-4E5D-9115-B578EB7C0E84}"/>
    <cellStyle name="Comma 4 3 10 3 2 3 5" xfId="8932" xr:uid="{935026C9-DD05-4643-A705-B5663CE3AC03}"/>
    <cellStyle name="Comma 4 3 10 3 2 3 6" xfId="22694" xr:uid="{2894436C-5CF8-4BDD-905D-3140DF374091}"/>
    <cellStyle name="Comma 4 3 10 3 2 3 7" xfId="27312" xr:uid="{834FB8AE-5454-41E8-9CA8-FDEA22536E11}"/>
    <cellStyle name="Comma 4 3 10 3 2 4" xfId="1483" xr:uid="{DF0469B0-E8A3-43E8-9ABC-F7DAE3A36BB2}"/>
    <cellStyle name="Comma 4 3 10 3 2 4 2" xfId="19707" xr:uid="{F5603E28-940A-454F-A6B9-E87FE50EFC1D}"/>
    <cellStyle name="Comma 4 3 10 3 2 4 2 2" xfId="12758" xr:uid="{98C5ED61-808A-45B2-9797-CC9E142CDA59}"/>
    <cellStyle name="Comma 4 3 10 3 2 4 2 3" xfId="4740" xr:uid="{C368F484-3485-46F8-A607-877EC7F61AEC}"/>
    <cellStyle name="Comma 4 3 10 3 2 4 3" xfId="17609" xr:uid="{62F398CC-973E-49DC-BF0B-52401A24DD89}"/>
    <cellStyle name="Comma 4 3 10 3 2 4 3 2" xfId="7300" xr:uid="{03C04C0F-8B17-4A20-999A-4DD2AD450F48}"/>
    <cellStyle name="Comma 4 3 10 3 2 4 4" xfId="15188" xr:uid="{09F5D332-1045-4F3C-9353-BFE3AA07FEE8}"/>
    <cellStyle name="Comma 4 3 10 3 2 4 5" xfId="10126" xr:uid="{1BC302AA-DCF0-4E9A-A20C-90749793646E}"/>
    <cellStyle name="Comma 4 3 10 3 2 4 6" xfId="21672" xr:uid="{73C84296-574A-437F-8D87-7780573E0CB7}"/>
    <cellStyle name="Comma 4 3 10 3 2 4 7" xfId="26118" xr:uid="{9E286544-1F9E-49CA-B619-A4790A132D28}"/>
    <cellStyle name="Comma 4 3 10 3 2 5" xfId="22036" xr:uid="{1A05DCC4-494B-41BC-87CC-C24C1FE7B9C6}"/>
    <cellStyle name="Comma 4 3 10 3 2 5 2" xfId="16275" xr:uid="{3F1B75C7-E147-4104-910A-3EF112A78143}"/>
    <cellStyle name="Comma 4 3 10 3 2 5 2 2" xfId="5090" xr:uid="{B449C29C-4D06-4CDB-A735-67472FFA15C5}"/>
    <cellStyle name="Comma 4 3 10 3 2 5 3" xfId="13102" xr:uid="{EB5E5480-38B4-4DDE-88A5-7FE09770D0B9}"/>
    <cellStyle name="Comma 4 3 10 3 2 5 4" xfId="8462" xr:uid="{3249D7B4-72B9-4115-9788-EB7501B6F148}"/>
    <cellStyle name="Comma 4 3 10 3 2 6" xfId="18516" xr:uid="{DAD0BA74-1F5A-4B25-BBBF-7AB85DC80008}"/>
    <cellStyle name="Comma 4 3 10 3 2 6 2" xfId="8075" xr:uid="{66BA1776-9C4C-40C5-8A18-DDC1A15D0658}"/>
    <cellStyle name="Comma 4 3 10 3 2 7" xfId="19346" xr:uid="{9C5F66DF-A09C-4A51-8E1D-EB8972D1D7B6}"/>
    <cellStyle name="Comma 4 3 10 3 2 7 2" xfId="7650" xr:uid="{1D671DDC-C1B4-4CEE-8ACE-15C82BF02466}"/>
    <cellStyle name="Comma 4 3 10 3 2 8" xfId="15538" xr:uid="{5467D0EF-75E9-4CD4-B4D7-7089AC302636}"/>
    <cellStyle name="Comma 4 3 10 3 2 9" xfId="10476" xr:uid="{7F8EAA25-AA5B-4002-A305-B4660E8D412A}"/>
    <cellStyle name="Comma 4 3 10 3 3" xfId="1720" xr:uid="{EE4C6CD0-E45E-4E0A-94DF-BDD0A501ECB0}"/>
    <cellStyle name="Comma 4 3 10 3 3 2" xfId="21460" xr:uid="{6E6BCF3E-ECEA-4406-9BAA-53880037363C}"/>
    <cellStyle name="Comma 4 3 10 3 3 2 2" xfId="12549" xr:uid="{F5B7AD9F-0504-4762-A0EA-F8A257728A5B}"/>
    <cellStyle name="Comma 4 3 10 3 3 2 3" xfId="4528" xr:uid="{F87D907D-447F-4FA5-8557-D30B540AEA50}"/>
    <cellStyle name="Comma 4 3 10 3 3 3" xfId="17898" xr:uid="{5C6D20F7-6590-4DFF-85C3-0A84D7926236}"/>
    <cellStyle name="Comma 4 3 10 3 3 3 2" xfId="7088" xr:uid="{961579DB-8D43-4B03-9A37-163EA9AE01A1}"/>
    <cellStyle name="Comma 4 3 10 3 3 4" xfId="14976" xr:uid="{08F1D629-7EDD-459E-B77D-E40B061730F0}"/>
    <cellStyle name="Comma 4 3 10 3 3 5" xfId="9914" xr:uid="{B79DCA3A-BF61-4C72-A4DA-D4840CEF06B7}"/>
    <cellStyle name="Comma 4 3 10 3 3 6" xfId="23670" xr:uid="{EA5D3485-A68B-4535-BFFB-34DFD767CBAB}"/>
    <cellStyle name="Comma 4 3 10 3 3 7" xfId="26330" xr:uid="{E3632CD3-9D4B-428D-9E45-999E189FFFB3}"/>
    <cellStyle name="Comma 4 3 10 3 4" xfId="2376" xr:uid="{2B69F24E-39F4-40B6-8662-D1F216BE585C}"/>
    <cellStyle name="Comma 4 3 10 3 4 2" xfId="20808" xr:uid="{8D1F7E4E-B8DF-4470-9F03-7DBD1BA58D6D}"/>
    <cellStyle name="Comma 4 3 10 3 4 2 2" xfId="11897" xr:uid="{725E8727-8612-4153-BF32-14ABC16C6ED9}"/>
    <cellStyle name="Comma 4 3 10 3 4 2 3" xfId="3874" xr:uid="{114F457C-8498-4701-9423-54CED015FA21}"/>
    <cellStyle name="Comma 4 3 10 3 4 3" xfId="17362" xr:uid="{E2F9D77D-05DD-498D-931E-258AC63DD0A2}"/>
    <cellStyle name="Comma 4 3 10 3 4 3 2" xfId="6434" xr:uid="{3BECE1B4-CAF6-4003-A2C6-EDFCF378179E}"/>
    <cellStyle name="Comma 4 3 10 3 4 4" xfId="14322" xr:uid="{BA862EDB-670E-47A2-B987-A6E11D761658}"/>
    <cellStyle name="Comma 4 3 10 3 4 5" xfId="9260" xr:uid="{AE217E02-C979-4EAE-9B39-4AB7B23C8BB5}"/>
    <cellStyle name="Comma 4 3 10 3 4 6" xfId="23021" xr:uid="{7E51ED83-5A4F-4AA6-AC8F-FA50424833E2}"/>
    <cellStyle name="Comma 4 3 10 3 4 7" xfId="26984" xr:uid="{4B62ABBB-184F-4F62-B387-BCBF44D92D4E}"/>
    <cellStyle name="Comma 4 3 10 3 5" xfId="1350" xr:uid="{6A319F5D-214F-478D-9E86-D8FF177C985C}"/>
    <cellStyle name="Comma 4 3 10 3 5 2" xfId="19822" xr:uid="{2AADA5CB-6D87-470B-A45D-7386DB8C7792}"/>
    <cellStyle name="Comma 4 3 10 3 5 2 2" xfId="12853" xr:uid="{3893D436-D473-4A0E-8DB6-0A202C896D94}"/>
    <cellStyle name="Comma 4 3 10 3 5 2 3" xfId="4837" xr:uid="{2ACAFDB2-4C29-4E41-9116-E09AD6538905}"/>
    <cellStyle name="Comma 4 3 10 3 5 3" xfId="18261" xr:uid="{6591AF6F-251B-46AD-989C-8FEC28CEE335}"/>
    <cellStyle name="Comma 4 3 10 3 5 3 2" xfId="7397" xr:uid="{5EFD157D-E447-4A21-85CF-67216A091F87}"/>
    <cellStyle name="Comma 4 3 10 3 5 4" xfId="15285" xr:uid="{EB0281C5-9745-4780-B062-CE56ED5F348B}"/>
    <cellStyle name="Comma 4 3 10 3 5 5" xfId="10223" xr:uid="{FA9A238D-98A6-4AA0-ADEA-03373A6E8172}"/>
    <cellStyle name="Comma 4 3 10 3 5 6" xfId="21774" xr:uid="{730E8E9C-AACA-43F0-B10F-C3EFAD9FB9DF}"/>
    <cellStyle name="Comma 4 3 10 3 5 7" xfId="26021" xr:uid="{09A566FA-5A05-48F8-8D72-3CACB495319C}"/>
    <cellStyle name="Comma 4 3 10 3 6" xfId="2962" xr:uid="{0C8A484F-9E64-4574-BE7A-8634CCF1A3C0}"/>
    <cellStyle name="Comma 4 3 10 3 6 2" xfId="19561" xr:uid="{C180B20E-0057-4207-89F1-37C090B6D2D6}"/>
    <cellStyle name="Comma 4 3 10 3 6 2 2" xfId="11326" xr:uid="{0324BA3F-9010-479D-9F1A-1A366FDE16A5}"/>
    <cellStyle name="Comma 4 3 10 3 6 2 3" xfId="3301" xr:uid="{815BF31C-F1B6-4D83-867A-F473DF1C4CAF}"/>
    <cellStyle name="Comma 4 3 10 3 6 3" xfId="16789" xr:uid="{F1A3D085-D7CF-40CF-9D00-6C64703B65AC}"/>
    <cellStyle name="Comma 4 3 10 3 6 3 2" xfId="5861" xr:uid="{F12762D2-55B4-49B1-BACE-58C5DC4A2758}"/>
    <cellStyle name="Comma 4 3 10 3 6 4" xfId="13749" xr:uid="{868E9CE2-5F49-43F8-B32B-2E974396C794}"/>
    <cellStyle name="Comma 4 3 10 3 6 5" xfId="8687" xr:uid="{13B84AB0-DDC9-4D3D-A302-681E206B0271}"/>
    <cellStyle name="Comma 4 3 10 3 6 6" xfId="20245" xr:uid="{7B5D6B7A-E4B7-4522-A554-56D74F3D3442}"/>
    <cellStyle name="Comma 4 3 10 3 6 7" xfId="27557" xr:uid="{34977082-4F62-4CF3-85AA-5B351C55B980}"/>
    <cellStyle name="Comma 4 3 10 3 7" xfId="22365" xr:uid="{81900118-6C34-4C49-BF7D-4398FB3593E6}"/>
    <cellStyle name="Comma 4 3 10 3 7 2" xfId="16376" xr:uid="{130C0C6C-8D07-419A-9CAD-D349B18E812D}"/>
    <cellStyle name="Comma 4 3 10 3 7 2 2" xfId="5418" xr:uid="{E046D88A-9C35-4A96-9560-9F032E919E87}"/>
    <cellStyle name="Comma 4 3 10 3 7 3" xfId="13389" xr:uid="{624E3A6B-0C7A-4333-A7B3-48409ABA0A1D}"/>
    <cellStyle name="Comma 4 3 10 3 7 4" xfId="8342" xr:uid="{216224C9-E3A3-4034-9AC6-735E492317A0}"/>
    <cellStyle name="Comma 4 3 10 3 8" xfId="17993" xr:uid="{305DEA82-1290-4A03-BA78-7B3965FC535D}"/>
    <cellStyle name="Comma 4 3 10 3 8 2" xfId="8201" xr:uid="{5C1737D0-8D3B-4F9A-8926-2BBDDF645A38}"/>
    <cellStyle name="Comma 4 3 10 3 9" xfId="18533" xr:uid="{F10B2E41-BDE8-4FE8-85B4-4A0514C1792C}"/>
    <cellStyle name="Comma 4 3 10 3 9 2" xfId="7978" xr:uid="{CCB4ED19-7A88-4BF7-BA3D-87C5B278B880}"/>
    <cellStyle name="Comma 4 3 10 4" xfId="880" xr:uid="{32D7BEE3-C16E-4D96-80E5-43FF74EAF339}"/>
    <cellStyle name="Comma 4 3 10 4 10" xfId="24654" xr:uid="{4F5ADF61-9689-42D1-887E-ACDC4F1250AD}"/>
    <cellStyle name="Comma 4 3 10 4 11" xfId="25609" xr:uid="{96A6239B-A9A8-43C0-9E3A-D6D0CDE333BF}"/>
    <cellStyle name="Comma 4 3 10 4 12" xfId="27849" xr:uid="{A69D36BA-5853-4EEC-BE63-E8883FE997ED}"/>
    <cellStyle name="Comma 4 3 10 4 2" xfId="1889" xr:uid="{31308A34-8C9C-41FB-92E8-3E85DE6BAE6F}"/>
    <cellStyle name="Comma 4 3 10 4 2 2" xfId="21291" xr:uid="{AD9E79AC-E065-4225-B16F-355D62397839}"/>
    <cellStyle name="Comma 4 3 10 4 2 2 2" xfId="12380" xr:uid="{F635BF20-5AD4-4A1B-AEAD-44F04BDDFE86}"/>
    <cellStyle name="Comma 4 3 10 4 2 2 3" xfId="4359" xr:uid="{36A3515E-3303-489A-B734-3E16C7599C5F}"/>
    <cellStyle name="Comma 4 3 10 4 2 3" xfId="17867" xr:uid="{40E66FF0-1B45-42BB-A428-FB6FC2464ECE}"/>
    <cellStyle name="Comma 4 3 10 4 2 3 2" xfId="6919" xr:uid="{35B5A9EA-5706-4FFE-93B4-1CAEF2821E48}"/>
    <cellStyle name="Comma 4 3 10 4 2 4" xfId="14807" xr:uid="{62472E82-0884-4D9C-9DFA-CDF3C04A1E7C}"/>
    <cellStyle name="Comma 4 3 10 4 2 5" xfId="9745" xr:uid="{895FBB79-7AA7-487E-B668-26B5737812CD}"/>
    <cellStyle name="Comma 4 3 10 4 2 6" xfId="23502" xr:uid="{2D0EFB7F-57B3-44DB-B56E-DBC94E4CFCA9}"/>
    <cellStyle name="Comma 4 3 10 4 2 7" xfId="26499" xr:uid="{A785CC2B-40AD-406D-8C51-329E636FBACD}"/>
    <cellStyle name="Comma 4 3 10 4 3" xfId="2545" xr:uid="{B9B2C721-0C26-4C10-9A8D-F01D07722510}"/>
    <cellStyle name="Comma 4 3 10 4 3 2" xfId="20639" xr:uid="{4765A821-CAE1-45C2-8EFE-F9DF6A122C33}"/>
    <cellStyle name="Comma 4 3 10 4 3 2 2" xfId="11728" xr:uid="{9FD503CB-C13B-4210-9FFE-138ECE5B52DC}"/>
    <cellStyle name="Comma 4 3 10 4 3 2 3" xfId="3705" xr:uid="{0B4B61ED-DA45-4231-A551-A13D8D3F4E98}"/>
    <cellStyle name="Comma 4 3 10 4 3 3" xfId="17187" xr:uid="{5A098C0F-A341-43C7-B2E1-B74AEDC6DC1A}"/>
    <cellStyle name="Comma 4 3 10 4 3 3 2" xfId="6265" xr:uid="{3BD860FA-43EF-43D2-92C9-0720F24FA851}"/>
    <cellStyle name="Comma 4 3 10 4 3 4" xfId="14153" xr:uid="{97DADAC2-54A9-451F-B3E8-0F72577D6872}"/>
    <cellStyle name="Comma 4 3 10 4 3 5" xfId="9091" xr:uid="{089AAE72-B6AA-49E5-B423-7773D337E3C1}"/>
    <cellStyle name="Comma 4 3 10 4 3 6" xfId="22852" xr:uid="{A0724AEB-04F1-4D64-B902-550C61CD0231}"/>
    <cellStyle name="Comma 4 3 10 4 3 7" xfId="27153" xr:uid="{66300DED-F21F-46D3-81AD-C6B8645371A5}"/>
    <cellStyle name="Comma 4 3 10 4 4" xfId="1420" xr:uid="{E5BDAC78-5103-4632-BB20-1A2127EEB407}"/>
    <cellStyle name="Comma 4 3 10 4 4 2" xfId="19764" xr:uid="{43309CE3-5C51-4807-A4CA-9517F8D73FFD}"/>
    <cellStyle name="Comma 4 3 10 4 4 2 2" xfId="12803" xr:uid="{32470081-5A85-4864-9A29-D08CB9984556}"/>
    <cellStyle name="Comma 4 3 10 4 4 2 3" xfId="4787" xr:uid="{2AE87DAD-8520-4142-9747-ECBD18D7622B}"/>
    <cellStyle name="Comma 4 3 10 4 4 3" xfId="18970" xr:uid="{B76BEDBE-5CEE-4AE2-8A09-9E00733555F6}"/>
    <cellStyle name="Comma 4 3 10 4 4 3 2" xfId="7347" xr:uid="{363F72D1-D220-4E9A-B15F-BD562C6A8590}"/>
    <cellStyle name="Comma 4 3 10 4 4 4" xfId="15235" xr:uid="{211211E3-B4EE-4D70-BA02-2CEFE3986375}"/>
    <cellStyle name="Comma 4 3 10 4 4 5" xfId="10173" xr:uid="{F6A0C481-988C-4FB5-86E2-EEBBBDA47C85}"/>
    <cellStyle name="Comma 4 3 10 4 4 6" xfId="21719" xr:uid="{2B9E031C-010B-4E5B-B305-12A976445990}"/>
    <cellStyle name="Comma 4 3 10 4 4 7" xfId="26071" xr:uid="{98AA4D9C-3B18-49C6-9E9A-F4F47EE64E50}"/>
    <cellStyle name="Comma 4 3 10 4 5" xfId="22195" xr:uid="{FA29AA6E-50BD-47DE-9202-4148A4E3EEEC}"/>
    <cellStyle name="Comma 4 3 10 4 5 2" xfId="16301" xr:uid="{5BF554F8-9F6C-4A30-BA03-B5EB27BA6B00}"/>
    <cellStyle name="Comma 4 3 10 4 5 2 2" xfId="5249" xr:uid="{E6041826-2C74-4ED5-B05A-8BE15BBCD8C3}"/>
    <cellStyle name="Comma 4 3 10 4 5 3" xfId="13251" xr:uid="{6AA210F8-13CB-4E9A-9BB8-3710079584D9}"/>
    <cellStyle name="Comma 4 3 10 4 5 4" xfId="8480" xr:uid="{8BE6400C-74C4-401D-8044-E725F4CE3676}"/>
    <cellStyle name="Comma 4 3 10 4 6" xfId="18269" xr:uid="{C67C8499-2A72-4FFB-A0F7-179890CFD3C0}"/>
    <cellStyle name="Comma 4 3 10 4 6 2" xfId="8043" xr:uid="{E27C1CFD-2D07-4DB1-9525-9F288D62E96E}"/>
    <cellStyle name="Comma 4 3 10 4 7" xfId="17469" xr:uid="{AFAC8301-C9C3-42D7-BF93-F26324D146F9}"/>
    <cellStyle name="Comma 4 3 10 4 7 2" xfId="7809" xr:uid="{0A173FBE-381A-46E0-AAB8-B35F8D8362C3}"/>
    <cellStyle name="Comma 4 3 10 4 8" xfId="15698" xr:uid="{1FCFD9D4-17C0-4EF3-B3CE-28C34C09C8EA}"/>
    <cellStyle name="Comma 4 3 10 4 9" xfId="10635" xr:uid="{31CAD07C-93E4-40A7-BA5A-6D852142988C}"/>
    <cellStyle name="Comma 4 3 10 5" xfId="1558" xr:uid="{F3A0FCD4-ED63-4892-9AF2-D303072D59C8}"/>
    <cellStyle name="Comma 4 3 10 5 2" xfId="21618" xr:uid="{1B5D6A51-311D-4497-9779-612FA73B6BD1}"/>
    <cellStyle name="Comma 4 3 10 5 2 2" xfId="12705" xr:uid="{6E7F00F8-723B-4757-B28E-94CF6A6FF1E8}"/>
    <cellStyle name="Comma 4 3 10 5 2 3" xfId="4687" xr:uid="{FCC06C34-475A-4528-A50C-C20B34509C67}"/>
    <cellStyle name="Comma 4 3 10 5 3" xfId="17412" xr:uid="{B50BA1B4-C408-49B6-92B6-D0D67565F0BB}"/>
    <cellStyle name="Comma 4 3 10 5 3 2" xfId="7247" xr:uid="{3511A2EA-8BBB-490C-AE6E-DA547422B898}"/>
    <cellStyle name="Comma 4 3 10 5 4" xfId="15135" xr:uid="{A3B7752E-6FAC-45E6-8400-FB313E1E4A14}"/>
    <cellStyle name="Comma 4 3 10 5 5" xfId="10073" xr:uid="{08AE34B7-BB69-4AE7-8493-0322B6535D59}"/>
    <cellStyle name="Comma 4 3 10 5 6" xfId="23827" xr:uid="{A306434A-F6D0-49F0-B578-7CA00F5B0D00}"/>
    <cellStyle name="Comma 4 3 10 5 7" xfId="26171" xr:uid="{1B5490DD-8444-447B-8BA2-95AB2EBAF82B}"/>
    <cellStyle name="Comma 4 3 10 6" xfId="2217" xr:uid="{234010F1-E2A5-400E-AA3E-B825FD9202D9}"/>
    <cellStyle name="Comma 4 3 10 6 2" xfId="20966" xr:uid="{740CD744-CC18-4A02-ADAB-288090664BAE}"/>
    <cellStyle name="Comma 4 3 10 6 2 2" xfId="12054" xr:uid="{23FF13AE-3C98-4B4E-9DDC-2B38CB774423}"/>
    <cellStyle name="Comma 4 3 10 6 2 3" xfId="4033" xr:uid="{C1FCD50F-AF89-41B1-9AAF-9026EBC627F9}"/>
    <cellStyle name="Comma 4 3 10 6 3" xfId="18540" xr:uid="{1C517C51-9E96-42C2-BA3D-E56E0796219E}"/>
    <cellStyle name="Comma 4 3 10 6 3 2" xfId="6593" xr:uid="{A8E5838E-FB9A-46F4-AA40-032029300E5C}"/>
    <cellStyle name="Comma 4 3 10 6 4" xfId="14481" xr:uid="{0CE5F5A3-917E-4EE2-B0A4-4A47AB9FA9CB}"/>
    <cellStyle name="Comma 4 3 10 6 5" xfId="9419" xr:uid="{1C62672B-78B6-44BD-8319-D536E40F6EB2}"/>
    <cellStyle name="Comma 4 3 10 6 6" xfId="23179" xr:uid="{28FFD716-AAF9-4C8B-8E84-2B810F61E228}"/>
    <cellStyle name="Comma 4 3 10 6 7" xfId="26825" xr:uid="{9D4F2C9A-6104-4548-8513-62DB6C7D2ECE}"/>
    <cellStyle name="Comma 4 3 10 7" xfId="1243" xr:uid="{11AFAE74-0239-4B35-B15F-F7D77AB69CFA}"/>
    <cellStyle name="Comma 4 3 10 7 2" xfId="19908" xr:uid="{22058D31-2FDB-4124-A025-E5C99329C912}"/>
    <cellStyle name="Comma 4 3 10 7 2 2" xfId="12932" xr:uid="{4BEAFBAD-BA80-41CA-BFBC-C9CC6F818C11}"/>
    <cellStyle name="Comma 4 3 10 7 2 3" xfId="4918" xr:uid="{D0CE28F9-A04B-4602-A4E7-E35BF71C4EB4}"/>
    <cellStyle name="Comma 4 3 10 7 3" xfId="19223" xr:uid="{91D86B79-37A6-4365-98F3-F4ED75B42AB6}"/>
    <cellStyle name="Comma 4 3 10 7 3 2" xfId="7478" xr:uid="{DCF1C48A-AFE3-4DEA-9698-22D6E84521AE}"/>
    <cellStyle name="Comma 4 3 10 7 4" xfId="15366" xr:uid="{41A4256E-CEB8-442A-9300-8D355C995406}"/>
    <cellStyle name="Comma 4 3 10 7 5" xfId="10304" xr:uid="{B6296709-FDB7-4B5F-9F2B-75A4AB147811}"/>
    <cellStyle name="Comma 4 3 10 7 6" xfId="21862" xr:uid="{DCFC5F48-03B4-4794-BAD0-98E4FFCBA1CC}"/>
    <cellStyle name="Comma 4 3 10 7 7" xfId="25940" xr:uid="{344B1A32-BAF2-4370-BCB6-2A35D4220363}"/>
    <cellStyle name="Comma 4 3 10 8" xfId="1282" xr:uid="{39D17354-5FC7-42E7-8EE9-76342E028D90}"/>
    <cellStyle name="Comma 4 3 10 8 2" xfId="19873" xr:uid="{8998DA84-99ED-4326-A981-364F4A330C5E}"/>
    <cellStyle name="Comma 4 3 10 8 2 2" xfId="12900" xr:uid="{5F91D147-B250-4D1E-B9C1-CEA90B94D7A5}"/>
    <cellStyle name="Comma 4 3 10 8 2 3" xfId="4884" xr:uid="{9A11D867-0ED8-444F-BC71-DF091375F925}"/>
    <cellStyle name="Comma 4 3 10 8 3" xfId="19208" xr:uid="{9ADBD6C4-D9B3-4358-B115-FDB05DB3DF3D}"/>
    <cellStyle name="Comma 4 3 10 8 3 2" xfId="7444" xr:uid="{FFDAF6C5-D603-42E2-ACAF-7793A04E48B0}"/>
    <cellStyle name="Comma 4 3 10 8 4" xfId="15332" xr:uid="{F5415252-0714-4B28-9EAF-4D403A0CE840}"/>
    <cellStyle name="Comma 4 3 10 8 5" xfId="10270" xr:uid="{1CD0D0B3-3E6C-4A3D-8EFA-814DE4BCA07D}"/>
    <cellStyle name="Comma 4 3 10 8 6" xfId="21828" xr:uid="{BC421E6B-09A4-4C22-BF91-E632299A74CB}"/>
    <cellStyle name="Comma 4 3 10 8 7" xfId="25974" xr:uid="{24362014-69FF-4644-A2EA-58F0E89B8788}"/>
    <cellStyle name="Comma 4 3 10 9" xfId="3017" xr:uid="{BCC76259-CDFE-4DD4-8A58-053A17501E69}"/>
    <cellStyle name="Comma 4 3 10 9 2" xfId="19509" xr:uid="{3FDDD825-9BE0-4B98-91CA-BE814C53CAD4}"/>
    <cellStyle name="Comma 4 3 10 9 2 2" xfId="11275" xr:uid="{42ABB8B4-A7DD-48AA-9914-BE0B13C1B8D8}"/>
    <cellStyle name="Comma 4 3 10 9 2 3" xfId="3250" xr:uid="{148C7B93-DCD0-4A59-B49A-C06C79E18680}"/>
    <cellStyle name="Comma 4 3 10 9 3" xfId="16735" xr:uid="{6F36004B-6781-4EC7-8F06-5BAF02971515}"/>
    <cellStyle name="Comma 4 3 10 9 3 2" xfId="5810" xr:uid="{9B249818-74F2-4975-8107-185AA9C522DB}"/>
    <cellStyle name="Comma 4 3 10 9 4" xfId="13698" xr:uid="{1F170B19-E481-4D32-A24A-077D388AAC71}"/>
    <cellStyle name="Comma 4 3 10 9 5" xfId="8636" xr:uid="{18D27E34-5AA1-4418-A3A3-276D51A711AA}"/>
    <cellStyle name="Comma 4 3 10 9 6" xfId="22525" xr:uid="{EF01D7C8-3A32-4C1A-A777-563BE1FFDB35}"/>
    <cellStyle name="Comma 4 3 10 9 7" xfId="27608" xr:uid="{FE7E6BBF-7BDF-4853-BBB4-12D9F611297E}"/>
    <cellStyle name="Comma 4 3 11" xfId="2992" xr:uid="{101EF0C2-0FED-47AA-9B52-B18884BF1230}"/>
    <cellStyle name="Comma 4 3 11 2" xfId="19534" xr:uid="{E76275D2-AAA4-4343-83A8-FCBEA03C4C43}"/>
    <cellStyle name="Comma 4 3 11 2 2" xfId="11299" xr:uid="{9544A021-A9A0-40E3-9285-D82A55E4060B}"/>
    <cellStyle name="Comma 4 3 11 2 3" xfId="3274" xr:uid="{39AEE27C-6E1F-47CD-AE54-9E1BDFB33B35}"/>
    <cellStyle name="Comma 4 3 11 3" xfId="16760" xr:uid="{2496BF37-F0B6-4DCA-AA18-8504A45D12B2}"/>
    <cellStyle name="Comma 4 3 11 3 2" xfId="5834" xr:uid="{007E09D0-8634-45A7-A48F-EAC901D5A3AB}"/>
    <cellStyle name="Comma 4 3 11 4" xfId="13722" xr:uid="{165AE986-61A1-4829-8DFF-2CF8876B63C3}"/>
    <cellStyle name="Comma 4 3 11 5" xfId="8660" xr:uid="{079A1518-CDA7-43CD-9B05-7833F039DF5B}"/>
    <cellStyle name="Comma 4 3 11 6" xfId="20201" xr:uid="{72F07834-1EA7-425E-9581-A1136A0B2331}"/>
    <cellStyle name="Comma 4 3 11 7" xfId="22498" xr:uid="{33924660-A5CD-4A43-9076-96C0AB63E6B1}"/>
    <cellStyle name="Comma 4 3 11 8" xfId="27584" xr:uid="{A234FEF8-4A96-43BB-A91B-75F53119369D}"/>
    <cellStyle name="Comma 4 3 12" xfId="467" xr:uid="{F2939B07-DA05-4B40-9DB9-8846179DACD0}"/>
    <cellStyle name="Comma 4 3 12 2" xfId="16466" xr:uid="{5CB51A64-BF47-4065-9D59-ACCAC5042DD3}"/>
    <cellStyle name="Comma 4 3 12 2 2" xfId="5550" xr:uid="{458716F0-5C60-40DC-A0B5-3E8C6C59A58C}"/>
    <cellStyle name="Comma 4 3 12 3" xfId="15999" xr:uid="{552FEFC2-3ABF-40C2-AC75-6569FF156FE8}"/>
    <cellStyle name="Comma 4 3 12 4" xfId="10936" xr:uid="{76FC9D8E-E2C4-4D8A-9809-EB406D10002E}"/>
    <cellStyle name="Comma 4 3 12 5" xfId="24338" xr:uid="{4FBF6768-D103-4203-A9CD-7D19DFC98FD8}"/>
    <cellStyle name="Comma 4 3 12 6" xfId="25308" xr:uid="{4F18E11E-4136-44DD-BBD7-AC5A66685653}"/>
    <cellStyle name="Comma 4 3 13" xfId="20097" xr:uid="{8318106D-655D-4A63-89D3-79B3E173AB97}"/>
    <cellStyle name="Comma 4 3 13 2" xfId="16615" xr:uid="{1D250A87-D3AE-42B1-A839-6299894F2F2F}"/>
    <cellStyle name="Comma 4 3 13 2 2" xfId="5700" xr:uid="{E2E938B0-BDEE-4A26-9C53-6570A5B5F7BC}"/>
    <cellStyle name="Comma 4 3 13 3" xfId="13587" xr:uid="{57FB9EEA-206C-4755-9477-FBFFBFC46BBB}"/>
    <cellStyle name="Comma 4 3 13 4" xfId="11086" xr:uid="{D787171E-0358-4E5A-8432-06A9DC5F6976}"/>
    <cellStyle name="Comma 4 3 14" xfId="17513" xr:uid="{88C5C8EA-A2A5-405A-BC78-28C5EF96F8F4}"/>
    <cellStyle name="Comma 4 3 14 2" xfId="8373" xr:uid="{D6D1CE6D-852A-4984-A3B5-23A64296843A}"/>
    <cellStyle name="Comma 4 3 15" xfId="18569" xr:uid="{5206D5D9-F4E4-4622-8377-83717BF4FC28}"/>
    <cellStyle name="Comma 4 3 15 2" xfId="8372" xr:uid="{A3B17A8A-2E1D-4550-993A-DB14CB819B21}"/>
    <cellStyle name="Comma 4 3 16" xfId="17317" xr:uid="{EF40AC7B-8E94-47AD-B709-982E7C60BC6A}"/>
    <cellStyle name="Comma 4 3 16 2" xfId="8003" xr:uid="{86BC18E8-2125-44E3-8565-A78D5FAC7777}"/>
    <cellStyle name="Comma 4 3 17" xfId="16149" xr:uid="{E6851F11-0FB4-4962-B74F-E73506A9BEE6}"/>
    <cellStyle name="Comma 4 3 18" xfId="11147" xr:uid="{72FBF5E0-9115-4F5B-924F-1700501FC12B}"/>
    <cellStyle name="Comma 4 3 19" xfId="25115" xr:uid="{D2755B61-7502-4AC6-9BA5-466EB5466334}"/>
    <cellStyle name="Comma 4 3 2" xfId="324" xr:uid="{91D8E4EE-FC0C-40DB-9369-AE251BD7CDCE}"/>
    <cellStyle name="Comma 4 3 2 10" xfId="20036" xr:uid="{5BAD22E2-0062-4C5A-BBFE-4EC976D438FF}"/>
    <cellStyle name="Comma 4 3 2 10 2" xfId="16553" xr:uid="{0D4778D6-011C-4FC2-96F6-9F98C342BA1B}"/>
    <cellStyle name="Comma 4 3 2 10 2 2" xfId="5642" xr:uid="{554E5800-E6A4-4088-B97F-5325B415EF41}"/>
    <cellStyle name="Comma 4 3 2 10 3" xfId="13529" xr:uid="{5E289204-4D85-402B-A371-F306F1632711}"/>
    <cellStyle name="Comma 4 3 2 10 4" xfId="11028" xr:uid="{F661D3DA-C71D-48AC-A906-5DE47B4FE772}"/>
    <cellStyle name="Comma 4 3 2 11" xfId="18920" xr:uid="{48839950-9AB0-4C1F-88E0-A02D5469274A}"/>
    <cellStyle name="Comma 4 3 2 11 2" xfId="8410" xr:uid="{0A0BC9E9-191A-43AC-8DED-3CBC4453092E}"/>
    <cellStyle name="Comma 4 3 2 12" xfId="19387" xr:uid="{C403D7D8-B11F-462F-99F2-575212C2DA8C}"/>
    <cellStyle name="Comma 4 3 2 12 2" xfId="8015" xr:uid="{88DF5F2F-EB02-443B-AF9A-826EB8840FD2}"/>
    <cellStyle name="Comma 4 3 2 13" xfId="19051" xr:uid="{FC211342-8AA9-443B-B87E-A43AC54E2DD7}"/>
    <cellStyle name="Comma 4 3 2 14" xfId="16091" xr:uid="{8F2EEFDA-15B3-4150-9167-928B14DEF7DE}"/>
    <cellStyle name="Comma 4 3 2 15" xfId="11123" xr:uid="{E6E92E00-359E-4B66-9A35-2353DCE1CBED}"/>
    <cellStyle name="Comma 4 3 2 16" xfId="25057" xr:uid="{DCDEA6E7-3F0E-483B-B887-60BFA7590C52}"/>
    <cellStyle name="Comma 4 3 2 17" xfId="25216" xr:uid="{D99463D2-B793-4F48-80F0-BCDE3124EF7C}"/>
    <cellStyle name="Comma 4 3 2 18" xfId="27740" xr:uid="{558546D0-33F3-4D57-B8FC-1CF86507E994}"/>
    <cellStyle name="Comma 4 3 2 19" xfId="32948" xr:uid="{1134ADD2-0CD1-4A9F-B391-14528930D178}"/>
    <cellStyle name="Comma 4 3 2 2" xfId="587" xr:uid="{9621B987-8E4C-4C1E-BD67-8E2939E83946}"/>
    <cellStyle name="Comma 4 3 2 2 10" xfId="10858" xr:uid="{9CCB0389-2504-4DB1-8111-E26C002A67EC}"/>
    <cellStyle name="Comma 4 3 2 2 11" xfId="24429" xr:uid="{67FD07CF-E343-42DA-98A8-05585DD2593A}"/>
    <cellStyle name="Comma 4 3 2 2 12" xfId="25386" xr:uid="{0F796B28-400D-4D87-AFDD-465C4612A26B}"/>
    <cellStyle name="Comma 4 3 2 2 13" xfId="27885" xr:uid="{CE4F8EA1-60B3-4246-8A53-166A2264751B}"/>
    <cellStyle name="Comma 4 3 2 2 14" xfId="33312" xr:uid="{EC1FBD7B-F10B-47B7-8BCF-09519C64753B}"/>
    <cellStyle name="Comma 4 3 2 2 2" xfId="821" xr:uid="{C8DB708B-EF91-455D-A121-5E4312EE2EF2}"/>
    <cellStyle name="Comma 4 3 2 2 2 10" xfId="25560" xr:uid="{5D7499C1-6293-49B3-A9AE-96CF036B91FF}"/>
    <cellStyle name="Comma 4 3 2 2 2 2" xfId="1181" xr:uid="{69B7E78A-97B8-4B8F-9F6C-B548C802DB85}"/>
    <cellStyle name="Comma 4 3 2 2 2 2 2" xfId="2169" xr:uid="{0C258E46-75F0-4164-9ECB-5E5083A4C93D}"/>
    <cellStyle name="Comma 4 3 2 2 2 2 2 2" xfId="21013" xr:uid="{FE8CDA37-1E41-46E1-9325-EDABC85A8B8D}"/>
    <cellStyle name="Comma 4 3 2 2 2 2 2 2 2" xfId="12101" xr:uid="{CF80A176-617B-44DF-8CA9-5338967BBB92}"/>
    <cellStyle name="Comma 4 3 2 2 2 2 2 2 3" xfId="4080" xr:uid="{5BE1BBD0-CC01-4CF1-A754-7AEA374F7AA4}"/>
    <cellStyle name="Comma 4 3 2 2 2 2 2 3" xfId="17746" xr:uid="{867F486D-8C0D-46B7-8EEF-DA7462B2461C}"/>
    <cellStyle name="Comma 4 3 2 2 2 2 2 3 2" xfId="6640" xr:uid="{1005319A-698A-4793-8FE3-0F446ADA7085}"/>
    <cellStyle name="Comma 4 3 2 2 2 2 2 4" xfId="14528" xr:uid="{8C39DC28-D844-4F5D-8F29-8B6F8DE723FE}"/>
    <cellStyle name="Comma 4 3 2 2 2 2 2 5" xfId="9466" xr:uid="{BF9D1D76-F24B-4201-9F14-BC79C08F2EBF}"/>
    <cellStyle name="Comma 4 3 2 2 2 2 2 6" xfId="23226" xr:uid="{2565518D-A398-4E97-9064-13DBC21ADAB2}"/>
    <cellStyle name="Comma 4 3 2 2 2 2 2 7" xfId="26778" xr:uid="{9AF67769-6CD1-4A20-8027-8E51BF1542BF}"/>
    <cellStyle name="Comma 4 3 2 2 2 2 3" xfId="2824" xr:uid="{29655ECD-650E-4EE6-BEFC-9F93C8CA8620}"/>
    <cellStyle name="Comma 4 3 2 2 2 2 3 2" xfId="20360" xr:uid="{E378DE28-908B-4AF2-8309-A5B910D6A360}"/>
    <cellStyle name="Comma 4 3 2 2 2 2 3 2 2" xfId="11449" xr:uid="{6A5EE2C9-0228-43E4-B4E5-2180FDEE39F8}"/>
    <cellStyle name="Comma 4 3 2 2 2 2 3 2 3" xfId="3426" xr:uid="{F26956D0-0492-4842-9D71-CAFF74612D5C}"/>
    <cellStyle name="Comma 4 3 2 2 2 2 3 3" xfId="16919" xr:uid="{5D362834-096C-43AD-A0C4-2ADAAF54BB9D}"/>
    <cellStyle name="Comma 4 3 2 2 2 2 3 3 2" xfId="5986" xr:uid="{829BC640-4AB5-4A8B-993D-24DB9C7B359C}"/>
    <cellStyle name="Comma 4 3 2 2 2 2 3 4" xfId="13874" xr:uid="{0F67C2A2-D7DD-46B1-A609-7BC1E55577FF}"/>
    <cellStyle name="Comma 4 3 2 2 2 2 3 5" xfId="8812" xr:uid="{6D64C220-6920-49D3-81F9-CA914A1B8D33}"/>
    <cellStyle name="Comma 4 3 2 2 2 2 3 6" xfId="22574" xr:uid="{13F9AFEC-D771-4154-B6BA-81D090634D5D}"/>
    <cellStyle name="Comma 4 3 2 2 2 2 3 7" xfId="27432" xr:uid="{AF855464-B752-4B54-BAAF-72DE4FACAF8E}"/>
    <cellStyle name="Comma 4 3 2 2 2 2 4" xfId="21916" xr:uid="{A84EF682-221A-4195-947F-764361B96204}"/>
    <cellStyle name="Comma 4 3 2 2 2 2 4 2" xfId="12984" xr:uid="{C3F02525-FC06-4D8D-B19F-7CD626B6DCEB}"/>
    <cellStyle name="Comma 4 3 2 2 2 2 4 3" xfId="4970" xr:uid="{937A3D99-161D-423A-92FF-54AC551FAFF6}"/>
    <cellStyle name="Comma 4 3 2 2 2 2 5" xfId="17998" xr:uid="{D2F1F588-D953-4918-8C41-C7236B20A15C}"/>
    <cellStyle name="Comma 4 3 2 2 2 2 5 2" xfId="7530" xr:uid="{6197694A-AA78-4A5A-8D1E-D2ED2E2DFB13}"/>
    <cellStyle name="Comma 4 3 2 2 2 2 6" xfId="15418" xr:uid="{E133ECBD-1819-4429-A61D-9933C0B8AD90}"/>
    <cellStyle name="Comma 4 3 2 2 2 2 7" xfId="10356" xr:uid="{3D83260A-D289-4363-AF12-6F3D2790CDFE}"/>
    <cellStyle name="Comma 4 3 2 2 2 2 8" xfId="24933" xr:uid="{C4F03542-6074-4D9D-8C56-BC501A63B580}"/>
    <cellStyle name="Comma 4 3 2 2 2 2 9" xfId="25888" xr:uid="{2A220A41-D2B0-4F7E-9137-07EDBE671396}"/>
    <cellStyle name="Comma 4 3 2 2 2 3" xfId="1840" xr:uid="{D0DA4D64-7A72-4BAE-A740-B445767484F0}"/>
    <cellStyle name="Comma 4 3 2 2 2 3 2" xfId="21340" xr:uid="{8094C0DC-0EDE-4259-B6DB-5D7F7F03A993}"/>
    <cellStyle name="Comma 4 3 2 2 2 3 2 2" xfId="12429" xr:uid="{AF5EDFDE-CC39-43D0-9AF2-FBFAEB43F4A5}"/>
    <cellStyle name="Comma 4 3 2 2 2 3 2 3" xfId="4408" xr:uid="{A23C49BC-F207-4BA7-9216-EF2C8250F453}"/>
    <cellStyle name="Comma 4 3 2 2 2 3 3" xfId="18095" xr:uid="{DBA44578-1912-4BEF-8F3A-668A133A5D8F}"/>
    <cellStyle name="Comma 4 3 2 2 2 3 3 2" xfId="6968" xr:uid="{FF414F42-0297-40AA-ABF9-6311186BFDCB}"/>
    <cellStyle name="Comma 4 3 2 2 2 3 4" xfId="14856" xr:uid="{AB561A38-1A14-401B-86A0-173C89571684}"/>
    <cellStyle name="Comma 4 3 2 2 2 3 5" xfId="9794" xr:uid="{D046293C-6952-4282-8458-63EA5C0831F0}"/>
    <cellStyle name="Comma 4 3 2 2 2 3 6" xfId="23550" xr:uid="{9A573CEB-8C07-4F53-8FA1-63037696E7A4}"/>
    <cellStyle name="Comma 4 3 2 2 2 3 7" xfId="26450" xr:uid="{DE30CE3C-3EC1-4F15-BB40-FD336B7EEA67}"/>
    <cellStyle name="Comma 4 3 2 2 2 4" xfId="2496" xr:uid="{E7314A22-62F1-402A-B67A-4697305D0B55}"/>
    <cellStyle name="Comma 4 3 2 2 2 4 2" xfId="20688" xr:uid="{0F1A9580-8676-4275-B33F-55F33789AB61}"/>
    <cellStyle name="Comma 4 3 2 2 2 4 2 2" xfId="11777" xr:uid="{5E10387C-D8A8-4289-8E5F-61D79DDE85D2}"/>
    <cellStyle name="Comma 4 3 2 2 2 4 2 3" xfId="3754" xr:uid="{EBC87746-FC66-4685-8F00-31FDD8242CBE}"/>
    <cellStyle name="Comma 4 3 2 2 2 4 3" xfId="17234" xr:uid="{8AEDEFBC-707D-4133-A279-CF90AF56C8CD}"/>
    <cellStyle name="Comma 4 3 2 2 2 4 3 2" xfId="6314" xr:uid="{FF737C8C-958E-49E3-98B9-44DE90FDDAC2}"/>
    <cellStyle name="Comma 4 3 2 2 2 4 4" xfId="14202" xr:uid="{479E6353-A9AC-4918-809D-C7A3FA2E75B6}"/>
    <cellStyle name="Comma 4 3 2 2 2 4 5" xfId="9140" xr:uid="{BA9EB6B3-FB07-473E-8261-F0FB5491D0CF}"/>
    <cellStyle name="Comma 4 3 2 2 2 4 6" xfId="22901" xr:uid="{6D825BB8-000F-48E7-BD2F-4B41104916F1}"/>
    <cellStyle name="Comma 4 3 2 2 2 4 7" xfId="27104" xr:uid="{1285E91D-519D-4ADA-AA8D-EE1A60B56E93}"/>
    <cellStyle name="Comma 4 3 2 2 2 5" xfId="22244" xr:uid="{80925CD5-BC1F-48F5-B085-9CE43E423A92}"/>
    <cellStyle name="Comma 4 3 2 2 2 5 2" xfId="13296" xr:uid="{F3D87132-F8EE-47D4-BCD8-09B34F0E8983}"/>
    <cellStyle name="Comma 4 3 2 2 2 5 3" xfId="5298" xr:uid="{F9919C16-AAE5-4D78-AB23-677F8BCCD818}"/>
    <cellStyle name="Comma 4 3 2 2 2 6" xfId="17957" xr:uid="{65A616C0-44EE-41B5-AE5F-95377FF6238F}"/>
    <cellStyle name="Comma 4 3 2 2 2 6 2" xfId="7858" xr:uid="{A47DCE86-5E3B-403F-A29E-52E008B668C7}"/>
    <cellStyle name="Comma 4 3 2 2 2 7" xfId="15747" xr:uid="{73D0AA4C-BF24-4EC2-9333-A3C85E2EDB65}"/>
    <cellStyle name="Comma 4 3 2 2 2 8" xfId="10684" xr:uid="{727E6DB9-E155-4EEA-B8D5-8114AD16FC89}"/>
    <cellStyle name="Comma 4 3 2 2 2 9" xfId="24604" xr:uid="{2A3761F7-E8E0-4E21-8320-91EFA06077E0}"/>
    <cellStyle name="Comma 4 3 2 2 3" xfId="995" xr:uid="{095B0AFA-8633-4A16-8B64-9832F78C8078}"/>
    <cellStyle name="Comma 4 3 2 2 3 2" xfId="1995" xr:uid="{81AC20B8-E8B0-45E9-9A10-8B61E8C9916F}"/>
    <cellStyle name="Comma 4 3 2 2 3 2 2" xfId="21187" xr:uid="{FC63D593-2D51-485B-BD08-D6AA4BEAA3D9}"/>
    <cellStyle name="Comma 4 3 2 2 3 2 2 2" xfId="12275" xr:uid="{7BB79F0B-99D9-48D9-B60F-A020F8231A5E}"/>
    <cellStyle name="Comma 4 3 2 2 3 2 2 3" xfId="4254" xr:uid="{6905EEFC-D604-46ED-923A-F6D6B1A47B65}"/>
    <cellStyle name="Comma 4 3 2 2 3 2 3" xfId="17755" xr:uid="{7E226A18-3F70-48BF-8799-363AF97B1EF6}"/>
    <cellStyle name="Comma 4 3 2 2 3 2 3 2" xfId="6814" xr:uid="{23638ADD-F4FF-4FA0-B762-BBC388D62E59}"/>
    <cellStyle name="Comma 4 3 2 2 3 2 4" xfId="14702" xr:uid="{6F3C02F2-519F-4A75-A480-E5C01BE6776D}"/>
    <cellStyle name="Comma 4 3 2 2 3 2 5" xfId="9640" xr:uid="{6F1B6476-069D-47E4-9F3E-690C737FCC17}"/>
    <cellStyle name="Comma 4 3 2 2 3 2 6" xfId="23399" xr:uid="{5DD36385-AC8F-402A-89CF-F2BEA26B326E}"/>
    <cellStyle name="Comma 4 3 2 2 3 2 7" xfId="26604" xr:uid="{F27133FD-5CC9-43E4-A5DE-9BDC2475782B}"/>
    <cellStyle name="Comma 4 3 2 2 3 3" xfId="2650" xr:uid="{086E87FB-108C-4B8A-ACB7-AF13538BB9C4}"/>
    <cellStyle name="Comma 4 3 2 2 3 3 2" xfId="20534" xr:uid="{1CD58E74-EA76-41A2-8759-3D1CF196FE53}"/>
    <cellStyle name="Comma 4 3 2 2 3 3 2 2" xfId="11623" xr:uid="{981663DE-07CA-4FE4-9590-C78D3E7EE625}"/>
    <cellStyle name="Comma 4 3 2 2 3 3 2 3" xfId="3600" xr:uid="{EA5C62D6-8DF8-441F-9CE0-8D62FC1C5A3C}"/>
    <cellStyle name="Comma 4 3 2 2 3 3 3" xfId="17088" xr:uid="{E1805EFF-9AC4-4230-9982-7DCA13BD24EE}"/>
    <cellStyle name="Comma 4 3 2 2 3 3 3 2" xfId="6160" xr:uid="{276D98F2-9003-4C2A-A0B6-6DF244662E2A}"/>
    <cellStyle name="Comma 4 3 2 2 3 3 4" xfId="14048" xr:uid="{BEDB4F29-1F61-4B5B-881F-E631069413CD}"/>
    <cellStyle name="Comma 4 3 2 2 3 3 5" xfId="8986" xr:uid="{E2848C07-9778-42F5-B902-9D5ECA09C3BA}"/>
    <cellStyle name="Comma 4 3 2 2 3 3 6" xfId="22748" xr:uid="{1E3AFDDC-870F-4EB4-8629-4A1A0BD696FB}"/>
    <cellStyle name="Comma 4 3 2 2 3 3 7" xfId="27258" xr:uid="{82E73A26-B433-4E9B-AF8D-4F032DE355FB}"/>
    <cellStyle name="Comma 4 3 2 2 3 4" xfId="22090" xr:uid="{785D78C7-80D4-4A99-82DF-40812D0F82FA}"/>
    <cellStyle name="Comma 4 3 2 2 3 4 2" xfId="13153" xr:uid="{9F42791D-8D22-4C30-825B-07A827F54FF0}"/>
    <cellStyle name="Comma 4 3 2 2 3 4 3" xfId="5144" xr:uid="{C8A41778-E785-4DF3-AF8C-F046B0063692}"/>
    <cellStyle name="Comma 4 3 2 2 3 5" xfId="17612" xr:uid="{FB378435-C4C4-4B47-B7E1-98A94785F809}"/>
    <cellStyle name="Comma 4 3 2 2 3 5 2" xfId="7704" xr:uid="{E8B4ECC3-2A34-45C0-9D6C-8E694169D622}"/>
    <cellStyle name="Comma 4 3 2 2 3 6" xfId="15592" xr:uid="{B18F9235-0DFF-4920-A229-CF3ACE954194}"/>
    <cellStyle name="Comma 4 3 2 2 3 7" xfId="10530" xr:uid="{F9FDEF33-9A2D-444F-9848-5D6A304916C3}"/>
    <cellStyle name="Comma 4 3 2 2 3 8" xfId="24759" xr:uid="{3A72DCBE-4227-40C2-8F51-2D21E4FCB327}"/>
    <cellStyle name="Comma 4 3 2 2 3 9" xfId="25714" xr:uid="{A7D194C0-2424-4D9A-B5AC-40A3BE5FE86C}"/>
    <cellStyle name="Comma 4 3 2 2 4" xfId="1666" xr:uid="{7E44E64E-EC42-4F26-B784-5C6AB340B2F6}"/>
    <cellStyle name="Comma 4 3 2 2 4 2" xfId="21514" xr:uid="{836B612F-CF2F-4739-941C-EB3204B86DBB}"/>
    <cellStyle name="Comma 4 3 2 2 4 2 2" xfId="12603" xr:uid="{E5C183AF-8B85-4487-9A46-BF9FDB6CB2D7}"/>
    <cellStyle name="Comma 4 3 2 2 4 2 3" xfId="4582" xr:uid="{4F529649-7615-4389-B5F3-937F9D954072}"/>
    <cellStyle name="Comma 4 3 2 2 4 3" xfId="23724" xr:uid="{4AD3940A-55DF-48BB-B955-EF12213BB160}"/>
    <cellStyle name="Comma 4 3 2 2 4 3 2" xfId="7142" xr:uid="{A055DE66-CBC5-4AC0-8AAF-ECFD014C4FFF}"/>
    <cellStyle name="Comma 4 3 2 2 4 4" xfId="15030" xr:uid="{6A5D6CE8-B305-4EC9-A308-1882F1FC226E}"/>
    <cellStyle name="Comma 4 3 2 2 4 5" xfId="9968" xr:uid="{4305A20A-AA2F-46A9-9F21-7DCE38AC64E0}"/>
    <cellStyle name="Comma 4 3 2 2 4 6" xfId="23886" xr:uid="{1E729E61-5289-4DE4-B36D-2E7A12D7DE77}"/>
    <cellStyle name="Comma 4 3 2 2 4 7" xfId="26276" xr:uid="{77E186DD-874B-43B7-B21A-F88E4F53F3B2}"/>
    <cellStyle name="Comma 4 3 2 2 5" xfId="2322" xr:uid="{CDDBD9A9-0F21-4422-8FE7-F476DA3A52F2}"/>
    <cellStyle name="Comma 4 3 2 2 5 2" xfId="20862" xr:uid="{E5CA778E-E733-498F-B6B2-45260C521F6A}"/>
    <cellStyle name="Comma 4 3 2 2 5 2 2" xfId="11951" xr:uid="{40BB54AF-2AFB-48FE-A083-9A7F9A6B4858}"/>
    <cellStyle name="Comma 4 3 2 2 5 2 3" xfId="3928" xr:uid="{8392B80E-22A0-4E70-95BA-649D0A6B47A4}"/>
    <cellStyle name="Comma 4 3 2 2 5 3" xfId="18764" xr:uid="{96E336BC-F0F7-47F5-9185-230BF493BE77}"/>
    <cellStyle name="Comma 4 3 2 2 5 3 2" xfId="6488" xr:uid="{209CB1E1-904B-43AF-9B13-8C3B55A03AF7}"/>
    <cellStyle name="Comma 4 3 2 2 5 4" xfId="14376" xr:uid="{6EDA3491-6DEB-4C92-8092-5AAC91BE55FA}"/>
    <cellStyle name="Comma 4 3 2 2 5 5" xfId="9314" xr:uid="{A9206A9D-17BF-4C86-8D98-B2F11B8A7590}"/>
    <cellStyle name="Comma 4 3 2 2 5 6" xfId="23075" xr:uid="{E110E3B2-C745-4F43-947D-5687591755F7}"/>
    <cellStyle name="Comma 4 3 2 2 5 7" xfId="26930" xr:uid="{16EBEBDF-78EE-4B63-BB39-5FA1F4216701}"/>
    <cellStyle name="Comma 4 3 2 2 6" xfId="2968" xr:uid="{B4E09569-9808-450E-A926-31EF51A1C8BE}"/>
    <cellStyle name="Comma 4 3 2 2 6 2" xfId="19556" xr:uid="{BA262461-B174-4F0D-8A62-05A8FA57DFE5}"/>
    <cellStyle name="Comma 4 3 2 2 6 2 2" xfId="11320" xr:uid="{4E727E35-27CF-4437-AB64-D08E83F5BDBB}"/>
    <cellStyle name="Comma 4 3 2 2 6 2 3" xfId="3295" xr:uid="{AFFDEDB3-3C08-4FCF-9584-6B8907F435F5}"/>
    <cellStyle name="Comma 4 3 2 2 6 3" xfId="16783" xr:uid="{C6A922A0-DFB6-43E5-9FAB-ADF62307D948}"/>
    <cellStyle name="Comma 4 3 2 2 6 3 2" xfId="5855" xr:uid="{A1438FCE-9309-409D-BE9F-C39E5EA37018}"/>
    <cellStyle name="Comma 4 3 2 2 6 4" xfId="13743" xr:uid="{7EE7EABD-38DF-469B-8BA7-44E017E78E04}"/>
    <cellStyle name="Comma 4 3 2 2 6 5" xfId="8681" xr:uid="{9B7295E1-E036-4E36-8492-31E5B10DD9A1}"/>
    <cellStyle name="Comma 4 3 2 2 6 6" xfId="20239" xr:uid="{5691BA75-4597-41D6-A682-3971863DDB2D}"/>
    <cellStyle name="Comma 4 3 2 2 6 7" xfId="27563" xr:uid="{6A3AD871-1DA9-4D07-9DEE-99D3E53C0FA8}"/>
    <cellStyle name="Comma 4 3 2 2 7" xfId="22419" xr:uid="{BF5E92F7-411E-4B02-B1A9-48073DF905FA}"/>
    <cellStyle name="Comma 4 3 2 2 7 2" xfId="16404" xr:uid="{2E38BA28-926B-49BA-BF42-93448EFEDB4D}"/>
    <cellStyle name="Comma 4 3 2 2 7 2 2" xfId="5472" xr:uid="{D9F551C6-E9C3-4918-84F4-CA24C87A8A87}"/>
    <cellStyle name="Comma 4 3 2 2 7 3" xfId="17844" xr:uid="{194E520F-6D0A-4411-9B65-BDB956BEB668}"/>
    <cellStyle name="Comma 4 3 2 2 7 4" xfId="13429" xr:uid="{59E9BFA4-E7D2-4723-9863-A67ABA23174C}"/>
    <cellStyle name="Comma 4 3 2 2 7 5" xfId="8411" xr:uid="{EF0A9DBA-AB29-4798-9604-2CC690358B95}"/>
    <cellStyle name="Comma 4 3 2 2 8" xfId="17858" xr:uid="{FC214EFF-3780-42EC-8F40-84D964404321}"/>
    <cellStyle name="Comma 4 3 2 2 8 2" xfId="8217" xr:uid="{7F65275B-294A-41D5-AEFE-FF42431CC3D8}"/>
    <cellStyle name="Comma 4 3 2 2 9" xfId="15921" xr:uid="{DF552EAD-94D2-44DF-9317-835244225B18}"/>
    <cellStyle name="Comma 4 3 2 20" xfId="33184" xr:uid="{DA938552-9332-4263-8419-C13349178E2A}"/>
    <cellStyle name="Comma 4 3 2 3" xfId="739" xr:uid="{970AE577-8678-4606-91AB-7D1640573920}"/>
    <cellStyle name="Comma 4 3 2 3 10" xfId="25486" xr:uid="{19340411-525D-4CE5-A4F4-7DDE5CBD0E26}"/>
    <cellStyle name="Comma 4 3 2 3 11" xfId="28017" xr:uid="{3AA522B0-3A23-4A10-9E65-08C42975ABAC}"/>
    <cellStyle name="Comma 4 3 2 3 2" xfId="1099" xr:uid="{FDDA2FFE-2CDD-422F-8EFE-3CC474C35573}"/>
    <cellStyle name="Comma 4 3 2 3 2 2" xfId="2095" xr:uid="{309B200D-E383-4970-A7C8-C0496B96B1F0}"/>
    <cellStyle name="Comma 4 3 2 3 2 2 2" xfId="21087" xr:uid="{9107087D-F3DF-4EFB-B2B9-12D666217E60}"/>
    <cellStyle name="Comma 4 3 2 3 2 2 2 2" xfId="12175" xr:uid="{514A7260-B9CC-4E48-A18D-D0E8F0955124}"/>
    <cellStyle name="Comma 4 3 2 3 2 2 2 3" xfId="4154" xr:uid="{B65B3427-447E-4CA9-8AD5-704F795C989F}"/>
    <cellStyle name="Comma 4 3 2 3 2 2 3" xfId="18575" xr:uid="{ABB5C2CD-63C4-4AD7-8010-0C039119ABBA}"/>
    <cellStyle name="Comma 4 3 2 3 2 2 3 2" xfId="6714" xr:uid="{29B66842-802B-49FA-B163-A190D3FDCBAC}"/>
    <cellStyle name="Comma 4 3 2 3 2 2 4" xfId="14602" xr:uid="{ABC2A272-986C-4287-8397-E2752055EE72}"/>
    <cellStyle name="Comma 4 3 2 3 2 2 5" xfId="9540" xr:uid="{4C5F8063-C399-44D9-BE75-9DB368AC9199}"/>
    <cellStyle name="Comma 4 3 2 3 2 2 6" xfId="23299" xr:uid="{9E5DC663-1A14-4F01-92B7-E3A05BA2F6E3}"/>
    <cellStyle name="Comma 4 3 2 3 2 2 7" xfId="26704" xr:uid="{9138205D-E5EB-4025-B44E-6AAC5DB15ED2}"/>
    <cellStyle name="Comma 4 3 2 3 2 3" xfId="2750" xr:uid="{DDB9AD20-53BF-4471-A14C-79B8BF6BD160}"/>
    <cellStyle name="Comma 4 3 2 3 2 3 2" xfId="20434" xr:uid="{1D6EF80D-757E-419D-97DE-4A74D70E5ABC}"/>
    <cellStyle name="Comma 4 3 2 3 2 3 2 2" xfId="11523" xr:uid="{15CAA9BF-4970-4332-BF38-7DF889077226}"/>
    <cellStyle name="Comma 4 3 2 3 2 3 2 3" xfId="3500" xr:uid="{763B4A5A-8D87-4A78-B177-567D01057303}"/>
    <cellStyle name="Comma 4 3 2 3 2 3 3" xfId="16992" xr:uid="{62F4F3A6-4C79-4043-8275-37B3DA265D30}"/>
    <cellStyle name="Comma 4 3 2 3 2 3 3 2" xfId="6060" xr:uid="{89BCC80D-3546-4D7E-A66B-64682F025F85}"/>
    <cellStyle name="Comma 4 3 2 3 2 3 4" xfId="13948" xr:uid="{BC6CC7FE-4BFD-4A6A-AA06-CEC97835BEAE}"/>
    <cellStyle name="Comma 4 3 2 3 2 3 5" xfId="8886" xr:uid="{3C9D0327-BB46-48BF-9C66-8A639228D6AA}"/>
    <cellStyle name="Comma 4 3 2 3 2 3 6" xfId="22648" xr:uid="{49AA8A00-03B2-4786-A0EB-FA840050F3F1}"/>
    <cellStyle name="Comma 4 3 2 3 2 3 7" xfId="27358" xr:uid="{BF5F7F13-D0FA-46D1-B0E1-8B7C563A5E23}"/>
    <cellStyle name="Comma 4 3 2 3 2 4" xfId="21990" xr:uid="{13EB9214-D4C0-4DA6-AE12-03471B080E94}"/>
    <cellStyle name="Comma 4 3 2 3 2 4 2" xfId="13057" xr:uid="{8CF78B5A-44DA-4935-BC4D-B6F2D36E7690}"/>
    <cellStyle name="Comma 4 3 2 3 2 4 3" xfId="5044" xr:uid="{6C24F89A-221F-4177-8129-DE946DA314C4}"/>
    <cellStyle name="Comma 4 3 2 3 2 5" xfId="18667" xr:uid="{B4A09B52-43A8-4A5F-B14D-9EA86978AA27}"/>
    <cellStyle name="Comma 4 3 2 3 2 5 2" xfId="7604" xr:uid="{C2D9F3CC-3BEA-436F-9F9B-491909CA7FF7}"/>
    <cellStyle name="Comma 4 3 2 3 2 6" xfId="15492" xr:uid="{8E04572C-1685-4DF6-9D6F-52F63E473DF8}"/>
    <cellStyle name="Comma 4 3 2 3 2 7" xfId="10430" xr:uid="{CFCDCF4B-FA97-453C-A801-BD2C6CD2EA49}"/>
    <cellStyle name="Comma 4 3 2 3 2 8" xfId="24859" xr:uid="{D85D95F1-77C9-4B27-BD9F-F95BDCDC11E5}"/>
    <cellStyle name="Comma 4 3 2 3 2 9" xfId="25814" xr:uid="{E1C30123-A797-4B81-995C-300DD69B8502}"/>
    <cellStyle name="Comma 4 3 2 3 3" xfId="1766" xr:uid="{17237BE0-0494-4C17-AD21-E825D622D02B}"/>
    <cellStyle name="Comma 4 3 2 3 3 2" xfId="21414" xr:uid="{3791DAE2-68D9-49D4-A8E6-6532DA9BAAA0}"/>
    <cellStyle name="Comma 4 3 2 3 3 2 2" xfId="12503" xr:uid="{F7FA9D96-288F-4BC0-ACA4-6B8B409B8BC4}"/>
    <cellStyle name="Comma 4 3 2 3 3 2 3" xfId="4482" xr:uid="{24725D1F-C82B-4A7D-BC6C-1AC43AF5EAE3}"/>
    <cellStyle name="Comma 4 3 2 3 3 3" xfId="17791" xr:uid="{8B58C1AA-2C52-41AE-BFD5-026676EA375A}"/>
    <cellStyle name="Comma 4 3 2 3 3 3 2" xfId="7042" xr:uid="{490D63EF-2376-4612-9921-5EC6595CD96C}"/>
    <cellStyle name="Comma 4 3 2 3 3 4" xfId="14930" xr:uid="{49B287A0-46AF-4971-8EA7-6D6ABC9335DB}"/>
    <cellStyle name="Comma 4 3 2 3 3 5" xfId="9868" xr:uid="{901BF16B-4844-4BCE-B7E6-BBB4CF4659E9}"/>
    <cellStyle name="Comma 4 3 2 3 3 6" xfId="23624" xr:uid="{3C209B97-C51B-458B-BF7C-9EEB246000B9}"/>
    <cellStyle name="Comma 4 3 2 3 3 7" xfId="26376" xr:uid="{3FAB2A0F-513F-4CE9-A126-067D29CFC72D}"/>
    <cellStyle name="Comma 4 3 2 3 4" xfId="2422" xr:uid="{59DB148D-B8D8-4AA1-8E91-4B33BECA73FF}"/>
    <cellStyle name="Comma 4 3 2 3 4 2" xfId="20762" xr:uid="{C61C5EAD-9A6E-4BD4-BE62-B3A1811A1766}"/>
    <cellStyle name="Comma 4 3 2 3 4 2 2" xfId="11851" xr:uid="{79179F34-6E49-4352-884C-D64BE4CF4778}"/>
    <cellStyle name="Comma 4 3 2 3 4 2 3" xfId="3828" xr:uid="{51BE5D01-3A57-41EF-842D-4A3C92739286}"/>
    <cellStyle name="Comma 4 3 2 3 4 3" xfId="18438" xr:uid="{8440A74A-A1DF-4FF0-9834-E337F192A8EE}"/>
    <cellStyle name="Comma 4 3 2 3 4 3 2" xfId="6388" xr:uid="{46DC4BD9-AFC4-4657-943A-CA675230EBDF}"/>
    <cellStyle name="Comma 4 3 2 3 4 4" xfId="14276" xr:uid="{BD204F28-E939-4EDF-9F82-64CF800C4055}"/>
    <cellStyle name="Comma 4 3 2 3 4 5" xfId="9214" xr:uid="{6B123109-2314-476C-AD1E-99F702DE3493}"/>
    <cellStyle name="Comma 4 3 2 3 4 6" xfId="22975" xr:uid="{2A79F74C-581C-4945-90C6-D1D9EFC1C58D}"/>
    <cellStyle name="Comma 4 3 2 3 4 7" xfId="27030" xr:uid="{80BCC7CC-C913-4E9D-94A4-684A325BA5F2}"/>
    <cellStyle name="Comma 4 3 2 3 5" xfId="22318" xr:uid="{67C433E2-2FD1-4E25-ADF6-417C355C3039}"/>
    <cellStyle name="Comma 4 3 2 3 5 2" xfId="13357" xr:uid="{258141B0-32C1-4A50-8CFC-82FD335EBFDF}"/>
    <cellStyle name="Comma 4 3 2 3 5 3" xfId="5372" xr:uid="{8309B397-AF7C-467B-A0AF-5E66A7D2D9F0}"/>
    <cellStyle name="Comma 4 3 2 3 6" xfId="17264" xr:uid="{2EC626E9-DFB2-4847-8D92-5BB958E0DCA0}"/>
    <cellStyle name="Comma 4 3 2 3 6 2" xfId="7932" xr:uid="{B1E048E3-24D2-4D6D-8A5E-5B05BE48CA30}"/>
    <cellStyle name="Comma 4 3 2 3 7" xfId="15821" xr:uid="{DB570E9A-E9C1-4EA6-B02C-DD1DA72B4643}"/>
    <cellStyle name="Comma 4 3 2 3 8" xfId="10758" xr:uid="{D7932727-C735-46EB-892C-65C88BAB8826}"/>
    <cellStyle name="Comma 4 3 2 3 9" xfId="24529" xr:uid="{5782806B-B281-4C81-A6AF-FCE36A086581}"/>
    <cellStyle name="Comma 4 3 2 4" xfId="913" xr:uid="{5335A46C-929F-4FAB-B099-AA2DEC39017A}"/>
    <cellStyle name="Comma 4 3 2 4 2" xfId="1921" xr:uid="{D182269E-7AA9-4727-B001-591C4C542ADA}"/>
    <cellStyle name="Comma 4 3 2 4 2 2" xfId="21260" xr:uid="{E06302DC-890C-4DD8-8CCE-64718D653F8D}"/>
    <cellStyle name="Comma 4 3 2 4 2 2 2" xfId="12349" xr:uid="{EE571066-167B-4766-B2B6-E7133E2855A6}"/>
    <cellStyle name="Comma 4 3 2 4 2 2 3" xfId="4328" xr:uid="{4EC1CA85-019B-494E-8A58-DC84ECCE9533}"/>
    <cellStyle name="Comma 4 3 2 4 2 3" xfId="17701" xr:uid="{5C42D2BD-0E21-4B4F-8B4A-158E08475266}"/>
    <cellStyle name="Comma 4 3 2 4 2 3 2" xfId="6888" xr:uid="{E11590E3-9FCD-4E8D-97C6-2FD15769083F}"/>
    <cellStyle name="Comma 4 3 2 4 2 4" xfId="14776" xr:uid="{79618597-FD3C-4AB4-8607-F1D8270D1862}"/>
    <cellStyle name="Comma 4 3 2 4 2 5" xfId="9714" xr:uid="{64D01587-05CF-46D8-AC6F-64D7CEAE7A62}"/>
    <cellStyle name="Comma 4 3 2 4 2 6" xfId="23472" xr:uid="{5ED45AA4-BBDA-477E-9327-44CB7E7E44DA}"/>
    <cellStyle name="Comma 4 3 2 4 2 7" xfId="26530" xr:uid="{5656B67B-4A88-4338-B8F2-D4A78915A789}"/>
    <cellStyle name="Comma 4 3 2 4 3" xfId="2576" xr:uid="{2326E633-A0DA-42B2-8129-E1344DD5141E}"/>
    <cellStyle name="Comma 4 3 2 4 3 2" xfId="20608" xr:uid="{46569B11-59D4-4F2E-A45A-DFF813A68DB1}"/>
    <cellStyle name="Comma 4 3 2 4 3 2 2" xfId="11697" xr:uid="{14737A51-93C9-4CBE-8D43-7509F280B18E}"/>
    <cellStyle name="Comma 4 3 2 4 3 2 3" xfId="3674" xr:uid="{4AB3AB52-E8B5-4964-BE7B-4BB8E6D14D5F}"/>
    <cellStyle name="Comma 4 3 2 4 3 3" xfId="17157" xr:uid="{5FBAE1EC-B99A-47BD-B3C2-55BC0334DD46}"/>
    <cellStyle name="Comma 4 3 2 4 3 3 2" xfId="6234" xr:uid="{9AB008AE-D7D4-4685-87B9-F09412D2BBC3}"/>
    <cellStyle name="Comma 4 3 2 4 3 4" xfId="14122" xr:uid="{7DFE5450-047D-4BF4-8A24-7B16B2017047}"/>
    <cellStyle name="Comma 4 3 2 4 3 5" xfId="9060" xr:uid="{0C689B3F-A9D1-46B3-92B8-7B968FAA4631}"/>
    <cellStyle name="Comma 4 3 2 4 3 6" xfId="22822" xr:uid="{C0487B5E-1469-4790-BBC0-BD8DCD1ED610}"/>
    <cellStyle name="Comma 4 3 2 4 3 7" xfId="27184" xr:uid="{0000F007-8522-48B7-9507-B51048D12428}"/>
    <cellStyle name="Comma 4 3 2 4 4" xfId="22164" xr:uid="{2AD328C2-5901-4813-96DE-7223DA1F7323}"/>
    <cellStyle name="Comma 4 3 2 4 4 2" xfId="13222" xr:uid="{F7E3CDC6-E624-4840-9C61-0E08B2E10457}"/>
    <cellStyle name="Comma 4 3 2 4 4 3" xfId="5218" xr:uid="{A68366B0-4CB7-453C-A156-522894B8E9C9}"/>
    <cellStyle name="Comma 4 3 2 4 5" xfId="17577" xr:uid="{0B6052D1-B273-4631-A7C6-199B4B9CACFE}"/>
    <cellStyle name="Comma 4 3 2 4 5 2" xfId="7778" xr:uid="{08A41F60-3EC7-4722-87D2-179EC91A5B9A}"/>
    <cellStyle name="Comma 4 3 2 4 6" xfId="15666" xr:uid="{C61C5BEE-EA41-42B2-8DCD-129F0A907042}"/>
    <cellStyle name="Comma 4 3 2 4 7" xfId="10604" xr:uid="{F422C1F5-6FC5-4B1C-BB4F-B44741238A59}"/>
    <cellStyle name="Comma 4 3 2 4 8" xfId="24685" xr:uid="{B94D82A4-CE51-4FC0-A574-A753660AAB0A}"/>
    <cellStyle name="Comma 4 3 2 4 9" xfId="25640" xr:uid="{1935727C-4D21-4CBB-8EAB-BFD04A6780B2}"/>
    <cellStyle name="Comma 4 3 2 5" xfId="1591" xr:uid="{6D01880E-36BC-41C6-968A-F7F87B8FFD83}"/>
    <cellStyle name="Comma 4 3 2 5 2" xfId="21588" xr:uid="{F0B0B1C5-80DE-4C0F-955D-D167C69D5B05}"/>
    <cellStyle name="Comma 4 3 2 5 2 2" xfId="12675" xr:uid="{F2AD29AA-A419-47B6-A9C2-6605E43CD8C3}"/>
    <cellStyle name="Comma 4 3 2 5 2 3" xfId="4656" xr:uid="{C70829FD-EC8D-4B21-B9C8-DE39AD970D3E}"/>
    <cellStyle name="Comma 4 3 2 5 3" xfId="23798" xr:uid="{71BCE5D0-AE37-42BE-8759-EF5F569B724C}"/>
    <cellStyle name="Comma 4 3 2 5 3 2" xfId="7216" xr:uid="{FB13670E-470F-4DD8-A122-3D03CE277A07}"/>
    <cellStyle name="Comma 4 3 2 5 4" xfId="15104" xr:uid="{19791B89-4C9D-495C-B240-8CD3D24C7294}"/>
    <cellStyle name="Comma 4 3 2 5 5" xfId="10042" xr:uid="{07F466AE-4CF7-4021-B06A-FB0936605FE1}"/>
    <cellStyle name="Comma 4 3 2 5 6" xfId="24165" xr:uid="{62977929-BD38-425C-8312-D0B205177B6D}"/>
    <cellStyle name="Comma 4 3 2 5 7" xfId="26202" xr:uid="{87C2519C-8116-4B09-99B7-2EDBFDF35BB9}"/>
    <cellStyle name="Comma 4 3 2 6" xfId="2248" xr:uid="{B0FB85A3-4FD0-4B60-BB70-4DB6A0B61C8E}"/>
    <cellStyle name="Comma 4 3 2 6 2" xfId="20935" xr:uid="{741E3C7F-DC23-487D-B109-C6095AC7839B}"/>
    <cellStyle name="Comma 4 3 2 6 2 2" xfId="12024" xr:uid="{4767AFC1-72D0-492A-94E3-34AEF7AC6B09}"/>
    <cellStyle name="Comma 4 3 2 6 2 3" xfId="4002" xr:uid="{0C89AE19-5D7C-41F4-AC70-8E2E0088ED9C}"/>
    <cellStyle name="Comma 4 3 2 6 3" xfId="23148" xr:uid="{18108904-A0E1-4AA2-BEDC-1C2B7FE8BEAE}"/>
    <cellStyle name="Comma 4 3 2 6 3 2" xfId="6562" xr:uid="{F5333C11-1F76-4556-8972-0ABB5A23F377}"/>
    <cellStyle name="Comma 4 3 2 6 4" xfId="14450" xr:uid="{ABC002B2-8A75-4343-93B9-754F4E6DB6AE}"/>
    <cellStyle name="Comma 4 3 2 6 5" xfId="9388" xr:uid="{C71092A4-A9AB-44F1-AC1C-B4C5EE765A9A}"/>
    <cellStyle name="Comma 4 3 2 6 6" xfId="24021" xr:uid="{6DEF6982-5824-4253-BCC8-587FEE1BD2B2}"/>
    <cellStyle name="Comma 4 3 2 6 7" xfId="26856" xr:uid="{485B9F0B-AA34-455D-83B8-D2B949671FE4}"/>
    <cellStyle name="Comma 4 3 2 7" xfId="1334" xr:uid="{8067E70C-9F6F-493E-9EE6-DB57EF21DC7E}"/>
    <cellStyle name="Comma 4 3 2 7 2" xfId="19836" xr:uid="{D33A1EDD-8C25-43D1-A998-044F05522C8F}"/>
    <cellStyle name="Comma 4 3 2 7 2 2" xfId="12865" xr:uid="{44A57A59-AABE-457D-BDF2-D203BE65D889}"/>
    <cellStyle name="Comma 4 3 2 7 2 3" xfId="4849" xr:uid="{A0ED83C5-B7EA-4B2E-8CF0-B80402B4CB0F}"/>
    <cellStyle name="Comma 4 3 2 7 3" xfId="19155" xr:uid="{D98E0819-0D6C-46C0-B42D-38FD5BC8EDD9}"/>
    <cellStyle name="Comma 4 3 2 7 3 2" xfId="7409" xr:uid="{50EE02F0-E84D-4C4C-8BC1-E08F709F3E4E}"/>
    <cellStyle name="Comma 4 3 2 7 4" xfId="15297" xr:uid="{DE39A2D7-DE75-4C53-ADA0-976810096A51}"/>
    <cellStyle name="Comma 4 3 2 7 5" xfId="10235" xr:uid="{049AB340-31C8-45A2-BB80-1A5B0C0B54C5}"/>
    <cellStyle name="Comma 4 3 2 7 6" xfId="21787" xr:uid="{E9947B6F-1465-4426-8D13-F316C580EAFA}"/>
    <cellStyle name="Comma 4 3 2 7 7" xfId="26009" xr:uid="{AA7FA74F-15EC-43B3-8DCF-8E630A2E195B}"/>
    <cellStyle name="Comma 4 3 2 8" xfId="3058" xr:uid="{95C8F677-DA4A-4CDE-B0F0-6A69D9BADCB6}"/>
    <cellStyle name="Comma 4 3 2 8 2" xfId="19471" xr:uid="{A3EDC377-1EB9-4426-9EF0-42F6A809774D}"/>
    <cellStyle name="Comma 4 3 2 8 2 2" xfId="11241" xr:uid="{656EF8AD-5CB6-4E19-9093-298A32120BB3}"/>
    <cellStyle name="Comma 4 3 2 8 2 3" xfId="3216" xr:uid="{08E0CA2F-341F-46AE-B3AB-3B5CAB9EF814}"/>
    <cellStyle name="Comma 4 3 2 8 3" xfId="16697" xr:uid="{CE41BDDD-D1AA-4FBC-81AE-ED7A89596550}"/>
    <cellStyle name="Comma 4 3 2 8 3 2" xfId="5776" xr:uid="{10C027AC-4848-40C0-A35D-DC752B2BB6DE}"/>
    <cellStyle name="Comma 4 3 2 8 4" xfId="13664" xr:uid="{653D4212-5111-4F4D-8FDC-4042B717CCDB}"/>
    <cellStyle name="Comma 4 3 2 8 5" xfId="8602" xr:uid="{A7C0040A-187F-4F48-9864-A379924F64C7}"/>
    <cellStyle name="Comma 4 3 2 8 6" xfId="20161" xr:uid="{F4B2B2DE-21AB-4BDA-9855-4FFAAB5610C4}"/>
    <cellStyle name="Comma 4 3 2 8 7" xfId="22494" xr:uid="{B34E8560-A6D8-4562-A65C-8F8138A8A22D}"/>
    <cellStyle name="Comma 4 3 2 8 8" xfId="27642" xr:uid="{03D0856A-1F80-45E8-8EC9-CCA6D04EE1B1}"/>
    <cellStyle name="Comma 4 3 2 9" xfId="473" xr:uid="{FB5F9118-652E-447B-A227-93D02D642209}"/>
    <cellStyle name="Comma 4 3 2 9 2" xfId="16461" xr:uid="{8155A0BB-09FF-4035-93D5-58383EB134A9}"/>
    <cellStyle name="Comma 4 3 2 9 2 2" xfId="5546" xr:uid="{7B46B669-93A5-4471-85FC-052321A61752}"/>
    <cellStyle name="Comma 4 3 2 9 3" xfId="15995" xr:uid="{4EAE0E48-D01D-4AD8-A3E4-0F277ABD3CAB}"/>
    <cellStyle name="Comma 4 3 2 9 4" xfId="10932" xr:uid="{BA13D7F2-1164-4E5C-A9D0-E1020C689473}"/>
    <cellStyle name="Comma 4 3 2 9 5" xfId="24343" xr:uid="{D90A2FE7-5957-4AFD-8878-5B2C9D72FA71}"/>
    <cellStyle name="Comma 4 3 2 9 6" xfId="25312" xr:uid="{3C8E1BA3-35AC-4CCE-8C8D-2DF9C8EBAF81}"/>
    <cellStyle name="Comma 4 3 20" xfId="25158" xr:uid="{758699D5-5F15-4400-B8D4-1B0B01067EA1}"/>
    <cellStyle name="Comma 4 3 21" xfId="27713" xr:uid="{14CFBA7B-16A0-49D6-860D-5176E19E68C3}"/>
    <cellStyle name="Comma 4 3 22" xfId="32882" xr:uid="{9D7EF94E-F967-445F-8B6B-2F5A4EA10ADD}"/>
    <cellStyle name="Comma 4 3 23" xfId="238" xr:uid="{2C993F70-ABF0-4BE3-9988-B8C79E1264C4}"/>
    <cellStyle name="Comma 4 3 24" xfId="33050" xr:uid="{51301C91-D89D-44D5-932D-DD3E3771FFF7}"/>
    <cellStyle name="Comma 4 3 25" xfId="33396" xr:uid="{4B738704-C636-45C2-AAD8-DE2E33782368}"/>
    <cellStyle name="Comma 4 3 26" xfId="33450" xr:uid="{230EEF09-2AA2-4948-9BA2-1F5B3FCDB9F8}"/>
    <cellStyle name="Comma 4 3 27" xfId="146" xr:uid="{E2B9EABF-3965-41EA-96C0-92BE57118E8C}"/>
    <cellStyle name="Comma 4 3 3" xfId="385" xr:uid="{96CD24CE-378A-4DBD-BA5D-86ECFD74AFBA}"/>
    <cellStyle name="Comma 4 3 3 10" xfId="18653" xr:uid="{7AE06333-6E38-4525-A17E-DC562906556D}"/>
    <cellStyle name="Comma 4 3 3 10 2" xfId="8034" xr:uid="{2C7B6D16-48AD-4195-B3CF-3D92F9241627}"/>
    <cellStyle name="Comma 4 3 3 11" xfId="16053" xr:uid="{F5FEAEF8-1230-4CD9-A681-2110C5C61537}"/>
    <cellStyle name="Comma 4 3 3 12" xfId="10990" xr:uid="{06B498DA-84F4-47C1-9368-559F276C77C0}"/>
    <cellStyle name="Comma 4 3 3 13" xfId="25017" xr:uid="{6FBA645F-BC98-4DE3-B18C-3D5D3B19E568}"/>
    <cellStyle name="Comma 4 3 3 14" xfId="25254" xr:uid="{E0D93DD2-2A08-4220-B1E4-7073F887F937}"/>
    <cellStyle name="Comma 4 3 3 15" xfId="27780" xr:uid="{CF097802-C09C-4C92-A1FD-D17F3516D033}"/>
    <cellStyle name="Comma 4 3 3 2" xfId="770" xr:uid="{B2996E21-31CA-48A8-8DCD-FC9412DEAC47}"/>
    <cellStyle name="Comma 4 3 3 2 10" xfId="24559" xr:uid="{837312AC-81B5-4129-82F8-788A3015BDA5}"/>
    <cellStyle name="Comma 4 3 3 2 11" xfId="25515" xr:uid="{6D6B6050-ACE9-4ACD-B3A9-A706596C9A16}"/>
    <cellStyle name="Comma 4 3 3 2 12" xfId="27923" xr:uid="{3BA7AA8B-4FEC-426B-A422-E295E4E6D67B}"/>
    <cellStyle name="Comma 4 3 3 2 2" xfId="1130" xr:uid="{212C89A1-6B7D-47F9-ADAB-B342BE567441}"/>
    <cellStyle name="Comma 4 3 3 2 2 2" xfId="2124" xr:uid="{C3191206-94F5-438A-9767-1DDA157F5D69}"/>
    <cellStyle name="Comma 4 3 3 2 2 2 2" xfId="21058" xr:uid="{9B728670-BA1E-4B42-9636-16EB178C3F4F}"/>
    <cellStyle name="Comma 4 3 3 2 2 2 2 2" xfId="12146" xr:uid="{3EDD5A00-5343-4797-B909-396D3E4D10DC}"/>
    <cellStyle name="Comma 4 3 3 2 2 2 2 3" xfId="4125" xr:uid="{DDBDFF4D-7305-405D-A7B8-9395A14FFDCA}"/>
    <cellStyle name="Comma 4 3 3 2 2 2 3" xfId="18833" xr:uid="{2C434BB8-9D89-4996-A41A-4907CF03758C}"/>
    <cellStyle name="Comma 4 3 3 2 2 2 3 2" xfId="6685" xr:uid="{7ED12A7D-D8F2-40A3-8DE5-DE652DE2541F}"/>
    <cellStyle name="Comma 4 3 3 2 2 2 4" xfId="14573" xr:uid="{0F98CD54-79A7-4BAF-B08E-8011FF9BAE32}"/>
    <cellStyle name="Comma 4 3 3 2 2 2 5" xfId="9511" xr:uid="{AEE7B3B9-C0A6-4D23-BA78-E06824EA7D25}"/>
    <cellStyle name="Comma 4 3 3 2 2 2 6" xfId="23271" xr:uid="{0D27C8E9-DF68-4BE0-89D0-023F52C09B67}"/>
    <cellStyle name="Comma 4 3 3 2 2 2 7" xfId="26733" xr:uid="{65E72232-6DB6-4DCA-B73E-951D4F15444E}"/>
    <cellStyle name="Comma 4 3 3 2 2 3" xfId="2779" xr:uid="{6D67CFC6-D98F-4CD3-88D4-A0E17202A4B3}"/>
    <cellStyle name="Comma 4 3 3 2 2 3 2" xfId="20405" xr:uid="{07F015A5-086F-4F49-BAD5-6166E31626EA}"/>
    <cellStyle name="Comma 4 3 3 2 2 3 2 2" xfId="11494" xr:uid="{BA7D209A-74AA-4F99-A42D-E95F158DA5F3}"/>
    <cellStyle name="Comma 4 3 3 2 2 3 2 3" xfId="3471" xr:uid="{6C0425ED-F0DE-4E5C-85B1-92DB3F5807AF}"/>
    <cellStyle name="Comma 4 3 3 2 2 3 3" xfId="16963" xr:uid="{48125FC8-D3A8-4F6B-8F86-97A176CD2F05}"/>
    <cellStyle name="Comma 4 3 3 2 2 3 3 2" xfId="6031" xr:uid="{169A38A2-553C-4400-BBDB-F628ED387B16}"/>
    <cellStyle name="Comma 4 3 3 2 2 3 4" xfId="13919" xr:uid="{CD8C5E48-7BA4-4B15-9D59-92AE7483531E}"/>
    <cellStyle name="Comma 4 3 3 2 2 3 5" xfId="8857" xr:uid="{B672378E-EBB1-4DA8-90DD-2BC0B6817CFC}"/>
    <cellStyle name="Comma 4 3 3 2 2 3 6" xfId="22619" xr:uid="{7DBDAB1B-CCE2-425E-8FED-25297CD95E3B}"/>
    <cellStyle name="Comma 4 3 3 2 2 3 7" xfId="27387" xr:uid="{C1C09E1A-62D6-4E19-B860-C9BA0CB12D24}"/>
    <cellStyle name="Comma 4 3 3 2 2 4" xfId="21961" xr:uid="{0C4CFC52-837E-4CAC-AA85-ECBAECC12F61}"/>
    <cellStyle name="Comma 4 3 3 2 2 4 2" xfId="13028" xr:uid="{50A24988-63AA-46AD-9103-8789E9259CA5}"/>
    <cellStyle name="Comma 4 3 3 2 2 4 3" xfId="5015" xr:uid="{E857225D-0670-454F-A758-08162CE334BC}"/>
    <cellStyle name="Comma 4 3 3 2 2 5" xfId="18659" xr:uid="{0BF7B7AF-A03C-4F0B-A6FA-5ED56ADD6B75}"/>
    <cellStyle name="Comma 4 3 3 2 2 5 2" xfId="7575" xr:uid="{62F7F73C-6B45-4E92-8A63-793F990AF911}"/>
    <cellStyle name="Comma 4 3 3 2 2 6" xfId="15463" xr:uid="{804DE79C-B509-4B93-9B3B-6402CB942ABB}"/>
    <cellStyle name="Comma 4 3 3 2 2 7" xfId="10401" xr:uid="{15370252-15CA-4F61-A0F2-8ACC26626432}"/>
    <cellStyle name="Comma 4 3 3 2 2 8" xfId="24888" xr:uid="{02C44398-3052-454E-A9CE-291DFD6C89F0}"/>
    <cellStyle name="Comma 4 3 3 2 2 9" xfId="25843" xr:uid="{2DC415C7-11C0-4916-8D53-45645ECED8ED}"/>
    <cellStyle name="Comma 4 3 3 2 3" xfId="1795" xr:uid="{D3126CA9-6620-4F06-BE00-3063598743FB}"/>
    <cellStyle name="Comma 4 3 3 2 3 2" xfId="21385" xr:uid="{B31334CB-D740-4E67-972E-4D80E9FD537C}"/>
    <cellStyle name="Comma 4 3 3 2 3 2 2" xfId="12474" xr:uid="{19E89900-A5FE-4A0A-834F-BDBD114E8C90}"/>
    <cellStyle name="Comma 4 3 3 2 3 2 3" xfId="4453" xr:uid="{31BEA55C-374A-4251-8AD9-DAE4361E5B38}"/>
    <cellStyle name="Comma 4 3 3 2 3 3" xfId="23595" xr:uid="{159FEA68-E7DE-40EE-BDE8-46A201B57850}"/>
    <cellStyle name="Comma 4 3 3 2 3 3 2" xfId="7013" xr:uid="{1CB56F15-566C-411A-A24A-D61D12A00286}"/>
    <cellStyle name="Comma 4 3 3 2 3 4" xfId="14901" xr:uid="{4C020078-13E6-45F2-95A9-E0EF2D971B16}"/>
    <cellStyle name="Comma 4 3 3 2 3 5" xfId="9839" xr:uid="{B5DDC3D4-736D-4FB6-9AEB-B6CB237A2C9A}"/>
    <cellStyle name="Comma 4 3 3 2 3 6" xfId="23858" xr:uid="{101E3E35-0F5E-4043-A9CC-7169E790629B}"/>
    <cellStyle name="Comma 4 3 3 2 3 7" xfId="26405" xr:uid="{058A469C-6B93-4F97-9DA2-E8BEAE666F4E}"/>
    <cellStyle name="Comma 4 3 3 2 4" xfId="2451" xr:uid="{5F35299D-DEA5-41F8-8456-1B72823787AB}"/>
    <cellStyle name="Comma 4 3 3 2 4 2" xfId="20733" xr:uid="{1D8C4B13-03CC-41C6-8CAA-6D079F41A1E7}"/>
    <cellStyle name="Comma 4 3 3 2 4 2 2" xfId="11822" xr:uid="{BE1599EC-96FA-480E-81A4-B67768DC07AB}"/>
    <cellStyle name="Comma 4 3 3 2 4 2 3" xfId="3799" xr:uid="{AF30E3CC-2A4F-4CF7-BD23-26C6FBBC32F6}"/>
    <cellStyle name="Comma 4 3 3 2 4 3" xfId="19312" xr:uid="{A4E4CB85-4FF0-4FDB-8D36-0C9582D01F50}"/>
    <cellStyle name="Comma 4 3 3 2 4 3 2" xfId="6359" xr:uid="{9AE27782-7D78-46FD-95EB-7A11F5F524FE}"/>
    <cellStyle name="Comma 4 3 3 2 4 4" xfId="14247" xr:uid="{B9A8D595-979D-4347-8280-24B77946696A}"/>
    <cellStyle name="Comma 4 3 3 2 4 5" xfId="9185" xr:uid="{39F24F01-73C7-4902-93AB-5DCABC0737B5}"/>
    <cellStyle name="Comma 4 3 3 2 4 6" xfId="22946" xr:uid="{09464203-9FE1-4305-8C2F-156E31E16439}"/>
    <cellStyle name="Comma 4 3 3 2 4 7" xfId="27059" xr:uid="{98535EAE-7F63-4C1E-952C-80E3190BB4D2}"/>
    <cellStyle name="Comma 4 3 3 2 5" xfId="1335" xr:uid="{3CE2EED3-51A4-4689-861A-11CDD86B5842}"/>
    <cellStyle name="Comma 4 3 3 2 5 2" xfId="19835" xr:uid="{E9CC12A3-E929-4D51-A4E2-C74314DF8651}"/>
    <cellStyle name="Comma 4 3 3 2 5 2 2" xfId="12864" xr:uid="{7789D535-7AFD-4623-A976-5C081C8F163D}"/>
    <cellStyle name="Comma 4 3 3 2 5 2 3" xfId="4848" xr:uid="{088A0958-4A56-440A-AF8B-16850B000DD6}"/>
    <cellStyle name="Comma 4 3 3 2 5 3" xfId="18134" xr:uid="{D9AFCF47-3238-477A-BF76-7E86691EEE66}"/>
    <cellStyle name="Comma 4 3 3 2 5 3 2" xfId="7408" xr:uid="{EC23D2C3-F528-40AF-98D6-F22EDEF5EAF0}"/>
    <cellStyle name="Comma 4 3 3 2 5 4" xfId="15296" xr:uid="{F3C4A441-AE8F-4DD4-8150-CA8CB281D462}"/>
    <cellStyle name="Comma 4 3 3 2 5 5" xfId="10234" xr:uid="{A3A09E9D-4464-448D-BDCC-51AD252D64A3}"/>
    <cellStyle name="Comma 4 3 3 2 5 6" xfId="21786" xr:uid="{00F499FE-7AAC-44BA-A984-432814FC7B59}"/>
    <cellStyle name="Comma 4 3 3 2 5 7" xfId="26010" xr:uid="{A68F7770-03E4-49BA-9A21-FA07B3B953CA}"/>
    <cellStyle name="Comma 4 3 3 2 6" xfId="22289" xr:uid="{88DFCE4E-F91E-426E-B688-A65CAD926B5C}"/>
    <cellStyle name="Comma 4 3 3 2 6 2" xfId="16339" xr:uid="{1B59F2FC-A60A-47BF-AA53-0075346FCC26}"/>
    <cellStyle name="Comma 4 3 3 2 6 2 2" xfId="5343" xr:uid="{5B976112-3578-4483-9631-AA73A39D7863}"/>
    <cellStyle name="Comma 4 3 3 2 6 3" xfId="18889" xr:uid="{D0A9FC89-3FA2-43C7-989B-3C236B953B98}"/>
    <cellStyle name="Comma 4 3 3 2 6 4" xfId="13334" xr:uid="{63012238-94E2-4B64-8593-31D5324F8E4A}"/>
    <cellStyle name="Comma 4 3 3 2 6 5" xfId="8244" xr:uid="{CBB7843C-E8E0-450F-A6A8-3769514361BB}"/>
    <cellStyle name="Comma 4 3 3 2 7" xfId="18345" xr:uid="{D2B3E1B9-C3F8-4804-80BE-59D7FC49DA14}"/>
    <cellStyle name="Comma 4 3 3 2 7 2" xfId="7903" xr:uid="{9DA99062-660A-4F20-A908-63D4538C8F03}"/>
    <cellStyle name="Comma 4 3 3 2 8" xfId="15792" xr:uid="{C7F350E5-0A34-42AE-8309-B257FAADA9F2}"/>
    <cellStyle name="Comma 4 3 3 2 9" xfId="10729" xr:uid="{5E75BB96-1855-4A8B-94FA-98E318CED7C5}"/>
    <cellStyle name="Comma 4 3 3 3" xfId="944" xr:uid="{5CC8D51F-2923-47B1-B4DA-D54FD2E0C033}"/>
    <cellStyle name="Comma 4 3 3 3 10" xfId="28055" xr:uid="{2459980F-6E17-409B-912C-7C5131B153CD}"/>
    <cellStyle name="Comma 4 3 3 3 2" xfId="1950" xr:uid="{8CC1162F-3561-4483-9878-A2AFE5CD30A0}"/>
    <cellStyle name="Comma 4 3 3 3 2 2" xfId="21232" xr:uid="{D2F447C5-5F20-4A96-8655-53DDDDB2D23A}"/>
    <cellStyle name="Comma 4 3 3 3 2 2 2" xfId="12320" xr:uid="{C74285D9-38B4-4B24-9619-EF172D90A5D3}"/>
    <cellStyle name="Comma 4 3 3 3 2 2 3" xfId="4299" xr:uid="{05E85353-E267-469F-AD2D-9D13E26D8D81}"/>
    <cellStyle name="Comma 4 3 3 3 2 3" xfId="17437" xr:uid="{33AD99B7-CD0A-478A-A23F-718829DB09C5}"/>
    <cellStyle name="Comma 4 3 3 3 2 3 2" xfId="6859" xr:uid="{05254187-4758-4F14-A5CD-CDAA57E2BDC2}"/>
    <cellStyle name="Comma 4 3 3 3 2 4" xfId="14747" xr:uid="{C9EF10DD-7F02-46E8-978C-24001792D5D3}"/>
    <cellStyle name="Comma 4 3 3 3 2 5" xfId="9685" xr:uid="{618BE1C5-F195-4705-B5ED-CA5D028AEEDB}"/>
    <cellStyle name="Comma 4 3 3 3 2 6" xfId="23444" xr:uid="{D710EF8E-770B-4A66-9D3A-A3003EC1C5F8}"/>
    <cellStyle name="Comma 4 3 3 3 2 7" xfId="26559" xr:uid="{6433E44F-D427-4688-9BAC-DE0697A03A2C}"/>
    <cellStyle name="Comma 4 3 3 3 3" xfId="2605" xr:uid="{DDB3D99F-F422-4573-B09C-713810EA9D91}"/>
    <cellStyle name="Comma 4 3 3 3 3 2" xfId="20579" xr:uid="{E189734B-6D88-4B56-AD68-B364E253149C}"/>
    <cellStyle name="Comma 4 3 3 3 3 2 2" xfId="11668" xr:uid="{858749AB-CC97-4978-B317-5C9A5B72CB4A}"/>
    <cellStyle name="Comma 4 3 3 3 3 2 3" xfId="3645" xr:uid="{BEFF4DBD-CEA2-4336-97F6-342F0E86BF58}"/>
    <cellStyle name="Comma 4 3 3 3 3 3" xfId="17131" xr:uid="{5D404923-3466-44C1-A37B-5FDFCC3091FF}"/>
    <cellStyle name="Comma 4 3 3 3 3 3 2" xfId="6205" xr:uid="{4B464558-B6B7-432A-86AB-4CEF82E0EFF5}"/>
    <cellStyle name="Comma 4 3 3 3 3 4" xfId="14093" xr:uid="{2B715180-E04D-486B-916A-82647F1379C0}"/>
    <cellStyle name="Comma 4 3 3 3 3 5" xfId="9031" xr:uid="{0BF875E0-332A-4273-9C91-6E789A08D25A}"/>
    <cellStyle name="Comma 4 3 3 3 3 6" xfId="22793" xr:uid="{B5842BD4-831A-4B94-9F0D-895762110D03}"/>
    <cellStyle name="Comma 4 3 3 3 3 7" xfId="27213" xr:uid="{A79915B9-ABAA-4D3D-8B18-7BA44F6A8461}"/>
    <cellStyle name="Comma 4 3 3 3 4" xfId="22135" xr:uid="{649C87BE-5BE1-4679-BBA7-C456FDB7C285}"/>
    <cellStyle name="Comma 4 3 3 3 4 2" xfId="13195" xr:uid="{4D5977B9-702F-4D35-87A8-4292EE106A65}"/>
    <cellStyle name="Comma 4 3 3 3 4 3" xfId="5189" xr:uid="{DFE5C03A-06E9-4193-81FA-D1D6BDEF4EB7}"/>
    <cellStyle name="Comma 4 3 3 3 5" xfId="19370" xr:uid="{B116FE78-6F4F-4B36-96FD-4C61DE9FD98B}"/>
    <cellStyle name="Comma 4 3 3 3 5 2" xfId="7749" xr:uid="{C259B3C0-F9D4-4DF7-A576-6CD13E61FAB6}"/>
    <cellStyle name="Comma 4 3 3 3 6" xfId="15637" xr:uid="{8C390E16-315A-418E-92D0-76B6106D1890}"/>
    <cellStyle name="Comma 4 3 3 3 7" xfId="10575" xr:uid="{E08BE188-0DCF-48F5-B1EB-966040A35543}"/>
    <cellStyle name="Comma 4 3 3 3 8" xfId="24714" xr:uid="{D3E0D410-0DC9-40DA-9C8D-243823C69F98}"/>
    <cellStyle name="Comma 4 3 3 3 9" xfId="25669" xr:uid="{D1CC5BAF-E6C2-4ABB-9642-EF7152217C79}"/>
    <cellStyle name="Comma 4 3 3 4" xfId="1621" xr:uid="{44D95E87-FD37-4B26-BD33-5D21E80F25F9}"/>
    <cellStyle name="Comma 4 3 3 4 2" xfId="21559" xr:uid="{C57CD7CC-436F-4130-BB23-A7FFB752FC88}"/>
    <cellStyle name="Comma 4 3 3 4 2 2" xfId="12647" xr:uid="{0D1016E3-8998-4BAD-9B34-81682B09EBB9}"/>
    <cellStyle name="Comma 4 3 3 4 2 3" xfId="4627" xr:uid="{5A0D38D6-B81D-4023-9C64-B21017AE2C6A}"/>
    <cellStyle name="Comma 4 3 3 4 3" xfId="23769" xr:uid="{A62A4C72-E2A6-406B-AA24-D161C698B30B}"/>
    <cellStyle name="Comma 4 3 3 4 3 2" xfId="7187" xr:uid="{0E2530EA-BE0E-4098-B6A1-16AE2D0F96FD}"/>
    <cellStyle name="Comma 4 3 3 4 4" xfId="15075" xr:uid="{03F6B55F-103A-4C8D-9097-9040D5FC9649}"/>
    <cellStyle name="Comma 4 3 3 4 5" xfId="10013" xr:uid="{61028D42-B601-4B9D-9BE4-FAD470B9B351}"/>
    <cellStyle name="Comma 4 3 3 4 6" xfId="23978" xr:uid="{27B19EBE-64E6-414F-9781-ADE142516CB8}"/>
    <cellStyle name="Comma 4 3 3 4 7" xfId="26231" xr:uid="{1DBF4D32-AEFD-469D-9820-0CC90EECA5B5}"/>
    <cellStyle name="Comma 4 3 3 5" xfId="2277" xr:uid="{5F191127-61D1-41AC-985E-AC52975345EF}"/>
    <cellStyle name="Comma 4 3 3 5 2" xfId="20907" xr:uid="{0554639F-4F40-442E-8164-E7621E383D40}"/>
    <cellStyle name="Comma 4 3 3 5 2 2" xfId="11995" xr:uid="{A3353D6E-3747-4D2D-8ED2-D1498B1865F8}"/>
    <cellStyle name="Comma 4 3 3 5 2 3" xfId="3973" xr:uid="{A8D2C873-C508-47D3-8272-A6FB4E4CAAEE}"/>
    <cellStyle name="Comma 4 3 3 5 3" xfId="18617" xr:uid="{D99B1139-BECF-4253-A8E6-FDDDC86A2338}"/>
    <cellStyle name="Comma 4 3 3 5 3 2" xfId="6533" xr:uid="{AFE55146-954A-4F70-88EC-B88F73573B23}"/>
    <cellStyle name="Comma 4 3 3 5 4" xfId="14421" xr:uid="{75DAD3B7-9772-4F08-928B-1AA17CCC1E29}"/>
    <cellStyle name="Comma 4 3 3 5 5" xfId="9359" xr:uid="{87DC34A9-CA7D-42F6-A33F-67C5BB823C5A}"/>
    <cellStyle name="Comma 4 3 3 5 6" xfId="23120" xr:uid="{3976E3BD-8FBB-40C5-A751-A9452A2002B1}"/>
    <cellStyle name="Comma 4 3 3 5 7" xfId="26885" xr:uid="{B486EA89-BF9A-4D6E-B2E4-51A0DE4C6828}"/>
    <cellStyle name="Comma 4 3 3 6" xfId="1254" xr:uid="{EB65B0D0-EBFC-423E-9152-44E3BFA44013}"/>
    <cellStyle name="Comma 4 3 3 6 2" xfId="19899" xr:uid="{52638114-3B3E-4BD1-AB3D-31ECA7516654}"/>
    <cellStyle name="Comma 4 3 3 6 2 2" xfId="12924" xr:uid="{8B0F8145-3F97-45A1-8722-C0E63566F0C7}"/>
    <cellStyle name="Comma 4 3 3 6 2 3" xfId="4909" xr:uid="{B54BFB79-BCA6-4133-9EA3-0AD1F70B8D58}"/>
    <cellStyle name="Comma 4 3 3 6 3" xfId="18520" xr:uid="{7B81556B-4FC0-4FE0-B6C3-C4F9FBA20AB1}"/>
    <cellStyle name="Comma 4 3 3 6 3 2" xfId="7469" xr:uid="{57ABA7F5-1F71-4D36-B4A5-C582BA1A4BCD}"/>
    <cellStyle name="Comma 4 3 3 6 4" xfId="15357" xr:uid="{A62A3556-8808-4A14-80B8-6F4E8A3E0EEB}"/>
    <cellStyle name="Comma 4 3 3 6 5" xfId="10295" xr:uid="{3B13177F-03E2-48CB-A543-66337A463F6D}"/>
    <cellStyle name="Comma 4 3 3 6 6" xfId="21854" xr:uid="{85984991-3289-43F6-AFBD-247073D8650E}"/>
    <cellStyle name="Comma 4 3 3 6 7" xfId="25949" xr:uid="{16F36A42-E106-4D84-BA54-0C792FAE8451}"/>
    <cellStyle name="Comma 4 3 3 7" xfId="3100" xr:uid="{715B9887-6818-461B-B17E-E40C9E7B9390}"/>
    <cellStyle name="Comma 4 3 3 7 2" xfId="19429" xr:uid="{F1E05CFF-8B64-492A-9448-16C4CFB32760}"/>
    <cellStyle name="Comma 4 3 3 7 2 2" xfId="11203" xr:uid="{4219483D-C8CE-4B17-B12F-BE9D9E387F84}"/>
    <cellStyle name="Comma 4 3 3 7 2 3" xfId="3178" xr:uid="{0CF15264-FBED-4A2A-8126-76E9816D554C}"/>
    <cellStyle name="Comma 4 3 3 7 3" xfId="16656" xr:uid="{25589602-32EE-42A2-A1FC-E6AF13CC42F3}"/>
    <cellStyle name="Comma 4 3 3 7 3 2" xfId="5738" xr:uid="{2AD458B9-5800-4A32-9A33-B4FC792D9323}"/>
    <cellStyle name="Comma 4 3 3 7 4" xfId="13626" xr:uid="{570AD3D5-B055-4CCB-B234-3F778F212720}"/>
    <cellStyle name="Comma 4 3 3 7 5" xfId="8564" xr:uid="{C0DAAD1F-CF91-4C02-BB04-D28765A74689}"/>
    <cellStyle name="Comma 4 3 3 7 6" xfId="20135" xr:uid="{D7B9FF93-7786-4DD9-B7C1-93DB77229CC2}"/>
    <cellStyle name="Comma 4 3 3 7 7" xfId="22464" xr:uid="{C6C19DA6-6F09-4828-A2E8-219B3F08CE1D}"/>
    <cellStyle name="Comma 4 3 3 7 8" xfId="27680" xr:uid="{F6F88A2E-450E-4CAD-8FCF-604D35C8E233}"/>
    <cellStyle name="Comma 4 3 3 8" xfId="523" xr:uid="{CCC8C0D6-021A-4FDA-8F84-E096134F6EF1}"/>
    <cellStyle name="Comma 4 3 3 8 2" xfId="16435" xr:uid="{53FE6D7E-F558-4848-AB08-2E37B940AA30}"/>
    <cellStyle name="Comma 4 3 3 8 2 2" xfId="5517" xr:uid="{6BF45E0E-FCEB-4DA3-AE79-0637AB13C69A}"/>
    <cellStyle name="Comma 4 3 3 8 3" xfId="15966" xr:uid="{2D1C1E28-C4CC-4A0E-9B6C-B31884858D77}"/>
    <cellStyle name="Comma 4 3 3 8 4" xfId="10903" xr:uid="{FDD668C6-44A4-45E9-919D-8134FC7F7EF7}"/>
    <cellStyle name="Comma 4 3 3 8 5" xfId="24382" xr:uid="{F0F6F319-9BA3-4439-A983-7A95CF0E946F}"/>
    <cellStyle name="Comma 4 3 3 8 6" xfId="25341" xr:uid="{B4A85F9C-35D5-4094-974D-EC4A611E3474}"/>
    <cellStyle name="Comma 4 3 3 9" xfId="19994" xr:uid="{DF3BEFD6-AC2B-4702-98D1-3FEAB53D75A0}"/>
    <cellStyle name="Comma 4 3 3 9 2" xfId="16512" xr:uid="{FE7831BC-EA60-452A-962A-E4E0D0FA4C9C}"/>
    <cellStyle name="Comma 4 3 3 9 2 2" xfId="5604" xr:uid="{C2C303B6-C177-4B8D-ABDD-2AAFB62DCF35}"/>
    <cellStyle name="Comma 4 3 3 9 3" xfId="13491" xr:uid="{3944FAF3-15E4-4700-BA74-6848573BC882}"/>
    <cellStyle name="Comma 4 3 3 9 4" xfId="8254" xr:uid="{14AFB9DA-0B25-489A-956F-BF08BF48519D}"/>
    <cellStyle name="Comma 4 3 4" xfId="310" xr:uid="{C88D554B-B6E5-42B3-B5DD-90BE3767E9F8}"/>
    <cellStyle name="Comma 4 3 4 10" xfId="16099" xr:uid="{019B0F91-7A2A-4A1B-BA63-E3FCC5103704}"/>
    <cellStyle name="Comma 4 3 4 11" xfId="11036" xr:uid="{7618543C-9501-4C0B-BEAC-B0BB8B98CB14}"/>
    <cellStyle name="Comma 4 3 4 12" xfId="25065" xr:uid="{18E849F2-7609-4012-9E4C-9AC8638EC851}"/>
    <cellStyle name="Comma 4 3 4 13" xfId="25208" xr:uid="{83F612B1-B443-4213-8703-346897E72042}"/>
    <cellStyle name="Comma 4 3 4 14" xfId="27875" xr:uid="{CB6F01C1-0B01-4CCB-8922-7FB660F75648}"/>
    <cellStyle name="Comma 4 3 4 2" xfId="1094" xr:uid="{4849C03D-8DB8-44B9-9074-B598C22E433B}"/>
    <cellStyle name="Comma 4 3 4 2 10" xfId="28009" xr:uid="{D7A8F465-372D-4531-BEB7-8B38B37244DC}"/>
    <cellStyle name="Comma 4 3 4 2 2" xfId="2091" xr:uid="{C87B86FB-030E-4599-A927-9018A41EAE4F}"/>
    <cellStyle name="Comma 4 3 4 2 2 2" xfId="21091" xr:uid="{9977A470-E9DE-4BB3-86C4-1293685EA3C9}"/>
    <cellStyle name="Comma 4 3 4 2 2 2 2" xfId="12179" xr:uid="{2EAEEC3F-3C11-4DC4-86C1-7F11A4FEFED9}"/>
    <cellStyle name="Comma 4 3 4 2 2 2 3" xfId="4158" xr:uid="{1FE2852F-CE0B-45DD-B805-8D865C7449FE}"/>
    <cellStyle name="Comma 4 3 4 2 2 3" xfId="23303" xr:uid="{40F366AB-4854-4A6E-9094-04B7397A7125}"/>
    <cellStyle name="Comma 4 3 4 2 2 3 2" xfId="6718" xr:uid="{4A0567AB-8559-4455-9145-6B59C23D1EC7}"/>
    <cellStyle name="Comma 4 3 4 2 2 4" xfId="14606" xr:uid="{BA1A674D-266F-46A9-B04B-3622E1903D89}"/>
    <cellStyle name="Comma 4 3 4 2 2 5" xfId="9544" xr:uid="{44F68F30-8FB8-4BAC-8FEC-7DD9BE9A3E89}"/>
    <cellStyle name="Comma 4 3 4 2 2 6" xfId="23894" xr:uid="{147638F4-410D-4AAA-B160-0EF587710961}"/>
    <cellStyle name="Comma 4 3 4 2 2 7" xfId="26700" xr:uid="{5EC1211E-9F49-4ECF-87D7-C25E625CBF50}"/>
    <cellStyle name="Comma 4 3 4 2 3" xfId="2746" xr:uid="{3DB04016-2AAA-48DF-8BF9-919AC3A386BD}"/>
    <cellStyle name="Comma 4 3 4 2 3 2" xfId="20438" xr:uid="{EACAEA54-5DC6-4EB8-BDA3-1705389B337B}"/>
    <cellStyle name="Comma 4 3 4 2 3 2 2" xfId="11527" xr:uid="{2ABC2CDC-8369-4F6B-B4C0-0D1257D6B0A2}"/>
    <cellStyle name="Comma 4 3 4 2 3 2 3" xfId="3504" xr:uid="{839E7B68-DACD-46EA-BF4A-A6E9A1D4EE53}"/>
    <cellStyle name="Comma 4 3 4 2 3 3" xfId="16996" xr:uid="{705FB394-8ACE-405F-8015-5B8E3EAEF9C6}"/>
    <cellStyle name="Comma 4 3 4 2 3 3 2" xfId="6064" xr:uid="{956B0513-0655-4EFD-B4BF-EA2E87C5B9F4}"/>
    <cellStyle name="Comma 4 3 4 2 3 4" xfId="13952" xr:uid="{F839D06E-02B1-4C1A-9BBA-A17995F5D376}"/>
    <cellStyle name="Comma 4 3 4 2 3 5" xfId="8890" xr:uid="{0E0E8AEF-66BA-4302-A684-F912677E38CF}"/>
    <cellStyle name="Comma 4 3 4 2 3 6" xfId="22652" xr:uid="{BCC88764-EE3F-4EBB-A91D-C8875516B430}"/>
    <cellStyle name="Comma 4 3 4 2 3 7" xfId="27354" xr:uid="{2EB9506A-B750-498E-9C3D-0BA9310A6E95}"/>
    <cellStyle name="Comma 4 3 4 2 4" xfId="21994" xr:uid="{CD2490B8-8F0A-4FA2-99D5-A391FB98FE48}"/>
    <cellStyle name="Comma 4 3 4 2 4 2" xfId="16263" xr:uid="{1933E067-84C5-4FE2-97DD-7EA1DCA541E1}"/>
    <cellStyle name="Comma 4 3 4 2 4 2 2" xfId="5048" xr:uid="{D64D1614-8776-4549-BFB5-CF2322DC0F00}"/>
    <cellStyle name="Comma 4 3 4 2 4 3" xfId="18504" xr:uid="{2FA8EC4F-B172-43B5-8DEA-1A385575F438}"/>
    <cellStyle name="Comma 4 3 4 2 4 4" xfId="13061" xr:uid="{FB6A90C2-FCDF-4DB4-9544-97935726D58D}"/>
    <cellStyle name="Comma 4 3 4 2 4 5" xfId="8379" xr:uid="{E00FDE1C-AD8C-4286-B828-817B86466C88}"/>
    <cellStyle name="Comma 4 3 4 2 5" xfId="17861" xr:uid="{BCF1329F-AA57-43DC-8D53-921845E1BCAE}"/>
    <cellStyle name="Comma 4 3 4 2 5 2" xfId="7608" xr:uid="{9B064289-F4BC-4589-A6CA-FE48DBCDA746}"/>
    <cellStyle name="Comma 4 3 4 2 6" xfId="15496" xr:uid="{8262EB89-6CC3-4853-9EDC-D3166AA0A134}"/>
    <cellStyle name="Comma 4 3 4 2 7" xfId="10434" xr:uid="{C6EEC514-AEB6-46AB-8A0C-9B0041174BC8}"/>
    <cellStyle name="Comma 4 3 4 2 8" xfId="24855" xr:uid="{42643EBC-A48F-48C6-8455-441254DC75F6}"/>
    <cellStyle name="Comma 4 3 4 2 9" xfId="25810" xr:uid="{7F0DB7D1-E40F-4425-94F9-22B9726FD90D}"/>
    <cellStyle name="Comma 4 3 4 3" xfId="1762" xr:uid="{29C57435-1F6C-4E45-ABE6-941B3CB94DCF}"/>
    <cellStyle name="Comma 4 3 4 3 2" xfId="21418" xr:uid="{4F779532-87A2-44F9-9A14-DBFBCDB0F75D}"/>
    <cellStyle name="Comma 4 3 4 3 2 2" xfId="12507" xr:uid="{78E88B83-B531-4A75-9AD0-DA44F3B149F3}"/>
    <cellStyle name="Comma 4 3 4 3 2 3" xfId="4486" xr:uid="{F813D94E-66D7-48B7-84AA-C867D6C1E400}"/>
    <cellStyle name="Comma 4 3 4 3 3" xfId="23628" xr:uid="{93D47143-E8AD-4706-B02D-33B56117B3F1}"/>
    <cellStyle name="Comma 4 3 4 3 3 2" xfId="7046" xr:uid="{633F6BE4-372D-40A3-9471-CBB616829E61}"/>
    <cellStyle name="Comma 4 3 4 3 4" xfId="14934" xr:uid="{B7E35470-AE62-436F-899A-715BED191A42}"/>
    <cellStyle name="Comma 4 3 4 3 5" xfId="9872" xr:uid="{953C5A47-4C04-4D01-9759-505398B77BEC}"/>
    <cellStyle name="Comma 4 3 4 3 6" xfId="24034" xr:uid="{0A290D6A-EF10-49F8-ADEC-2E3B2EBB4576}"/>
    <cellStyle name="Comma 4 3 4 3 7" xfId="26372" xr:uid="{FF9C56C3-407C-4660-9232-D2D27F339E0A}"/>
    <cellStyle name="Comma 4 3 4 4" xfId="2418" xr:uid="{C90C27E3-3542-43BF-AE8F-9B56EDF8414F}"/>
    <cellStyle name="Comma 4 3 4 4 2" xfId="20766" xr:uid="{2D0AF42A-A1E5-4368-A538-3DCF26098FC9}"/>
    <cellStyle name="Comma 4 3 4 4 2 2" xfId="11855" xr:uid="{B324B694-CA32-4527-B657-88D22E233D88}"/>
    <cellStyle name="Comma 4 3 4 4 2 3" xfId="3832" xr:uid="{7935251D-4ECA-4056-9999-A7A97B66C572}"/>
    <cellStyle name="Comma 4 3 4 4 3" xfId="17770" xr:uid="{A6B85374-7BC7-4F87-9499-27AC5065E739}"/>
    <cellStyle name="Comma 4 3 4 4 3 2" xfId="6392" xr:uid="{57FCD689-CBC2-4929-8427-6AD0530DC4E9}"/>
    <cellStyle name="Comma 4 3 4 4 4" xfId="14280" xr:uid="{EDAC22F0-804C-43A7-80F4-0FEF1F1C1197}"/>
    <cellStyle name="Comma 4 3 4 4 5" xfId="9218" xr:uid="{3FCBCA3F-BC5D-4184-8ED1-36A138CCD417}"/>
    <cellStyle name="Comma 4 3 4 4 6" xfId="22979" xr:uid="{D9468006-E091-43BD-A34A-CE62375AE9FC}"/>
    <cellStyle name="Comma 4 3 4 4 7" xfId="27026" xr:uid="{7784396B-1E5A-4512-9876-331F3BB4AD32}"/>
    <cellStyle name="Comma 4 3 4 5" xfId="2869" xr:uid="{A79F7D17-1067-4EE6-B237-35E40A83728B}"/>
    <cellStyle name="Comma 4 3 4 5 2" xfId="19644" xr:uid="{5B61F65A-F23A-4E73-A6FC-AA1016373FFF}"/>
    <cellStyle name="Comma 4 3 4 5 2 2" xfId="11405" xr:uid="{A19C530B-AC8E-4408-8CB1-3E92AFA09919}"/>
    <cellStyle name="Comma 4 3 4 5 2 3" xfId="3382" xr:uid="{8DFCB6ED-FE22-48AB-B167-00BC54F3DEE3}"/>
    <cellStyle name="Comma 4 3 4 5 3" xfId="16877" xr:uid="{60CC6FFD-1A40-4089-B00C-5B4E53135B2F}"/>
    <cellStyle name="Comma 4 3 4 5 3 2" xfId="5942" xr:uid="{B5927110-9B8C-4482-94D0-14308844EED7}"/>
    <cellStyle name="Comma 4 3 4 5 4" xfId="13830" xr:uid="{394CAC6A-668C-4FC0-8640-79EF9DB1A22C}"/>
    <cellStyle name="Comma 4 3 4 5 5" xfId="8768" xr:uid="{AB9ED0DE-1AFE-49A1-A1D7-53C120A5D1E4}"/>
    <cellStyle name="Comma 4 3 4 5 6" xfId="20317" xr:uid="{5F85E7D2-DD2E-4C4C-BEF3-77DF3E46F328}"/>
    <cellStyle name="Comma 4 3 4 5 7" xfId="27476" xr:uid="{7582A742-3128-42F5-BB8C-6292841B5FA7}"/>
    <cellStyle name="Comma 4 3 4 6" xfId="3049" xr:uid="{25A47B57-6BCC-42A3-9F6E-F4B76096080B}"/>
    <cellStyle name="Comma 4 3 4 6 2" xfId="19480" xr:uid="{B23061DB-C2AC-43A3-9AF0-5501432AC6D4}"/>
    <cellStyle name="Comma 4 3 4 6 2 2" xfId="11249" xr:uid="{2CA49364-131B-4068-BDE8-6649A9AAE730}"/>
    <cellStyle name="Comma 4 3 4 6 2 3" xfId="3224" xr:uid="{BEF28D9E-4257-463C-8130-6D637B38F986}"/>
    <cellStyle name="Comma 4 3 4 6 3" xfId="16706" xr:uid="{18A2C57D-1501-4478-8471-F36030610E69}"/>
    <cellStyle name="Comma 4 3 4 6 3 2" xfId="5784" xr:uid="{FFBDA753-9212-49AE-AD1F-8F43E43B241B}"/>
    <cellStyle name="Comma 4 3 4 6 4" xfId="13672" xr:uid="{480ED1E4-EB68-4F23-BD4D-1C5C9372412D}"/>
    <cellStyle name="Comma 4 3 4 6 5" xfId="8610" xr:uid="{9F4DF356-1D4B-4426-9EE9-4F8575443204}"/>
    <cellStyle name="Comma 4 3 4 6 6" xfId="20167" xr:uid="{229653DA-BB22-4B4E-87C2-940B6A38EBB6}"/>
    <cellStyle name="Comma 4 3 4 6 7" xfId="22323" xr:uid="{18A8E32D-4335-4634-A7D3-F81EC790B919}"/>
    <cellStyle name="Comma 4 3 4 6 8" xfId="27634" xr:uid="{A328F489-0D45-4B8D-BAED-EEBCD032162E}"/>
    <cellStyle name="Comma 4 3 4 7" xfId="733" xr:uid="{F6D5FB0B-57CD-491E-9A15-46E5BB387EC9}"/>
    <cellStyle name="Comma 4 3 4 7 2" xfId="16359" xr:uid="{FF7E1ECA-06EA-4E9C-8E25-0A34F9209065}"/>
    <cellStyle name="Comma 4 3 4 7 2 2" xfId="5376" xr:uid="{C4E55CAB-F01B-4781-B8DC-6F443442520F}"/>
    <cellStyle name="Comma 4 3 4 7 3" xfId="15825" xr:uid="{0F7A4D0B-73B0-47CF-8360-AF0F5DFA3977}"/>
    <cellStyle name="Comma 4 3 4 7 4" xfId="10762" xr:uid="{33D0A6B2-7CE2-4F84-B94F-FD9A58C355FF}"/>
    <cellStyle name="Comma 4 3 4 7 5" xfId="24525" xr:uid="{861496D3-C292-489E-B1CC-96DD69B858E7}"/>
    <cellStyle name="Comma 4 3 4 7 6" xfId="25482" xr:uid="{BBB552F1-D6FD-4193-84E9-8F3F809E752A}"/>
    <cellStyle name="Comma 4 3 4 8" xfId="20045" xr:uid="{69818F51-8469-44A5-AF73-70CDD693AA84}"/>
    <cellStyle name="Comma 4 3 4 8 2" xfId="16562" xr:uid="{2F42C6E5-C4CC-4518-98C4-D32E3FE825FB}"/>
    <cellStyle name="Comma 4 3 4 8 2 2" xfId="5650" xr:uid="{63058A9D-D760-41F5-B621-121645E0DD7E}"/>
    <cellStyle name="Comma 4 3 4 8 3" xfId="13537" xr:uid="{621E0843-CA33-4D78-A59E-7FC51521F2DB}"/>
    <cellStyle name="Comma 4 3 4 8 4" xfId="8289" xr:uid="{75640BC2-0FB7-426F-A478-D19ABB0B4C43}"/>
    <cellStyle name="Comma 4 3 4 9" xfId="18729" xr:uid="{A26DA313-2E50-4C0E-8167-C1AE559A10A2}"/>
    <cellStyle name="Comma 4 3 4 9 2" xfId="7936" xr:uid="{4512638C-AB90-4050-B874-6C6954D7971F}"/>
    <cellStyle name="Comma 4 3 5" xfId="693" xr:uid="{18EDF9BE-28BA-42AF-A3B5-0545C8B15B0B}"/>
    <cellStyle name="Comma 4 3 5 10" xfId="25444" xr:uid="{4F45A00C-83C5-461C-ADDC-5E647E31B592}"/>
    <cellStyle name="Comma 4 3 5 11" xfId="27825" xr:uid="{EC01E078-1FF6-4D4A-97B4-34BEC198622B}"/>
    <cellStyle name="Comma 4 3 5 2" xfId="1055" xr:uid="{770B15B6-3ADE-4F24-8F69-49F7187831E5}"/>
    <cellStyle name="Comma 4 3 5 2 2" xfId="2053" xr:uid="{FF12F569-D252-4BA9-95B0-A090BE3DC82B}"/>
    <cellStyle name="Comma 4 3 5 2 2 2" xfId="21129" xr:uid="{8581EA3C-C6F5-4346-A9B5-6559113EB733}"/>
    <cellStyle name="Comma 4 3 5 2 2 2 2" xfId="16207" xr:uid="{5C6EF837-9848-4693-BE6B-C7B5E2A04FF0}"/>
    <cellStyle name="Comma 4 3 5 2 2 2 2 2" xfId="4196" xr:uid="{21F5CA58-A7B9-42A5-85B5-C747FAAB69E4}"/>
    <cellStyle name="Comma 4 3 5 2 2 2 3" xfId="18863" xr:uid="{9F10E9BD-95F1-4CA3-8F7D-A992411ACD0B}"/>
    <cellStyle name="Comma 4 3 5 2 2 2 4" xfId="12217" xr:uid="{008593DF-31A8-4274-9C25-BCF34A6B3EE5}"/>
    <cellStyle name="Comma 4 3 5 2 2 2 5" xfId="8469" xr:uid="{39E601A0-4000-48D7-8D20-48482F45F3F4}"/>
    <cellStyle name="Comma 4 3 5 2 2 3" xfId="23341" xr:uid="{0C11DF26-5AF9-4B7E-AABE-43C04FF9A661}"/>
    <cellStyle name="Comma 4 3 5 2 2 3 2" xfId="6756" xr:uid="{72D9BC96-618F-4926-99A5-C957706F62A1}"/>
    <cellStyle name="Comma 4 3 5 2 2 4" xfId="14644" xr:uid="{BF6DAE2C-92E0-46F7-A2C8-89CE70814A21}"/>
    <cellStyle name="Comma 4 3 5 2 2 5" xfId="9582" xr:uid="{8F976365-3204-468F-8BF0-77914ECF020F}"/>
    <cellStyle name="Comma 4 3 5 2 2 6" xfId="23913" xr:uid="{90EDECFB-5AA1-42C8-BD78-738F71970FD4}"/>
    <cellStyle name="Comma 4 3 5 2 2 7" xfId="26662" xr:uid="{EB4FD70E-AB34-4631-AFFD-21F5D95F3D34}"/>
    <cellStyle name="Comma 4 3 5 2 3" xfId="2708" xr:uid="{65184560-D484-41AB-9077-FCC5EC3CA878}"/>
    <cellStyle name="Comma 4 3 5 2 3 2" xfId="20476" xr:uid="{C8EADB1D-9239-498A-B9BE-11D653C5823A}"/>
    <cellStyle name="Comma 4 3 5 2 3 2 2" xfId="11565" xr:uid="{6C48834A-5B58-498B-ADDC-2F8E0018086D}"/>
    <cellStyle name="Comma 4 3 5 2 3 2 3" xfId="3542" xr:uid="{F9097CBB-6577-4CFE-A4E7-A2BC221A9C6A}"/>
    <cellStyle name="Comma 4 3 5 2 3 3" xfId="22690" xr:uid="{2C741132-7D47-41D5-BB70-D6176337555E}"/>
    <cellStyle name="Comma 4 3 5 2 3 3 2" xfId="6102" xr:uid="{929C904C-3473-48CD-B7B0-0583FA2907AD}"/>
    <cellStyle name="Comma 4 3 5 2 3 4" xfId="13990" xr:uid="{6E96C309-858A-4CC8-B9B0-2143C67ABA19}"/>
    <cellStyle name="Comma 4 3 5 2 3 5" xfId="8928" xr:uid="{447174EC-9CCA-431C-95B3-5E133A51E468}"/>
    <cellStyle name="Comma 4 3 5 2 3 6" xfId="24048" xr:uid="{0170834A-48CE-4AC7-AA02-6884B53DA341}"/>
    <cellStyle name="Comma 4 3 5 2 3 7" xfId="27316" xr:uid="{730BA331-C92F-498B-BCC6-405BA656EE5E}"/>
    <cellStyle name="Comma 4 3 5 2 4" xfId="22032" xr:uid="{C02FCC9F-F314-463A-B86E-193652213F3A}"/>
    <cellStyle name="Comma 4 3 5 2 4 2" xfId="16274" xr:uid="{2DB940B9-F753-44CE-91F9-0ED76E8D1FB5}"/>
    <cellStyle name="Comma 4 3 5 2 4 2 2" xfId="5086" xr:uid="{6BBACC49-6D30-4B22-B01A-FB0D2E672B5D}"/>
    <cellStyle name="Comma 4 3 5 2 4 3" xfId="18173" xr:uid="{EE414256-CF5F-4E37-8868-0A284886E47B}"/>
    <cellStyle name="Comma 4 3 5 2 4 4" xfId="13098" xr:uid="{E60069B2-CC32-4AAC-9799-10D2F26098D6}"/>
    <cellStyle name="Comma 4 3 5 2 4 5" xfId="8294" xr:uid="{1B871AA8-E144-4F13-93CF-02DDD66E1777}"/>
    <cellStyle name="Comma 4 3 5 2 5" xfId="17262" xr:uid="{F6B247FE-F8E6-4C11-9B4D-6292DE3CCF69}"/>
    <cellStyle name="Comma 4 3 5 2 5 2" xfId="7646" xr:uid="{F08C4FB5-8A7A-48D0-9F4C-550EE2F0FE27}"/>
    <cellStyle name="Comma 4 3 5 2 6" xfId="15534" xr:uid="{2F33139B-8BC5-45F6-8D89-015E150C0FC9}"/>
    <cellStyle name="Comma 4 3 5 2 7" xfId="10472" xr:uid="{08D2B1E0-E0A7-464C-86A9-8C2D63AA158C}"/>
    <cellStyle name="Comma 4 3 5 2 8" xfId="24817" xr:uid="{2106633A-7079-4940-A3FC-B9CEA88949F1}"/>
    <cellStyle name="Comma 4 3 5 2 9" xfId="25772" xr:uid="{DD62DDAB-A457-4219-8E0A-88870BE4B70F}"/>
    <cellStyle name="Comma 4 3 5 3" xfId="1724" xr:uid="{89D06E46-E6C1-45C9-9528-E3E24E9938F5}"/>
    <cellStyle name="Comma 4 3 5 3 2" xfId="21456" xr:uid="{9A762A0F-212B-414C-BBA6-DC2EE8E8C2EF}"/>
    <cellStyle name="Comma 4 3 5 3 2 2" xfId="16225" xr:uid="{E749193F-C338-42FB-8F04-6ED5590969BB}"/>
    <cellStyle name="Comma 4 3 5 3 2 2 2" xfId="4524" xr:uid="{2A351254-E506-443C-9D58-7A50DE4F63D4}"/>
    <cellStyle name="Comma 4 3 5 3 2 3" xfId="19195" xr:uid="{CBD3DBE8-AA56-450E-9E43-424F539B3A71}"/>
    <cellStyle name="Comma 4 3 5 3 2 4" xfId="12545" xr:uid="{24F91852-33FE-440A-8156-44C474606D8E}"/>
    <cellStyle name="Comma 4 3 5 3 2 5" xfId="8296" xr:uid="{C6BA51E2-3135-415D-9ACE-A853302E1735}"/>
    <cellStyle name="Comma 4 3 5 3 3" xfId="23666" xr:uid="{7D339DE6-43A9-431F-A1C6-C0897343021C}"/>
    <cellStyle name="Comma 4 3 5 3 3 2" xfId="7084" xr:uid="{F586133C-F83A-4E11-9340-D0F0048A3C6D}"/>
    <cellStyle name="Comma 4 3 5 3 4" xfId="14972" xr:uid="{C5778293-D29A-4E0C-B196-7869B1089183}"/>
    <cellStyle name="Comma 4 3 5 3 5" xfId="9910" xr:uid="{6F3931B9-35A6-465C-9290-C059C8221AC3}"/>
    <cellStyle name="Comma 4 3 5 3 6" xfId="23933" xr:uid="{D0C63F6D-94EB-4D9D-A72A-BF46C023F563}"/>
    <cellStyle name="Comma 4 3 5 3 7" xfId="26334" xr:uid="{4748B1D7-F77F-4301-9569-245C87F1CDF3}"/>
    <cellStyle name="Comma 4 3 5 4" xfId="2380" xr:uid="{CBB36A4A-5BA5-4672-9E29-DB4153763BC2}"/>
    <cellStyle name="Comma 4 3 5 4 2" xfId="20804" xr:uid="{A07A0A91-D58D-41E0-B35E-E07A7722C6CD}"/>
    <cellStyle name="Comma 4 3 5 4 2 2" xfId="11893" xr:uid="{AE6A0168-F948-4481-8408-7C87D8D41FEC}"/>
    <cellStyle name="Comma 4 3 5 4 2 3" xfId="3870" xr:uid="{1B83E982-B92A-4253-B007-30A96B7FC407}"/>
    <cellStyle name="Comma 4 3 5 4 3" xfId="23017" xr:uid="{F80D34D5-B036-4C03-AD10-D02622001738}"/>
    <cellStyle name="Comma 4 3 5 4 3 2" xfId="6430" xr:uid="{74D4FDFD-7689-44A0-9C23-EB9D0359DBDF}"/>
    <cellStyle name="Comma 4 3 5 4 4" xfId="14318" xr:uid="{58E8517B-B907-4B79-97ED-63C8B162D75F}"/>
    <cellStyle name="Comma 4 3 5 4 5" xfId="9256" xr:uid="{45D8B228-EA40-47AB-B2EB-7E9E8F274D37}"/>
    <cellStyle name="Comma 4 3 5 4 6" xfId="24068" xr:uid="{8C042ED4-AEFA-4FA9-9A4C-DB898CA4EF0B}"/>
    <cellStyle name="Comma 4 3 5 4 7" xfId="26988" xr:uid="{AC8C6F11-0D57-486C-AC1D-5EC2C29CD94E}"/>
    <cellStyle name="Comma 4 3 5 5" xfId="22361" xr:uid="{5021AF66-35FC-4F6C-97D8-36D619D32415}"/>
    <cellStyle name="Comma 4 3 5 5 2" xfId="16374" xr:uid="{B6303DE2-9F89-4106-A0F4-475B72E07F39}"/>
    <cellStyle name="Comma 4 3 5 5 2 2" xfId="5414" xr:uid="{0B34F55C-34E2-4D5C-A17A-81CA13B49DE9}"/>
    <cellStyle name="Comma 4 3 5 5 3" xfId="19342" xr:uid="{E69F6E96-2D36-4C5D-BAEA-DC9AF75A0CD8}"/>
    <cellStyle name="Comma 4 3 5 5 4" xfId="13386" xr:uid="{DE0C75F0-CE73-427F-B6ED-E6FDB0836EE8}"/>
    <cellStyle name="Comma 4 3 5 5 5" xfId="8334" xr:uid="{5CDE7D08-7BAE-4F4A-A12C-26321DF8C399}"/>
    <cellStyle name="Comma 4 3 5 6" xfId="17904" xr:uid="{DA6C0AF4-DC95-4F25-9579-64391957B068}"/>
    <cellStyle name="Comma 4 3 5 6 2" xfId="7974" xr:uid="{CCAE0EE9-F02A-45D6-A1B3-AEC529A33C1D}"/>
    <cellStyle name="Comma 4 3 5 7" xfId="15863" xr:uid="{4A4EA70F-D503-477A-AD0E-5BDC6A56AD3B}"/>
    <cellStyle name="Comma 4 3 5 8" xfId="10800" xr:uid="{F5EB58AD-9432-47A3-ABEF-4128E7C08F1A}"/>
    <cellStyle name="Comma 4 3 5 9" xfId="24487" xr:uid="{26FFD93A-AD45-43FB-91B5-70EEE6D5CF86}"/>
    <cellStyle name="Comma 4 3 6" xfId="908" xr:uid="{BE558BD7-7EFB-43B1-9C7A-AAF9CB691815}"/>
    <cellStyle name="Comma 4 3 6 10" xfId="27959" xr:uid="{3BA2DAC3-966F-4892-A496-BA4858768499}"/>
    <cellStyle name="Comma 4 3 6 2" xfId="1917" xr:uid="{C5968ABC-EAC4-4E0A-B290-9C877B0334F6}"/>
    <cellStyle name="Comma 4 3 6 2 2" xfId="21264" xr:uid="{E6CB740C-F25A-41FB-AB79-13641995A9D0}"/>
    <cellStyle name="Comma 4 3 6 2 2 2" xfId="12353" xr:uid="{D0ADD302-386A-441A-87C8-82AAF47C44B7}"/>
    <cellStyle name="Comma 4 3 6 2 2 3" xfId="4332" xr:uid="{9B2DF26E-31A3-44E9-AA8F-D3B4C10DDC66}"/>
    <cellStyle name="Comma 4 3 6 2 3" xfId="23476" xr:uid="{AE9EDF53-712F-4A6C-B29B-630B75D459FB}"/>
    <cellStyle name="Comma 4 3 6 2 3 2" xfId="6892" xr:uid="{8DC0C66A-B3DE-4B91-AFD7-F44D59A81988}"/>
    <cellStyle name="Comma 4 3 6 2 4" xfId="14780" xr:uid="{08B0D0CE-89D8-4A4C-930D-8558D772754B}"/>
    <cellStyle name="Comma 4 3 6 2 5" xfId="9718" xr:uid="{F24C668A-7933-4C24-A3B3-4083CA99E819}"/>
    <cellStyle name="Comma 4 3 6 2 6" xfId="23923" xr:uid="{E50D7181-9858-46CB-A411-0F2D339DDB27}"/>
    <cellStyle name="Comma 4 3 6 2 7" xfId="26526" xr:uid="{FF226784-F4B6-43C9-AEC1-14141212D2E3}"/>
    <cellStyle name="Comma 4 3 6 3" xfId="2572" xr:uid="{12AE0B19-95A2-4E4C-B8FD-C8B4E4A267DF}"/>
    <cellStyle name="Comma 4 3 6 3 2" xfId="20612" xr:uid="{C7ACB77C-A876-4260-A7E3-B9B784A48E05}"/>
    <cellStyle name="Comma 4 3 6 3 2 2" xfId="11701" xr:uid="{B8F50CD0-DBA9-451E-ACCF-09C73A9B2678}"/>
    <cellStyle name="Comma 4 3 6 3 2 3" xfId="3678" xr:uid="{898A2B15-257A-4B38-9101-CF0DFB1F547E}"/>
    <cellStyle name="Comma 4 3 6 3 3" xfId="17161" xr:uid="{899E8313-DE4F-4055-ACCB-9EA5E7AED592}"/>
    <cellStyle name="Comma 4 3 6 3 3 2" xfId="6238" xr:uid="{F69925E9-1E3A-47DF-90B7-C178B9F66B69}"/>
    <cellStyle name="Comma 4 3 6 3 4" xfId="14126" xr:uid="{4125C024-B05F-4A7C-8222-AC21E128E8F1}"/>
    <cellStyle name="Comma 4 3 6 3 5" xfId="9064" xr:uid="{C4CB40C4-7AD8-4644-AD69-43188566FAE4}"/>
    <cellStyle name="Comma 4 3 6 3 6" xfId="22826" xr:uid="{61B8430B-94BD-4E2F-ACC8-C105BD75EC82}"/>
    <cellStyle name="Comma 4 3 6 3 7" xfId="27180" xr:uid="{79B42709-29FD-4089-A9D4-E7CE508F5D35}"/>
    <cellStyle name="Comma 4 3 6 4" xfId="22168" xr:uid="{C452724F-1E1F-4C92-9B8F-42509E2E333A}"/>
    <cellStyle name="Comma 4 3 6 4 2" xfId="16296" xr:uid="{922BD6D6-035D-437B-9ED6-DB7015BA3B06}"/>
    <cellStyle name="Comma 4 3 6 4 2 2" xfId="5222" xr:uid="{4CE8ED9F-C458-441C-88CF-0A9340DFA2F9}"/>
    <cellStyle name="Comma 4 3 6 4 3" xfId="18419" xr:uid="{E9EC17A2-06FB-4329-89C6-33DA6DBBAC99}"/>
    <cellStyle name="Comma 4 3 6 4 4" xfId="13225" xr:uid="{02A8B8F5-7526-480B-BE5C-DC5BAC7D45B6}"/>
    <cellStyle name="Comma 4 3 6 4 5" xfId="8338" xr:uid="{B22DAB9B-6D5C-42AD-BAD0-DF88847D75DF}"/>
    <cellStyle name="Comma 4 3 6 5" xfId="18243" xr:uid="{081C8F69-4F3E-4212-9134-97D660A0953C}"/>
    <cellStyle name="Comma 4 3 6 5 2" xfId="7782" xr:uid="{ECC3507C-A7B5-40D9-89DC-1704C1FAA8A6}"/>
    <cellStyle name="Comma 4 3 6 6" xfId="15671" xr:uid="{58E2DD43-4C1C-4F75-ABC3-90C34CFF0E5B}"/>
    <cellStyle name="Comma 4 3 6 7" xfId="10608" xr:uid="{763E063F-6EBB-4FC3-B7BF-08B5F2970D57}"/>
    <cellStyle name="Comma 4 3 6 8" xfId="24681" xr:uid="{8A87CD3C-C9F4-4975-A5E8-46F3AFF19472}"/>
    <cellStyle name="Comma 4 3 6 9" xfId="25636" xr:uid="{56E10AD2-F0F4-446F-AC94-D8361E9780A9}"/>
    <cellStyle name="Comma 4 3 7" xfId="1587" xr:uid="{AC37AE1F-7362-462D-BA0E-91CC47E00164}"/>
    <cellStyle name="Comma 4 3 7 2" xfId="21592" xr:uid="{D20D609B-1829-46AC-A413-4EE1B93644D6}"/>
    <cellStyle name="Comma 4 3 7 2 2" xfId="12679" xr:uid="{5E727A56-10EA-4AB5-965E-1B9C91EF3FA6}"/>
    <cellStyle name="Comma 4 3 7 2 3" xfId="4660" xr:uid="{7204FBFB-8946-4FF2-90A0-85710D9A0485}"/>
    <cellStyle name="Comma 4 3 7 3" xfId="23802" xr:uid="{D8904A91-869F-4D83-B44F-7F36FF4068E8}"/>
    <cellStyle name="Comma 4 3 7 3 2" xfId="7220" xr:uid="{00B30107-B795-4790-9D55-ECC3A1EB2E00}"/>
    <cellStyle name="Comma 4 3 7 4" xfId="15108" xr:uid="{94E0C687-432C-4613-A097-B914A93B66ED}"/>
    <cellStyle name="Comma 4 3 7 5" xfId="10046" xr:uid="{C026D197-73C5-4F0E-AAAA-F49277F85F5A}"/>
    <cellStyle name="Comma 4 3 7 6" xfId="24298" xr:uid="{DDF46116-215F-42BA-B9F2-41D64E046DB3}"/>
    <cellStyle name="Comma 4 3 7 7" xfId="26198" xr:uid="{9864A1D6-5E56-47C5-AE80-2ABB45DEFD4B}"/>
    <cellStyle name="Comma 4 3 8" xfId="2244" xr:uid="{F4262339-7C4E-4ABC-9011-735EBF8F466E}"/>
    <cellStyle name="Comma 4 3 8 2" xfId="20939" xr:uid="{8A01EB5B-7AB3-4033-B85A-90DCEEBE0427}"/>
    <cellStyle name="Comma 4 3 8 2 2" xfId="12028" xr:uid="{5CBD8332-CF47-4F9B-894C-AF872B35CE37}"/>
    <cellStyle name="Comma 4 3 8 2 3" xfId="4006" xr:uid="{BE2B384C-92AA-4508-88C8-8A1436666901}"/>
    <cellStyle name="Comma 4 3 8 3" xfId="18014" xr:uid="{A2C0C3DA-4F6E-4987-8E78-A9253B58C064}"/>
    <cellStyle name="Comma 4 3 8 3 2" xfId="6566" xr:uid="{D9152A04-8AF3-4131-8355-853DCEA221F7}"/>
    <cellStyle name="Comma 4 3 8 4" xfId="14454" xr:uid="{AE5142E1-1902-4A36-BC7B-9CF431BF9CB2}"/>
    <cellStyle name="Comma 4 3 8 5" xfId="9392" xr:uid="{39E7016F-D429-407B-ABDF-E229B7FD50FE}"/>
    <cellStyle name="Comma 4 3 8 6" xfId="23152" xr:uid="{1389258D-4107-463D-81BE-CDFC9C793C46}"/>
    <cellStyle name="Comma 4 3 8 7" xfId="26852" xr:uid="{F0DD9E75-8844-4BBA-901E-F13BEF0B1E47}"/>
    <cellStyle name="Comma 4 3 9" xfId="1255" xr:uid="{50A1CC0D-6588-4EF6-9F85-B053DFDE1635}"/>
    <cellStyle name="Comma 4 3 9 2" xfId="19898" xr:uid="{2DF5317E-B5B3-4547-AED4-7D1F6A30BBB7}"/>
    <cellStyle name="Comma 4 3 9 2 2" xfId="12923" xr:uid="{B5536012-3879-4F16-87F8-9C757E0AA9DE}"/>
    <cellStyle name="Comma 4 3 9 2 3" xfId="4908" xr:uid="{4B52500C-9D30-4D35-871A-76232E9F97B0}"/>
    <cellStyle name="Comma 4 3 9 3" xfId="17719" xr:uid="{8A1DE3D7-0D68-4C89-BC14-260EBF95ED4F}"/>
    <cellStyle name="Comma 4 3 9 3 2" xfId="7468" xr:uid="{B05ECC35-8055-423C-894F-37A77C313311}"/>
    <cellStyle name="Comma 4 3 9 4" xfId="15356" xr:uid="{D81118D4-9703-4149-97F6-A97B5C31440A}"/>
    <cellStyle name="Comma 4 3 9 5" xfId="10294" xr:uid="{C84F9959-D11A-4E99-9D6C-95FA4512C8D9}"/>
    <cellStyle name="Comma 4 3 9 6" xfId="21853" xr:uid="{E9BD20D5-DB68-4600-8364-05CC811FD152}"/>
    <cellStyle name="Comma 4 3 9 7" xfId="25950" xr:uid="{AA92C3AB-EFBF-4672-A249-D2BA1876B3AC}"/>
    <cellStyle name="Comma 4 4" xfId="241" xr:uid="{9A72590D-3532-4628-8632-6B835283DCF0}"/>
    <cellStyle name="Comma 4 4 10" xfId="20094" xr:uid="{39BA6D4B-5DFF-40C2-9C4A-AE465257AF3B}"/>
    <cellStyle name="Comma 4 4 10 2" xfId="16612" xr:uid="{D97B5B94-F5F4-4499-80A2-79C7FAEEA4F6}"/>
    <cellStyle name="Comma 4 4 10 2 2" xfId="5697" xr:uid="{687735BD-EC79-43E9-99EC-5BBDE561526D}"/>
    <cellStyle name="Comma 4 4 10 3" xfId="13584" xr:uid="{F1F31812-FCF2-4942-9A8E-CF6F4F0F3990}"/>
    <cellStyle name="Comma 4 4 10 4" xfId="11083" xr:uid="{1BA88180-0432-429B-9FB3-55E389C4C2D2}"/>
    <cellStyle name="Comma 4 4 11" xfId="18779" xr:uid="{8C12D785-A607-4E43-9973-6990CBE10F4A}"/>
    <cellStyle name="Comma 4 4 11 2" xfId="8407" xr:uid="{FE4C7897-1BF7-4385-8257-2865936F7A6B}"/>
    <cellStyle name="Comma 4 4 12" xfId="18531" xr:uid="{2ABEED41-0092-4EF4-BD19-40FB77FBEDAB}"/>
    <cellStyle name="Comma 4 4 12 2" xfId="8185" xr:uid="{0D094477-713B-456F-B729-21D9C175FF26}"/>
    <cellStyle name="Comma 4 4 13" xfId="16146" xr:uid="{316F0044-FE76-4B92-B9C0-B91F1AF6D6E1}"/>
    <cellStyle name="Comma 4 4 14" xfId="11144" xr:uid="{DCADEA97-3128-468F-888C-20058661CFD8}"/>
    <cellStyle name="Comma 4 4 15" xfId="25112" xr:uid="{3E5AD9A2-418B-4862-823C-B7D319EE9251}"/>
    <cellStyle name="Comma 4 4 16" xfId="25161" xr:uid="{A552527E-A045-4545-8408-2B65786E17B3}"/>
    <cellStyle name="Comma 4 4 17" xfId="27716" xr:uid="{D81630CC-628F-4984-9F30-757E4A363145}"/>
    <cellStyle name="Comma 4 4 18" xfId="32892" xr:uid="{533C2E99-0C75-4D15-A9FA-0C69D38481FB}"/>
    <cellStyle name="Comma 4 4 19" xfId="33014" xr:uid="{45930698-FDA3-4A62-ACB7-73FE46E798DE}"/>
    <cellStyle name="Comma 4 4 2" xfId="388" xr:uid="{641BE5FC-71E1-4F86-83D4-419BDD6F616C}"/>
    <cellStyle name="Comma 4 4 2 10" xfId="17847" xr:uid="{537FE52E-D5A6-4744-892F-6AE5B485E33C}"/>
    <cellStyle name="Comma 4 4 2 10 2" xfId="8033" xr:uid="{801239CA-D0D1-45A1-90E8-B123BC085C2F}"/>
    <cellStyle name="Comma 4 4 2 11" xfId="16050" xr:uid="{0E434BCC-2202-4F68-A552-21F390361CAD}"/>
    <cellStyle name="Comma 4 4 2 12" xfId="10987" xr:uid="{2465820D-3E08-47CA-ADEA-46D0F2721976}"/>
    <cellStyle name="Comma 4 4 2 13" xfId="25014" xr:uid="{B9B0FEE4-ADA1-4931-9216-7AB282BEE30B}"/>
    <cellStyle name="Comma 4 4 2 14" xfId="25257" xr:uid="{F4E5F89A-B2A6-44E8-AD85-ACEC8AF70F33}"/>
    <cellStyle name="Comma 4 4 2 15" xfId="27743" xr:uid="{174A9939-8BF5-445F-BA53-6D88ADEAB967}"/>
    <cellStyle name="Comma 4 4 2 16" xfId="32956" xr:uid="{8C716116-9B12-4E39-B5E3-2ABD2D4809CB}"/>
    <cellStyle name="Comma 4 4 2 17" xfId="33150" xr:uid="{B8C63C34-3A08-41A4-9DD5-E4AA79EBB140}"/>
    <cellStyle name="Comma 4 4 2 2" xfId="826" xr:uid="{F48178BD-9AE5-4940-8963-193CC3F6B002}"/>
    <cellStyle name="Comma 4 4 2 2 10" xfId="25565" xr:uid="{37843325-0A78-44F7-8F4F-7E31A417991C}"/>
    <cellStyle name="Comma 4 4 2 2 11" xfId="27926" xr:uid="{07FFC8E6-AA9C-40E3-BD09-5579E9A8CF10}"/>
    <cellStyle name="Comma 4 4 2 2 12" xfId="33278" xr:uid="{0EF9B70C-4139-414B-9F83-F017A695352B}"/>
    <cellStyle name="Comma 4 4 2 2 2" xfId="1186" xr:uid="{68889060-AEFC-4F9C-A39C-FA06EB2DD4F2}"/>
    <cellStyle name="Comma 4 4 2 2 2 2" xfId="2174" xr:uid="{8E747D57-BC80-4963-BE5B-3C6E4136F145}"/>
    <cellStyle name="Comma 4 4 2 2 2 2 2" xfId="21008" xr:uid="{3B26B7EC-4F5F-4A8E-BC93-254ECC63D178}"/>
    <cellStyle name="Comma 4 4 2 2 2 2 2 2" xfId="12096" xr:uid="{1C9BAFE2-90D6-472F-AF57-CC4CF3E68D87}"/>
    <cellStyle name="Comma 4 4 2 2 2 2 2 3" xfId="4075" xr:uid="{6AD243CA-D894-436C-9BC5-8AD47FB6A985}"/>
    <cellStyle name="Comma 4 4 2 2 2 2 3" xfId="17614" xr:uid="{92386B95-2172-4228-BF01-84BE710F11AB}"/>
    <cellStyle name="Comma 4 4 2 2 2 2 3 2" xfId="6635" xr:uid="{71A76266-EFD1-4460-83C1-9E66D0C470A1}"/>
    <cellStyle name="Comma 4 4 2 2 2 2 4" xfId="14523" xr:uid="{A9AA6FA2-BEC1-43A8-972E-4E59427886DE}"/>
    <cellStyle name="Comma 4 4 2 2 2 2 5" xfId="9461" xr:uid="{F9BBB4B5-BCCC-4642-9738-85157539F3BD}"/>
    <cellStyle name="Comma 4 4 2 2 2 2 6" xfId="23221" xr:uid="{D639B126-169A-4AD1-AD4F-76253161D9A6}"/>
    <cellStyle name="Comma 4 4 2 2 2 2 7" xfId="26783" xr:uid="{6185E670-FE50-47E7-B190-0BF0324D90C7}"/>
    <cellStyle name="Comma 4 4 2 2 2 3" xfId="2829" xr:uid="{A084E69E-0BFE-45CA-A4D1-3DFAF1B61F66}"/>
    <cellStyle name="Comma 4 4 2 2 2 3 2" xfId="20355" xr:uid="{149880F1-3801-4081-9BA1-32D8EFEF1A0C}"/>
    <cellStyle name="Comma 4 4 2 2 2 3 2 2" xfId="11444" xr:uid="{903B3678-420A-4615-BA9F-431020A3A7D2}"/>
    <cellStyle name="Comma 4 4 2 2 2 3 2 3" xfId="3421" xr:uid="{BD2B7F2D-7EF1-40C4-BAE3-088BB9249502}"/>
    <cellStyle name="Comma 4 4 2 2 2 3 3" xfId="16914" xr:uid="{0343C94F-0BA0-43F3-B5B4-FB3758383D51}"/>
    <cellStyle name="Comma 4 4 2 2 2 3 3 2" xfId="5981" xr:uid="{2723763A-805D-40D0-BBF3-27559EB7EB8C}"/>
    <cellStyle name="Comma 4 4 2 2 2 3 4" xfId="13869" xr:uid="{EE0B738D-5E1B-4C85-B059-E8874519D5ED}"/>
    <cellStyle name="Comma 4 4 2 2 2 3 5" xfId="8807" xr:uid="{A0F36DEB-8A07-49BC-AA79-C39CD227EC16}"/>
    <cellStyle name="Comma 4 4 2 2 2 3 6" xfId="22569" xr:uid="{3EB40EB6-8357-4ED3-8639-29A3B878C2CB}"/>
    <cellStyle name="Comma 4 4 2 2 2 3 7" xfId="27437" xr:uid="{61886587-757A-4983-B2A9-7900CB8A178B}"/>
    <cellStyle name="Comma 4 4 2 2 2 4" xfId="21911" xr:uid="{5386BEDF-7321-4799-A673-5A278B0A345D}"/>
    <cellStyle name="Comma 4 4 2 2 2 4 2" xfId="12979" xr:uid="{4C55AF6D-87D0-4F24-BDBC-86A71D41F7AF}"/>
    <cellStyle name="Comma 4 4 2 2 2 4 3" xfId="4965" xr:uid="{BC616400-E84B-415B-A2EB-3E6F5D89AAAE}"/>
    <cellStyle name="Comma 4 4 2 2 2 5" xfId="17605" xr:uid="{00F0EEE9-F753-4F8C-828A-27F8B47A7E08}"/>
    <cellStyle name="Comma 4 4 2 2 2 5 2" xfId="7525" xr:uid="{15856D9A-E7DE-49A8-90F5-7817D59FF963}"/>
    <cellStyle name="Comma 4 4 2 2 2 6" xfId="15413" xr:uid="{781A5D51-243A-464A-8F2A-F355B43B7D61}"/>
    <cellStyle name="Comma 4 4 2 2 2 7" xfId="10351" xr:uid="{1D61F53A-3874-4631-93BB-70DE10273197}"/>
    <cellStyle name="Comma 4 4 2 2 2 8" xfId="24938" xr:uid="{808C1236-E74E-4E46-8960-DC672FD920A7}"/>
    <cellStyle name="Comma 4 4 2 2 2 9" xfId="25893" xr:uid="{A816EBDA-793A-4F6D-A9D4-7C2FC875EC38}"/>
    <cellStyle name="Comma 4 4 2 2 3" xfId="1845" xr:uid="{78D01F85-2748-4B16-BEA0-884B343F20BD}"/>
    <cellStyle name="Comma 4 4 2 2 3 2" xfId="21335" xr:uid="{29B1F49E-9D4F-43F1-8332-326176007C8D}"/>
    <cellStyle name="Comma 4 4 2 2 3 2 2" xfId="12424" xr:uid="{D9C2E7CA-7808-40EE-98AE-CA1A34F5F129}"/>
    <cellStyle name="Comma 4 4 2 2 3 2 3" xfId="4403" xr:uid="{03D3C0CD-1AE4-463A-9F4B-78306F08BEDD}"/>
    <cellStyle name="Comma 4 4 2 2 3 3" xfId="23545" xr:uid="{B56363A1-AF72-4AB0-BFA9-E5677C7C08A5}"/>
    <cellStyle name="Comma 4 4 2 2 3 3 2" xfId="6963" xr:uid="{7B3293C7-5BB6-4DB4-8C25-DED5739DA88C}"/>
    <cellStyle name="Comma 4 4 2 2 3 4" xfId="14851" xr:uid="{E867E194-3561-4326-A286-A8EC6531D3E2}"/>
    <cellStyle name="Comma 4 4 2 2 3 5" xfId="9789" xr:uid="{8BC187A8-49DF-4B09-80D4-E05C61463BDE}"/>
    <cellStyle name="Comma 4 4 2 2 3 6" xfId="23855" xr:uid="{FEE22E6C-A884-4127-AD96-06EF184616BE}"/>
    <cellStyle name="Comma 4 4 2 2 3 7" xfId="26455" xr:uid="{32FE092E-5F86-49D2-800B-50960160BC34}"/>
    <cellStyle name="Comma 4 4 2 2 4" xfId="2501" xr:uid="{FDDA0BAD-81A7-4AF5-9BCF-242907D5676B}"/>
    <cellStyle name="Comma 4 4 2 2 4 2" xfId="20683" xr:uid="{A9C3B13A-994E-44D3-9020-DC711193741C}"/>
    <cellStyle name="Comma 4 4 2 2 4 2 2" xfId="11772" xr:uid="{325DD414-C113-4F96-9737-B24CF1D78848}"/>
    <cellStyle name="Comma 4 4 2 2 4 2 3" xfId="3749" xr:uid="{55BFA55E-FD05-4DC5-A11C-81AC88CA161B}"/>
    <cellStyle name="Comma 4 4 2 2 4 3" xfId="17229" xr:uid="{5099AF2F-3692-4D1C-8F33-EA1B8DECDDE9}"/>
    <cellStyle name="Comma 4 4 2 2 4 3 2" xfId="6309" xr:uid="{AB5A064D-AF31-4030-920A-3A16E8E2A298}"/>
    <cellStyle name="Comma 4 4 2 2 4 4" xfId="14197" xr:uid="{CB8B8153-1ACB-495B-A209-E6E98BF9B000}"/>
    <cellStyle name="Comma 4 4 2 2 4 5" xfId="9135" xr:uid="{7F9CF3AA-9632-4A69-B794-8818A1A1FBC5}"/>
    <cellStyle name="Comma 4 4 2 2 4 6" xfId="22896" xr:uid="{9F63CCBF-2E26-4317-B941-47C74D475EE4}"/>
    <cellStyle name="Comma 4 4 2 2 4 7" xfId="27109" xr:uid="{263BA314-956B-42B6-BAD0-F58C2845B8BF}"/>
    <cellStyle name="Comma 4 4 2 2 5" xfId="22239" xr:uid="{4553A3D9-AA0E-4823-B8F8-38790478DD7C}"/>
    <cellStyle name="Comma 4 4 2 2 5 2" xfId="16312" xr:uid="{B536A80D-D21E-457D-9161-6AB42A9EE381}"/>
    <cellStyle name="Comma 4 4 2 2 5 2 2" xfId="5293" xr:uid="{06E4B4DE-0871-4906-AB19-7DB05D7B764E}"/>
    <cellStyle name="Comma 4 4 2 2 5 3" xfId="18099" xr:uid="{CFF40569-B962-4FE3-9D42-42AA86131CD3}"/>
    <cellStyle name="Comma 4 4 2 2 5 4" xfId="13292" xr:uid="{6D089684-9570-4FEB-95A8-9ECDF4C0EDE2}"/>
    <cellStyle name="Comma 4 4 2 2 5 5" xfId="8381" xr:uid="{77CDE168-EE62-400F-8930-45A7C4AAF14D}"/>
    <cellStyle name="Comma 4 4 2 2 6" xfId="18135" xr:uid="{B9F52F89-5F2A-479C-BFA2-A8583C8412AA}"/>
    <cellStyle name="Comma 4 4 2 2 6 2" xfId="7853" xr:uid="{CF1BAA3E-C091-4F28-AA97-16C2376F412A}"/>
    <cellStyle name="Comma 4 4 2 2 7" xfId="15742" xr:uid="{BF96A496-746F-4773-8396-3E944CC0244F}"/>
    <cellStyle name="Comma 4 4 2 2 8" xfId="10679" xr:uid="{05D7E564-9711-40E8-94FC-ADC78E09B2CB}"/>
    <cellStyle name="Comma 4 4 2 2 9" xfId="24609" xr:uid="{7873EA4D-88B7-4CAA-90F8-81A0EB4273DD}"/>
    <cellStyle name="Comma 4 4 2 3" xfId="1000" xr:uid="{B98DDF68-90D0-4014-A1F4-C1C30047EC1C}"/>
    <cellStyle name="Comma 4 4 2 3 10" xfId="28058" xr:uid="{FBF7F2FB-0A39-4913-AB2C-1BB765DE9242}"/>
    <cellStyle name="Comma 4 4 2 3 2" xfId="2000" xr:uid="{8F50D479-23ED-4C87-B65E-41217460577C}"/>
    <cellStyle name="Comma 4 4 2 3 2 2" xfId="21182" xr:uid="{ADD50157-C5B8-433D-815F-E217B0512698}"/>
    <cellStyle name="Comma 4 4 2 3 2 2 2" xfId="12270" xr:uid="{186985D8-18F8-4D20-9461-8721E3353E12}"/>
    <cellStyle name="Comma 4 4 2 3 2 2 3" xfId="4249" xr:uid="{AFAE70ED-F6A1-41FF-8480-29B7BCA69C76}"/>
    <cellStyle name="Comma 4 4 2 3 2 3" xfId="17372" xr:uid="{4D5A7DF8-6243-4BB5-AD90-E88B22698C79}"/>
    <cellStyle name="Comma 4 4 2 3 2 3 2" xfId="6809" xr:uid="{A273D602-D074-4A0F-9080-C75891E10172}"/>
    <cellStyle name="Comma 4 4 2 3 2 4" xfId="14697" xr:uid="{2E50EEF5-9AF9-4CE3-AF84-DCFCDBAB4C74}"/>
    <cellStyle name="Comma 4 4 2 3 2 5" xfId="9635" xr:uid="{A68687CB-467A-49DD-AD36-65F2A69B1925}"/>
    <cellStyle name="Comma 4 4 2 3 2 6" xfId="23394" xr:uid="{3DA0B84C-DF9C-4855-8E81-C13FB1F6E4AE}"/>
    <cellStyle name="Comma 4 4 2 3 2 7" xfId="26609" xr:uid="{6F6395D2-54E5-463A-8A8C-9C9B0225E800}"/>
    <cellStyle name="Comma 4 4 2 3 3" xfId="2655" xr:uid="{F973D563-A6D7-4488-8A98-4A49F9211ACE}"/>
    <cellStyle name="Comma 4 4 2 3 3 2" xfId="20529" xr:uid="{5DF0CAA0-9433-4387-93E5-4ED19243B607}"/>
    <cellStyle name="Comma 4 4 2 3 3 2 2" xfId="11618" xr:uid="{D941BA2A-6F47-4133-8D21-E210B6183774}"/>
    <cellStyle name="Comma 4 4 2 3 3 2 3" xfId="3595" xr:uid="{F806E24F-55DB-4A4C-94D8-66A6BF2A98F3}"/>
    <cellStyle name="Comma 4 4 2 3 3 3" xfId="17083" xr:uid="{4236AE4D-2445-49C0-9672-3F2EBD677E4D}"/>
    <cellStyle name="Comma 4 4 2 3 3 3 2" xfId="6155" xr:uid="{BA968637-3CB0-43AB-B93D-A0973CCDC8C1}"/>
    <cellStyle name="Comma 4 4 2 3 3 4" xfId="14043" xr:uid="{3FCF1EAD-85FD-4ACC-9243-15ED71AF16F6}"/>
    <cellStyle name="Comma 4 4 2 3 3 5" xfId="8981" xr:uid="{7B396C4D-A476-4AE4-A277-A7F6DB82BD37}"/>
    <cellStyle name="Comma 4 4 2 3 3 6" xfId="22743" xr:uid="{9ABD4D69-1D60-4D11-AAE5-5BAE34DE46D2}"/>
    <cellStyle name="Comma 4 4 2 3 3 7" xfId="27263" xr:uid="{925F1FE1-CDB5-4EDD-A2BB-4B2B38AEA050}"/>
    <cellStyle name="Comma 4 4 2 3 4" xfId="22085" xr:uid="{299E8207-E118-47B9-A4CF-ECF1989507D1}"/>
    <cellStyle name="Comma 4 4 2 3 4 2" xfId="13149" xr:uid="{A75A2B24-C88B-4E5A-BCD3-88A72D2C55C6}"/>
    <cellStyle name="Comma 4 4 2 3 4 3" xfId="5139" xr:uid="{8E6E8FBE-297B-4B47-A96C-D5F5BF5ED083}"/>
    <cellStyle name="Comma 4 4 2 3 5" xfId="19355" xr:uid="{2BAB4437-1FB1-4720-AE1B-4027114FFB11}"/>
    <cellStyle name="Comma 4 4 2 3 5 2" xfId="7699" xr:uid="{F6E6657E-617D-44B0-9AA3-AC761EF8A528}"/>
    <cellStyle name="Comma 4 4 2 3 6" xfId="15587" xr:uid="{00E34B72-FA03-4763-9E92-87FFBA6916B8}"/>
    <cellStyle name="Comma 4 4 2 3 7" xfId="10525" xr:uid="{D362354A-B738-4672-9CB1-D312B41AF926}"/>
    <cellStyle name="Comma 4 4 2 3 8" xfId="24764" xr:uid="{AA4B34D0-488D-42FE-B8F7-4CF44A7B8334}"/>
    <cellStyle name="Comma 4 4 2 3 9" xfId="25719" xr:uid="{30594D96-D77D-4F38-98FB-39120FD8C0E1}"/>
    <cellStyle name="Comma 4 4 2 4" xfId="1671" xr:uid="{0C3043D2-CCF6-4555-8CC9-AC150896ECEF}"/>
    <cellStyle name="Comma 4 4 2 4 2" xfId="21509" xr:uid="{BF4B2F7C-CCD9-4D1C-846A-B2895BEE9AB2}"/>
    <cellStyle name="Comma 4 4 2 4 2 2" xfId="12598" xr:uid="{006C7C4E-0CFC-4C4E-B2BA-B2AB96D6618A}"/>
    <cellStyle name="Comma 4 4 2 4 2 3" xfId="4577" xr:uid="{9EAE2D80-AB40-4721-B941-1B530E6BCA4E}"/>
    <cellStyle name="Comma 4 4 2 4 3" xfId="23719" xr:uid="{EA4A2181-91F4-4539-879E-290F2EC570B8}"/>
    <cellStyle name="Comma 4 4 2 4 3 2" xfId="7137" xr:uid="{1112B4FB-0C30-40AC-8A8C-620AFACB4A17}"/>
    <cellStyle name="Comma 4 4 2 4 4" xfId="15025" xr:uid="{0931917A-FBB1-4561-8227-15B4178998C3}"/>
    <cellStyle name="Comma 4 4 2 4 5" xfId="9963" xr:uid="{636E8792-8947-4E0B-963F-6B932379E83B}"/>
    <cellStyle name="Comma 4 4 2 4 6" xfId="24185" xr:uid="{6DA1AD24-AF4B-4368-BDBB-8B654146DD68}"/>
    <cellStyle name="Comma 4 4 2 4 7" xfId="26281" xr:uid="{5DDB603F-8705-45F0-80E8-AD0DD1C93FFB}"/>
    <cellStyle name="Comma 4 4 2 5" xfId="2327" xr:uid="{C4A54065-A13B-4942-B31E-ADA2FB94E6B2}"/>
    <cellStyle name="Comma 4 4 2 5 2" xfId="20857" xr:uid="{7AEF5CE7-2598-4CFA-B2B5-2CD5AAF9E37F}"/>
    <cellStyle name="Comma 4 4 2 5 2 2" xfId="11946" xr:uid="{8CE73F12-B984-4CF5-B58E-E311427ED093}"/>
    <cellStyle name="Comma 4 4 2 5 2 3" xfId="3923" xr:uid="{83680E4F-7C36-4333-8A86-260EF2D261F1}"/>
    <cellStyle name="Comma 4 4 2 5 3" xfId="23070" xr:uid="{4A1A56DA-BEE4-488D-815C-CD4DFB33BB64}"/>
    <cellStyle name="Comma 4 4 2 5 3 2" xfId="6483" xr:uid="{3C5F06EB-3F91-44AC-9347-2DCCC7BAC01D}"/>
    <cellStyle name="Comma 4 4 2 5 4" xfId="14371" xr:uid="{2A72BC6B-DBD2-4954-BB83-D96D0C90DAE0}"/>
    <cellStyle name="Comma 4 4 2 5 5" xfId="9309" xr:uid="{1A0F02BC-D320-4120-AB2B-D8CD8E11A77B}"/>
    <cellStyle name="Comma 4 4 2 5 6" xfId="23976" xr:uid="{146DCC7C-EFB2-44C7-B3B4-9A19FE5BD7B4}"/>
    <cellStyle name="Comma 4 4 2 5 7" xfId="26935" xr:uid="{447485D6-47C1-40A5-A411-9950733FA3BA}"/>
    <cellStyle name="Comma 4 4 2 6" xfId="2911" xr:uid="{717B0164-DEE5-4D25-BAB9-CA33479C44EF}"/>
    <cellStyle name="Comma 4 4 2 6 2" xfId="19609" xr:uid="{38BBAF87-34A4-4B95-A00C-1A46088E4ADF}"/>
    <cellStyle name="Comma 4 4 2 6 2 2" xfId="11374" xr:uid="{89D7C0D2-0076-4BFE-8FA3-44442B425A7A}"/>
    <cellStyle name="Comma 4 4 2 6 2 3" xfId="3349" xr:uid="{A21E5599-51AA-43F5-B8C9-C2C849B954CF}"/>
    <cellStyle name="Comma 4 4 2 6 3" xfId="16840" xr:uid="{5CAF566E-CF2E-46D1-8384-8BC1A6E1106A}"/>
    <cellStyle name="Comma 4 4 2 6 3 2" xfId="5909" xr:uid="{8EEE31BE-C4B1-4902-8810-5FE320EF0A3E}"/>
    <cellStyle name="Comma 4 4 2 6 4" xfId="13797" xr:uid="{36227DEA-E932-424E-9B69-72F4A0E4C8AE}"/>
    <cellStyle name="Comma 4 4 2 6 5" xfId="8735" xr:uid="{F0CD2465-1E21-4F1C-8359-9975C0E3D682}"/>
    <cellStyle name="Comma 4 4 2 6 6" xfId="20285" xr:uid="{CC878409-083F-4FDC-89AC-E77E3B6F3D1D}"/>
    <cellStyle name="Comma 4 4 2 6 7" xfId="27509" xr:uid="{73C0CF07-FD25-4ADE-8170-D3F677DA8E3B}"/>
    <cellStyle name="Comma 4 4 2 7" xfId="3103" xr:uid="{A896F946-FE21-49BF-995E-94B281A87A52}"/>
    <cellStyle name="Comma 4 4 2 7 2" xfId="19426" xr:uid="{E1862180-F63D-471F-B89F-CD340206AA03}"/>
    <cellStyle name="Comma 4 4 2 7 2 2" xfId="11200" xr:uid="{EB234B95-EFC1-4DA3-B5E6-2937C4232F99}"/>
    <cellStyle name="Comma 4 4 2 7 2 3" xfId="3175" xr:uid="{A06CF9EA-D001-4D0D-A6C1-FEED21DCD236}"/>
    <cellStyle name="Comma 4 4 2 7 3" xfId="16653" xr:uid="{E0081F11-FDA8-4AA4-B212-061B24FF9295}"/>
    <cellStyle name="Comma 4 4 2 7 3 2" xfId="5735" xr:uid="{01075F1E-9979-41B5-B982-F384AD35473B}"/>
    <cellStyle name="Comma 4 4 2 7 4" xfId="13623" xr:uid="{EA263FCE-0C81-4627-84C7-FD93543AAA53}"/>
    <cellStyle name="Comma 4 4 2 7 5" xfId="8561" xr:uid="{8C3B5A76-5142-4125-A40C-485F22B9C7C5}"/>
    <cellStyle name="Comma 4 4 2 7 6" xfId="20133" xr:uid="{A129C9BF-49D2-47C0-BF57-C570F7C6C812}"/>
    <cellStyle name="Comma 4 4 2 7 7" xfId="22414" xr:uid="{19A6E8F9-817F-4F42-ADFD-4B56FAF12039}"/>
    <cellStyle name="Comma 4 4 2 7 8" xfId="27683" xr:uid="{BE844FFA-E137-4183-AAF8-A14F09F9A06F}"/>
    <cellStyle name="Comma 4 4 2 8" xfId="592" xr:uid="{5BC974D8-3E90-48A4-A019-CF8DA533CC58}"/>
    <cellStyle name="Comma 4 4 2 8 2" xfId="16399" xr:uid="{0DC4BF85-FF23-4F6A-BBD0-9C29AD846240}"/>
    <cellStyle name="Comma 4 4 2 8 2 2" xfId="5467" xr:uid="{11AB667C-CBE7-4046-AC30-1282A98E0F0C}"/>
    <cellStyle name="Comma 4 4 2 8 3" xfId="15916" xr:uid="{FCA4B056-AD24-47B4-9E57-F2CCC03E2ACA}"/>
    <cellStyle name="Comma 4 4 2 8 4" xfId="10853" xr:uid="{06185555-DF73-4ECE-A65C-0663A9FE545C}"/>
    <cellStyle name="Comma 4 4 2 8 5" xfId="24434" xr:uid="{54AE5195-6324-4321-92FE-D2F006599D34}"/>
    <cellStyle name="Comma 4 4 2 8 6" xfId="25391" xr:uid="{71F2937C-1F49-44C5-810F-8A4E40C347BA}"/>
    <cellStyle name="Comma 4 4 2 9" xfId="19991" xr:uid="{2CE6DE22-1335-408D-AADA-28E8D720494F}"/>
    <cellStyle name="Comma 4 4 2 9 2" xfId="16509" xr:uid="{1743D76D-A037-4F1C-A0F4-46D965F06F4A}"/>
    <cellStyle name="Comma 4 4 2 9 2 2" xfId="5601" xr:uid="{0578BA8D-E43B-4038-8F34-0623D6FE95D6}"/>
    <cellStyle name="Comma 4 4 2 9 3" xfId="13488" xr:uid="{D4A8FDC4-EB6A-46A7-AF7B-1D0645F2CE9D}"/>
    <cellStyle name="Comma 4 4 2 9 4" xfId="8524" xr:uid="{264C58B6-32D1-41D9-BCD5-3023C88F007D}"/>
    <cellStyle name="Comma 4 4 3" xfId="775" xr:uid="{4B2AEC5A-1691-45BA-BA41-A22F83AEE04A}"/>
    <cellStyle name="Comma 4 4 3 10" xfId="25520" xr:uid="{D3AE2CAE-F4CF-48F1-841F-3C9285B1CE73}"/>
    <cellStyle name="Comma 4 4 3 11" xfId="27783" xr:uid="{1B359B5A-C1B3-4F41-9B93-98C13745E465}"/>
    <cellStyle name="Comma 4 4 3 2" xfId="1135" xr:uid="{FC88388E-E5F4-4198-AEC2-B41A11CBC83D}"/>
    <cellStyle name="Comma 4 4 3 2 2" xfId="2129" xr:uid="{F7036902-1C97-4B5D-932C-4A7068EA0DFD}"/>
    <cellStyle name="Comma 4 4 3 2 2 2" xfId="21053" xr:uid="{C7EAD09B-DC33-482E-8349-E97627F3F23A}"/>
    <cellStyle name="Comma 4 4 3 2 2 2 2" xfId="12141" xr:uid="{17262704-748A-48FE-B84C-4F2427D13C1E}"/>
    <cellStyle name="Comma 4 4 3 2 2 2 3" xfId="4120" xr:uid="{49100D6A-3B5E-476A-8376-53EC44C151EC}"/>
    <cellStyle name="Comma 4 4 3 2 2 3" xfId="18696" xr:uid="{1C4EA71F-7BE3-4D8B-B6E1-ECCD2A536762}"/>
    <cellStyle name="Comma 4 4 3 2 2 3 2" xfId="6680" xr:uid="{64113E04-8A9A-4DCB-8CF6-D5731F4BDEFC}"/>
    <cellStyle name="Comma 4 4 3 2 2 4" xfId="14568" xr:uid="{DDB0E62F-E72D-4A8C-BBD1-A7A48273E04B}"/>
    <cellStyle name="Comma 4 4 3 2 2 5" xfId="9506" xr:uid="{6C5240B3-CB97-4B1D-95B1-BA6BCE3F35A1}"/>
    <cellStyle name="Comma 4 4 3 2 2 6" xfId="23266" xr:uid="{7CD2500F-1895-425E-B06D-F5DF953A67FF}"/>
    <cellStyle name="Comma 4 4 3 2 2 7" xfId="26738" xr:uid="{077B3EA1-AB93-4245-A4B2-7130361EF924}"/>
    <cellStyle name="Comma 4 4 3 2 3" xfId="2784" xr:uid="{C3D5836F-BBEC-4670-8AA8-2E1397F22BAC}"/>
    <cellStyle name="Comma 4 4 3 2 3 2" xfId="20400" xr:uid="{4DFB4F51-47A1-46A9-843A-099735411BF9}"/>
    <cellStyle name="Comma 4 4 3 2 3 2 2" xfId="11489" xr:uid="{80C7D918-7064-48DC-8875-79670FA0E7DA}"/>
    <cellStyle name="Comma 4 4 3 2 3 2 3" xfId="3466" xr:uid="{F4B54867-4879-4E8C-A1BC-6C7E97BAE677}"/>
    <cellStyle name="Comma 4 4 3 2 3 3" xfId="16958" xr:uid="{54E7DD11-F1CE-46FF-AF42-13D957855C64}"/>
    <cellStyle name="Comma 4 4 3 2 3 3 2" xfId="6026" xr:uid="{F5F37FE1-240B-4E37-A338-3ECC5F872A0B}"/>
    <cellStyle name="Comma 4 4 3 2 3 4" xfId="13914" xr:uid="{AFE10C36-6B1C-4E71-A05C-6B1767EAB4C0}"/>
    <cellStyle name="Comma 4 4 3 2 3 5" xfId="8852" xr:uid="{B3C6BEA5-4160-41AC-B759-33D54702F580}"/>
    <cellStyle name="Comma 4 4 3 2 3 6" xfId="22614" xr:uid="{1FF85FF9-DCA8-4FF9-B830-46FE0D753360}"/>
    <cellStyle name="Comma 4 4 3 2 3 7" xfId="27392" xr:uid="{A2A5C825-B5EF-4272-A3C7-AB7BEF99EBAC}"/>
    <cellStyle name="Comma 4 4 3 2 4" xfId="21956" xr:uid="{4C57B61B-AD1F-4623-9566-46A12D5EAC92}"/>
    <cellStyle name="Comma 4 4 3 2 4 2" xfId="13023" xr:uid="{9CF416DA-FD84-493E-9659-B1DA6EBBFA11}"/>
    <cellStyle name="Comma 4 4 3 2 4 3" xfId="5010" xr:uid="{61730E83-CFB9-4EA7-A91F-5852CFD13C49}"/>
    <cellStyle name="Comma 4 4 3 2 5" xfId="18998" xr:uid="{64DD74C7-432D-4FE5-BD8D-A8A7969F48B3}"/>
    <cellStyle name="Comma 4 4 3 2 5 2" xfId="7570" xr:uid="{C423C3C7-70B6-48C3-AB47-F458FBB7AEE1}"/>
    <cellStyle name="Comma 4 4 3 2 6" xfId="15458" xr:uid="{39C319A8-60C3-46C1-8B46-54FD41DD209F}"/>
    <cellStyle name="Comma 4 4 3 2 7" xfId="10396" xr:uid="{5DF20A9B-BF35-4890-85A6-D655C486534D}"/>
    <cellStyle name="Comma 4 4 3 2 8" xfId="24893" xr:uid="{B4140EE7-F012-48D5-B7A1-0DB735534C58}"/>
    <cellStyle name="Comma 4 4 3 2 9" xfId="25848" xr:uid="{C04D624F-1130-457C-BA49-4A4B30DD8D2E}"/>
    <cellStyle name="Comma 4 4 3 3" xfId="1800" xr:uid="{36C62ABE-9147-4F4A-ADFD-2403DD4EAF22}"/>
    <cellStyle name="Comma 4 4 3 3 2" xfId="21380" xr:uid="{DA36F0C3-E63E-4CD8-B717-15976CBEA5D8}"/>
    <cellStyle name="Comma 4 4 3 3 2 2" xfId="12469" xr:uid="{886CC46B-0A0C-4802-AEB0-60A081D87ED3}"/>
    <cellStyle name="Comma 4 4 3 3 2 3" xfId="4448" xr:uid="{CB9D758B-3E6E-4ABF-992F-848B18E25111}"/>
    <cellStyle name="Comma 4 4 3 3 3" xfId="23590" xr:uid="{1778AE3F-5D8E-4F27-A2D0-55857AF9AE91}"/>
    <cellStyle name="Comma 4 4 3 3 3 2" xfId="7008" xr:uid="{B14618C4-2541-4C2B-AD74-4A6FA4DF54A3}"/>
    <cellStyle name="Comma 4 4 3 3 4" xfId="14896" xr:uid="{5234FC8B-79A7-4F97-A210-1B933D10F38C}"/>
    <cellStyle name="Comma 4 4 3 3 5" xfId="9834" xr:uid="{64DE726F-B84B-4C9F-8AED-C535565BBB6E}"/>
    <cellStyle name="Comma 4 4 3 3 6" xfId="23943" xr:uid="{F1549637-7724-40A2-82A5-347C79AFC51D}"/>
    <cellStyle name="Comma 4 4 3 3 7" xfId="26410" xr:uid="{23823E45-2F05-4BD7-A345-0E49342AB205}"/>
    <cellStyle name="Comma 4 4 3 4" xfId="2456" xr:uid="{032BB5AD-8F9A-4EFF-8F28-CACF4E223A7F}"/>
    <cellStyle name="Comma 4 4 3 4 2" xfId="20728" xr:uid="{6D444CAA-BA85-4AFC-9490-57C2DDDDC6BA}"/>
    <cellStyle name="Comma 4 4 3 4 2 2" xfId="11817" xr:uid="{8FBF5588-9C8F-4237-A3E2-50002BD99BA4}"/>
    <cellStyle name="Comma 4 4 3 4 2 3" xfId="3794" xr:uid="{386A64C9-1766-45A9-8EB3-658E7DEE9564}"/>
    <cellStyle name="Comma 4 4 3 4 3" xfId="19309" xr:uid="{002E7F36-3068-47D5-84B5-FA312E725E62}"/>
    <cellStyle name="Comma 4 4 3 4 3 2" xfId="6354" xr:uid="{D4BF1EE6-2BE2-4618-A59D-128A5164301A}"/>
    <cellStyle name="Comma 4 4 3 4 4" xfId="14242" xr:uid="{F3C7DAF7-B9B0-465B-AAEB-B8404FC4F0EE}"/>
    <cellStyle name="Comma 4 4 3 4 5" xfId="9180" xr:uid="{6CEB154F-ACE4-4D98-B810-65FD42913ABB}"/>
    <cellStyle name="Comma 4 4 3 4 6" xfId="22941" xr:uid="{0DE7A436-267C-42C7-81FA-F54F348FFCFD}"/>
    <cellStyle name="Comma 4 4 3 4 7" xfId="27064" xr:uid="{78A7C813-3E2C-45E2-8911-30F49F093D12}"/>
    <cellStyle name="Comma 4 4 3 5" xfId="22284" xr:uid="{976AF256-AF00-4589-AD4C-6BA773E5F8A5}"/>
    <cellStyle name="Comma 4 4 3 5 2" xfId="16334" xr:uid="{ED89370E-4427-48FD-995A-3A9ADE14E8FB}"/>
    <cellStyle name="Comma 4 4 3 5 2 2" xfId="5338" xr:uid="{B263A49D-D848-4247-8276-BA75BEFB395E}"/>
    <cellStyle name="Comma 4 4 3 5 3" xfId="17303" xr:uid="{89980A31-FFEF-4666-817F-561197C76D0C}"/>
    <cellStyle name="Comma 4 4 3 5 4" xfId="13330" xr:uid="{7197BEC4-6A35-4E35-A6BE-E49F6A089342}"/>
    <cellStyle name="Comma 4 4 3 5 5" xfId="8417" xr:uid="{51CE4A5D-1060-4686-BD37-9C7C8F7362E2}"/>
    <cellStyle name="Comma 4 4 3 6" xfId="17709" xr:uid="{20FE5C61-4971-46A2-8C23-77CACFFE1C47}"/>
    <cellStyle name="Comma 4 4 3 6 2" xfId="7898" xr:uid="{4E8629F4-2D8A-40D7-85E4-8A9411B6B2B6}"/>
    <cellStyle name="Comma 4 4 3 7" xfId="15787" xr:uid="{08D62254-3BC6-418B-B750-A6CDB9129D19}"/>
    <cellStyle name="Comma 4 4 3 8" xfId="10724" xr:uid="{CF4098F9-845F-4B8C-A451-E2E487DB7AED}"/>
    <cellStyle name="Comma 4 4 3 9" xfId="24564" xr:uid="{203ACA94-3944-4CBF-A7E0-C1B2050E7A72}"/>
    <cellStyle name="Comma 4 4 4" xfId="949" xr:uid="{1BFEE629-A6CA-4D52-9E10-0B1EA6A01426}"/>
    <cellStyle name="Comma 4 4 4 10" xfId="25674" xr:uid="{7E2B1A9D-6492-45CD-9BDA-BED69C868168}"/>
    <cellStyle name="Comma 4 4 4 11" xfId="27828" xr:uid="{C5789E2D-F365-48AE-BD77-8DF341C29DF7}"/>
    <cellStyle name="Comma 4 4 4 2" xfId="1955" xr:uid="{B643A895-A221-4048-B61E-36194A7DCAB4}"/>
    <cellStyle name="Comma 4 4 4 2 2" xfId="21227" xr:uid="{C19CD4C2-0502-4FA5-847F-DBF6B19D80BF}"/>
    <cellStyle name="Comma 4 4 4 2 2 2" xfId="12315" xr:uid="{6F993565-15EA-43A2-9DD5-BD95B6BC63FF}"/>
    <cellStyle name="Comma 4 4 4 2 2 3" xfId="4294" xr:uid="{B9BD9B8C-3D4E-4031-849C-BACCBA379ABE}"/>
    <cellStyle name="Comma 4 4 4 2 3" xfId="18147" xr:uid="{418333E5-25F5-4156-972B-5FB1E40A676D}"/>
    <cellStyle name="Comma 4 4 4 2 3 2" xfId="6854" xr:uid="{B3C81E81-4A85-470D-B4BB-8CC2388CAEE0}"/>
    <cellStyle name="Comma 4 4 4 2 4" xfId="14742" xr:uid="{41464EC7-65E1-4F81-BB77-5C2F2CAEC87B}"/>
    <cellStyle name="Comma 4 4 4 2 5" xfId="9680" xr:uid="{05A03D7C-CE65-4CD2-A679-861C472CC534}"/>
    <cellStyle name="Comma 4 4 4 2 6" xfId="23439" xr:uid="{D399C364-F9A4-48B0-A3F3-51E5D8159D9F}"/>
    <cellStyle name="Comma 4 4 4 2 7" xfId="26564" xr:uid="{2C7A2D5B-627E-4D16-965E-5241E883B352}"/>
    <cellStyle name="Comma 4 4 4 3" xfId="2610" xr:uid="{59F0EB0F-336C-4C98-B525-A312DF9DA71F}"/>
    <cellStyle name="Comma 4 4 4 3 2" xfId="20574" xr:uid="{D166AFF5-0C92-405F-9F09-4B4CA7A66389}"/>
    <cellStyle name="Comma 4 4 4 3 2 2" xfId="11663" xr:uid="{3E54ED5D-E659-4877-8F28-DA7D71B952D0}"/>
    <cellStyle name="Comma 4 4 4 3 2 3" xfId="3640" xr:uid="{52871973-400D-4F80-9DBC-81AEB331B253}"/>
    <cellStyle name="Comma 4 4 4 3 3" xfId="17127" xr:uid="{FCA80DA0-DAA8-4BC0-8A64-8D7F4EF14E53}"/>
    <cellStyle name="Comma 4 4 4 3 3 2" xfId="6200" xr:uid="{9EA89459-0EE5-458C-827B-DB39BF237E38}"/>
    <cellStyle name="Comma 4 4 4 3 4" xfId="14088" xr:uid="{4616290D-C10A-4FA3-B65F-2EB9FD35D06E}"/>
    <cellStyle name="Comma 4 4 4 3 5" xfId="9026" xr:uid="{0109A7D2-AA2A-4969-BA71-AA4FCC2E5CD8}"/>
    <cellStyle name="Comma 4 4 4 3 6" xfId="22788" xr:uid="{43387D28-7BD2-46B4-A62E-DE547D83A05A}"/>
    <cellStyle name="Comma 4 4 4 3 7" xfId="27218" xr:uid="{10D24C01-BC2D-4EE2-B4BA-C02324F4085E}"/>
    <cellStyle name="Comma 4 4 4 4" xfId="22130" xr:uid="{32B233ED-D5E9-4BB6-B8AF-D61804AA7D5A}"/>
    <cellStyle name="Comma 4 4 4 4 2" xfId="13191" xr:uid="{80BF01F2-0A39-404B-A702-5DE2855E7150}"/>
    <cellStyle name="Comma 4 4 4 4 3" xfId="5184" xr:uid="{3183D2CE-0F0D-4AB2-9065-57B59F2746AD}"/>
    <cellStyle name="Comma 4 4 4 5" xfId="616" xr:uid="{7FA34650-9BDD-4DB3-A6E3-0461A884CFEE}"/>
    <cellStyle name="Comma 4 4 4 5 10" xfId="24456" xr:uid="{D79863B8-C3F7-4E5F-B852-27000F6D953A}"/>
    <cellStyle name="Comma 4 4 4 5 11" xfId="25413" xr:uid="{88E34EE6-782D-486C-AFD9-2EA6DDC6F66E}"/>
    <cellStyle name="Comma 4 4 4 5 2" xfId="848" xr:uid="{992ADFD9-5F43-49B9-B42D-50D1046A2086}"/>
    <cellStyle name="Comma 4 4 4 5 2 10" xfId="25587" xr:uid="{49E67E9F-D5D7-49B4-85A1-F77CF0B32AC2}"/>
    <cellStyle name="Comma 4 4 4 5 2 2" xfId="1208" xr:uid="{13A8DB17-7E23-45EA-A517-B83DD1A80EAD}"/>
    <cellStyle name="Comma 4 4 4 5 2 2 2" xfId="2196" xr:uid="{A38B6526-4C34-4634-AB02-C40861A0F23B}"/>
    <cellStyle name="Comma 4 4 4 5 2 2 2 2" xfId="20986" xr:uid="{B8A09547-09B8-4ED6-80E1-4E379EA0AA1C}"/>
    <cellStyle name="Comma 4 4 4 5 2 2 2 2 2" xfId="12074" xr:uid="{B29F3BAB-1FC0-429E-B4C4-3EEA3E1E4E0B}"/>
    <cellStyle name="Comma 4 4 4 5 2 2 2 2 3" xfId="4053" xr:uid="{70A94C68-77E0-4404-B2D9-8BBC8EF92742}"/>
    <cellStyle name="Comma 4 4 4 5 2 2 2 3" xfId="18031" xr:uid="{5B5953DE-A4B6-4E45-8EA0-E30EF3977666}"/>
    <cellStyle name="Comma 4 4 4 5 2 2 2 3 2" xfId="6613" xr:uid="{F6729880-35E6-4551-8C76-09BC81CA83B5}"/>
    <cellStyle name="Comma 4 4 4 5 2 2 2 4" xfId="14501" xr:uid="{3881D96D-1523-482F-AFF8-09B8A8CE5B4A}"/>
    <cellStyle name="Comma 4 4 4 5 2 2 2 5" xfId="9439" xr:uid="{FBD468A9-F15F-4BED-98DA-88380823EBB0}"/>
    <cellStyle name="Comma 4 4 4 5 2 2 2 6" xfId="23199" xr:uid="{6FC2E734-E6A3-42A4-A3F1-3168F8669E64}"/>
    <cellStyle name="Comma 4 4 4 5 2 2 2 7" xfId="26805" xr:uid="{94CA685F-23DE-465C-BCA1-3BB1406D8AB4}"/>
    <cellStyle name="Comma 4 4 4 5 2 2 3" xfId="2851" xr:uid="{A5951A0D-73AA-42C9-B81A-927D34737CED}"/>
    <cellStyle name="Comma 4 4 4 5 2 2 3 2" xfId="20333" xr:uid="{4714C12A-FA8D-40F7-823F-029A756E0D95}"/>
    <cellStyle name="Comma 4 4 4 5 2 2 3 2 2" xfId="11422" xr:uid="{0BB06E5C-811A-430A-9EE7-41D4C91DAE8B}"/>
    <cellStyle name="Comma 4 4 4 5 2 2 3 2 3" xfId="3399" xr:uid="{2187024D-CAD9-4288-B1B5-E564C21424F2}"/>
    <cellStyle name="Comma 4 4 4 5 2 2 3 3" xfId="16892" xr:uid="{41856F07-55A1-464B-8D51-DF0DF99FADE0}"/>
    <cellStyle name="Comma 4 4 4 5 2 2 3 3 2" xfId="5959" xr:uid="{8E70FD72-A7FF-487D-BF46-A8A20076F30A}"/>
    <cellStyle name="Comma 4 4 4 5 2 2 3 4" xfId="13847" xr:uid="{5117D60B-60C0-4240-8D29-16A0CB7B684D}"/>
    <cellStyle name="Comma 4 4 4 5 2 2 3 5" xfId="8785" xr:uid="{AE893B60-4B1B-4A3B-AE2D-147C71194BDF}"/>
    <cellStyle name="Comma 4 4 4 5 2 2 3 6" xfId="22547" xr:uid="{B81123BF-E05F-48A9-817E-2A387FC485CE}"/>
    <cellStyle name="Comma 4 4 4 5 2 2 3 7" xfId="27459" xr:uid="{C80490F1-A59B-4FF2-B19B-32AD4485A5DA}"/>
    <cellStyle name="Comma 4 4 4 5 2 2 4" xfId="21889" xr:uid="{3E5933F6-5156-4AFC-9D3D-1932C4C7C05C}"/>
    <cellStyle name="Comma 4 4 4 5 2 2 4 2" xfId="12957" xr:uid="{EDDAA660-1041-4FDB-B476-4D4A7F936E09}"/>
    <cellStyle name="Comma 4 4 4 5 2 2 4 3" xfId="4943" xr:uid="{C8D04317-F849-4105-85FE-D9376CF61B8A}"/>
    <cellStyle name="Comma 4 4 4 5 2 2 5" xfId="17626" xr:uid="{7943DE6C-0A7D-4821-8259-1A768D421A23}"/>
    <cellStyle name="Comma 4 4 4 5 2 2 5 2" xfId="7503" xr:uid="{1A8BA8DE-574D-4904-BDB0-1D70B2B71132}"/>
    <cellStyle name="Comma 4 4 4 5 2 2 6" xfId="15391" xr:uid="{BC183982-8729-4327-AF7B-EB6CD13BB368}"/>
    <cellStyle name="Comma 4 4 4 5 2 2 7" xfId="10329" xr:uid="{EBC1F2F4-C371-4342-92B7-5C9F40D5E12E}"/>
    <cellStyle name="Comma 4 4 4 5 2 2 8" xfId="24960" xr:uid="{CCA8E076-EFD9-4BBC-A138-FED7E6D7CCB9}"/>
    <cellStyle name="Comma 4 4 4 5 2 2 9" xfId="25915" xr:uid="{F845A19C-D23E-4553-B6FF-AD1D65370010}"/>
    <cellStyle name="Comma 4 4 4 5 2 3" xfId="1867" xr:uid="{64EC093A-84B7-4CF1-9A60-CA78E4AB900F}"/>
    <cellStyle name="Comma 4 4 4 5 2 3 2" xfId="21313" xr:uid="{723ECE2C-1FB4-4374-B22D-8E85755E6C1F}"/>
    <cellStyle name="Comma 4 4 4 5 2 3 2 2" xfId="12402" xr:uid="{C474AAB1-A19B-495B-966D-0C38259D1B1F}"/>
    <cellStyle name="Comma 4 4 4 5 2 3 2 3" xfId="4381" xr:uid="{BEAE7284-7095-467D-A8EE-4F553AD54B59}"/>
    <cellStyle name="Comma 4 4 4 5 2 3 3" xfId="17962" xr:uid="{5EF95A1D-B3BD-45EA-B1B8-E4EFAACEF417}"/>
    <cellStyle name="Comma 4 4 4 5 2 3 3 2" xfId="6941" xr:uid="{48239880-0E29-4EBA-B334-5B388D1AC6F0}"/>
    <cellStyle name="Comma 4 4 4 5 2 3 4" xfId="14829" xr:uid="{FE4404BA-2C44-4BE4-97B3-A64AB4B80524}"/>
    <cellStyle name="Comma 4 4 4 5 2 3 5" xfId="9767" xr:uid="{A22F31A8-D22D-4571-934A-FAF03409DB2B}"/>
    <cellStyle name="Comma 4 4 4 5 2 3 6" xfId="23523" xr:uid="{70AF9606-297F-4C44-8858-379FF08273FD}"/>
    <cellStyle name="Comma 4 4 4 5 2 3 7" xfId="26477" xr:uid="{8E5C8192-366B-4384-9117-E2122CD380E1}"/>
    <cellStyle name="Comma 4 4 4 5 2 4" xfId="2523" xr:uid="{26CC3E6C-8B73-4DB1-A773-2598E9D76309}"/>
    <cellStyle name="Comma 4 4 4 5 2 4 2" xfId="20661" xr:uid="{A3898A56-11BC-463D-B78F-D3CFB8694B6D}"/>
    <cellStyle name="Comma 4 4 4 5 2 4 2 2" xfId="11750" xr:uid="{5E6A2FA5-83F1-495A-BFE7-EEEF7BE849F8}"/>
    <cellStyle name="Comma 4 4 4 5 2 4 2 3" xfId="3727" xr:uid="{801CD3AC-E2A2-4B39-AA3B-3269D2E03981}"/>
    <cellStyle name="Comma 4 4 4 5 2 4 3" xfId="17207" xr:uid="{F2728C7A-669A-474E-9EB2-FD3B0C72F2E9}"/>
    <cellStyle name="Comma 4 4 4 5 2 4 3 2" xfId="6287" xr:uid="{09261DF4-83AA-410A-9711-681F8FBAEB81}"/>
    <cellStyle name="Comma 4 4 4 5 2 4 4" xfId="14175" xr:uid="{419FEB32-7917-4515-96D5-B6173AD478C3}"/>
    <cellStyle name="Comma 4 4 4 5 2 4 5" xfId="9113" xr:uid="{FDDA6C93-3FD4-4666-962D-1AB6F8B92401}"/>
    <cellStyle name="Comma 4 4 4 5 2 4 6" xfId="22874" xr:uid="{9CB6FEDF-67E5-4B76-8330-E2473F02C0A9}"/>
    <cellStyle name="Comma 4 4 4 5 2 4 7" xfId="27131" xr:uid="{2DDAC8C2-E05E-4DBB-AD76-4E4099A1C0A5}"/>
    <cellStyle name="Comma 4 4 4 5 2 5" xfId="22217" xr:uid="{FAA9488D-1AFA-466D-B68F-170DBE04EDBE}"/>
    <cellStyle name="Comma 4 4 4 5 2 5 2" xfId="13270" xr:uid="{9C21CAC8-F5AA-4123-9260-907A5C39906F}"/>
    <cellStyle name="Comma 4 4 4 5 2 5 3" xfId="5271" xr:uid="{57C00920-C919-44EF-A24E-917F2A7E71D9}"/>
    <cellStyle name="Comma 4 4 4 5 2 6" xfId="18304" xr:uid="{5318ACCD-1EF7-474A-9FF5-BA920FE8FFB1}"/>
    <cellStyle name="Comma 4 4 4 5 2 6 2" xfId="7831" xr:uid="{BDF62B34-B303-4E65-85FC-5F3E5250C838}"/>
    <cellStyle name="Comma 4 4 4 5 2 7" xfId="15720" xr:uid="{30365F3D-4A47-41A1-974C-C0F8B07A4793}"/>
    <cellStyle name="Comma 4 4 4 5 2 8" xfId="10657" xr:uid="{3DF064F7-5E7B-4D2A-A14F-4D068BDED6E2}"/>
    <cellStyle name="Comma 4 4 4 5 2 9" xfId="24631" xr:uid="{7E2CC010-E54A-47AE-908D-BC2563C2E317}"/>
    <cellStyle name="Comma 4 4 4 5 3" xfId="1022" xr:uid="{ECD434B1-CBB1-4E02-B702-6A15B27EC51B}"/>
    <cellStyle name="Comma 4 4 4 5 3 2" xfId="2022" xr:uid="{7E0E764E-F6F4-4E80-AC7B-0D085A2BB344}"/>
    <cellStyle name="Comma 4 4 4 5 3 2 2" xfId="21160" xr:uid="{B99EC508-7578-4BAE-9D2D-56A1E6FDDC04}"/>
    <cellStyle name="Comma 4 4 4 5 3 2 2 2" xfId="12248" xr:uid="{6D464FD0-0AB3-463B-A4C0-29D3846EB4E2}"/>
    <cellStyle name="Comma 4 4 4 5 3 2 2 3" xfId="4227" xr:uid="{B2BCD20B-259E-4544-AC58-B21F02D33522}"/>
    <cellStyle name="Comma 4 4 4 5 3 2 3" xfId="19159" xr:uid="{09BB3E4C-9071-45F6-BA28-F61B072B7A47}"/>
    <cellStyle name="Comma 4 4 4 5 3 2 3 2" xfId="6787" xr:uid="{109468A0-3542-489C-87AF-2DE1A8056F15}"/>
    <cellStyle name="Comma 4 4 4 5 3 2 4" xfId="14675" xr:uid="{59A45C5A-B33D-4599-A5F4-8146CA7C02FA}"/>
    <cellStyle name="Comma 4 4 4 5 3 2 5" xfId="9613" xr:uid="{B2B390B8-F6E6-4912-A6E7-B27B7A07EEB8}"/>
    <cellStyle name="Comma 4 4 4 5 3 2 6" xfId="23372" xr:uid="{CB1E3F66-FC3A-4BC4-9733-3DD90F8392B5}"/>
    <cellStyle name="Comma 4 4 4 5 3 2 7" xfId="26631" xr:uid="{7E49B788-8D5B-4C25-9057-FC2B29982609}"/>
    <cellStyle name="Comma 4 4 4 5 3 3" xfId="2677" xr:uid="{7C14ECBC-516A-416A-94E9-0B99E076D18E}"/>
    <cellStyle name="Comma 4 4 4 5 3 3 2" xfId="20507" xr:uid="{9E0FDEB9-884E-425E-AA66-2D41CD21C0B9}"/>
    <cellStyle name="Comma 4 4 4 5 3 3 2 2" xfId="11596" xr:uid="{8B9E06A5-A045-45C2-93A3-8E9A4734D761}"/>
    <cellStyle name="Comma 4 4 4 5 3 3 2 3" xfId="3573" xr:uid="{F95152D0-E746-4B6F-A95D-FB05ED80EE38}"/>
    <cellStyle name="Comma 4 4 4 5 3 3 3" xfId="17061" xr:uid="{C4F60544-D0B8-46D6-810F-326AD6DB977B}"/>
    <cellStyle name="Comma 4 4 4 5 3 3 3 2" xfId="6133" xr:uid="{14D9F16B-7879-4809-BDE2-B8C7B77641D0}"/>
    <cellStyle name="Comma 4 4 4 5 3 3 4" xfId="14021" xr:uid="{C3557096-52C7-4605-8DD5-142D37A5515B}"/>
    <cellStyle name="Comma 4 4 4 5 3 3 5" xfId="8959" xr:uid="{5ECEA93C-F32C-491E-B564-C282901A8C07}"/>
    <cellStyle name="Comma 4 4 4 5 3 3 6" xfId="22721" xr:uid="{BB06DD81-5703-47A5-84AB-7384E22F0410}"/>
    <cellStyle name="Comma 4 4 4 5 3 3 7" xfId="27285" xr:uid="{314B87D6-A87F-4DE0-98CE-490339F6FD8C}"/>
    <cellStyle name="Comma 4 4 4 5 3 4" xfId="22063" xr:uid="{211D9BE5-3D90-43ED-BB0E-819B6DDDD694}"/>
    <cellStyle name="Comma 4 4 4 5 3 4 2" xfId="13127" xr:uid="{9A535599-DC5F-4E18-939C-A15BF79C72C0}"/>
    <cellStyle name="Comma 4 4 4 5 3 4 3" xfId="5117" xr:uid="{B679E1B1-40B7-46D4-A5CF-A1B6A6C9E25A}"/>
    <cellStyle name="Comma 4 4 4 5 3 5" xfId="18226" xr:uid="{8CE0A89D-2A76-4B90-9A8C-A150C4ED667A}"/>
    <cellStyle name="Comma 4 4 4 5 3 5 2" xfId="7677" xr:uid="{96A85829-061A-4A68-A1A7-A10AF6628134}"/>
    <cellStyle name="Comma 4 4 4 5 3 6" xfId="15565" xr:uid="{63AAD7CD-D603-4EDE-ABDE-BE3C36D1C1E6}"/>
    <cellStyle name="Comma 4 4 4 5 3 7" xfId="10503" xr:uid="{E4272963-2E4F-4D0E-B281-9C215DF09CC7}"/>
    <cellStyle name="Comma 4 4 4 5 3 8" xfId="24786" xr:uid="{05627D83-49F4-460A-B3C3-44BFFADB9538}"/>
    <cellStyle name="Comma 4 4 4 5 3 9" xfId="25741" xr:uid="{717E631D-D7EC-48D0-93F0-3AA3F68BF739}"/>
    <cellStyle name="Comma 4 4 4 5 4" xfId="1693" xr:uid="{DF12AB81-B0A6-4D02-A1FB-C6527047960B}"/>
    <cellStyle name="Comma 4 4 4 5 4 2" xfId="21487" xr:uid="{A06452A9-B38A-4F69-AAB6-E6B09E0C2A19}"/>
    <cellStyle name="Comma 4 4 4 5 4 2 2" xfId="12576" xr:uid="{8DCD842E-E517-4B3C-B607-B52F48F8810F}"/>
    <cellStyle name="Comma 4 4 4 5 4 2 3" xfId="4555" xr:uid="{AF7993C9-858C-4C5E-B59F-4E871DC38A05}"/>
    <cellStyle name="Comma 4 4 4 5 4 3" xfId="19178" xr:uid="{19638D9C-3EF6-4182-9E27-080E738103E8}"/>
    <cellStyle name="Comma 4 4 4 5 4 3 2" xfId="7115" xr:uid="{7498823A-9C2C-47BD-96CF-3A9BF7094EA3}"/>
    <cellStyle name="Comma 4 4 4 5 4 4" xfId="15003" xr:uid="{DFB77F6C-F765-4E65-B91F-6596A8F78240}"/>
    <cellStyle name="Comma 4 4 4 5 4 5" xfId="9941" xr:uid="{4FC184A4-5CDE-4F30-A28A-FEE46E090597}"/>
    <cellStyle name="Comma 4 4 4 5 4 6" xfId="23697" xr:uid="{7320E3F8-CF90-44C3-8843-6EB0B3E5D599}"/>
    <cellStyle name="Comma 4 4 4 5 4 7" xfId="26303" xr:uid="{E1B2E15B-340E-4C9D-9D7F-0F898B465EAA}"/>
    <cellStyle name="Comma 4 4 4 5 5" xfId="2349" xr:uid="{3AED70A7-CCDF-40BB-9A9B-2AC67C9D7D4B}"/>
    <cellStyle name="Comma 4 4 4 5 5 2" xfId="20835" xr:uid="{5B7949A3-0993-4ECB-91BC-48CD6CFD7613}"/>
    <cellStyle name="Comma 4 4 4 5 5 2 2" xfId="11924" xr:uid="{2FAB78CC-2B6E-4FF4-BF38-D67D049E650B}"/>
    <cellStyle name="Comma 4 4 4 5 5 2 3" xfId="3901" xr:uid="{A2C2B95D-58FA-4488-81F8-694788DB6E80}"/>
    <cellStyle name="Comma 4 4 4 5 5 3" xfId="18546" xr:uid="{F31A5FA0-DCF6-4794-8172-D272D09ED703}"/>
    <cellStyle name="Comma 4 4 4 5 5 3 2" xfId="6461" xr:uid="{0DF6EB9D-DEEE-4432-A5DF-B0609BED8FBA}"/>
    <cellStyle name="Comma 4 4 4 5 5 4" xfId="14349" xr:uid="{6E88FBAB-CC9A-4A7F-97C6-128A7734274F}"/>
    <cellStyle name="Comma 4 4 4 5 5 5" xfId="9287" xr:uid="{EC686E9B-4B8C-47B5-9FDE-76D7C3A1C988}"/>
    <cellStyle name="Comma 4 4 4 5 5 6" xfId="23048" xr:uid="{F5872D26-8751-47AA-83C3-46B2B692EAF0}"/>
    <cellStyle name="Comma 4 4 4 5 5 7" xfId="26957" xr:uid="{C7749F97-A027-462C-A59D-3886FD56A093}"/>
    <cellStyle name="Comma 4 4 4 5 6" xfId="22392" xr:uid="{96BA97E9-3BB9-481D-95F7-9D50EC2A3016}"/>
    <cellStyle name="Comma 4 4 4 5 6 2" xfId="13405" xr:uid="{1EAF9B51-1972-48CF-8222-8E1AFAB28D13}"/>
    <cellStyle name="Comma 4 4 4 5 6 3" xfId="5445" xr:uid="{1ABD3F1E-89E4-48DD-A5E8-5DDBFBC18D6E}"/>
    <cellStyle name="Comma 4 4 4 5 7" xfId="18795" xr:uid="{94FC6130-FE51-45ED-BBD5-1D646CABC4B4}"/>
    <cellStyle name="Comma 4 4 4 5 7 2" xfId="8183" xr:uid="{5FF86D98-4801-489B-90F6-583C50B8693D}"/>
    <cellStyle name="Comma 4 4 4 5 8" xfId="15894" xr:uid="{F9E7BD7F-4DFB-425A-B548-FDBAC078B7A2}"/>
    <cellStyle name="Comma 4 4 4 5 9" xfId="10831" xr:uid="{B5C8402D-D774-4733-A6F7-6617B3784CAE}"/>
    <cellStyle name="Comma 4 4 4 6" xfId="17583" xr:uid="{04AF8D49-0045-4607-81E6-2264AC68EEE9}"/>
    <cellStyle name="Comma 4 4 4 6 2" xfId="7744" xr:uid="{1C71FA3F-84D8-4A00-BE21-AFAB9C5EEC85}"/>
    <cellStyle name="Comma 4 4 4 7" xfId="15632" xr:uid="{72D89252-5064-4C4C-A17E-D11B3F3D83DC}"/>
    <cellStyle name="Comma 4 4 4 8" xfId="10570" xr:uid="{014198DB-0056-469C-ADBF-DDA151E668CE}"/>
    <cellStyle name="Comma 4 4 4 9" xfId="24719" xr:uid="{F3815756-C4C4-494C-AEBF-92F64E49F3F9}"/>
    <cellStyle name="Comma 4 4 5" xfId="1626" xr:uid="{5E279E27-B790-45C9-B91A-CBC2263FC96B}"/>
    <cellStyle name="Comma 4 4 5 2" xfId="21554" xr:uid="{34C09654-924E-4469-97ED-0473535D2BE2}"/>
    <cellStyle name="Comma 4 4 5 2 2" xfId="12643" xr:uid="{467F575C-6818-4C8E-98A6-39C67C5F1014}"/>
    <cellStyle name="Comma 4 4 5 2 3" xfId="4622" xr:uid="{92BFFBAE-266F-420E-9557-67B2F51164E3}"/>
    <cellStyle name="Comma 4 4 5 3" xfId="23764" xr:uid="{016A0D69-2FE3-404E-8715-940C1BCC05BC}"/>
    <cellStyle name="Comma 4 4 5 3 2" xfId="7182" xr:uid="{79C74F4A-0B65-49CC-BF7E-63A07ECDEE51}"/>
    <cellStyle name="Comma 4 4 5 4" xfId="15070" xr:uid="{2E3E812E-AF5D-4A75-9F98-6FA86C8D52BD}"/>
    <cellStyle name="Comma 4 4 5 5" xfId="10008" xr:uid="{7014BAFD-33C6-4338-B6DD-2F8B06660373}"/>
    <cellStyle name="Comma 4 4 5 6" xfId="24268" xr:uid="{C152006E-A898-466F-8539-418C60B9B6C0}"/>
    <cellStyle name="Comma 4 4 5 6 2" xfId="32003" xr:uid="{5CED7F3C-9A5A-4197-8359-C695A6BF6396}"/>
    <cellStyle name="Comma 4 4 5 7" xfId="26236" xr:uid="{7BB9783B-8B33-4C33-BF53-E29DD8879FA5}"/>
    <cellStyle name="Comma 4 4 5 8" xfId="27962" xr:uid="{11C0017F-DB2E-43C4-8A96-B831158D9D81}"/>
    <cellStyle name="Comma 4 4 6" xfId="2282" xr:uid="{4589C607-C801-4935-A818-F81B25060746}"/>
    <cellStyle name="Comma 4 4 6 2" xfId="20902" xr:uid="{57C33A90-6CBF-48A2-B9B4-7950515AB0AE}"/>
    <cellStyle name="Comma 4 4 6 2 2" xfId="11991" xr:uid="{13CB9C4A-43E6-4215-9A27-09845E5DC668}"/>
    <cellStyle name="Comma 4 4 6 2 3" xfId="3968" xr:uid="{41CEC20C-9BE4-44D5-B2F4-00410BDA3CE5}"/>
    <cellStyle name="Comma 4 4 6 3" xfId="23115" xr:uid="{DE1A1C8E-6707-4F28-B90D-72FF7FBD32FD}"/>
    <cellStyle name="Comma 4 4 6 3 2" xfId="6528" xr:uid="{737C338A-24E5-470C-BCEE-7B955908C90E}"/>
    <cellStyle name="Comma 4 4 6 4" xfId="14416" xr:uid="{3F4049C7-7D98-4E33-A8B4-019D7BD5DF0E}"/>
    <cellStyle name="Comma 4 4 6 5" xfId="9354" xr:uid="{308A9CD6-ACB4-4C73-9AD5-A95FF8A8AE4D}"/>
    <cellStyle name="Comma 4 4 6 6" xfId="24079" xr:uid="{4253D10B-5E2E-42DF-A9B1-DFA6A8CF4567}"/>
    <cellStyle name="Comma 4 4 6 7" xfId="26890" xr:uid="{E99FD8B9-764F-4E86-B8D1-D1E148E5FE4D}"/>
    <cellStyle name="Comma 4 4 7" xfId="1251" xr:uid="{B9E9C1E1-1862-4A9F-8CB3-83A193BCFD42}"/>
    <cellStyle name="Comma 4 4 7 2" xfId="19902" xr:uid="{4644BD3A-EF97-4811-BEC6-35CA7DB7E8F4}"/>
    <cellStyle name="Comma 4 4 7 2 2" xfId="12927" xr:uid="{F34D7BA7-1E77-40C4-8946-9391855043FC}"/>
    <cellStyle name="Comma 4 4 7 2 3" xfId="4912" xr:uid="{3FA79C27-F5E5-4A70-B77D-F39CC28BEA45}"/>
    <cellStyle name="Comma 4 4 7 3" xfId="18927" xr:uid="{0CD12767-880A-4AF7-A7E4-5A03D975B237}"/>
    <cellStyle name="Comma 4 4 7 3 2" xfId="7472" xr:uid="{7FDFD9CC-53A8-4629-B19C-E77844AB89F6}"/>
    <cellStyle name="Comma 4 4 7 4" xfId="15360" xr:uid="{F7A210F3-9BB7-4057-A8FF-BDF05F7EC589}"/>
    <cellStyle name="Comma 4 4 7 5" xfId="10298" xr:uid="{FC548B0F-B29C-4988-99E3-20223F7827CB}"/>
    <cellStyle name="Comma 4 4 7 6" xfId="21857" xr:uid="{7C9E37AE-02C9-44A0-A3F4-A8D13F5806B5}"/>
    <cellStyle name="Comma 4 4 7 7" xfId="25946" xr:uid="{A1C9592A-6919-4663-8FF5-12DA9DAA8FBE}"/>
    <cellStyle name="Comma 4 4 8" xfId="2995" xr:uid="{B88AA3D8-90AE-4AC2-81D6-C953D7ADF237}"/>
    <cellStyle name="Comma 4 4 8 2" xfId="19531" xr:uid="{5D2ED819-D89E-4430-958E-636AA7CDC483}"/>
    <cellStyle name="Comma 4 4 8 2 2" xfId="11296" xr:uid="{D338C120-5E1C-4B13-BAE7-19027A0C77D4}"/>
    <cellStyle name="Comma 4 4 8 2 3" xfId="3271" xr:uid="{EA0CC91D-7D93-4FBC-A4A2-CB6BC2DA55CE}"/>
    <cellStyle name="Comma 4 4 8 3" xfId="16757" xr:uid="{92F2844C-9AB3-4751-B438-FEA78EB67482}"/>
    <cellStyle name="Comma 4 4 8 3 2" xfId="5831" xr:uid="{7BD41694-549E-4D19-B4AD-538A0934EAC1}"/>
    <cellStyle name="Comma 4 4 8 4" xfId="13719" xr:uid="{AF316B8C-1875-455F-9A02-14DADB7A1FD5}"/>
    <cellStyle name="Comma 4 4 8 5" xfId="8657" xr:uid="{9B729275-D389-44F4-8954-9D88AB692C6A}"/>
    <cellStyle name="Comma 4 4 8 6" xfId="20200" xr:uid="{A9A19F3F-CACC-4FE4-96DF-C9DC1295F62C}"/>
    <cellStyle name="Comma 4 4 8 7" xfId="22459" xr:uid="{55390668-F0B6-4564-AF19-B58C5D7EA04A}"/>
    <cellStyle name="Comma 4 4 8 8" xfId="27587" xr:uid="{020A26E1-FC6E-47AA-85B9-6A6A89DC9FE0}"/>
    <cellStyle name="Comma 4 4 9" xfId="529" xr:uid="{FE3D1762-3DD1-4DD1-A65A-0334B12E06F1}"/>
    <cellStyle name="Comma 4 4 9 2" xfId="16430" xr:uid="{8AB3F23F-AACF-4DF9-90FC-B0DEA228590D}"/>
    <cellStyle name="Comma 4 4 9 2 2" xfId="5512" xr:uid="{3EBE3D2C-C4AB-4D29-8E69-C2FF4694D136}"/>
    <cellStyle name="Comma 4 4 9 3" xfId="15961" xr:uid="{DF689D76-3F43-45DF-B967-FF296059C324}"/>
    <cellStyle name="Comma 4 4 9 4" xfId="10898" xr:uid="{E568885E-90A3-41A4-9445-62421EDFE52E}"/>
    <cellStyle name="Comma 4 4 9 5" xfId="24387" xr:uid="{F0D4313C-38FD-48E0-AFCC-8CDF6969470A}"/>
    <cellStyle name="Comma 4 4 9 6" xfId="25346" xr:uid="{7D85D579-4717-4EE4-99D8-B371C7AB8557}"/>
    <cellStyle name="Comma 4 5" xfId="254" xr:uid="{D18B2344-28A8-4D60-820D-1802D101006B}"/>
    <cellStyle name="Comma 4 5 10" xfId="462" xr:uid="{5596F31B-02B6-4A26-B47F-9EC3554DD3AF}"/>
    <cellStyle name="Comma 4 5 10 2" xfId="16469" xr:uid="{B5C5CC1A-88ED-43DF-8130-E8E9D172E1BE}"/>
    <cellStyle name="Comma 4 5 10 2 2" xfId="5553" xr:uid="{A8937EA4-43D2-48A7-859D-DCFD75AE40EC}"/>
    <cellStyle name="Comma 4 5 10 3" xfId="16002" xr:uid="{F2468EDE-72CE-484D-B017-4A53BC4323D8}"/>
    <cellStyle name="Comma 4 5 10 4" xfId="10939" xr:uid="{F239FDC7-C5E5-4E44-9D43-429814C64653}"/>
    <cellStyle name="Comma 4 5 10 5" xfId="24335" xr:uid="{F16F5E90-FCD8-47AD-B1CD-B0DA7C4EA05A}"/>
    <cellStyle name="Comma 4 5 10 6" xfId="25305" xr:uid="{8643810D-A658-487E-94DF-39A50FEF6190}"/>
    <cellStyle name="Comma 4 5 11" xfId="20083" xr:uid="{390EDF52-EA92-4F0E-A5DC-A7B6F7A457A0}"/>
    <cellStyle name="Comma 4 5 11 2" xfId="16601" xr:uid="{CD5445DF-2EAF-448A-8FE7-CBA0EFD22069}"/>
    <cellStyle name="Comma 4 5 11 2 2" xfId="5687" xr:uid="{BEEF0F85-813B-4FD9-8CE5-86352FC6CAD4}"/>
    <cellStyle name="Comma 4 5 11 3" xfId="13574" xr:uid="{93EDDEB0-6AA3-4452-B386-43B281D12F88}"/>
    <cellStyle name="Comma 4 5 11 4" xfId="11073" xr:uid="{972654C4-13E9-4E34-BD33-46EF985AA447}"/>
    <cellStyle name="Comma 4 5 12" xfId="18598" xr:uid="{CD9B2A2E-10B5-4395-992B-4DD33372388B}"/>
    <cellStyle name="Comma 4 5 12 2" xfId="8470" xr:uid="{24E71840-0026-400E-B37F-1955C52E82AC}"/>
    <cellStyle name="Comma 4 5 13" xfId="18949" xr:uid="{AC8B13E2-6D84-40A0-9A40-B9A9525BC39A}"/>
    <cellStyle name="Comma 4 5 13 2" xfId="7995" xr:uid="{D6537082-7BFC-4508-A32E-1DF9EFE9FF9F}"/>
    <cellStyle name="Comma 4 5 14" xfId="16136" xr:uid="{65CC4848-0633-421C-870F-56965449A015}"/>
    <cellStyle name="Comma 4 5 15" xfId="11134" xr:uid="{960EF5BE-D65F-4793-8C8A-FC056AAEAB72}"/>
    <cellStyle name="Comma 4 5 16" xfId="25102" xr:uid="{D1629CB3-51C8-4A35-A11A-B3F914B38D5D}"/>
    <cellStyle name="Comma 4 5 17" xfId="25171" xr:uid="{E0052BEB-273B-474D-9460-4DB01A72DF2C}"/>
    <cellStyle name="Comma 4 5 18" xfId="27726" xr:uid="{5C443BB5-5A40-4BF8-B240-3C4E4A765894}"/>
    <cellStyle name="Comma 4 5 19" xfId="32895" xr:uid="{1483EFD0-18C2-468A-8D48-EEDDC82B1502}"/>
    <cellStyle name="Comma 4 5 2" xfId="398" xr:uid="{A61C132E-B462-4F69-B15D-60594B0B3263}"/>
    <cellStyle name="Comma 4 5 2 10" xfId="18606" xr:uid="{48D9462D-68D7-4BE5-BC63-C5A342DB5664}"/>
    <cellStyle name="Comma 4 5 2 10 2" xfId="8010" xr:uid="{DA40C7FE-60B5-4240-8DA5-092788D4E27F}"/>
    <cellStyle name="Comma 4 5 2 11" xfId="16040" xr:uid="{7F868892-614E-4E77-9979-1D9A64E70A31}"/>
    <cellStyle name="Comma 4 5 2 12" xfId="10977" xr:uid="{B63D757D-6A86-45D1-8F5F-12BB7220B273}"/>
    <cellStyle name="Comma 4 5 2 13" xfId="25004" xr:uid="{0E8ED0BC-86AD-47A6-A21F-AB9229765AE4}"/>
    <cellStyle name="Comma 4 5 2 14" xfId="25267" xr:uid="{36137661-9902-4D78-940C-E969B74D7FC9}"/>
    <cellStyle name="Comma 4 5 2 15" xfId="27752" xr:uid="{0F3EBD0F-1B8A-43C5-829E-5756B0B0C595}"/>
    <cellStyle name="Comma 4 5 2 16" xfId="32959" xr:uid="{B6F34386-C72E-4CAD-8961-D1B0B88C3E5E}"/>
    <cellStyle name="Comma 4 5 2 17" xfId="33255" xr:uid="{68D838B4-ABF9-4590-A38D-3C5CC435EA67}"/>
    <cellStyle name="Comma 4 5 2 2" xfId="813" xr:uid="{44DB4BA6-15C4-468D-B73E-B7C8F0C6608F}"/>
    <cellStyle name="Comma 4 5 2 2 10" xfId="25552" xr:uid="{A0833D18-75A9-4D5A-A656-53FA98568F31}"/>
    <cellStyle name="Comma 4 5 2 2 11" xfId="27936" xr:uid="{237C34F7-59B5-40EF-B511-4E7B7063D25A}"/>
    <cellStyle name="Comma 4 5 2 2 2" xfId="1173" xr:uid="{46926EAD-A842-49D2-97CB-4C2939FCEF66}"/>
    <cellStyle name="Comma 4 5 2 2 2 2" xfId="2161" xr:uid="{737A45F3-3663-4D9F-8B13-B0840E787EFF}"/>
    <cellStyle name="Comma 4 5 2 2 2 2 2" xfId="21021" xr:uid="{6529FF8F-E066-4E9B-B5AF-57B0FDBA9200}"/>
    <cellStyle name="Comma 4 5 2 2 2 2 2 2" xfId="12109" xr:uid="{20A0A6F8-931B-412C-AC93-58FCAFEAB692}"/>
    <cellStyle name="Comma 4 5 2 2 2 2 2 3" xfId="4088" xr:uid="{A4C64DA9-4441-450F-8801-3355BBB5E98F}"/>
    <cellStyle name="Comma 4 5 2 2 2 2 3" xfId="17430" xr:uid="{BF6147A1-473C-4F78-9DA8-EC0903C1D7C4}"/>
    <cellStyle name="Comma 4 5 2 2 2 2 3 2" xfId="6648" xr:uid="{5A156DCD-CD38-4773-A46C-1DCEEB6AFE92}"/>
    <cellStyle name="Comma 4 5 2 2 2 2 4" xfId="14536" xr:uid="{28483151-350A-46A7-8225-13A56B3F23DF}"/>
    <cellStyle name="Comma 4 5 2 2 2 2 5" xfId="9474" xr:uid="{861786D8-FE8C-4C17-A9D1-610D2CB6D688}"/>
    <cellStyle name="Comma 4 5 2 2 2 2 6" xfId="23234" xr:uid="{C371A5A5-265C-420F-86E5-F3B860697BFF}"/>
    <cellStyle name="Comma 4 5 2 2 2 2 7" xfId="26770" xr:uid="{496B2AA9-2C60-4603-84D1-DF8059F83583}"/>
    <cellStyle name="Comma 4 5 2 2 2 3" xfId="2816" xr:uid="{6B045F02-9841-46B4-A538-6FB641062580}"/>
    <cellStyle name="Comma 4 5 2 2 2 3 2" xfId="20368" xr:uid="{F5FD118F-92EA-4C91-B620-DA8330810E82}"/>
    <cellStyle name="Comma 4 5 2 2 2 3 2 2" xfId="11457" xr:uid="{DAFA4DA6-E836-434B-86A0-97D09E1760E8}"/>
    <cellStyle name="Comma 4 5 2 2 2 3 2 3" xfId="3434" xr:uid="{B8E88D85-3266-4558-8B81-0C4D76D0FF1C}"/>
    <cellStyle name="Comma 4 5 2 2 2 3 3" xfId="16926" xr:uid="{0D052D1A-169B-4FFE-9685-1D43EC6B2298}"/>
    <cellStyle name="Comma 4 5 2 2 2 3 3 2" xfId="5994" xr:uid="{EDE860C4-9897-4F6D-8589-4986618EB321}"/>
    <cellStyle name="Comma 4 5 2 2 2 3 4" xfId="13882" xr:uid="{7E6B43EA-4DB9-4B99-B113-E5E3B88E1AC4}"/>
    <cellStyle name="Comma 4 5 2 2 2 3 5" xfId="8820" xr:uid="{38900678-0EFF-4AB5-BD76-640452ECC12C}"/>
    <cellStyle name="Comma 4 5 2 2 2 3 6" xfId="22582" xr:uid="{EA4FEDBA-DB89-4E66-9A07-06062BE06EDC}"/>
    <cellStyle name="Comma 4 5 2 2 2 3 7" xfId="27424" xr:uid="{7145192A-3D88-4C45-8FF1-0E4FD942F0DB}"/>
    <cellStyle name="Comma 4 5 2 2 2 4" xfId="21924" xr:uid="{E68FC2EC-1A3D-4A4F-9E72-539539E63361}"/>
    <cellStyle name="Comma 4 5 2 2 2 4 2" xfId="12991" xr:uid="{531362B6-244C-4414-B66A-55D902700187}"/>
    <cellStyle name="Comma 4 5 2 2 2 4 3" xfId="4978" xr:uid="{0DF6E816-65F1-4D38-8968-8B94FD037738}"/>
    <cellStyle name="Comma 4 5 2 2 2 5" xfId="19154" xr:uid="{BAE25F8C-B076-4B8A-84F8-C402A17AEDA4}"/>
    <cellStyle name="Comma 4 5 2 2 2 5 2" xfId="7538" xr:uid="{E9340610-34CF-4D80-B511-8CE4EC2AF77A}"/>
    <cellStyle name="Comma 4 5 2 2 2 6" xfId="15426" xr:uid="{F65D71FE-F37C-46D4-8B5F-C90BC9FA8B85}"/>
    <cellStyle name="Comma 4 5 2 2 2 7" xfId="10364" xr:uid="{46FBA3A1-1841-4D41-89D4-45385E3838C3}"/>
    <cellStyle name="Comma 4 5 2 2 2 8" xfId="24925" xr:uid="{AEF5D6DF-DB2F-4046-8235-9EE08C38BB5A}"/>
    <cellStyle name="Comma 4 5 2 2 2 9" xfId="25880" xr:uid="{6A975595-6EF9-4DBB-B6FD-ABE81DF4CF63}"/>
    <cellStyle name="Comma 4 5 2 2 3" xfId="1832" xr:uid="{F22799F9-9789-403E-AC56-6E362B4D5A71}"/>
    <cellStyle name="Comma 4 5 2 2 3 2" xfId="21348" xr:uid="{2EB2962B-288B-4840-8051-5BFBBEDEB88A}"/>
    <cellStyle name="Comma 4 5 2 2 3 2 2" xfId="12437" xr:uid="{162C5084-79E8-4A78-B604-6B523D9E21E4}"/>
    <cellStyle name="Comma 4 5 2 2 3 2 3" xfId="4416" xr:uid="{D3E3A231-15FD-45B5-A1C5-62E0A19E1F5D}"/>
    <cellStyle name="Comma 4 5 2 2 3 3" xfId="17981" xr:uid="{6D59CDFA-FF9F-458F-8ED2-A2FB73FE94B9}"/>
    <cellStyle name="Comma 4 5 2 2 3 3 2" xfId="6976" xr:uid="{65CA0AAD-2008-4BB9-8AB9-3F0E791A8506}"/>
    <cellStyle name="Comma 4 5 2 2 3 4" xfId="14864" xr:uid="{5107DC8A-FE5E-4D06-B78E-46810EFBC786}"/>
    <cellStyle name="Comma 4 5 2 2 3 5" xfId="9802" xr:uid="{EAC6DBF7-CACF-4531-8B18-6EBDFA4E7899}"/>
    <cellStyle name="Comma 4 5 2 2 3 6" xfId="23558" xr:uid="{FE53FA80-552B-4BD8-98E5-871D6250013C}"/>
    <cellStyle name="Comma 4 5 2 2 3 7" xfId="26442" xr:uid="{E0B2E535-614F-4C1E-B00A-B9E654402DCA}"/>
    <cellStyle name="Comma 4 5 2 2 4" xfId="2488" xr:uid="{533D8742-A816-4203-93C3-BFF1A909F7E8}"/>
    <cellStyle name="Comma 4 5 2 2 4 2" xfId="20696" xr:uid="{6B50278D-5EE2-4758-A055-449E266F07CA}"/>
    <cellStyle name="Comma 4 5 2 2 4 2 2" xfId="11785" xr:uid="{147E05F5-822B-48F9-9507-ED1DCBB0ED7F}"/>
    <cellStyle name="Comma 4 5 2 2 4 2 3" xfId="3762" xr:uid="{F9DAB536-8652-4067-8517-B8673C97D3BA}"/>
    <cellStyle name="Comma 4 5 2 2 4 3" xfId="17240" xr:uid="{2C9C19F0-3D2B-414C-8667-A5C6FDFE1C2D}"/>
    <cellStyle name="Comma 4 5 2 2 4 3 2" xfId="6322" xr:uid="{08B9D35D-3EDF-4955-B659-D985FDCC7011}"/>
    <cellStyle name="Comma 4 5 2 2 4 4" xfId="14210" xr:uid="{D5D9D1FB-E241-430F-81EC-03DF38C104D7}"/>
    <cellStyle name="Comma 4 5 2 2 4 5" xfId="9148" xr:uid="{BA30AED2-54E0-4F2D-8401-D164C64D8AC0}"/>
    <cellStyle name="Comma 4 5 2 2 4 6" xfId="22909" xr:uid="{8B9F97DC-13A8-4FEC-8657-0682168C4491}"/>
    <cellStyle name="Comma 4 5 2 2 4 7" xfId="27096" xr:uid="{CD3E72CF-7BC7-46F6-AE92-48485322D164}"/>
    <cellStyle name="Comma 4 5 2 2 5" xfId="22252" xr:uid="{DE3101FD-124E-4118-B1A8-CC4B9EF221B5}"/>
    <cellStyle name="Comma 4 5 2 2 5 2" xfId="13300" xr:uid="{7B339BDF-8402-4073-BD4F-C4798C5E62B0}"/>
    <cellStyle name="Comma 4 5 2 2 5 3" xfId="5306" xr:uid="{78751C65-E8AD-4B1F-9A04-C6AA89E1BDF6}"/>
    <cellStyle name="Comma 4 5 2 2 6" xfId="18331" xr:uid="{AD4AF135-C31B-40A7-9C3D-3C42AA07A13E}"/>
    <cellStyle name="Comma 4 5 2 2 6 2" xfId="7866" xr:uid="{D1C3E236-45FF-405B-832D-EAB4FA9869AE}"/>
    <cellStyle name="Comma 4 5 2 2 7" xfId="15755" xr:uid="{45C61B00-674C-4CB8-8FB8-573F5087D4FA}"/>
    <cellStyle name="Comma 4 5 2 2 8" xfId="10692" xr:uid="{FF811046-B125-4CAE-8838-D99FBE73A149}"/>
    <cellStyle name="Comma 4 5 2 2 9" xfId="24596" xr:uid="{33D04EE3-AB78-422B-9B59-6FD3F4952463}"/>
    <cellStyle name="Comma 4 5 2 3" xfId="987" xr:uid="{FA0D3435-9218-4DB7-BAEF-2D232B05B542}"/>
    <cellStyle name="Comma 4 5 2 3 10" xfId="28068" xr:uid="{6BFB3F34-5FC5-41BB-BB5A-60378576AB04}"/>
    <cellStyle name="Comma 4 5 2 3 2" xfId="1987" xr:uid="{3D19F2CD-4F64-42D0-B025-A10DA7BA36C3}"/>
    <cellStyle name="Comma 4 5 2 3 2 2" xfId="21195" xr:uid="{12C24502-54BC-4FDF-9F6C-406B653957F7}"/>
    <cellStyle name="Comma 4 5 2 3 2 2 2" xfId="12283" xr:uid="{693347C8-A4CB-4D79-B49F-97FC7FC3F2FD}"/>
    <cellStyle name="Comma 4 5 2 3 2 2 3" xfId="4262" xr:uid="{17C9CB68-79B8-42C3-843F-15B689E14CA6}"/>
    <cellStyle name="Comma 4 5 2 3 2 3" xfId="17692" xr:uid="{57C6B5B2-9F00-4B7D-A4A2-0B686BF6BD66}"/>
    <cellStyle name="Comma 4 5 2 3 2 3 2" xfId="6822" xr:uid="{B158E16D-A9DC-4004-8908-200EEBCFF558}"/>
    <cellStyle name="Comma 4 5 2 3 2 4" xfId="14710" xr:uid="{C6183B8A-61D9-4DD0-A35C-BB3763CD46CC}"/>
    <cellStyle name="Comma 4 5 2 3 2 5" xfId="9648" xr:uid="{105E60FE-13DE-426A-8BEA-689AB27F7AE2}"/>
    <cellStyle name="Comma 4 5 2 3 2 6" xfId="23407" xr:uid="{008975F9-B9E6-400D-8362-971C33BFC7C7}"/>
    <cellStyle name="Comma 4 5 2 3 2 7" xfId="26596" xr:uid="{67708757-0D27-463F-827F-467A13D7BB96}"/>
    <cellStyle name="Comma 4 5 2 3 3" xfId="2642" xr:uid="{C4F94862-3974-43FF-9A71-63523C120FA8}"/>
    <cellStyle name="Comma 4 5 2 3 3 2" xfId="20542" xr:uid="{174DBF6D-FC13-4CF9-9955-E7688FF64B08}"/>
    <cellStyle name="Comma 4 5 2 3 3 2 2" xfId="11631" xr:uid="{D21699F1-10BE-4ADC-B2D9-52187DE2BEBE}"/>
    <cellStyle name="Comma 4 5 2 3 3 2 3" xfId="3608" xr:uid="{15D32D1B-B266-44EB-8EF4-D054B7E1C22A}"/>
    <cellStyle name="Comma 4 5 2 3 3 3" xfId="17096" xr:uid="{0499A197-92BA-4F44-84B1-A613DE337428}"/>
    <cellStyle name="Comma 4 5 2 3 3 3 2" xfId="6168" xr:uid="{CD247A6E-3CBC-4EBA-B451-EDC3056457D9}"/>
    <cellStyle name="Comma 4 5 2 3 3 4" xfId="14056" xr:uid="{2152C3D8-ECB9-4A1B-8452-2BAFDD4253E0}"/>
    <cellStyle name="Comma 4 5 2 3 3 5" xfId="8994" xr:uid="{F1BFA8E4-084A-4C88-B566-27569BEF68BA}"/>
    <cellStyle name="Comma 4 5 2 3 3 6" xfId="22756" xr:uid="{3D6AAF48-E196-48CF-AF80-17849D25C5E0}"/>
    <cellStyle name="Comma 4 5 2 3 3 7" xfId="27250" xr:uid="{12AEFF11-FE35-4382-808A-B1B503A66CE6}"/>
    <cellStyle name="Comma 4 5 2 3 4" xfId="22098" xr:uid="{41962395-93B2-47BE-9B2F-26E37DC286B1}"/>
    <cellStyle name="Comma 4 5 2 3 4 2" xfId="13159" xr:uid="{6AAB00B1-1562-48E2-9077-591B00B7DD08}"/>
    <cellStyle name="Comma 4 5 2 3 4 3" xfId="5152" xr:uid="{BFDFB7D6-6BD6-4DC7-A211-FEF654F9415F}"/>
    <cellStyle name="Comma 4 5 2 3 5" xfId="18141" xr:uid="{34B2F6E9-4F69-4291-8C44-67876B39E38C}"/>
    <cellStyle name="Comma 4 5 2 3 5 2" xfId="7712" xr:uid="{92261A88-E074-42FB-8D94-70692A9EFEE7}"/>
    <cellStyle name="Comma 4 5 2 3 6" xfId="15600" xr:uid="{2C34E4FA-1587-40E8-AF82-A773CD651D5E}"/>
    <cellStyle name="Comma 4 5 2 3 7" xfId="10538" xr:uid="{84F2CA57-858F-4BC9-91FC-29181EE5F7BA}"/>
    <cellStyle name="Comma 4 5 2 3 8" xfId="24751" xr:uid="{B877044A-3EC6-497D-A564-AD83860502E7}"/>
    <cellStyle name="Comma 4 5 2 3 9" xfId="25706" xr:uid="{73281D88-50E1-466D-8E8D-DA0CE49DCA08}"/>
    <cellStyle name="Comma 4 5 2 4" xfId="1658" xr:uid="{42A23262-6B16-4BA9-BFA2-A971907E0407}"/>
    <cellStyle name="Comma 4 5 2 4 2" xfId="21522" xr:uid="{77F2C59B-61E6-4790-8D86-C7CEAD1B5CE0}"/>
    <cellStyle name="Comma 4 5 2 4 2 2" xfId="12611" xr:uid="{D33882D9-1283-4214-B165-D3B8750009AE}"/>
    <cellStyle name="Comma 4 5 2 4 2 3" xfId="4590" xr:uid="{A165B485-DC41-41CD-A401-8CC7F09FC84D}"/>
    <cellStyle name="Comma 4 5 2 4 3" xfId="23732" xr:uid="{F950CC23-AB95-4D30-BE4B-244FA8725113}"/>
    <cellStyle name="Comma 4 5 2 4 3 2" xfId="7150" xr:uid="{F7102A04-2AF6-4256-8A6F-50FE04A24183}"/>
    <cellStyle name="Comma 4 5 2 4 4" xfId="15038" xr:uid="{527852FA-4740-4D72-BFB6-257BF33B0C14}"/>
    <cellStyle name="Comma 4 5 2 4 5" xfId="9976" xr:uid="{1BB2B41A-1217-459E-A8F0-EA5E268BF80B}"/>
    <cellStyle name="Comma 4 5 2 4 6" xfId="23848" xr:uid="{7F842D02-8314-459E-9D10-3D4EFEB8E2FB}"/>
    <cellStyle name="Comma 4 5 2 4 7" xfId="26268" xr:uid="{0B4E78F4-B2C7-48A2-B787-55DDAC1C0E34}"/>
    <cellStyle name="Comma 4 5 2 5" xfId="2314" xr:uid="{6003CD4A-D496-4E26-B96B-93EEBB6E6B56}"/>
    <cellStyle name="Comma 4 5 2 5 2" xfId="20870" xr:uid="{F419A46F-D4EE-4C2B-8D14-3916E7274D83}"/>
    <cellStyle name="Comma 4 5 2 5 2 2" xfId="11959" xr:uid="{EBCBC344-17DE-4431-988D-17750B331652}"/>
    <cellStyle name="Comma 4 5 2 5 2 3" xfId="3936" xr:uid="{B5A38432-094C-4323-979A-AB4A3B31E693}"/>
    <cellStyle name="Comma 4 5 2 5 3" xfId="17570" xr:uid="{CD8EE67E-8E68-4628-BE28-D7E7084910D2}"/>
    <cellStyle name="Comma 4 5 2 5 3 2" xfId="6496" xr:uid="{94100981-A1BE-4A87-8D08-4F929C1B89D2}"/>
    <cellStyle name="Comma 4 5 2 5 4" xfId="14384" xr:uid="{CBD6D2DD-779E-4555-B271-37D24C326FE9}"/>
    <cellStyle name="Comma 4 5 2 5 5" xfId="9322" xr:uid="{3FF796BD-0293-49BE-A3A3-06200CF81C89}"/>
    <cellStyle name="Comma 4 5 2 5 6" xfId="23083" xr:uid="{0DF5E66A-CF36-40CF-A547-0D61F2CEC154}"/>
    <cellStyle name="Comma 4 5 2 5 7" xfId="26922" xr:uid="{F2BB8A11-B0C8-467E-BC4E-B658FE0791EA}"/>
    <cellStyle name="Comma 4 5 2 6" xfId="2950" xr:uid="{37B3980D-B695-439C-9989-71C4ED3DE482}"/>
    <cellStyle name="Comma 4 5 2 6 2" xfId="19573" xr:uid="{BF7A8AA8-C646-4C3B-8140-8F88B4FAADA0}"/>
    <cellStyle name="Comma 4 5 2 6 2 2" xfId="11338" xr:uid="{F206C4A4-5A76-4432-BAA7-FCC50453A896}"/>
    <cellStyle name="Comma 4 5 2 6 2 3" xfId="3313" xr:uid="{C8BAD6F6-6CC8-4AAD-91D2-CEDEA74BC72A}"/>
    <cellStyle name="Comma 4 5 2 6 3" xfId="16801" xr:uid="{CDB82CC8-AC9C-468B-8469-CEDF27C55ED5}"/>
    <cellStyle name="Comma 4 5 2 6 3 2" xfId="5873" xr:uid="{3C29A21B-2E50-4321-8368-35B5354D7459}"/>
    <cellStyle name="Comma 4 5 2 6 4" xfId="13761" xr:uid="{CB146ABC-0441-4347-B581-EE4DF8552348}"/>
    <cellStyle name="Comma 4 5 2 6 5" xfId="8699" xr:uid="{E91BCFE2-DBAA-4125-9697-23B389DB3199}"/>
    <cellStyle name="Comma 4 5 2 6 6" xfId="20255" xr:uid="{37754057-A812-4D64-9F48-61778E80E04C}"/>
    <cellStyle name="Comma 4 5 2 6 7" xfId="27545" xr:uid="{3C655AC6-FE6F-4B3E-9183-7596076E41C7}"/>
    <cellStyle name="Comma 4 5 2 7" xfId="3113" xr:uid="{AC9F4211-633A-4652-A8B9-EE74E29F469B}"/>
    <cellStyle name="Comma 4 5 2 7 2" xfId="19416" xr:uid="{11EEBF69-5207-40CB-BD7A-1D7013A87DD8}"/>
    <cellStyle name="Comma 4 5 2 7 2 2" xfId="11190" xr:uid="{031A8FD1-5820-40BD-A454-9AB86A902248}"/>
    <cellStyle name="Comma 4 5 2 7 2 3" xfId="3165" xr:uid="{4A5F7E12-BAE1-49AD-8A07-B927A6CCBD78}"/>
    <cellStyle name="Comma 4 5 2 7 3" xfId="16643" xr:uid="{F76132DE-24CA-4E24-9E92-5FF37735B749}"/>
    <cellStyle name="Comma 4 5 2 7 3 2" xfId="5725" xr:uid="{617CA3B9-EDA2-4AAC-A4EB-43DDD3A3D6B0}"/>
    <cellStyle name="Comma 4 5 2 7 4" xfId="13613" xr:uid="{8B0E0AF5-5293-45D8-B042-BE4672F7B714}"/>
    <cellStyle name="Comma 4 5 2 7 5" xfId="8551" xr:uid="{DA997E41-0643-4F0B-8FD9-0283E94300D7}"/>
    <cellStyle name="Comma 4 5 2 7 6" xfId="20124" xr:uid="{BC4603F2-42BC-44C3-A3CF-5B0AB881BBEF}"/>
    <cellStyle name="Comma 4 5 2 7 7" xfId="22427" xr:uid="{F4F24909-DAE3-4818-8956-5E21FDFA4329}"/>
    <cellStyle name="Comma 4 5 2 7 8" xfId="27693" xr:uid="{E9E5F0E4-EF3F-4A34-A0A6-0676475BC56B}"/>
    <cellStyle name="Comma 4 5 2 8" xfId="579" xr:uid="{E326A46E-7F63-48BA-89DB-050240A92E6E}"/>
    <cellStyle name="Comma 4 5 2 8 2" xfId="16412" xr:uid="{C7251766-DA0A-4ACC-85E0-5BBEF51D84FF}"/>
    <cellStyle name="Comma 4 5 2 8 2 2" xfId="5480" xr:uid="{75FEAB81-9298-4096-9A77-883804998E7C}"/>
    <cellStyle name="Comma 4 5 2 8 3" xfId="15929" xr:uid="{57B885B5-1BEE-42C3-A705-F136AB7FCD81}"/>
    <cellStyle name="Comma 4 5 2 8 4" xfId="10866" xr:uid="{FB532A8F-383E-475C-B781-5CDD82C8F34A}"/>
    <cellStyle name="Comma 4 5 2 8 5" xfId="24421" xr:uid="{57BBB080-4BA2-4EA6-96D8-A11B135504AB}"/>
    <cellStyle name="Comma 4 5 2 8 6" xfId="25378" xr:uid="{A006C060-133B-450A-9B30-0F0956E93330}"/>
    <cellStyle name="Comma 4 5 2 9" xfId="19982" xr:uid="{385460CE-071C-4ECC-A1CA-79E6F44109CB}"/>
    <cellStyle name="Comma 4 5 2 9 2" xfId="16499" xr:uid="{9A1B47FA-E29E-46F2-9CA6-FE8355AE0C85}"/>
    <cellStyle name="Comma 4 5 2 9 2 2" xfId="5591" xr:uid="{EA530735-4689-41E8-B29C-30C801767228}"/>
    <cellStyle name="Comma 4 5 2 9 3" xfId="13478" xr:uid="{11B00429-55C3-4985-9DF5-7921BC7C7063}"/>
    <cellStyle name="Comma 4 5 2 9 4" xfId="8409" xr:uid="{2CD6854B-7B6F-4452-9E95-1D3CFC86B00D}"/>
    <cellStyle name="Comma 4 5 20" xfId="33123" xr:uid="{023D4889-EA4E-4DB3-8246-5480D3A7FE2A}"/>
    <cellStyle name="Comma 4 5 3" xfId="508" xr:uid="{A880BDC4-91FB-4AA5-847B-B3C712842077}"/>
    <cellStyle name="Comma 4 5 3 10" xfId="24372" xr:uid="{C2849806-F319-4C36-BC52-C075B60601F5}"/>
    <cellStyle name="Comma 4 5 3 11" xfId="25333" xr:uid="{3D5F1A3E-5148-48E7-B575-26E337BE6B94}"/>
    <cellStyle name="Comma 4 5 3 12" xfId="27793" xr:uid="{C8F6F3A4-8F3B-4EFA-BEAB-84B63CA733F8}"/>
    <cellStyle name="Comma 4 5 3 2" xfId="761" xr:uid="{E4032FF1-21BD-47C7-B9D6-9344BDD01D25}"/>
    <cellStyle name="Comma 4 5 3 2 10" xfId="25507" xr:uid="{527CCE5D-0A27-414D-B188-012C27C08B04}"/>
    <cellStyle name="Comma 4 5 3 2 2" xfId="1121" xr:uid="{50768655-09A1-4E32-8006-58ED396FD982}"/>
    <cellStyle name="Comma 4 5 3 2 2 2" xfId="2116" xr:uid="{439C7EFC-A63A-4948-B822-835E7929A7D9}"/>
    <cellStyle name="Comma 4 5 3 2 2 2 2" xfId="21066" xr:uid="{3C5BAC7E-74B1-49BC-B32D-0F140DF50304}"/>
    <cellStyle name="Comma 4 5 3 2 2 2 2 2" xfId="12154" xr:uid="{9D9FC64E-E37D-4312-81FF-8C76C10697E6}"/>
    <cellStyle name="Comma 4 5 3 2 2 2 2 3" xfId="4133" xr:uid="{565A59A8-A3B0-49E2-A815-49CE19881E4E}"/>
    <cellStyle name="Comma 4 5 3 2 2 2 3" xfId="18503" xr:uid="{390472E7-D5A0-4E10-A1E4-50753B6ACA88}"/>
    <cellStyle name="Comma 4 5 3 2 2 2 3 2" xfId="6693" xr:uid="{F98DEBF7-9F1C-45A9-9B84-737B8EEA9A63}"/>
    <cellStyle name="Comma 4 5 3 2 2 2 4" xfId="14581" xr:uid="{D9904D14-3D69-44EC-B130-8CABDA7BEBAD}"/>
    <cellStyle name="Comma 4 5 3 2 2 2 5" xfId="9519" xr:uid="{D31BA2B6-4DFC-49BF-B12F-C817326CE33C}"/>
    <cellStyle name="Comma 4 5 3 2 2 2 6" xfId="23279" xr:uid="{458DDB37-BA8C-44BA-A668-323E57B5A66C}"/>
    <cellStyle name="Comma 4 5 3 2 2 2 7" xfId="26725" xr:uid="{F9F48623-97A9-4F99-87CF-463875E5CE20}"/>
    <cellStyle name="Comma 4 5 3 2 2 3" xfId="2771" xr:uid="{7F4D6E48-0627-49F4-BBC3-A4A0D2D7BBBC}"/>
    <cellStyle name="Comma 4 5 3 2 2 3 2" xfId="20413" xr:uid="{F9422C34-4F11-4D42-B2C8-5AB84D0FFF65}"/>
    <cellStyle name="Comma 4 5 3 2 2 3 2 2" xfId="11502" xr:uid="{436473B4-BD2C-44B2-8239-C6E24FCE7B8C}"/>
    <cellStyle name="Comma 4 5 3 2 2 3 2 3" xfId="3479" xr:uid="{51C87E57-3708-4312-95F0-C4D3C6B67BA9}"/>
    <cellStyle name="Comma 4 5 3 2 2 3 3" xfId="16971" xr:uid="{89F277CF-1402-42EC-90C5-4216784A7469}"/>
    <cellStyle name="Comma 4 5 3 2 2 3 3 2" xfId="6039" xr:uid="{FCB7B40C-9220-4634-B5BB-299EB49D5523}"/>
    <cellStyle name="Comma 4 5 3 2 2 3 4" xfId="13927" xr:uid="{C742293E-1125-48E7-9A11-3CC5BDCD97A1}"/>
    <cellStyle name="Comma 4 5 3 2 2 3 5" xfId="8865" xr:uid="{399D94DF-ACAC-4C03-B44C-D23F7995ED1B}"/>
    <cellStyle name="Comma 4 5 3 2 2 3 6" xfId="22627" xr:uid="{C10B29C0-636D-423F-BA2B-9283632E1DE2}"/>
    <cellStyle name="Comma 4 5 3 2 2 3 7" xfId="27379" xr:uid="{CFE41C38-A43D-4480-8CE0-470026C6B38F}"/>
    <cellStyle name="Comma 4 5 3 2 2 4" xfId="21969" xr:uid="{DA19B3CD-E26F-490A-9D78-32753BB130FB}"/>
    <cellStyle name="Comma 4 5 3 2 2 4 2" xfId="13036" xr:uid="{4145CBF9-723F-4D15-A2BE-29C2737551EF}"/>
    <cellStyle name="Comma 4 5 3 2 2 4 3" xfId="5023" xr:uid="{CEC8063C-4E64-49B4-9866-4868C19B0EB8}"/>
    <cellStyle name="Comma 4 5 3 2 2 5" xfId="18403" xr:uid="{08470924-7BE2-4A9C-BA8D-ABAF6A140424}"/>
    <cellStyle name="Comma 4 5 3 2 2 5 2" xfId="7583" xr:uid="{082BE5B9-B549-4086-B57B-6DF23ACF9B06}"/>
    <cellStyle name="Comma 4 5 3 2 2 6" xfId="15471" xr:uid="{7103EE11-0F1C-4735-AF5B-6762E1B8CC48}"/>
    <cellStyle name="Comma 4 5 3 2 2 7" xfId="10409" xr:uid="{712EB5B7-8EA8-4539-A3EE-492355B64653}"/>
    <cellStyle name="Comma 4 5 3 2 2 8" xfId="24880" xr:uid="{921FF0B1-9C31-446E-ABB8-C4709CC49C8A}"/>
    <cellStyle name="Comma 4 5 3 2 2 9" xfId="25835" xr:uid="{46424BB0-8A7D-4A36-8641-564874775DB9}"/>
    <cellStyle name="Comma 4 5 3 2 3" xfId="1787" xr:uid="{593267C4-1ADB-4CDE-A688-90664261014D}"/>
    <cellStyle name="Comma 4 5 3 2 3 2" xfId="21393" xr:uid="{403971AE-FA17-4934-AD71-AED1A83DAB25}"/>
    <cellStyle name="Comma 4 5 3 2 3 2 2" xfId="12482" xr:uid="{7334FEA0-10F4-453E-A1C8-1458B1941051}"/>
    <cellStyle name="Comma 4 5 3 2 3 2 3" xfId="4461" xr:uid="{AFF47D94-93F2-4E4F-992F-F568DD9DB3FB}"/>
    <cellStyle name="Comma 4 5 3 2 3 3" xfId="17384" xr:uid="{C507B8B9-A049-4FB0-B6BC-3BF9D9C7EE22}"/>
    <cellStyle name="Comma 4 5 3 2 3 3 2" xfId="7021" xr:uid="{02CF082F-940F-4E60-A65D-AD660ED6CAB1}"/>
    <cellStyle name="Comma 4 5 3 2 3 4" xfId="14909" xr:uid="{B550C2AF-4DEE-4291-9C7C-9742EABE3AE5}"/>
    <cellStyle name="Comma 4 5 3 2 3 5" xfId="9847" xr:uid="{6A0789D0-D391-4AC8-9728-2A949A80998C}"/>
    <cellStyle name="Comma 4 5 3 2 3 6" xfId="23603" xr:uid="{BF2BB485-1CC6-43F2-BE4E-7F701CBB04D2}"/>
    <cellStyle name="Comma 4 5 3 2 3 7" xfId="26397" xr:uid="{CA762CAF-D6F0-4538-9D2A-DE93C485BFA5}"/>
    <cellStyle name="Comma 4 5 3 2 4" xfId="2443" xr:uid="{C0A18214-104B-4272-8515-4374A09F6400}"/>
    <cellStyle name="Comma 4 5 3 2 4 2" xfId="20741" xr:uid="{FF2882EF-A0D4-471C-86EE-C9020A3483AB}"/>
    <cellStyle name="Comma 4 5 3 2 4 2 2" xfId="11830" xr:uid="{0B9EC20D-3D78-47BD-80DF-A9C2F0CB3BE3}"/>
    <cellStyle name="Comma 4 5 3 2 4 2 3" xfId="3807" xr:uid="{035C88AF-C929-478C-96C9-B7372B94040F}"/>
    <cellStyle name="Comma 4 5 3 2 4 3" xfId="19311" xr:uid="{E21B95C2-C134-45F6-B577-6A92D34AC5DD}"/>
    <cellStyle name="Comma 4 5 3 2 4 3 2" xfId="6367" xr:uid="{9EE2073E-BA60-4F52-9420-6F075F515D9F}"/>
    <cellStyle name="Comma 4 5 3 2 4 4" xfId="14255" xr:uid="{4A4C5875-8F04-4053-9065-FA1969C34DB7}"/>
    <cellStyle name="Comma 4 5 3 2 4 5" xfId="9193" xr:uid="{7FF630AE-18CC-4398-A019-F1FD8880A767}"/>
    <cellStyle name="Comma 4 5 3 2 4 6" xfId="22954" xr:uid="{194D5976-F310-4402-B33B-71ECFF6617B6}"/>
    <cellStyle name="Comma 4 5 3 2 4 7" xfId="27051" xr:uid="{951991E3-4417-42E9-9504-80C53068FCD6}"/>
    <cellStyle name="Comma 4 5 3 2 5" xfId="22297" xr:uid="{FA0867E3-4586-4CBB-B535-72D5E8A02F2C}"/>
    <cellStyle name="Comma 4 5 3 2 5 2" xfId="13341" xr:uid="{7AF3B38A-1E0E-4372-B1F7-FA0952BED081}"/>
    <cellStyle name="Comma 4 5 3 2 5 3" xfId="5351" xr:uid="{C52017E9-3A65-46B2-9A51-BC71CCF87C3A}"/>
    <cellStyle name="Comma 4 5 3 2 6" xfId="17944" xr:uid="{7124B388-40AE-43AF-B47A-E5DF471BBBD7}"/>
    <cellStyle name="Comma 4 5 3 2 6 2" xfId="7911" xr:uid="{6F501138-4F29-4FA8-BFE0-E8B2B595DCB2}"/>
    <cellStyle name="Comma 4 5 3 2 7" xfId="15800" xr:uid="{16654655-1E75-4963-92C8-06BB728BCA4C}"/>
    <cellStyle name="Comma 4 5 3 2 8" xfId="10737" xr:uid="{617FBE32-F1ED-40BA-BC66-5135ABAEF99D}"/>
    <cellStyle name="Comma 4 5 3 2 9" xfId="24550" xr:uid="{F9120136-197F-4410-95BA-50F6BC94F4A0}"/>
    <cellStyle name="Comma 4 5 3 3" xfId="935" xr:uid="{E56BC618-7866-4BFA-9CFF-B8EA8C8E61FA}"/>
    <cellStyle name="Comma 4 5 3 3 2" xfId="1942" xr:uid="{341B34B8-E7C9-4297-9A87-6D20260F6A5A}"/>
    <cellStyle name="Comma 4 5 3 3 2 2" xfId="21240" xr:uid="{3762EA99-282A-414E-8094-5A4702D65810}"/>
    <cellStyle name="Comma 4 5 3 3 2 2 2" xfId="12328" xr:uid="{B4DFFDB7-FE74-4179-81BB-D77BE634E4AD}"/>
    <cellStyle name="Comma 4 5 3 3 2 2 3" xfId="4307" xr:uid="{F7EA3A98-B21C-4FE6-9AF1-54825A14D90E}"/>
    <cellStyle name="Comma 4 5 3 3 2 3" xfId="19042" xr:uid="{CFE8C67D-81ED-46D0-8986-A31B54C39A15}"/>
    <cellStyle name="Comma 4 5 3 3 2 3 2" xfId="6867" xr:uid="{D59EFC50-8FFF-453F-89C4-FE17F4C33294}"/>
    <cellStyle name="Comma 4 5 3 3 2 4" xfId="14755" xr:uid="{43BA36C3-974E-4B19-A0B0-DF7C63D6B241}"/>
    <cellStyle name="Comma 4 5 3 3 2 5" xfId="9693" xr:uid="{4750C705-BB0B-4A30-8749-9444BD34B41A}"/>
    <cellStyle name="Comma 4 5 3 3 2 6" xfId="23452" xr:uid="{9BE5CBF2-6DD5-4038-AC6E-B293304E1C06}"/>
    <cellStyle name="Comma 4 5 3 3 2 7" xfId="26551" xr:uid="{1900A228-B2D8-4701-9223-1F03511DB99A}"/>
    <cellStyle name="Comma 4 5 3 3 3" xfId="2597" xr:uid="{A01695AC-55B9-4981-8D8C-5F17D5C70F86}"/>
    <cellStyle name="Comma 4 5 3 3 3 2" xfId="20587" xr:uid="{F25E9B91-94AA-419C-83EE-83FF59A2CCBF}"/>
    <cellStyle name="Comma 4 5 3 3 3 2 2" xfId="11676" xr:uid="{3A9449FC-566A-423E-AE01-8EB2A727A720}"/>
    <cellStyle name="Comma 4 5 3 3 3 2 3" xfId="3653" xr:uid="{13389F8D-9430-4B3C-8468-228DE92F8A28}"/>
    <cellStyle name="Comma 4 5 3 3 3 3" xfId="17139" xr:uid="{D8B66CAC-D692-49DC-ABB0-AE9F5280D213}"/>
    <cellStyle name="Comma 4 5 3 3 3 3 2" xfId="6213" xr:uid="{D259F772-641D-4E99-88B9-5340BC76B9F2}"/>
    <cellStyle name="Comma 4 5 3 3 3 4" xfId="14101" xr:uid="{E0342428-B12D-416D-B93D-BAFF4AACE78D}"/>
    <cellStyle name="Comma 4 5 3 3 3 5" xfId="9039" xr:uid="{72C10DF3-D445-4669-8754-9618F32BEB7F}"/>
    <cellStyle name="Comma 4 5 3 3 3 6" xfId="22801" xr:uid="{B5F8F241-B6CB-41A2-9F73-650FB2FE8552}"/>
    <cellStyle name="Comma 4 5 3 3 3 7" xfId="27205" xr:uid="{B9E76C98-F008-401E-A091-829A25E9FFAE}"/>
    <cellStyle name="Comma 4 5 3 3 4" xfId="22143" xr:uid="{A7478F70-559E-4A30-B000-BD2749E802E7}"/>
    <cellStyle name="Comma 4 5 3 3 4 2" xfId="13203" xr:uid="{F77E0C5A-7C4A-42F5-B4B7-4E1C698FB20B}"/>
    <cellStyle name="Comma 4 5 3 3 4 3" xfId="5197" xr:uid="{D8BA2E37-A61E-4EBD-BBB4-59DBDAD13A14}"/>
    <cellStyle name="Comma 4 5 3 3 5" xfId="18032" xr:uid="{873AD231-5BEA-40C2-B2FB-A49D2643C1A0}"/>
    <cellStyle name="Comma 4 5 3 3 5 2" xfId="7757" xr:uid="{D2F98686-A9E1-4B11-9F62-3194567B017D}"/>
    <cellStyle name="Comma 4 5 3 3 6" xfId="15645" xr:uid="{44D741E1-813C-4522-82DB-6FCBA02D1EBD}"/>
    <cellStyle name="Comma 4 5 3 3 7" xfId="10583" xr:uid="{EBC28B49-AE9F-43D7-9C21-AF8F54A70CB2}"/>
    <cellStyle name="Comma 4 5 3 3 8" xfId="24706" xr:uid="{EF520D7A-907A-459F-BE75-31F8570373C4}"/>
    <cellStyle name="Comma 4 5 3 3 9" xfId="25661" xr:uid="{FF023102-A051-4A34-BAF6-48A2D2AC8DC3}"/>
    <cellStyle name="Comma 4 5 3 4" xfId="1612" xr:uid="{CBAA5700-7A9F-4599-8A37-6A16359C5153}"/>
    <cellStyle name="Comma 4 5 3 4 2" xfId="21567" xr:uid="{97A18E09-F003-44E5-946B-6A5E217A21DC}"/>
    <cellStyle name="Comma 4 5 3 4 2 2" xfId="12655" xr:uid="{304EEB48-4DFF-4219-B036-FB250DD91202}"/>
    <cellStyle name="Comma 4 5 3 4 2 3" xfId="4635" xr:uid="{203FC4B7-B8FA-4D42-B8BA-7B2B30C74189}"/>
    <cellStyle name="Comma 4 5 3 4 3" xfId="19244" xr:uid="{EEE3A049-9AAA-46EE-BF84-56307A395FF6}"/>
    <cellStyle name="Comma 4 5 3 4 3 2" xfId="7195" xr:uid="{D7C71A21-2197-44B5-9990-03B5110DE5A2}"/>
    <cellStyle name="Comma 4 5 3 4 4" xfId="15083" xr:uid="{EDB37B6E-4D3B-40AE-B82C-8696F52A5FEA}"/>
    <cellStyle name="Comma 4 5 3 4 5" xfId="10021" xr:uid="{F704CC9F-06D2-4808-A12B-10518D3052DE}"/>
    <cellStyle name="Comma 4 5 3 4 6" xfId="23777" xr:uid="{EBD11C00-CFA8-4425-97F3-A770E3783E82}"/>
    <cellStyle name="Comma 4 5 3 4 7" xfId="26223" xr:uid="{7AF7EB48-DF88-4D02-81AD-7EFD8BBA7FF5}"/>
    <cellStyle name="Comma 4 5 3 5" xfId="2269" xr:uid="{B0D8F200-56D8-4E8D-A5E0-6D17379D7F21}"/>
    <cellStyle name="Comma 4 5 3 5 2" xfId="20915" xr:uid="{93E5B3CF-15D4-4B67-B1EC-2D8953D77B94}"/>
    <cellStyle name="Comma 4 5 3 5 2 2" xfId="12003" xr:uid="{134FA447-7A56-4643-BBC4-95DC53743BA2}"/>
    <cellStyle name="Comma 4 5 3 5 2 3" xfId="3981" xr:uid="{4D30B033-5272-478E-8B62-513510252A7D}"/>
    <cellStyle name="Comma 4 5 3 5 3" xfId="17373" xr:uid="{BF9868E6-6C83-4B0A-AF22-C147A2CC26F8}"/>
    <cellStyle name="Comma 4 5 3 5 3 2" xfId="6541" xr:uid="{7A3934DA-5703-4A8B-A4E5-1523DB784505}"/>
    <cellStyle name="Comma 4 5 3 5 4" xfId="14429" xr:uid="{32454470-AB05-4711-9FC3-49F96C0ED6E6}"/>
    <cellStyle name="Comma 4 5 3 5 5" xfId="9367" xr:uid="{492CF794-481E-4A9E-A642-FEA1FA7D211F}"/>
    <cellStyle name="Comma 4 5 3 5 6" xfId="23128" xr:uid="{B8E40DED-0521-4C41-9E48-ECAE09F487E3}"/>
    <cellStyle name="Comma 4 5 3 5 7" xfId="26877" xr:uid="{EA42E6D1-CEC9-42F7-97CB-CBA1A1174984}"/>
    <cellStyle name="Comma 4 5 3 6" xfId="22473" xr:uid="{91A6510F-24CA-41CB-84B8-C42C28259059}"/>
    <cellStyle name="Comma 4 5 3 6 2" xfId="13451" xr:uid="{1F3AC095-426C-4232-B1BD-D1A044399295}"/>
    <cellStyle name="Comma 4 5 3 6 3" xfId="5525" xr:uid="{C0E3F256-CA2E-4BAD-B9B2-3B704E574944}"/>
    <cellStyle name="Comma 4 5 3 7" xfId="19014" xr:uid="{882D0787-65B3-4A97-9764-6BEE8093E669}"/>
    <cellStyle name="Comma 4 5 3 7 2" xfId="8220" xr:uid="{ECB19588-1051-4963-8F5E-C2EC2C96DAF1}"/>
    <cellStyle name="Comma 4 5 3 8" xfId="15974" xr:uid="{A2969586-1438-47F4-8AD8-398D8568C5BB}"/>
    <cellStyle name="Comma 4 5 3 9" xfId="10911" xr:uid="{DC319F6D-59A6-4B52-A9E6-85AD75767B72}"/>
    <cellStyle name="Comma 4 5 4" xfId="730" xr:uid="{CA0A108A-AB46-4AE1-8204-DFC76E768068}"/>
    <cellStyle name="Comma 4 5 4 10" xfId="25479" xr:uid="{1884E527-E99D-466E-872E-BB6BCE946DF2}"/>
    <cellStyle name="Comma 4 5 4 11" xfId="27838" xr:uid="{092EBF3F-A565-4396-AE4B-5BEAA3D814DB}"/>
    <cellStyle name="Comma 4 5 4 2" xfId="1091" xr:uid="{858AD7FC-69B7-4902-8C80-32F4AC02A3E4}"/>
    <cellStyle name="Comma 4 5 4 2 2" xfId="2088" xr:uid="{6AC7D3C4-9075-4D6F-A8E0-CD1ECE297DDA}"/>
    <cellStyle name="Comma 4 5 4 2 2 2" xfId="21094" xr:uid="{FC567A75-18C2-4CFC-91B8-2DAFD24B4AA9}"/>
    <cellStyle name="Comma 4 5 4 2 2 2 2" xfId="12182" xr:uid="{EEDEE855-05E8-4FE9-BBBF-17DF07D81DFD}"/>
    <cellStyle name="Comma 4 5 4 2 2 2 3" xfId="4161" xr:uid="{E34C4E2B-EDC9-4C07-85C0-2D4D53727BCA}"/>
    <cellStyle name="Comma 4 5 4 2 2 3" xfId="17454" xr:uid="{85EF2534-76B4-428D-94DA-1587FEF2F91D}"/>
    <cellStyle name="Comma 4 5 4 2 2 3 2" xfId="6721" xr:uid="{B4DD97C2-7D25-4C64-8E9F-DEC9387049ED}"/>
    <cellStyle name="Comma 4 5 4 2 2 4" xfId="14609" xr:uid="{CB4667DF-F20F-4B89-9F68-9C4AA0D57EE1}"/>
    <cellStyle name="Comma 4 5 4 2 2 5" xfId="9547" xr:uid="{9296B89B-B1A4-4E83-BE93-93EC4D7408FF}"/>
    <cellStyle name="Comma 4 5 4 2 2 6" xfId="23306" xr:uid="{A0803015-3353-45E3-BFF6-7B2DD003492B}"/>
    <cellStyle name="Comma 4 5 4 2 2 7" xfId="26697" xr:uid="{425C2586-D576-47CF-AD20-2CA904E1006B}"/>
    <cellStyle name="Comma 4 5 4 2 3" xfId="2743" xr:uid="{EE9E92F0-DBBB-4F59-92BC-26A786050563}"/>
    <cellStyle name="Comma 4 5 4 2 3 2" xfId="20441" xr:uid="{4EDDFF91-CEF4-4B2E-B318-E245796D847C}"/>
    <cellStyle name="Comma 4 5 4 2 3 2 2" xfId="11530" xr:uid="{58395314-B725-4DC2-B525-565A31162CEA}"/>
    <cellStyle name="Comma 4 5 4 2 3 2 3" xfId="3507" xr:uid="{6F1EB896-DA2A-483D-9CB0-04E2730BE190}"/>
    <cellStyle name="Comma 4 5 4 2 3 3" xfId="16999" xr:uid="{7DBA1FCE-6A44-4CF8-A9FA-5714E24F1C77}"/>
    <cellStyle name="Comma 4 5 4 2 3 3 2" xfId="6067" xr:uid="{3D51E702-C073-4831-B947-9E3FE07F5611}"/>
    <cellStyle name="Comma 4 5 4 2 3 4" xfId="13955" xr:uid="{97DB36D5-6905-4560-AEBC-0FA72AB6E968}"/>
    <cellStyle name="Comma 4 5 4 2 3 5" xfId="8893" xr:uid="{666E5EF9-2ED2-4971-B7A4-4C47FC0A40AF}"/>
    <cellStyle name="Comma 4 5 4 2 3 6" xfId="22655" xr:uid="{5C60190E-E0D9-48DC-B77D-C664267C355E}"/>
    <cellStyle name="Comma 4 5 4 2 3 7" xfId="27351" xr:uid="{1A75FC52-09B5-4D9A-B727-608444374250}"/>
    <cellStyle name="Comma 4 5 4 2 4" xfId="21997" xr:uid="{008F4131-B931-4CED-83BA-D5A916BAA0C4}"/>
    <cellStyle name="Comma 4 5 4 2 4 2" xfId="13064" xr:uid="{42EDA912-29B2-4E5A-8851-1B55BC1484B7}"/>
    <cellStyle name="Comma 4 5 4 2 4 3" xfId="5051" xr:uid="{87E4130C-7D55-4ED5-A4A2-F36972F88289}"/>
    <cellStyle name="Comma 4 5 4 2 5" xfId="17733" xr:uid="{FC6FFB44-85DA-4C39-898C-944BF668C67A}"/>
    <cellStyle name="Comma 4 5 4 2 5 2" xfId="7611" xr:uid="{5353FB43-D692-4441-97DA-A086BB3B556F}"/>
    <cellStyle name="Comma 4 5 4 2 6" xfId="15499" xr:uid="{27008167-7144-48B0-AB6D-36BFF917D21A}"/>
    <cellStyle name="Comma 4 5 4 2 7" xfId="10437" xr:uid="{948CF149-5A28-4D66-B45B-CDF3FE89B009}"/>
    <cellStyle name="Comma 4 5 4 2 8" xfId="24852" xr:uid="{EBD40521-6327-44C6-A7CF-DF65961D4273}"/>
    <cellStyle name="Comma 4 5 4 2 9" xfId="25807" xr:uid="{C127C0B3-33DD-437F-9FFA-097D467AE71B}"/>
    <cellStyle name="Comma 4 5 4 3" xfId="1759" xr:uid="{45F6964F-64A6-4DCC-A3BD-261CB28D1C2C}"/>
    <cellStyle name="Comma 4 5 4 3 2" xfId="21421" xr:uid="{B548CC9A-704B-4ADA-9862-D3D2945092FB}"/>
    <cellStyle name="Comma 4 5 4 3 2 2" xfId="12510" xr:uid="{61B41C60-D3D4-4591-86E3-649927A55B3B}"/>
    <cellStyle name="Comma 4 5 4 3 2 3" xfId="4489" xr:uid="{63E3D658-FEA2-4026-AED4-FEF766DF3FA6}"/>
    <cellStyle name="Comma 4 5 4 3 3" xfId="18772" xr:uid="{8D86BF0E-FE54-457F-A149-D373049D5435}"/>
    <cellStyle name="Comma 4 5 4 3 3 2" xfId="7049" xr:uid="{59B505A9-B4EC-4EA7-A6A9-F04F1C7F2F36}"/>
    <cellStyle name="Comma 4 5 4 3 4" xfId="14937" xr:uid="{5CDD5C29-F148-4C18-B331-961FA55D9078}"/>
    <cellStyle name="Comma 4 5 4 3 5" xfId="9875" xr:uid="{09A6A5C7-FC23-428C-9DA0-38957D53A405}"/>
    <cellStyle name="Comma 4 5 4 3 6" xfId="23631" xr:uid="{A9E2E538-0357-413A-832C-53F2472C3FE5}"/>
    <cellStyle name="Comma 4 5 4 3 7" xfId="26369" xr:uid="{3FA52D85-4846-4314-9DD3-A411D128F4FA}"/>
    <cellStyle name="Comma 4 5 4 4" xfId="2415" xr:uid="{84BC1635-D0D8-4BFC-8D2A-44848A6E1C57}"/>
    <cellStyle name="Comma 4 5 4 4 2" xfId="20769" xr:uid="{59C09F45-72E8-426C-8F08-07D16353A01E}"/>
    <cellStyle name="Comma 4 5 4 4 2 2" xfId="11858" xr:uid="{51D26F55-FC71-458E-B177-3B1017EDE2A5}"/>
    <cellStyle name="Comma 4 5 4 4 2 3" xfId="3835" xr:uid="{75B411DA-3D21-4253-B091-D24B9A8A20E0}"/>
    <cellStyle name="Comma 4 5 4 4 3" xfId="18171" xr:uid="{A146E749-35BF-4315-8064-7D0C028C1DE9}"/>
    <cellStyle name="Comma 4 5 4 4 3 2" xfId="6395" xr:uid="{103F4DDB-BE00-4841-B03F-CBE3A43665CB}"/>
    <cellStyle name="Comma 4 5 4 4 4" xfId="14283" xr:uid="{B735493C-4467-41B4-8525-2DF6DE9B7F6F}"/>
    <cellStyle name="Comma 4 5 4 4 5" xfId="9221" xr:uid="{9D5A2199-7EF9-42A6-AFE8-E52ED8E677A8}"/>
    <cellStyle name="Comma 4 5 4 4 6" xfId="22982" xr:uid="{ABFE815F-A07A-40CC-8789-B506D60B5395}"/>
    <cellStyle name="Comma 4 5 4 4 7" xfId="27023" xr:uid="{70426BD9-E69B-461E-840A-F0D0F2638DFC}"/>
    <cellStyle name="Comma 4 5 4 5" xfId="22326" xr:uid="{974E4D7B-DA9C-4557-8A47-F4523A7E4B46}"/>
    <cellStyle name="Comma 4 5 4 5 2" xfId="13360" xr:uid="{CD6DBE9C-0D4D-413B-B3CF-0B2A53AAF607}"/>
    <cellStyle name="Comma 4 5 4 5 3" xfId="5379" xr:uid="{37FF494C-BBBA-4BD0-84AD-7F4E6C5746D5}"/>
    <cellStyle name="Comma 4 5 4 6" xfId="17414" xr:uid="{EF87CD6F-F24F-42B8-8AE3-B5E88CB45A07}"/>
    <cellStyle name="Comma 4 5 4 6 2" xfId="7939" xr:uid="{4129E1D9-F9C5-4883-863D-3FE2E492C75D}"/>
    <cellStyle name="Comma 4 5 4 7" xfId="15828" xr:uid="{A866FD20-5636-4709-B605-20111C7FE1DE}"/>
    <cellStyle name="Comma 4 5 4 8" xfId="10765" xr:uid="{9875F26E-BC26-4FC4-9ABF-112F409A4602}"/>
    <cellStyle name="Comma 4 5 4 9" xfId="24522" xr:uid="{21187A1F-7FD7-4277-8561-219C09931AD6}"/>
    <cellStyle name="Comma 4 5 5" xfId="905" xr:uid="{8A0B770E-B0F0-4E41-86F5-89ACFAFA5436}"/>
    <cellStyle name="Comma 4 5 5 10" xfId="27972" xr:uid="{D68DDAFF-44C9-4A1F-9DC7-DEBF66AD5B7B}"/>
    <cellStyle name="Comma 4 5 5 2" xfId="1914" xr:uid="{00011E92-CDA0-430E-A2C4-A205D773D997}"/>
    <cellStyle name="Comma 4 5 5 2 2" xfId="21267" xr:uid="{591776A7-301C-4E15-9959-97C9CFF0D955}"/>
    <cellStyle name="Comma 4 5 5 2 2 2" xfId="12356" xr:uid="{069C1B05-3DDE-41FA-A769-C8E37C2743BD}"/>
    <cellStyle name="Comma 4 5 5 2 2 3" xfId="4335" xr:uid="{5DA3D452-A0CF-415D-8C99-96FE1D4AD6C3}"/>
    <cellStyle name="Comma 4 5 5 2 3" xfId="17833" xr:uid="{B10CB440-B96E-4A03-8D1F-637B51999C7F}"/>
    <cellStyle name="Comma 4 5 5 2 3 2" xfId="6895" xr:uid="{2549FA51-3A4E-4DAB-A802-ADF4661062B5}"/>
    <cellStyle name="Comma 4 5 5 2 4" xfId="14783" xr:uid="{FD72AD54-66E9-4224-9E88-9FC82EAA2A1E}"/>
    <cellStyle name="Comma 4 5 5 2 5" xfId="9721" xr:uid="{CE3C738E-5AB5-4022-B395-B83387DA8A57}"/>
    <cellStyle name="Comma 4 5 5 2 6" xfId="23479" xr:uid="{A4BE4628-6C25-4BB5-B094-0778F95FF1B2}"/>
    <cellStyle name="Comma 4 5 5 2 7" xfId="26523" xr:uid="{605F2FDE-FB13-4BAD-9271-99D647BFC7B7}"/>
    <cellStyle name="Comma 4 5 5 3" xfId="2569" xr:uid="{99572B9D-67CA-42E9-AF45-3162719A51FC}"/>
    <cellStyle name="Comma 4 5 5 3 2" xfId="20615" xr:uid="{7E71848A-9F55-43C4-B480-43DC5BA04979}"/>
    <cellStyle name="Comma 4 5 5 3 2 2" xfId="11704" xr:uid="{77ADAFF5-2279-44DB-B84D-A3BA53437105}"/>
    <cellStyle name="Comma 4 5 5 3 2 3" xfId="3681" xr:uid="{1B7BBEB4-98AC-4AFB-9B2C-2B0C8364C1BE}"/>
    <cellStyle name="Comma 4 5 5 3 3" xfId="17164" xr:uid="{D5F67D66-34D5-4A66-99B6-71D77CD22C08}"/>
    <cellStyle name="Comma 4 5 5 3 3 2" xfId="6241" xr:uid="{D1B7847A-3458-4A22-868C-C46BCC7F7D0F}"/>
    <cellStyle name="Comma 4 5 5 3 4" xfId="14129" xr:uid="{047DFB4D-D90F-42E0-9168-971D57E2B47A}"/>
    <cellStyle name="Comma 4 5 5 3 5" xfId="9067" xr:uid="{6ABCCCC1-C7CE-4492-8ED9-786DBCE60A9E}"/>
    <cellStyle name="Comma 4 5 5 3 6" xfId="22829" xr:uid="{C3911D58-41B1-4EBC-AC42-FDDF2A9CCCCE}"/>
    <cellStyle name="Comma 4 5 5 3 7" xfId="27177" xr:uid="{E9830EB5-EA0B-4C99-ADF8-F1E0F8808612}"/>
    <cellStyle name="Comma 4 5 5 4" xfId="22171" xr:uid="{B86A204B-1B7A-4AFE-A576-925F425B82F7}"/>
    <cellStyle name="Comma 4 5 5 4 2" xfId="13228" xr:uid="{75689024-39CD-4F87-B99D-9861106BC6E1}"/>
    <cellStyle name="Comma 4 5 5 4 3" xfId="5225" xr:uid="{D6D97225-C400-49D8-B4DC-A364DCE480F9}"/>
    <cellStyle name="Comma 4 5 5 5" xfId="19137" xr:uid="{FEEA0E9C-8526-4900-AEE1-BB826F088E52}"/>
    <cellStyle name="Comma 4 5 5 5 2" xfId="7785" xr:uid="{0F6C5436-B4C1-4707-9273-BC3A3DBD00DC}"/>
    <cellStyle name="Comma 4 5 5 6" xfId="15674" xr:uid="{AE2B1832-C13D-4EF2-B04B-37EDB89AC72B}"/>
    <cellStyle name="Comma 4 5 5 7" xfId="10611" xr:uid="{04544D4F-53B2-4E4D-951C-C0ADB2962B7C}"/>
    <cellStyle name="Comma 4 5 5 8" xfId="24678" xr:uid="{4BFB6DD5-F7D6-428A-88F4-8BB5CFE06E5B}"/>
    <cellStyle name="Comma 4 5 5 9" xfId="25633" xr:uid="{5EE9E4C5-6A06-49C9-AE9E-172F3A421D01}"/>
    <cellStyle name="Comma 4 5 6" xfId="1584" xr:uid="{D020B47F-C872-4474-B02E-36A0A0C2DB1B}"/>
    <cellStyle name="Comma 4 5 6 2" xfId="21595" xr:uid="{702A117A-EA97-4F9C-855C-39A7EDC75A62}"/>
    <cellStyle name="Comma 4 5 6 2 2" xfId="12682" xr:uid="{AC9AA0F5-FF24-4B89-B35B-26266CDBA853}"/>
    <cellStyle name="Comma 4 5 6 2 3" xfId="4663" xr:uid="{23D57E81-4156-4812-8B4F-4976A0F537F1}"/>
    <cellStyle name="Comma 4 5 6 3" xfId="23805" xr:uid="{E8496440-70B9-4C7C-9C47-6E5A52B8E20F}"/>
    <cellStyle name="Comma 4 5 6 3 2" xfId="7223" xr:uid="{2D0D0FDA-1140-4B2D-AF05-F32E05FD8FDA}"/>
    <cellStyle name="Comma 4 5 6 4" xfId="15111" xr:uid="{4A5EE18E-9288-400F-9023-617992C7A592}"/>
    <cellStyle name="Comma 4 5 6 5" xfId="10049" xr:uid="{49C4E463-910E-45C1-8948-449B80771279}"/>
    <cellStyle name="Comma 4 5 6 6" xfId="24236" xr:uid="{CC131DD7-FB8B-43B7-AF09-0484A73B7C26}"/>
    <cellStyle name="Comma 4 5 6 7" xfId="26195" xr:uid="{2E4C768E-4ACA-4F06-9260-16660837D58D}"/>
    <cellStyle name="Comma 4 5 7" xfId="2241" xr:uid="{9D56D21A-75CC-4D43-B88D-BE847B677AFD}"/>
    <cellStyle name="Comma 4 5 7 2" xfId="20942" xr:uid="{B8BA91FC-22C9-4FD8-AAEA-D3132EB33516}"/>
    <cellStyle name="Comma 4 5 7 2 2" xfId="12031" xr:uid="{C4FECBD8-CD5A-48DF-8061-CE59F46FE67F}"/>
    <cellStyle name="Comma 4 5 7 2 3" xfId="4009" xr:uid="{2BD267C5-7C92-4895-8B45-BCBAB5A93548}"/>
    <cellStyle name="Comma 4 5 7 3" xfId="18553" xr:uid="{C1D23EFC-8391-46B3-BE24-D15BF0E97945}"/>
    <cellStyle name="Comma 4 5 7 3 2" xfId="6569" xr:uid="{85B60372-BDA1-464A-9477-8B70D782F3D2}"/>
    <cellStyle name="Comma 4 5 7 4" xfId="14457" xr:uid="{D1E33FE3-1ABE-452E-BBD1-9E6BAAEAB436}"/>
    <cellStyle name="Comma 4 5 7 5" xfId="9395" xr:uid="{2EE41029-0646-4B76-93C8-33161DAC1098}"/>
    <cellStyle name="Comma 4 5 7 6" xfId="23155" xr:uid="{A428AE19-F959-4E79-8010-71C436012D52}"/>
    <cellStyle name="Comma 4 5 7 7" xfId="26849" xr:uid="{D4492AA7-8795-48E9-BBDF-C5A68BDB7151}"/>
    <cellStyle name="Comma 4 5 8" xfId="1263" xr:uid="{BA512639-BAEF-47BD-BCFB-5545E8F06152}"/>
    <cellStyle name="Comma 4 5 8 2" xfId="19890" xr:uid="{0D13E81C-842A-47D9-9DB2-73D77A7EB595}"/>
    <cellStyle name="Comma 4 5 8 2 2" xfId="12915" xr:uid="{CCC3B6B5-B095-41DD-B203-114B70365CE1}"/>
    <cellStyle name="Comma 4 5 8 2 3" xfId="4900" xr:uid="{E1981CE0-D62D-4762-8818-67CE7D553429}"/>
    <cellStyle name="Comma 4 5 8 3" xfId="18047" xr:uid="{41341BE0-2027-4E5A-9965-FC7E1C57AA39}"/>
    <cellStyle name="Comma 4 5 8 3 2" xfId="7460" xr:uid="{F4D92ADD-C0F6-4081-A1B5-0DA92973BF2C}"/>
    <cellStyle name="Comma 4 5 8 4" xfId="15348" xr:uid="{80FFBE2D-A42D-474D-BF15-5CBA55AA9984}"/>
    <cellStyle name="Comma 4 5 8 5" xfId="10286" xr:uid="{D74EE93C-6AA9-4738-8F57-400176186D86}"/>
    <cellStyle name="Comma 4 5 8 6" xfId="21846" xr:uid="{B99076AD-9B09-4A7D-B708-3B0E703633E7}"/>
    <cellStyle name="Comma 4 5 8 7" xfId="25958" xr:uid="{DB46570A-882D-414F-A36B-2708FC0E4C55}"/>
    <cellStyle name="Comma 4 5 9" xfId="3006" xr:uid="{721B036F-3936-4298-8890-AAF0EFCDE1A8}"/>
    <cellStyle name="Comma 4 5 9 2" xfId="19520" xr:uid="{4F08AB6F-11E8-4E43-A5EC-ED9178B89C02}"/>
    <cellStyle name="Comma 4 5 9 2 2" xfId="11286" xr:uid="{E302CD63-FE32-4B42-B4AC-210DF4DB854E}"/>
    <cellStyle name="Comma 4 5 9 2 3" xfId="3261" xr:uid="{4284E149-4B3D-4B61-AC78-3B6BC4BBBCAF}"/>
    <cellStyle name="Comma 4 5 9 3" xfId="16746" xr:uid="{54501CB0-AF37-4CF6-BFFF-2293F4CEF16F}"/>
    <cellStyle name="Comma 4 5 9 3 2" xfId="5821" xr:uid="{58724157-08F1-492C-8F42-B8D08FB05C46}"/>
    <cellStyle name="Comma 4 5 9 4" xfId="13709" xr:uid="{FA898FD9-9E34-4D1B-916B-3E7B8B7309C0}"/>
    <cellStyle name="Comma 4 5 9 5" xfId="8647" xr:uid="{C20ADF8D-FAF8-4B87-980D-4AB69036D414}"/>
    <cellStyle name="Comma 4 5 9 6" xfId="22501" xr:uid="{2F340DD9-C424-40C4-AE4F-FE8647379F91}"/>
    <cellStyle name="Comma 4 5 9 7" xfId="27597" xr:uid="{DB9ECEBB-F34F-44FD-A1FC-C4AE5BF246C7}"/>
    <cellStyle name="Comma 4 6" xfId="235" xr:uid="{F21D7171-EF6F-4089-82A0-7DAE3A168103}"/>
    <cellStyle name="Comma 4 6 10" xfId="18790" xr:uid="{3F967339-7106-476D-AA46-1ED5D9096918}"/>
    <cellStyle name="Comma 4 6 10 2" xfId="8474" xr:uid="{65028112-6C4A-447A-A5DA-56D2F461B1AB}"/>
    <cellStyle name="Comma 4 6 11" xfId="17418" xr:uid="{0CCB3EB2-C840-47C1-B4F1-0C04BA6B740F}"/>
    <cellStyle name="Comma 4 6 11 2" xfId="8111" xr:uid="{A8F8EDBA-62E1-4FFB-89B3-C187586EAAC9}"/>
    <cellStyle name="Comma 4 6 11 2 2" xfId="29454" xr:uid="{A92F3D1A-1D56-4A25-8121-FA10A33ED923}"/>
    <cellStyle name="Comma 4 6 11 3" xfId="30985" xr:uid="{6BAF9F8F-1105-4950-87A1-9EF12E74363B}"/>
    <cellStyle name="Comma 4 6 12" xfId="16153" xr:uid="{0BA6F3EC-377E-43C2-916B-7E5A7A320C47}"/>
    <cellStyle name="Comma 4 6 13" xfId="11151" xr:uid="{498AA6A1-E841-4E0B-94E5-C77718B8045A}"/>
    <cellStyle name="Comma 4 6 14" xfId="25119" xr:uid="{AD1AFD86-7058-4837-ACC4-62E63CB8BA12}"/>
    <cellStyle name="Comma 4 6 15" xfId="25154" xr:uid="{6A09B087-177F-480B-BF56-A9305234F4E1}"/>
    <cellStyle name="Comma 4 6 16" xfId="27736" xr:uid="{F5A904BE-D752-4A62-8A13-087C6C64B204}"/>
    <cellStyle name="Comma 4 6 17" xfId="32929" xr:uid="{EBA62E7C-C1AA-46D1-9C70-26847A895A42}"/>
    <cellStyle name="Comma 4 6 2" xfId="381" xr:uid="{631DA674-9E67-4BC7-85BB-F9B9285CE3EA}"/>
    <cellStyle name="Comma 4 6 2 10" xfId="16057" xr:uid="{97DE7F61-D0B6-4F0C-80BF-AC6AB4869E09}"/>
    <cellStyle name="Comma 4 6 2 11" xfId="10994" xr:uid="{99F82323-A812-4C73-9D18-262B118294F5}"/>
    <cellStyle name="Comma 4 6 2 12" xfId="25021" xr:uid="{60DB7C63-2DC5-4249-B86E-C320DE209A8B}"/>
    <cellStyle name="Comma 4 6 2 13" xfId="25250" xr:uid="{7E77AC20-8601-4EB6-A47C-8091201EBC19}"/>
    <cellStyle name="Comma 4 6 2 14" xfId="27776" xr:uid="{CCA2E359-8925-4725-8BDB-66EA738A90F3}"/>
    <cellStyle name="Comma 4 6 2 15" xfId="32965" xr:uid="{7E209D9A-CE21-43BD-BED0-54CFB82287AF}"/>
    <cellStyle name="Comma 4 6 2 2" xfId="1169" xr:uid="{3BB929EC-2D18-434A-8FB1-6AFE97BC2D8C}"/>
    <cellStyle name="Comma 4 6 2 2 10" xfId="27919" xr:uid="{9D6BA6FF-C475-4FC1-BAFB-F82E9CB7A92F}"/>
    <cellStyle name="Comma 4 6 2 2 11" xfId="28346" xr:uid="{15B698C9-B0E8-48B8-9A1B-A9BD07E9A8B6}"/>
    <cellStyle name="Comma 4 6 2 2 2" xfId="2157" xr:uid="{C42516C9-C588-41E2-86F3-7AA8C631446D}"/>
    <cellStyle name="Comma 4 6 2 2 2 2" xfId="21025" xr:uid="{5D3DEFC6-AD72-4223-91D0-B7C639FDCD13}"/>
    <cellStyle name="Comma 4 6 2 2 2 2 2" xfId="12113" xr:uid="{6A52A43A-188B-47B9-82E1-8F9DBBF76403}"/>
    <cellStyle name="Comma 4 6 2 2 2 2 2 2" xfId="30114" xr:uid="{A759C36D-D8BB-4001-9BD1-2FEC4F5CCB85}"/>
    <cellStyle name="Comma 4 6 2 2 2 2 3" xfId="4092" xr:uid="{B99BE8FD-46CF-4DA6-A32C-35353D3C30A6}"/>
    <cellStyle name="Comma 4 6 2 2 2 2 3 2" xfId="28820" xr:uid="{977DB9A5-C44F-4DBC-A1B9-712E17B5E859}"/>
    <cellStyle name="Comma 4 6 2 2 2 2 4" xfId="31519" xr:uid="{F92FBD09-91BF-4214-B740-D3003B3624F6}"/>
    <cellStyle name="Comma 4 6 2 2 2 3" xfId="18621" xr:uid="{DA74E42A-D020-4567-BEFE-F92F3CF9BC59}"/>
    <cellStyle name="Comma 4 6 2 2 2 3 2" xfId="6652" xr:uid="{C492FC66-7FBF-4CC5-8D37-47F3828AEBFA}"/>
    <cellStyle name="Comma 4 6 2 2 2 3 2 2" xfId="29241" xr:uid="{60F25C99-46B3-4244-859F-B5367EE3EAD8}"/>
    <cellStyle name="Comma 4 6 2 2 2 3 3" xfId="31157" xr:uid="{72FD5C80-B788-4BCF-A7D2-E6ABBE6E684F}"/>
    <cellStyle name="Comma 4 6 2 2 2 4" xfId="14540" xr:uid="{1C8D48F6-A676-4480-97C0-E7B1AD90EE97}"/>
    <cellStyle name="Comma 4 6 2 2 2 4 2" xfId="30517" xr:uid="{2845431E-77C7-4BF5-B098-E2CF21188335}"/>
    <cellStyle name="Comma 4 6 2 2 2 5" xfId="9478" xr:uid="{7C33A783-0EE9-44E1-900B-0A868B097FFE}"/>
    <cellStyle name="Comma 4 6 2 2 2 5 2" xfId="29682" xr:uid="{E077EA8C-7BE8-41E8-893F-54202A4CEE05}"/>
    <cellStyle name="Comma 4 6 2 2 2 6" xfId="23238" xr:uid="{008CD3A9-F79A-48B8-922B-E363AB6BE4DC}"/>
    <cellStyle name="Comma 4 6 2 2 2 6 2" xfId="31863" xr:uid="{E7C8E2DA-6B42-48A4-AC18-CDEEE3F8E424}"/>
    <cellStyle name="Comma 4 6 2 2 2 7" xfId="26766" xr:uid="{A0C490C6-927D-4703-836E-487C8F0C7DC3}"/>
    <cellStyle name="Comma 4 6 2 2 2 7 2" xfId="32411" xr:uid="{5FCE6645-1A93-46AE-B058-CEBAAB0C0901}"/>
    <cellStyle name="Comma 4 6 2 2 2 8" xfId="28479" xr:uid="{A360B52A-C520-47EA-B40E-EB71299EB24D}"/>
    <cellStyle name="Comma 4 6 2 2 3" xfId="2812" xr:uid="{7D1708BC-B3DC-4B6F-A88E-303BF08E801E}"/>
    <cellStyle name="Comma 4 6 2 2 3 2" xfId="20372" xr:uid="{11943678-BE5E-410E-B7DB-D205EED9217E}"/>
    <cellStyle name="Comma 4 6 2 2 3 2 2" xfId="11461" xr:uid="{3D402B07-A7B5-40EF-9BD5-BFE87018C6BA}"/>
    <cellStyle name="Comma 4 6 2 2 3 2 2 2" xfId="30008" xr:uid="{EEC434A2-24FE-4B25-9E9F-0839EBB2655A}"/>
    <cellStyle name="Comma 4 6 2 2 3 2 3" xfId="3438" xr:uid="{E28F85DA-72A0-4E45-AE7A-AF3DECD44102}"/>
    <cellStyle name="Comma 4 6 2 2 3 2 3 2" xfId="28714" xr:uid="{0D210297-8556-4214-99EE-E9868B1E9446}"/>
    <cellStyle name="Comma 4 6 2 2 3 2 4" xfId="31413" xr:uid="{84407A79-74B9-401C-8D5D-B26716FB9E51}"/>
    <cellStyle name="Comma 4 6 2 2 3 3" xfId="16930" xr:uid="{7A1B626E-F2ED-44E5-A88E-75C499909A7D}"/>
    <cellStyle name="Comma 4 6 2 2 3 3 2" xfId="5998" xr:uid="{948B997D-1DF2-4C2E-A564-707DC7EF6B17}"/>
    <cellStyle name="Comma 4 6 2 2 3 3 2 2" xfId="29135" xr:uid="{EB9A34E0-877F-413D-8FDF-F7BF1A2FD56B}"/>
    <cellStyle name="Comma 4 6 2 2 3 3 3" xfId="30899" xr:uid="{3C163D83-1E25-4433-8272-AAE30F63ABE5}"/>
    <cellStyle name="Comma 4 6 2 2 3 4" xfId="13886" xr:uid="{A8443C84-D008-400F-833F-2609AA9B93C1}"/>
    <cellStyle name="Comma 4 6 2 2 3 4 2" xfId="30411" xr:uid="{801FAADE-6369-4403-9FA5-A0833946752E}"/>
    <cellStyle name="Comma 4 6 2 2 3 5" xfId="8824" xr:uid="{F8C780C8-D9A0-4264-AE4A-254E7076428A}"/>
    <cellStyle name="Comma 4 6 2 2 3 5 2" xfId="29576" xr:uid="{EA47A1E6-F6A5-4EFB-9F80-6DB32EEF13E8}"/>
    <cellStyle name="Comma 4 6 2 2 3 6" xfId="22586" xr:uid="{B85326FC-BBA5-4128-BF53-E3030CCBB10C}"/>
    <cellStyle name="Comma 4 6 2 2 3 6 2" xfId="31757" xr:uid="{01923CB3-BB98-41D6-9A1F-DAB6873B49E4}"/>
    <cellStyle name="Comma 4 6 2 2 3 7" xfId="27420" xr:uid="{38170084-EE9C-44D5-9145-E92EACD3561C}"/>
    <cellStyle name="Comma 4 6 2 2 3 7 2" xfId="32517" xr:uid="{230DC0CB-B710-4873-950B-07EDDC49703E}"/>
    <cellStyle name="Comma 4 6 2 2 3 8" xfId="28585" xr:uid="{4DD05338-DDC2-4CAD-8D1B-C3FD22A971E5}"/>
    <cellStyle name="Comma 4 6 2 2 4" xfId="21928" xr:uid="{2FFEC5AA-16B5-42BF-B430-C640156327EB}"/>
    <cellStyle name="Comma 4 6 2 2 4 2" xfId="12995" xr:uid="{76EDF11E-2CF1-4483-9DF0-5DBC985A873A}"/>
    <cellStyle name="Comma 4 6 2 2 4 2 2" xfId="30243" xr:uid="{3EBE0EB6-BF93-48CA-AE6E-B3F43E68A16C}"/>
    <cellStyle name="Comma 4 6 2 2 4 3" xfId="4982" xr:uid="{4D7F47A3-5BC3-44B3-8EEF-2477EB24330E}"/>
    <cellStyle name="Comma 4 6 2 2 4 3 2" xfId="28949" xr:uid="{D99856EB-8D07-486A-AA44-41468249006A}"/>
    <cellStyle name="Comma 4 6 2 2 4 4" xfId="31650" xr:uid="{C0268B78-BEE7-438D-8144-2D5F168952E8}"/>
    <cellStyle name="Comma 4 6 2 2 5" xfId="17421" xr:uid="{E1ABCF0C-59FF-486B-B990-E1B9DD3A9A14}"/>
    <cellStyle name="Comma 4 6 2 2 5 2" xfId="7542" xr:uid="{088CD362-BC2B-4920-BA8F-1008E26D8E5D}"/>
    <cellStyle name="Comma 4 6 2 2 5 2 2" xfId="29370" xr:uid="{A99CB77E-7B93-436D-8B24-7AFED4674710}"/>
    <cellStyle name="Comma 4 6 2 2 5 3" xfId="30987" xr:uid="{600CC638-C6DF-4942-8FC5-4423F9D09164}"/>
    <cellStyle name="Comma 4 6 2 2 6" xfId="15430" xr:uid="{24925D55-5F17-48E1-8F33-346D9AADC4B2}"/>
    <cellStyle name="Comma 4 6 2 2 6 2" xfId="30646" xr:uid="{8A57E5EC-C329-4C15-BFAF-B23A9E4CA40F}"/>
    <cellStyle name="Comma 4 6 2 2 7" xfId="10368" xr:uid="{64ECFDA0-9458-4F39-A1A3-3230CC2486A2}"/>
    <cellStyle name="Comma 4 6 2 2 7 2" xfId="29811" xr:uid="{FB067968-4E7D-4A75-A82A-EC88CF032B94}"/>
    <cellStyle name="Comma 4 6 2 2 8" xfId="24921" xr:uid="{D50A359B-67FC-49C7-B1C8-7DC03EE60C02}"/>
    <cellStyle name="Comma 4 6 2 2 8 2" xfId="32110" xr:uid="{20973351-3132-4833-9380-0D7ADAE225A5}"/>
    <cellStyle name="Comma 4 6 2 2 9" xfId="25876" xr:uid="{6B623F7D-7583-4610-BD2E-8DD70762682A}"/>
    <cellStyle name="Comma 4 6 2 2 9 2" xfId="32282" xr:uid="{DE41B393-CA30-4A6B-9AED-14C05624FA21}"/>
    <cellStyle name="Comma 4 6 2 3" xfId="1828" xr:uid="{33C5B52B-8274-4C7A-83D5-D01A6517CDF5}"/>
    <cellStyle name="Comma 4 6 2 3 2" xfId="21352" xr:uid="{9984D3E3-3DBE-45A6-8A9F-160EE896829B}"/>
    <cellStyle name="Comma 4 6 2 3 2 2" xfId="12441" xr:uid="{6E5A9373-BF97-44CB-9C00-1EB0F4F2A7CF}"/>
    <cellStyle name="Comma 4 6 2 3 2 2 2" xfId="30168" xr:uid="{C90B397D-1021-4A41-9E64-65D06D7F344D}"/>
    <cellStyle name="Comma 4 6 2 3 2 3" xfId="4420" xr:uid="{D5B7739E-04D9-4E02-BE5B-BBCEE32A2268}"/>
    <cellStyle name="Comma 4 6 2 3 2 3 2" xfId="28874" xr:uid="{DEBB23D0-D46F-4FCE-A400-9BCC80F6E617}"/>
    <cellStyle name="Comma 4 6 2 3 2 4" xfId="31573" xr:uid="{C8D29EDB-6D2B-4499-B5BD-3453B5827E2E}"/>
    <cellStyle name="Comma 4 6 2 3 3" xfId="23562" xr:uid="{895BCF11-ABA1-443E-A00E-B6FEF74C5090}"/>
    <cellStyle name="Comma 4 6 2 3 3 2" xfId="6980" xr:uid="{F4C0720C-7622-478F-BE04-010146ED1547}"/>
    <cellStyle name="Comma 4 6 2 3 3 2 2" xfId="29295" xr:uid="{C74A5FD0-1841-47A3-BEAD-3AC1D69ABEC6}"/>
    <cellStyle name="Comma 4 6 2 3 3 3" xfId="31917" xr:uid="{FE69CD29-EDC6-4B12-A70E-E405A6C216C4}"/>
    <cellStyle name="Comma 4 6 2 3 4" xfId="14868" xr:uid="{89B9AB0F-A86E-45D8-B3F5-69786332ABA9}"/>
    <cellStyle name="Comma 4 6 2 3 4 2" xfId="30571" xr:uid="{C4C732C2-9430-4BAC-9D7B-E83D7FE7A6AB}"/>
    <cellStyle name="Comma 4 6 2 3 5" xfId="9806" xr:uid="{D46A7228-9993-42D5-8425-0D50BFB12B55}"/>
    <cellStyle name="Comma 4 6 2 3 5 2" xfId="29736" xr:uid="{810798E3-D9FA-40DC-8E87-CE7CCAA8BD78}"/>
    <cellStyle name="Comma 4 6 2 3 6" xfId="23862" xr:uid="{FE2BB63A-74A9-4D83-9744-81D1AD6F9881}"/>
    <cellStyle name="Comma 4 6 2 3 7" xfId="26438" xr:uid="{F0131425-7DCE-43C8-8F03-D1DF54019CB9}"/>
    <cellStyle name="Comma 4 6 2 3 7 2" xfId="32357" xr:uid="{3B9A9378-C833-4A53-A08A-D7FEB1022758}"/>
    <cellStyle name="Comma 4 6 2 3 8" xfId="28051" xr:uid="{9A0161EE-8E09-45D4-BA47-A4E6BBAD86D7}"/>
    <cellStyle name="Comma 4 6 2 3 9" xfId="28425" xr:uid="{38B66AE7-BC86-4B3F-A64A-36C658DFF2FF}"/>
    <cellStyle name="Comma 4 6 2 4" xfId="2484" xr:uid="{B24772C7-4C66-4E59-9A3F-5287792E4EA9}"/>
    <cellStyle name="Comma 4 6 2 4 2" xfId="20700" xr:uid="{69B707A8-C086-4C70-9868-024EBD6171E3}"/>
    <cellStyle name="Comma 4 6 2 4 2 2" xfId="11789" xr:uid="{A9AC8F12-7808-40A7-9FF9-6B08E75EFDD9}"/>
    <cellStyle name="Comma 4 6 2 4 2 2 2" xfId="30062" xr:uid="{A0734E57-055C-4E8F-897E-3034899EB7AC}"/>
    <cellStyle name="Comma 4 6 2 4 2 3" xfId="3766" xr:uid="{7B2CF681-7AC7-4B8B-A840-D9D52A33F9E5}"/>
    <cellStyle name="Comma 4 6 2 4 2 3 2" xfId="28768" xr:uid="{091D84F4-7672-4975-BA1B-E6A4C79FA317}"/>
    <cellStyle name="Comma 4 6 2 4 2 4" xfId="31467" xr:uid="{67DFD019-D260-4318-B1C8-7AB1290E74F5}"/>
    <cellStyle name="Comma 4 6 2 4 3" xfId="17243" xr:uid="{E62B5DAE-D08A-4827-96E3-2D06F920D16D}"/>
    <cellStyle name="Comma 4 6 2 4 3 2" xfId="6326" xr:uid="{234AE6FA-53A9-433E-9593-924FEB0EF95D}"/>
    <cellStyle name="Comma 4 6 2 4 3 2 2" xfId="29189" xr:uid="{22E71D79-43D9-4EC3-9930-6EF526CED185}"/>
    <cellStyle name="Comma 4 6 2 4 3 3" xfId="30951" xr:uid="{CCF24894-3DD1-483F-95ED-027D886A4621}"/>
    <cellStyle name="Comma 4 6 2 4 4" xfId="14214" xr:uid="{8399B4C8-8194-49F4-9562-F7AA4E504A08}"/>
    <cellStyle name="Comma 4 6 2 4 4 2" xfId="30465" xr:uid="{A29088DC-53C0-4BE1-A52F-F2056D5B6E9B}"/>
    <cellStyle name="Comma 4 6 2 4 5" xfId="9152" xr:uid="{913AEF76-93AD-427E-A43D-972968E2A5A2}"/>
    <cellStyle name="Comma 4 6 2 4 5 2" xfId="29630" xr:uid="{645F2F5B-0BF7-4D74-BEEF-60F77C1BC6E3}"/>
    <cellStyle name="Comma 4 6 2 4 6" xfId="22913" xr:uid="{79B59B76-19E7-4D7C-8E5B-5838E77FAD5D}"/>
    <cellStyle name="Comma 4 6 2 4 6 2" xfId="31811" xr:uid="{7BC73C1A-595B-456B-B4CF-F457AE9666D7}"/>
    <cellStyle name="Comma 4 6 2 4 7" xfId="27092" xr:uid="{30DEA7B0-C99B-4FBE-AA81-648CFE2D6C47}"/>
    <cellStyle name="Comma 4 6 2 4 7 2" xfId="32463" xr:uid="{66F46D7D-358F-4D0C-9AFF-AC2A9334A0BB}"/>
    <cellStyle name="Comma 4 6 2 4 8" xfId="28531" xr:uid="{8EBE1DF7-2ABB-4A9A-B239-1D72FF649F03}"/>
    <cellStyle name="Comma 4 6 2 5" xfId="2944" xr:uid="{0048BAAD-8747-4BD3-8FCB-AE637A61A79C}"/>
    <cellStyle name="Comma 4 6 2 5 2" xfId="19579" xr:uid="{71F4F8D9-BE0F-4D96-87D4-3277BE443EC8}"/>
    <cellStyle name="Comma 4 6 2 5 2 2" xfId="11344" xr:uid="{3DCA63C4-E839-4FE2-8996-5DF6B514A4E8}"/>
    <cellStyle name="Comma 4 6 2 5 2 3" xfId="3319" xr:uid="{437CB35A-50C0-45D2-B5FC-ED557CD12C23}"/>
    <cellStyle name="Comma 4 6 2 5 3" xfId="16807" xr:uid="{16D6A0D5-911C-477F-B083-1B6B67C8DACA}"/>
    <cellStyle name="Comma 4 6 2 5 3 2" xfId="5879" xr:uid="{E0A8DC48-F79C-4282-8500-78D50E7A334C}"/>
    <cellStyle name="Comma 4 6 2 5 4" xfId="13767" xr:uid="{CEC87C29-7A46-478F-B5A8-10F38B3E2A48}"/>
    <cellStyle name="Comma 4 6 2 5 5" xfId="8705" xr:uid="{440E25D2-D70F-436B-98EE-0EBFC09E14EF}"/>
    <cellStyle name="Comma 4 6 2 5 6" xfId="20259" xr:uid="{AB1C3C30-D395-4CA1-AEE7-C49F2A84831A}"/>
    <cellStyle name="Comma 4 6 2 5 7" xfId="27539" xr:uid="{71A93B1B-4DC1-4563-9FBB-3577A94EA660}"/>
    <cellStyle name="Comma 4 6 2 6" xfId="3096" xr:uid="{B245B014-268D-4131-938D-A68D9DD330D1}"/>
    <cellStyle name="Comma 4 6 2 6 2" xfId="19433" xr:uid="{9A241F4B-9C08-4F85-9111-D1AEF8EFC081}"/>
    <cellStyle name="Comma 4 6 2 6 2 2" xfId="11207" xr:uid="{E69ABF33-F19B-4EF5-A422-6748712BBB72}"/>
    <cellStyle name="Comma 4 6 2 6 2 3" xfId="3182" xr:uid="{44DB062C-7212-46B7-B854-9D98CED0435B}"/>
    <cellStyle name="Comma 4 6 2 6 3" xfId="16660" xr:uid="{FD556D51-44A1-4FDA-A5FB-CE4396AF8F29}"/>
    <cellStyle name="Comma 4 6 2 6 3 2" xfId="5742" xr:uid="{A543093C-7D86-4F27-A41D-1772AC680EDA}"/>
    <cellStyle name="Comma 4 6 2 6 4" xfId="13630" xr:uid="{655EA351-9903-444E-B76B-5BA6ACA9EEEC}"/>
    <cellStyle name="Comma 4 6 2 6 5" xfId="8568" xr:uid="{AD7F3777-50CC-45F7-94DD-FF1E5ECF4440}"/>
    <cellStyle name="Comma 4 6 2 6 6" xfId="20137" xr:uid="{A2DF23E1-B476-476F-83A1-99DE079694B8}"/>
    <cellStyle name="Comma 4 6 2 6 7" xfId="22256" xr:uid="{103BA205-D7F3-4EE1-B997-34553D4BBA3A}"/>
    <cellStyle name="Comma 4 6 2 6 7 2" xfId="31704" xr:uid="{2CFA3E8F-487B-4D32-B2C6-030663886796}"/>
    <cellStyle name="Comma 4 6 2 6 8" xfId="27676" xr:uid="{2F212346-4E24-43C2-96D1-91BEFE4F4DA5}"/>
    <cellStyle name="Comma 4 6 2 7" xfId="809" xr:uid="{9D93AC14-BCEE-4DD3-A7C8-24531B90B9E8}"/>
    <cellStyle name="Comma 4 6 2 7 2" xfId="16327" xr:uid="{3F46BAE0-B594-4C0D-8511-DDBC91927B53}"/>
    <cellStyle name="Comma 4 6 2 7 2 2" xfId="5310" xr:uid="{B142D13D-2096-40F1-8E42-AE0BB7A8A7E3}"/>
    <cellStyle name="Comma 4 6 2 7 2 2 2" xfId="29003" xr:uid="{012CCF88-CCA4-4F12-8064-8FF3819667BB}"/>
    <cellStyle name="Comma 4 6 2 7 2 3" xfId="30790" xr:uid="{0E7A6C43-4017-4EE3-BAD3-ECA2025D75F6}"/>
    <cellStyle name="Comma 4 6 2 7 3" xfId="15759" xr:uid="{D3CA6320-2DDB-409C-A5C1-7C8E32FA83BA}"/>
    <cellStyle name="Comma 4 6 2 7 3 2" xfId="30700" xr:uid="{78B1AF23-7A91-4CA5-8C97-E49374B3D738}"/>
    <cellStyle name="Comma 4 6 2 7 4" xfId="10696" xr:uid="{9452EEE8-58F4-43A1-8EAC-687E4500A8B3}"/>
    <cellStyle name="Comma 4 6 2 7 4 2" xfId="29865" xr:uid="{0613800F-8592-43C7-A377-111C3B5A2D2D}"/>
    <cellStyle name="Comma 4 6 2 7 5" xfId="24592" xr:uid="{601FB366-09EA-4E2F-8481-5DBD03681A57}"/>
    <cellStyle name="Comma 4 6 2 7 5 2" xfId="32056" xr:uid="{A1B71CCC-4DE5-4899-A313-9A1B10A4DE73}"/>
    <cellStyle name="Comma 4 6 2 7 6" xfId="25548" xr:uid="{8DC63687-6CC3-4DFA-909C-C177D8B91560}"/>
    <cellStyle name="Comma 4 6 2 7 6 2" xfId="32228" xr:uid="{19204AC0-61B7-4B17-954D-00BFA849846D}"/>
    <cellStyle name="Comma 4 6 2 7 7" xfId="28291" xr:uid="{31C5092B-E627-42A4-891D-EF95392A721C}"/>
    <cellStyle name="Comma 4 6 2 8" xfId="19998" xr:uid="{D6E1D22C-E1CE-407D-9CE2-BD103B9E68F3}"/>
    <cellStyle name="Comma 4 6 2 8 2" xfId="16516" xr:uid="{5B42EC0F-3F87-434D-91F5-6FAB6D47C926}"/>
    <cellStyle name="Comma 4 6 2 8 2 2" xfId="5608" xr:uid="{DC170642-8652-493C-A4F7-C4033FA63ED0}"/>
    <cellStyle name="Comma 4 6 2 8 3" xfId="13495" xr:uid="{13A5C1F2-3E56-471A-AF9C-33D35C991A8F}"/>
    <cellStyle name="Comma 4 6 2 8 4" xfId="8433" xr:uid="{10FDA019-716A-4601-99F1-7E92471B0B69}"/>
    <cellStyle name="Comma 4 6 2 9" xfId="18878" xr:uid="{EF4B77B9-3672-4681-8F81-BE752701DE1A}"/>
    <cellStyle name="Comma 4 6 2 9 2" xfId="7870" xr:uid="{2BF662B9-9D0D-46D5-85EC-FDFD4B7285FB}"/>
    <cellStyle name="Comma 4 6 2 9 2 2" xfId="29424" xr:uid="{7D5893F1-3750-4AAC-83B7-D88F3ECDD9DC}"/>
    <cellStyle name="Comma 4 6 2 9 3" xfId="31193" xr:uid="{7893424C-FA57-42DC-A51D-0D1ADCC8FEF8}"/>
    <cellStyle name="Comma 4 6 3" xfId="983" xr:uid="{24B5A19A-4C16-42AB-8FD5-94D4E62E7AEB}"/>
    <cellStyle name="Comma 4 6 3 10" xfId="27821" xr:uid="{BBED7BDE-334E-4DA0-8A7E-4BF4E3FC264E}"/>
    <cellStyle name="Comma 4 6 3 11" xfId="28316" xr:uid="{0E2408B6-060F-45BB-8841-E52B13CEAD1C}"/>
    <cellStyle name="Comma 4 6 3 2" xfId="1983" xr:uid="{1A09C901-CA9B-4ACE-AB56-2FF883AE2DC2}"/>
    <cellStyle name="Comma 4 6 3 2 2" xfId="21199" xr:uid="{62F37057-3F62-4F0E-9116-60B6C1121F5F}"/>
    <cellStyle name="Comma 4 6 3 2 2 2" xfId="12287" xr:uid="{1E73F470-8E3E-435D-AB6A-5F2771885C3B}"/>
    <cellStyle name="Comma 4 6 3 2 2 2 2" xfId="30144" xr:uid="{9714CDDC-89A1-4253-901A-B07455AFAE9A}"/>
    <cellStyle name="Comma 4 6 3 2 2 3" xfId="4266" xr:uid="{03854C57-324B-4827-972D-F829ECCE0A69}"/>
    <cellStyle name="Comma 4 6 3 2 2 3 2" xfId="28850" xr:uid="{DCE2C39F-B428-475F-AAF4-C179AFA07421}"/>
    <cellStyle name="Comma 4 6 3 2 2 4" xfId="31549" xr:uid="{2BAE0382-1456-4ACC-B838-4791F54F0CBD}"/>
    <cellStyle name="Comma 4 6 3 2 3" xfId="17907" xr:uid="{2BF042B0-332D-4725-A659-8415AE43CE5E}"/>
    <cellStyle name="Comma 4 6 3 2 3 2" xfId="6826" xr:uid="{BEBD494A-2324-4CD4-962D-4CE7D99515C9}"/>
    <cellStyle name="Comma 4 6 3 2 3 2 2" xfId="29271" xr:uid="{BC645F62-C239-43B7-98D7-2739307E124A}"/>
    <cellStyle name="Comma 4 6 3 2 3 3" xfId="31067" xr:uid="{DDB991D6-96C0-4392-8F8A-884B7B62D747}"/>
    <cellStyle name="Comma 4 6 3 2 4" xfId="14714" xr:uid="{4D9D0897-0E96-4522-91DB-0BD6A16D2CD4}"/>
    <cellStyle name="Comma 4 6 3 2 4 2" xfId="30547" xr:uid="{8F214DD3-97C1-4E14-B35F-02E75AE2F99B}"/>
    <cellStyle name="Comma 4 6 3 2 5" xfId="9652" xr:uid="{F2BC0C43-8CFA-45CA-A21A-6E6DE02D745F}"/>
    <cellStyle name="Comma 4 6 3 2 5 2" xfId="29712" xr:uid="{67B71722-85AD-4706-9A20-E67F283520C1}"/>
    <cellStyle name="Comma 4 6 3 2 6" xfId="23411" xr:uid="{15729565-0DBB-47EA-A92A-50D99369099B}"/>
    <cellStyle name="Comma 4 6 3 2 6 2" xfId="31893" xr:uid="{7780AABF-1862-43CD-8AB9-896587E279C8}"/>
    <cellStyle name="Comma 4 6 3 2 7" xfId="26592" xr:uid="{98607194-D8DC-4287-882C-43E12F904A59}"/>
    <cellStyle name="Comma 4 6 3 2 7 2" xfId="32381" xr:uid="{9E446336-9645-4B10-8BAF-131E3DE5E1D4}"/>
    <cellStyle name="Comma 4 6 3 2 8" xfId="28449" xr:uid="{80C79C8A-5FB3-455B-9708-F84161B8B200}"/>
    <cellStyle name="Comma 4 6 3 3" xfId="2638" xr:uid="{354FD277-FCDC-4F2B-9C26-11013877229A}"/>
    <cellStyle name="Comma 4 6 3 3 2" xfId="20546" xr:uid="{D6C46675-FBEB-4136-8E81-C14E52ECDFC5}"/>
    <cellStyle name="Comma 4 6 3 3 2 2" xfId="11635" xr:uid="{32260032-79A7-4F8E-AB56-A591C71786F4}"/>
    <cellStyle name="Comma 4 6 3 3 2 2 2" xfId="30038" xr:uid="{1D11B282-E9F7-4BE0-9983-A2C05ACD90A9}"/>
    <cellStyle name="Comma 4 6 3 3 2 3" xfId="3612" xr:uid="{9F6E0297-8838-4661-B314-6988C2BB0281}"/>
    <cellStyle name="Comma 4 6 3 3 2 3 2" xfId="28744" xr:uid="{2C7E3720-A663-4CA5-ADFD-3431763D8B60}"/>
    <cellStyle name="Comma 4 6 3 3 2 4" xfId="31443" xr:uid="{188393B8-8F7E-4B4B-95E7-F71B3FC55F43}"/>
    <cellStyle name="Comma 4 6 3 3 3" xfId="17099" xr:uid="{AEDC09D7-0FB7-41F4-A89E-3AB120D93448}"/>
    <cellStyle name="Comma 4 6 3 3 3 2" xfId="6172" xr:uid="{EBC4B241-A571-4155-BC93-454C302453A3}"/>
    <cellStyle name="Comma 4 6 3 3 3 2 2" xfId="29165" xr:uid="{3FAF8C2E-DB4D-4069-8336-4006CA369787}"/>
    <cellStyle name="Comma 4 6 3 3 3 3" xfId="30928" xr:uid="{BF26A974-25B9-493E-B9D4-7F8BD893A8EC}"/>
    <cellStyle name="Comma 4 6 3 3 4" xfId="14060" xr:uid="{BA8D2EB4-DCF3-4710-B1B9-BAEC2EE3A927}"/>
    <cellStyle name="Comma 4 6 3 3 4 2" xfId="30441" xr:uid="{6B75D14D-B98B-4046-9624-AE0EEA860600}"/>
    <cellStyle name="Comma 4 6 3 3 5" xfId="8998" xr:uid="{29C7C0DE-58BD-4DD2-A175-BCBCFBD3B0F4}"/>
    <cellStyle name="Comma 4 6 3 3 5 2" xfId="29606" xr:uid="{9D2E1B3C-E042-44A1-AF98-AFAF25256FDB}"/>
    <cellStyle name="Comma 4 6 3 3 6" xfId="22760" xr:uid="{30C4131F-C10C-4EBC-AB66-CB56FF28202E}"/>
    <cellStyle name="Comma 4 6 3 3 6 2" xfId="31787" xr:uid="{98B56A19-EB29-48DB-82A5-C80C6930F85D}"/>
    <cellStyle name="Comma 4 6 3 3 7" xfId="27246" xr:uid="{D0706C11-D106-4614-AF0F-6F3F977282C2}"/>
    <cellStyle name="Comma 4 6 3 3 7 2" xfId="32487" xr:uid="{D6564B7B-36A1-4D12-B7E3-1286EEBAA7C2}"/>
    <cellStyle name="Comma 4 6 3 3 8" xfId="28555" xr:uid="{0110DCEE-926F-4407-AF37-233A573DD094}"/>
    <cellStyle name="Comma 4 6 3 4" xfId="22102" xr:uid="{52279A39-0F62-4CED-B26E-B3E37C4AB1C8}"/>
    <cellStyle name="Comma 4 6 3 4 2" xfId="13163" xr:uid="{473FA08B-95E0-40EA-97F5-2A79A9D89A4B}"/>
    <cellStyle name="Comma 4 6 3 4 2 2" xfId="30272" xr:uid="{62369A83-A471-4595-A5C6-4B904A4C948C}"/>
    <cellStyle name="Comma 4 6 3 4 3" xfId="5156" xr:uid="{1FA50EBB-55A0-48D0-B15B-73F2E0AD4A46}"/>
    <cellStyle name="Comma 4 6 3 4 3 2" xfId="28979" xr:uid="{66E4C4BC-6831-4D01-B6B1-D43A4C52796A}"/>
    <cellStyle name="Comma 4 6 3 4 4" xfId="31680" xr:uid="{3D76512A-2B85-4C24-8B39-1FD571A06341}"/>
    <cellStyle name="Comma 4 6 3 5" xfId="18482" xr:uid="{2BADEF16-A98D-493C-B59F-FA220B5FBAD1}"/>
    <cellStyle name="Comma 4 6 3 5 2" xfId="7716" xr:uid="{97A28A7F-879C-4E6C-90F4-28D515B6D4AD}"/>
    <cellStyle name="Comma 4 6 3 5 2 2" xfId="29400" xr:uid="{33D5E544-0C7C-4CE7-990E-820FD872AB53}"/>
    <cellStyle name="Comma 4 6 3 5 3" xfId="31136" xr:uid="{A05A9063-8F33-47F8-A4DF-7FA61CD08C00}"/>
    <cellStyle name="Comma 4 6 3 6" xfId="15604" xr:uid="{6B9295AF-CA3E-4DB7-AB1A-12759F5214C0}"/>
    <cellStyle name="Comma 4 6 3 6 2" xfId="30676" xr:uid="{529B37C0-9DA7-4704-9C7C-59D3FEF89C89}"/>
    <cellStyle name="Comma 4 6 3 7" xfId="10542" xr:uid="{B088BAD1-9D91-4111-BE34-874210CF9831}"/>
    <cellStyle name="Comma 4 6 3 7 2" xfId="29841" xr:uid="{52B0B81D-5BA4-4876-BE81-B1B222C7375C}"/>
    <cellStyle name="Comma 4 6 3 8" xfId="24747" xr:uid="{CB9D83E7-20F3-4568-A64D-A72E1FE632BC}"/>
    <cellStyle name="Comma 4 6 3 8 2" xfId="32080" xr:uid="{C6BD57AB-83A7-441B-A144-08AD54A8D5D0}"/>
    <cellStyle name="Comma 4 6 3 9" xfId="25702" xr:uid="{34CE0379-D1E1-4223-B711-4569F52666D6}"/>
    <cellStyle name="Comma 4 6 3 9 2" xfId="32252" xr:uid="{A5A7FB47-14D3-4352-8519-07ED25D4DB5E}"/>
    <cellStyle name="Comma 4 6 4" xfId="1654" xr:uid="{AC4A57D7-DE33-4226-ADA9-3604482D849C}"/>
    <cellStyle name="Comma 4 6 4 2" xfId="21526" xr:uid="{61CF47D0-CF23-4772-BA8E-631D4F9F0810}"/>
    <cellStyle name="Comma 4 6 4 2 2" xfId="12615" xr:uid="{FE07969C-FB14-4546-977F-5893454ADA0F}"/>
    <cellStyle name="Comma 4 6 4 2 2 2" xfId="30198" xr:uid="{6BBF1B2B-B04C-4450-A2DD-01C7C7A107FF}"/>
    <cellStyle name="Comma 4 6 4 2 3" xfId="4594" xr:uid="{DE62B56E-82C3-4801-97AD-D4633B865C9B}"/>
    <cellStyle name="Comma 4 6 4 2 3 2" xfId="28904" xr:uid="{4D682EB1-2E0F-4C00-B4E2-B5A62E3F1875}"/>
    <cellStyle name="Comma 4 6 4 2 4" xfId="31603" xr:uid="{84A794C3-D14E-42A6-BD04-1B1F2B87D067}"/>
    <cellStyle name="Comma 4 6 4 3" xfId="23736" xr:uid="{8FB40D03-7799-4F78-838F-64E6655329F3}"/>
    <cellStyle name="Comma 4 6 4 3 2" xfId="7154" xr:uid="{39F61858-78BB-472F-9405-A3B463E987C2}"/>
    <cellStyle name="Comma 4 6 4 3 2 2" xfId="29325" xr:uid="{24710C71-671B-472C-A745-148CD8C02A1D}"/>
    <cellStyle name="Comma 4 6 4 3 3" xfId="31947" xr:uid="{2A4A8543-6CA0-4835-BDF1-1FF8A72F49C0}"/>
    <cellStyle name="Comma 4 6 4 4" xfId="15042" xr:uid="{7C2315CB-48D9-4197-AAA9-80B764BDF72B}"/>
    <cellStyle name="Comma 4 6 4 4 2" xfId="30601" xr:uid="{EC8E0F77-7DA8-4FD8-B54F-8E2047EB9936}"/>
    <cellStyle name="Comma 4 6 4 5" xfId="9980" xr:uid="{A07C052F-1107-4125-B6D5-AEF8D057DC9C}"/>
    <cellStyle name="Comma 4 6 4 5 2" xfId="29766" xr:uid="{5A9D5719-C69B-478D-A11F-A175B86D582C}"/>
    <cellStyle name="Comma 4 6 4 6" xfId="24247" xr:uid="{49F8DAAD-FD09-4D26-B916-6E8DC02BC060}"/>
    <cellStyle name="Comma 4 6 4 7" xfId="26264" xr:uid="{19AF9301-548E-49C1-A206-2A91AFDC52F7}"/>
    <cellStyle name="Comma 4 6 4 7 2" xfId="32327" xr:uid="{8909065C-8AAE-476D-907A-53D1A2DE8CDF}"/>
    <cellStyle name="Comma 4 6 4 8" xfId="27955" xr:uid="{AB3CC50B-C3EF-414B-8068-D222B43CAC00}"/>
    <cellStyle name="Comma 4 6 4 9" xfId="28395" xr:uid="{F5321B70-88CC-4326-A803-5C6A8CC7C887}"/>
    <cellStyle name="Comma 4 6 5" xfId="2310" xr:uid="{3924B1A7-1C14-49F1-B6D1-EDC9F01F6D50}"/>
    <cellStyle name="Comma 4 6 5 2" xfId="20874" xr:uid="{B5E83FF7-15DC-4D4A-B843-B5394038953B}"/>
    <cellStyle name="Comma 4 6 5 2 2" xfId="11963" xr:uid="{0C09F54A-0A25-4BF0-8633-FB170F8F5474}"/>
    <cellStyle name="Comma 4 6 5 2 2 2" xfId="30092" xr:uid="{00C30FB2-3F8F-4B4D-9A3B-5808106EF3E4}"/>
    <cellStyle name="Comma 4 6 5 2 3" xfId="3940" xr:uid="{1F78D738-A481-4D5F-87DA-C22348CF3893}"/>
    <cellStyle name="Comma 4 6 5 2 3 2" xfId="28798" xr:uid="{3BE287B9-6223-431F-989C-A9FDBCDEFB2E}"/>
    <cellStyle name="Comma 4 6 5 2 4" xfId="31497" xr:uid="{D60EAE51-0602-49B7-909D-67DB4CFF2EAC}"/>
    <cellStyle name="Comma 4 6 5 3" xfId="23087" xr:uid="{8A6B939A-0A09-4D14-BD9C-0A768A0670F3}"/>
    <cellStyle name="Comma 4 6 5 3 2" xfId="6500" xr:uid="{8DF6C603-273D-4A61-97B4-5A892BA4CDAE}"/>
    <cellStyle name="Comma 4 6 5 3 2 2" xfId="29219" xr:uid="{6ABD08D5-873F-4A0D-860F-61AE96FF894B}"/>
    <cellStyle name="Comma 4 6 5 3 3" xfId="31841" xr:uid="{28DC2232-3777-435A-AC65-A6C35B713190}"/>
    <cellStyle name="Comma 4 6 5 4" xfId="14388" xr:uid="{7BF8838C-6831-482E-B0C9-4E62D34844C8}"/>
    <cellStyle name="Comma 4 6 5 4 2" xfId="30495" xr:uid="{8A1489AC-37E7-4786-B136-544A570DBEEA}"/>
    <cellStyle name="Comma 4 6 5 5" xfId="9326" xr:uid="{D4800E3D-E747-4847-A3CF-78193C8B1E8D}"/>
    <cellStyle name="Comma 4 6 5 5 2" xfId="29660" xr:uid="{B7077FB3-F3D6-4296-940E-663D49645161}"/>
    <cellStyle name="Comma 4 6 5 6" xfId="23982" xr:uid="{7C7E32FB-563A-486D-BEB0-42291F0AAA1A}"/>
    <cellStyle name="Comma 4 6 5 7" xfId="26918" xr:uid="{BA623064-157B-4396-8B8C-F9C8851D72E3}"/>
    <cellStyle name="Comma 4 6 5 7 2" xfId="32433" xr:uid="{6150F766-CFFC-4DCC-867E-0F7CEA797255}"/>
    <cellStyle name="Comma 4 6 5 8" xfId="28501" xr:uid="{41CD7444-1C14-4C3B-868E-21E76EEC655C}"/>
    <cellStyle name="Comma 4 6 6" xfId="1448" xr:uid="{1092E092-C29A-498F-BAB7-4DF75971DA5E}"/>
    <cellStyle name="Comma 4 6 6 2" xfId="19739" xr:uid="{CD71AC78-6C0A-4D51-BCE2-383A6B084392}"/>
    <cellStyle name="Comma 4 6 6 2 2" xfId="12785" xr:uid="{EEF6E220-4DA5-47F8-BF6C-21144DB3B043}"/>
    <cellStyle name="Comma 4 6 6 2 3" xfId="4767" xr:uid="{5363A053-96F2-48EF-80CA-203D823E71D1}"/>
    <cellStyle name="Comma 4 6 6 3" xfId="17537" xr:uid="{7AD7E2F6-7087-4671-91F4-B0403770D7CF}"/>
    <cellStyle name="Comma 4 6 6 3 2" xfId="7327" xr:uid="{BA461C5D-5519-4479-8668-E4DCA24776C0}"/>
    <cellStyle name="Comma 4 6 6 4" xfId="15215" xr:uid="{52523BA2-9184-4459-BB0F-455742CF7F82}"/>
    <cellStyle name="Comma 4 6 6 5" xfId="10153" xr:uid="{4B8B0037-D0AE-479C-8BFF-1BFCF490D1A6}"/>
    <cellStyle name="Comma 4 6 6 6" xfId="21701" xr:uid="{69FAE643-DB33-4E1A-9E6E-2E42A5DA86DE}"/>
    <cellStyle name="Comma 4 6 6 7" xfId="26091" xr:uid="{908AAD35-164B-4998-9219-082630623ECC}"/>
    <cellStyle name="Comma 4 6 7" xfId="2988" xr:uid="{8E8BC323-3706-4582-A348-34510FEF4CD3}"/>
    <cellStyle name="Comma 4 6 7 2" xfId="19538" xr:uid="{6E5D8AF4-C2C9-4648-9796-2A96375A23FE}"/>
    <cellStyle name="Comma 4 6 7 2 2" xfId="11303" xr:uid="{6CB2CA25-E860-4DCA-9178-FC160B4DE0D3}"/>
    <cellStyle name="Comma 4 6 7 2 3" xfId="3278" xr:uid="{69479239-4E70-4929-B310-08A8919D8A26}"/>
    <cellStyle name="Comma 4 6 7 3" xfId="16764" xr:uid="{F9F222EF-8F93-412E-8F9F-3D7575A61C21}"/>
    <cellStyle name="Comma 4 6 7 3 2" xfId="5838" xr:uid="{F97C0854-02AB-4767-919B-02A549F14CF6}"/>
    <cellStyle name="Comma 4 6 7 4" xfId="13726" xr:uid="{522272DC-D090-477B-B4A0-84A732985B79}"/>
    <cellStyle name="Comma 4 6 7 5" xfId="8664" xr:uid="{50F2C77E-EC97-48B5-AA65-6BE893EE231B}"/>
    <cellStyle name="Comma 4 6 7 6" xfId="20203" xr:uid="{DAD960A7-F7DC-4898-AA77-020BC41B75B8}"/>
    <cellStyle name="Comma 4 6 7 7" xfId="22431" xr:uid="{B9E5E8FF-680B-44BA-9511-3AA2CA0ECDB9}"/>
    <cellStyle name="Comma 4 6 7 7 2" xfId="31734" xr:uid="{28EC5884-F26E-446E-A805-7DFB1634D6AB}"/>
    <cellStyle name="Comma 4 6 7 8" xfId="27580" xr:uid="{69644329-497E-4448-BDD2-F22520DAC86B}"/>
    <cellStyle name="Comma 4 6 8" xfId="575" xr:uid="{4F6A125B-4B62-4B98-A18E-7F5D90493EEC}"/>
    <cellStyle name="Comma 4 6 8 2" xfId="16416" xr:uid="{0C7CB287-A883-4590-ADCE-29DA3DB076C8}"/>
    <cellStyle name="Comma 4 6 8 2 2" xfId="5484" xr:uid="{32BAAC56-0DFD-4348-8362-C703D2FB8F3B}"/>
    <cellStyle name="Comma 4 6 8 2 2 2" xfId="29033" xr:uid="{2BBF3418-37B4-4425-89C1-5FCF3301C6E1}"/>
    <cellStyle name="Comma 4 6 8 2 3" xfId="30803" xr:uid="{B2D3132C-E0CE-4CAF-9FB8-81AC1A739276}"/>
    <cellStyle name="Comma 4 6 8 3" xfId="15933" xr:uid="{A268DFEF-22A8-4900-899F-68EAF52544A0}"/>
    <cellStyle name="Comma 4 6 8 3 2" xfId="30730" xr:uid="{AA1E6187-225F-4250-98C3-9E9DCE2BBD8C}"/>
    <cellStyle name="Comma 4 6 8 4" xfId="10870" xr:uid="{2533F45F-DA0C-4CD1-A258-CEB2034F4521}"/>
    <cellStyle name="Comma 4 6 8 4 2" xfId="29895" xr:uid="{27EA9189-1AE9-49E0-85B0-2DC859F77A19}"/>
    <cellStyle name="Comma 4 6 8 5" xfId="24417" xr:uid="{59FDAE21-A67A-406F-849C-7BFFA7CCAB12}"/>
    <cellStyle name="Comma 4 6 8 5 2" xfId="32026" xr:uid="{54C6A38A-186D-4B25-ACA8-DBE47F12D347}"/>
    <cellStyle name="Comma 4 6 8 6" xfId="25374" xr:uid="{E29C8BBB-AD1F-4633-B5FB-A05B0A2E986B}"/>
    <cellStyle name="Comma 4 6 8 6 2" xfId="32198" xr:uid="{EF8D4178-C756-4BCF-8649-0E614590C565}"/>
    <cellStyle name="Comma 4 6 8 7" xfId="28260" xr:uid="{2EBEC40B-83B0-4D61-A7D9-FA65D870BA3E}"/>
    <cellStyle name="Comma 4 6 9" xfId="20101" xr:uid="{40E8CEB2-94C4-4B78-90A8-0432D7EA1DCC}"/>
    <cellStyle name="Comma 4 6 9 2" xfId="16619" xr:uid="{6406E3F4-C58C-48D6-A8B1-0ACD48760C73}"/>
    <cellStyle name="Comma 4 6 9 2 2" xfId="5704" xr:uid="{7E4C4E36-8EC4-4004-B839-D56BF2BC1CCF}"/>
    <cellStyle name="Comma 4 6 9 3" xfId="13591" xr:uid="{100F359F-7D5F-49BF-9966-17761EFF091E}"/>
    <cellStyle name="Comma 4 6 9 4" xfId="11090" xr:uid="{4221317A-5A83-4C66-82E3-7ADB6D3C61ED}"/>
    <cellStyle name="Comma 4 7" xfId="274" xr:uid="{A9173495-0DAF-43EB-8119-D9CDDB285C16}"/>
    <cellStyle name="Comma 4 7 10" xfId="19010" xr:uid="{46E4BB21-AA73-4934-AD62-28369A544F00}"/>
    <cellStyle name="Comma 4 7 10 2" xfId="8236" xr:uid="{262A9DD9-F168-4056-8778-89DA2DE27831}"/>
    <cellStyle name="Comma 4 7 11" xfId="18905" xr:uid="{26A63F26-5D6F-43F7-97F1-90037A40F9DC}"/>
    <cellStyle name="Comma 4 7 11 2" xfId="8180" xr:uid="{B1D20ABA-DE0A-40A9-B7B6-55591EB17356}"/>
    <cellStyle name="Comma 4 7 11 2 2" xfId="29463" xr:uid="{FE23EB78-2CE8-48C1-B799-DB2C462D7003}"/>
    <cellStyle name="Comma 4 7 11 3" xfId="31200" xr:uid="{7145474B-4983-4CA4-8CEB-3A2B82A716C0}"/>
    <cellStyle name="Comma 4 7 12" xfId="16119" xr:uid="{BCBD1439-1879-4D49-AE67-28D695728A42}"/>
    <cellStyle name="Comma 4 7 13" xfId="11161" xr:uid="{B5EB7182-2677-4419-B407-F68895D2D98E}"/>
    <cellStyle name="Comma 4 7 14" xfId="25085" xr:uid="{A6F93ACC-3E58-4143-BF4C-C6BB3ADA1D28}"/>
    <cellStyle name="Comma 4 7 15" xfId="25188" xr:uid="{62897AB8-2677-4AB9-832E-3BF2A79C6BE0}"/>
    <cellStyle name="Comma 4 7 16" xfId="27766" xr:uid="{C09EC05E-5BB3-4FE0-A3F2-0B7C7234CE34}"/>
    <cellStyle name="Comma 4 7 17" xfId="32943" xr:uid="{5600DCDB-3395-41E7-BD12-682AC1706497}"/>
    <cellStyle name="Comma 4 7 2" xfId="757" xr:uid="{1AA68A4D-70EF-42EE-83E7-A93B68D1C823}"/>
    <cellStyle name="Comma 4 7 2 10" xfId="25503" xr:uid="{ADAF510E-BA80-4C9A-A530-DBE6BA8DEE01}"/>
    <cellStyle name="Comma 4 7 2 10 2" xfId="32223" xr:uid="{40C06224-3228-4C33-BD2A-177E082A15E9}"/>
    <cellStyle name="Comma 4 7 2 11" xfId="27855" xr:uid="{14525AD0-DC87-4E38-B611-0F737F92BB7D}"/>
    <cellStyle name="Comma 4 7 2 12" xfId="28286" xr:uid="{951C11A3-48D5-4321-93B4-373A0EF4B6A8}"/>
    <cellStyle name="Comma 4 7 2 2" xfId="1117" xr:uid="{23EAD764-F28C-4A1E-A922-98982ADF837F}"/>
    <cellStyle name="Comma 4 7 2 2 10" xfId="28341" xr:uid="{D9D14E6F-5859-4DEE-AEF3-1AB88F538599}"/>
    <cellStyle name="Comma 4 7 2 2 2" xfId="2112" xr:uid="{08923E14-5607-4B9F-A08C-B51865191494}"/>
    <cellStyle name="Comma 4 7 2 2 2 2" xfId="21070" xr:uid="{B8E538DA-2959-4706-A47F-E3231E67D713}"/>
    <cellStyle name="Comma 4 7 2 2 2 2 2" xfId="12158" xr:uid="{C22E399B-92A7-4351-A547-A785CBEE9C1A}"/>
    <cellStyle name="Comma 4 7 2 2 2 2 2 2" xfId="30119" xr:uid="{08F4C10C-2D29-4EBF-9AA4-436C7585F208}"/>
    <cellStyle name="Comma 4 7 2 2 2 2 3" xfId="4137" xr:uid="{4D128024-B554-468E-9408-F898B8DB9449}"/>
    <cellStyle name="Comma 4 7 2 2 2 2 3 2" xfId="28825" xr:uid="{F1B9C928-777B-4C90-AF87-5B426CF1181B}"/>
    <cellStyle name="Comma 4 7 2 2 2 2 4" xfId="31524" xr:uid="{147C8756-A9C0-4DD4-BF20-4A30022960B3}"/>
    <cellStyle name="Comma 4 7 2 2 2 3" xfId="17832" xr:uid="{FF74CE2D-F6A8-4DA9-8050-8ACEEF6476D9}"/>
    <cellStyle name="Comma 4 7 2 2 2 3 2" xfId="6697" xr:uid="{19EDB31F-E0FE-4397-884F-ED01861B1A19}"/>
    <cellStyle name="Comma 4 7 2 2 2 3 2 2" xfId="29246" xr:uid="{F2DBD10A-CA2F-4405-A264-B482D898AF3D}"/>
    <cellStyle name="Comma 4 7 2 2 2 3 3" xfId="31061" xr:uid="{CBAF7C03-338C-469E-96A4-903450FEB82C}"/>
    <cellStyle name="Comma 4 7 2 2 2 4" xfId="14585" xr:uid="{24D0A09C-B93C-4B81-A9F7-B65DB40B0D81}"/>
    <cellStyle name="Comma 4 7 2 2 2 4 2" xfId="30522" xr:uid="{00B9021A-ED2A-4934-A62E-0331A077726A}"/>
    <cellStyle name="Comma 4 7 2 2 2 5" xfId="9523" xr:uid="{F1B80538-4D50-483F-B4EE-B9FD0C6CAE51}"/>
    <cellStyle name="Comma 4 7 2 2 2 5 2" xfId="29687" xr:uid="{A9F3D26D-40E4-470D-BE10-C80F310AAF24}"/>
    <cellStyle name="Comma 4 7 2 2 2 6" xfId="23283" xr:uid="{187C9FF0-7E96-46B9-B4A9-389DE43EFA8C}"/>
    <cellStyle name="Comma 4 7 2 2 2 6 2" xfId="31868" xr:uid="{21E2402D-395C-4DAF-A60B-44911DCBB6D2}"/>
    <cellStyle name="Comma 4 7 2 2 2 7" xfId="26721" xr:uid="{436E67F6-B133-49DD-BBDF-0B41F1338A01}"/>
    <cellStyle name="Comma 4 7 2 2 2 7 2" xfId="32406" xr:uid="{4588C5AB-A4C2-425B-BD79-F7FA46C334D7}"/>
    <cellStyle name="Comma 4 7 2 2 2 8" xfId="28474" xr:uid="{3380E290-90C3-4509-8CEE-003C9F9FBB75}"/>
    <cellStyle name="Comma 4 7 2 2 3" xfId="2767" xr:uid="{CA2C575D-193F-4160-9C14-315AFB340CD4}"/>
    <cellStyle name="Comma 4 7 2 2 3 2" xfId="20417" xr:uid="{5F6FADDD-85EF-43C9-8F46-9FDBE26F4DE1}"/>
    <cellStyle name="Comma 4 7 2 2 3 2 2" xfId="11506" xr:uid="{B595AF3C-111E-422B-8221-412FDC99165B}"/>
    <cellStyle name="Comma 4 7 2 2 3 2 2 2" xfId="30013" xr:uid="{BE5D107C-90C3-43C6-9583-0220C672683D}"/>
    <cellStyle name="Comma 4 7 2 2 3 2 3" xfId="3483" xr:uid="{27D9CCC5-ED88-405B-8D38-F3C2CDA36EB7}"/>
    <cellStyle name="Comma 4 7 2 2 3 2 3 2" xfId="28719" xr:uid="{DD472FBD-AA2A-4ACA-8DFF-06BAA664F6C0}"/>
    <cellStyle name="Comma 4 7 2 2 3 2 4" xfId="31418" xr:uid="{5A6D2CB6-D917-4313-B5AA-E718F941568F}"/>
    <cellStyle name="Comma 4 7 2 2 3 3" xfId="16975" xr:uid="{E0E1C828-8156-4631-B917-121206382358}"/>
    <cellStyle name="Comma 4 7 2 2 3 3 2" xfId="6043" xr:uid="{2F4D266E-A789-473D-9829-B256241D9F74}"/>
    <cellStyle name="Comma 4 7 2 2 3 3 2 2" xfId="29140" xr:uid="{B8BCB186-31BF-41F4-9EE6-DACB21CAC82D}"/>
    <cellStyle name="Comma 4 7 2 2 3 3 3" xfId="30904" xr:uid="{CAE468F3-2C64-4B46-86F1-BB2F33B64ED3}"/>
    <cellStyle name="Comma 4 7 2 2 3 4" xfId="13931" xr:uid="{1FFB7CED-CE5B-443A-B7AC-7584CA6645BE}"/>
    <cellStyle name="Comma 4 7 2 2 3 4 2" xfId="30416" xr:uid="{DC7EFB73-5744-4852-99E4-1EB6B1283796}"/>
    <cellStyle name="Comma 4 7 2 2 3 5" xfId="8869" xr:uid="{765B903C-3D09-4A8B-9F6B-FBC417A43512}"/>
    <cellStyle name="Comma 4 7 2 2 3 5 2" xfId="29581" xr:uid="{7EED0157-8620-42EE-A296-9B6536C3E2D1}"/>
    <cellStyle name="Comma 4 7 2 2 3 6" xfId="22631" xr:uid="{07AE9AAC-B8DF-4E24-8EA3-52FA36962CA6}"/>
    <cellStyle name="Comma 4 7 2 2 3 6 2" xfId="31762" xr:uid="{85B8C91D-5D99-4B66-A4B7-ADBE2199420C}"/>
    <cellStyle name="Comma 4 7 2 2 3 7" xfId="27375" xr:uid="{48E58142-1207-4044-9775-63AAFB33CE16}"/>
    <cellStyle name="Comma 4 7 2 2 3 7 2" xfId="32512" xr:uid="{4C779CD7-1F3B-4024-A7A4-18183D477D9D}"/>
    <cellStyle name="Comma 4 7 2 2 3 8" xfId="28580" xr:uid="{9D509A52-A956-4847-BA64-AAEE99255D9D}"/>
    <cellStyle name="Comma 4 7 2 2 4" xfId="21973" xr:uid="{41C723A1-1A33-4B30-821B-213CEA283768}"/>
    <cellStyle name="Comma 4 7 2 2 4 2" xfId="13040" xr:uid="{DBD83ED1-20D0-473C-9277-97AA154E0B97}"/>
    <cellStyle name="Comma 4 7 2 2 4 2 2" xfId="30248" xr:uid="{7D4CB025-8314-463D-9011-8884B4BA3082}"/>
    <cellStyle name="Comma 4 7 2 2 4 3" xfId="5027" xr:uid="{D7A7F166-918D-4612-A5CC-8E30E399AEBC}"/>
    <cellStyle name="Comma 4 7 2 2 4 3 2" xfId="28954" xr:uid="{3BEE53DE-505F-4C35-825A-07EA36D6FB2A}"/>
    <cellStyle name="Comma 4 7 2 2 4 4" xfId="31655" xr:uid="{8D444A7D-8B1D-49A0-B01E-7EF25520CB8B}"/>
    <cellStyle name="Comma 4 7 2 2 5" xfId="17734" xr:uid="{D31E401A-C0F0-4C0B-AAAD-71024CBB62E9}"/>
    <cellStyle name="Comma 4 7 2 2 5 2" xfId="7587" xr:uid="{DEF01F95-8430-45A4-BC6A-F9B35C15D704}"/>
    <cellStyle name="Comma 4 7 2 2 5 2 2" xfId="29375" xr:uid="{95459F6A-4BD7-4D77-A5B3-D04A6FD97DDA}"/>
    <cellStyle name="Comma 4 7 2 2 5 3" xfId="31043" xr:uid="{70E8586F-8CE3-4FF4-AC6D-B3904E8462CC}"/>
    <cellStyle name="Comma 4 7 2 2 6" xfId="15475" xr:uid="{1E21A299-E4E1-4F7A-9CB5-4959567531D7}"/>
    <cellStyle name="Comma 4 7 2 2 6 2" xfId="30651" xr:uid="{904D52C8-BA83-4399-A965-0E9A516E09E2}"/>
    <cellStyle name="Comma 4 7 2 2 7" xfId="10413" xr:uid="{27FB20FF-0CF8-4D49-A773-8F5A0D312B21}"/>
    <cellStyle name="Comma 4 7 2 2 7 2" xfId="29816" xr:uid="{5D88EE19-26B5-4403-BC4C-AF5ECA877D25}"/>
    <cellStyle name="Comma 4 7 2 2 8" xfId="24876" xr:uid="{377A6787-5DC7-4E20-BE8B-4B12E2F560E6}"/>
    <cellStyle name="Comma 4 7 2 2 8 2" xfId="32105" xr:uid="{0CF1DF46-CB9D-40F1-9AE8-E83936749AB9}"/>
    <cellStyle name="Comma 4 7 2 2 9" xfId="25831" xr:uid="{F8FCB96A-2988-43A6-83CE-B1B9BE98D4D0}"/>
    <cellStyle name="Comma 4 7 2 2 9 2" xfId="32277" xr:uid="{A7D18695-DC3B-41E1-A569-148401311220}"/>
    <cellStyle name="Comma 4 7 2 3" xfId="1783" xr:uid="{B74C9169-8AE4-415A-B760-C26360F4F734}"/>
    <cellStyle name="Comma 4 7 2 3 2" xfId="21397" xr:uid="{AADD00B7-96A5-455C-9895-402FB448C990}"/>
    <cellStyle name="Comma 4 7 2 3 2 2" xfId="12486" xr:uid="{A7A4DDA1-E527-4392-A6AD-2A95D644DD79}"/>
    <cellStyle name="Comma 4 7 2 3 2 2 2" xfId="30173" xr:uid="{F9961A4B-963C-4DDE-BF1E-B940633FCC12}"/>
    <cellStyle name="Comma 4 7 2 3 2 3" xfId="4465" xr:uid="{B96C2EBD-10F2-4F6E-B3E0-82F00076BED2}"/>
    <cellStyle name="Comma 4 7 2 3 2 3 2" xfId="28879" xr:uid="{5103061B-512E-423D-9D3E-EBE79466F272}"/>
    <cellStyle name="Comma 4 7 2 3 2 4" xfId="31578" xr:uid="{02F2CFE3-E99D-4D05-9D50-C40490C908FE}"/>
    <cellStyle name="Comma 4 7 2 3 3" xfId="18838" xr:uid="{E091794E-716A-44EF-9CDA-3F6B045F27AB}"/>
    <cellStyle name="Comma 4 7 2 3 3 2" xfId="7025" xr:uid="{D1CBF9E6-C136-4B64-BD26-F8CA7FC9D217}"/>
    <cellStyle name="Comma 4 7 2 3 3 2 2" xfId="29300" xr:uid="{20B06551-EAB7-42F5-8374-A4D93C5F8426}"/>
    <cellStyle name="Comma 4 7 2 3 3 3" xfId="31185" xr:uid="{78DC3DD1-8F52-40AC-8BF0-53AED3548416}"/>
    <cellStyle name="Comma 4 7 2 3 4" xfId="14913" xr:uid="{09B3498E-363A-4973-BFDA-83827B896A08}"/>
    <cellStyle name="Comma 4 7 2 3 4 2" xfId="30576" xr:uid="{3BA9C47C-6FE7-4ED1-BCE9-B01784035FBC}"/>
    <cellStyle name="Comma 4 7 2 3 5" xfId="9851" xr:uid="{31B4475A-7C63-45F5-B0FE-D4F0D8F6E756}"/>
    <cellStyle name="Comma 4 7 2 3 5 2" xfId="29741" xr:uid="{53387729-03EA-41F9-8265-6E38A2C7C3B7}"/>
    <cellStyle name="Comma 4 7 2 3 6" xfId="23607" xr:uid="{F77908DD-69CB-4EB3-A94C-9E1DFCC74863}"/>
    <cellStyle name="Comma 4 7 2 3 6 2" xfId="31922" xr:uid="{D125FA39-E9D4-4DD2-9D1D-A845481D16A1}"/>
    <cellStyle name="Comma 4 7 2 3 7" xfId="26393" xr:uid="{1D899ACC-A8C2-4CB0-873E-9EDC478E9B56}"/>
    <cellStyle name="Comma 4 7 2 3 7 2" xfId="32352" xr:uid="{F018D201-9DD2-4839-BB9E-321799DE9ACB}"/>
    <cellStyle name="Comma 4 7 2 3 8" xfId="28420" xr:uid="{DD247E74-451D-4935-ACFD-7319504C86D0}"/>
    <cellStyle name="Comma 4 7 2 4" xfId="2439" xr:uid="{C5F674CC-2D6C-450F-BFA9-CAEB03B4076F}"/>
    <cellStyle name="Comma 4 7 2 4 2" xfId="20745" xr:uid="{0D43863C-603A-4201-A8FE-78D6717CBB77}"/>
    <cellStyle name="Comma 4 7 2 4 2 2" xfId="11834" xr:uid="{3943BCED-1069-4394-AEE0-8472DB2E2313}"/>
    <cellStyle name="Comma 4 7 2 4 2 2 2" xfId="30067" xr:uid="{ECD6E94B-9FC9-48AF-BFBE-E38BFAEEA7FD}"/>
    <cellStyle name="Comma 4 7 2 4 2 3" xfId="3811" xr:uid="{ED8398BB-6859-416B-928A-E4DF9CBE8E0F}"/>
    <cellStyle name="Comma 4 7 2 4 2 3 2" xfId="28773" xr:uid="{749808F5-FD00-4B83-B54B-28C9EC0704B2}"/>
    <cellStyle name="Comma 4 7 2 4 2 4" xfId="31472" xr:uid="{A8119131-0199-419B-B03E-74E2121758AF}"/>
    <cellStyle name="Comma 4 7 2 4 3" xfId="19324" xr:uid="{86E432AA-E1C9-4D2A-A6C7-5AF45E98FFF8}"/>
    <cellStyle name="Comma 4 7 2 4 3 2" xfId="6371" xr:uid="{DE643AB8-EC32-454C-8017-2386D9468284}"/>
    <cellStyle name="Comma 4 7 2 4 3 2 2" xfId="29194" xr:uid="{09EB31DB-C2F7-47C3-9FAB-2C8FD9CF379F}"/>
    <cellStyle name="Comma 4 7 2 4 3 3" xfId="31244" xr:uid="{1C4073D4-E39B-45EC-B627-1FD19411928B}"/>
    <cellStyle name="Comma 4 7 2 4 4" xfId="14259" xr:uid="{333CD6AC-3459-4F11-AC8C-7B638E9E07FD}"/>
    <cellStyle name="Comma 4 7 2 4 4 2" xfId="30470" xr:uid="{54A1CA48-1738-4EC9-BE0A-4EF19BF9E4F7}"/>
    <cellStyle name="Comma 4 7 2 4 5" xfId="9197" xr:uid="{D9515021-CAB8-411E-A496-270F6227E616}"/>
    <cellStyle name="Comma 4 7 2 4 5 2" xfId="29635" xr:uid="{53CAB158-797C-4401-8988-9E2346EE8F0B}"/>
    <cellStyle name="Comma 4 7 2 4 6" xfId="22958" xr:uid="{EC2A26E3-EC3E-411C-A33C-6E605FC59772}"/>
    <cellStyle name="Comma 4 7 2 4 6 2" xfId="31816" xr:uid="{47F062AB-F820-4A8E-90B7-8F3D9C4018B6}"/>
    <cellStyle name="Comma 4 7 2 4 7" xfId="27047" xr:uid="{53D6082E-41A3-47DD-BC67-56F4BE67156E}"/>
    <cellStyle name="Comma 4 7 2 4 7 2" xfId="32458" xr:uid="{6E5C29B6-7DB6-4E30-8190-6E26BEAC4645}"/>
    <cellStyle name="Comma 4 7 2 4 8" xfId="28526" xr:uid="{B9208959-12BE-4C96-A50B-5F4749EFFF70}"/>
    <cellStyle name="Comma 4 7 2 5" xfId="22301" xr:uid="{C049CE62-6B75-4D2A-B357-A29349F9D3D1}"/>
    <cellStyle name="Comma 4 7 2 5 2" xfId="13345" xr:uid="{0894EE55-3AE4-4A57-BC75-FD713CCF010F}"/>
    <cellStyle name="Comma 4 7 2 5 2 2" xfId="30299" xr:uid="{EC756E56-5BC7-4728-B857-192349C4BCCC}"/>
    <cellStyle name="Comma 4 7 2 5 3" xfId="5355" xr:uid="{153BE9C3-0524-4730-A2AD-3CC3B54396A7}"/>
    <cellStyle name="Comma 4 7 2 5 3 2" xfId="29008" xr:uid="{92CD8D55-3C44-408D-A3CA-12DCF04BE61B}"/>
    <cellStyle name="Comma 4 7 2 5 4" xfId="31709" xr:uid="{7A6039A8-D8C4-4006-87EB-479496511C1B}"/>
    <cellStyle name="Comma 4 7 2 6" xfId="19381" xr:uid="{EED298E1-B31B-4FB2-A4A3-A59CE0DA9454}"/>
    <cellStyle name="Comma 4 7 2 6 2" xfId="7915" xr:uid="{DD106A38-BA0B-4370-88A1-98833A1A7299}"/>
    <cellStyle name="Comma 4 7 2 6 2 2" xfId="29429" xr:uid="{20464563-A893-4309-8050-27A5B09BB16D}"/>
    <cellStyle name="Comma 4 7 2 6 3" xfId="31250" xr:uid="{6F676EF4-77F8-416F-9B1E-03110D07B900}"/>
    <cellStyle name="Comma 4 7 2 7" xfId="15804" xr:uid="{FB92657A-7BDE-4BA5-A97B-729B32609038}"/>
    <cellStyle name="Comma 4 7 2 7 2" xfId="30705" xr:uid="{D301B8B7-9437-4BA0-81CF-611789B773AB}"/>
    <cellStyle name="Comma 4 7 2 8" xfId="10741" xr:uid="{C87D472B-D6F5-4ACB-8413-B702B98CA8D1}"/>
    <cellStyle name="Comma 4 7 2 8 2" xfId="29870" xr:uid="{207567F7-377A-4388-A71D-2D8EBDE7449F}"/>
    <cellStyle name="Comma 4 7 2 9" xfId="24546" xr:uid="{2BB21B81-186C-4C0C-9EC4-594D1DA5F11E}"/>
    <cellStyle name="Comma 4 7 2 9 2" xfId="32051" xr:uid="{8ACEA1AD-D593-4988-BBE8-DC64BA6E90F0}"/>
    <cellStyle name="Comma 4 7 3" xfId="931" xr:uid="{DF9175F8-C683-4528-815C-DDE830AC943E}"/>
    <cellStyle name="Comma 4 7 3 10" xfId="27989" xr:uid="{82AC629F-8535-41C3-B37C-6546E44D89BE}"/>
    <cellStyle name="Comma 4 7 3 11" xfId="28311" xr:uid="{69FF458F-58FE-4408-80D2-639AD05CF093}"/>
    <cellStyle name="Comma 4 7 3 2" xfId="1938" xr:uid="{F3F9BE4A-0A22-4B29-AA4F-EE9F5EBB2A9B}"/>
    <cellStyle name="Comma 4 7 3 2 2" xfId="21244" xr:uid="{CE446762-4C1C-4C4A-B124-F721F13ED936}"/>
    <cellStyle name="Comma 4 7 3 2 2 2" xfId="12332" xr:uid="{FCBC7E41-DA46-44C5-B5E5-C98970AA2620}"/>
    <cellStyle name="Comma 4 7 3 2 2 2 2" xfId="30149" xr:uid="{92B44449-5C5F-4FD2-BA9A-C5EEF98F5890}"/>
    <cellStyle name="Comma 4 7 3 2 2 3" xfId="4311" xr:uid="{250FAF92-5C8C-4934-B177-B60A46381B3A}"/>
    <cellStyle name="Comma 4 7 3 2 2 3 2" xfId="28855" xr:uid="{D0747474-9201-4428-BCEF-476176762301}"/>
    <cellStyle name="Comma 4 7 3 2 2 4" xfId="31554" xr:uid="{A79B90D7-50BD-496E-970B-95AE88D28826}"/>
    <cellStyle name="Comma 4 7 3 2 3" xfId="19110" xr:uid="{F76A293E-E236-49F2-AFB0-9D9CF7D87176}"/>
    <cellStyle name="Comma 4 7 3 2 3 2" xfId="6871" xr:uid="{8A30A286-EF9A-481E-BF89-60744979128D}"/>
    <cellStyle name="Comma 4 7 3 2 3 2 2" xfId="29276" xr:uid="{091C7721-1638-42DA-B57A-463119531463}"/>
    <cellStyle name="Comma 4 7 3 2 3 3" xfId="31223" xr:uid="{E523203B-A42B-435C-84EF-D661A0070E9F}"/>
    <cellStyle name="Comma 4 7 3 2 4" xfId="14759" xr:uid="{3F0B4FC7-ABD8-4EC4-8DCC-913911A18C8A}"/>
    <cellStyle name="Comma 4 7 3 2 4 2" xfId="30552" xr:uid="{4B137F87-2378-4619-B5BF-0682DDDE60AD}"/>
    <cellStyle name="Comma 4 7 3 2 5" xfId="9697" xr:uid="{D4863625-5A25-461A-9A45-DBFA550F4707}"/>
    <cellStyle name="Comma 4 7 3 2 5 2" xfId="29717" xr:uid="{62CEF44A-CDC4-4602-A755-C42015256472}"/>
    <cellStyle name="Comma 4 7 3 2 6" xfId="23456" xr:uid="{F487AA77-2A9E-47B7-91F1-37959479F3B1}"/>
    <cellStyle name="Comma 4 7 3 2 6 2" xfId="31898" xr:uid="{AC9421EE-37E6-4181-B4EF-79689F51AA9D}"/>
    <cellStyle name="Comma 4 7 3 2 7" xfId="26547" xr:uid="{81E95F82-EF10-4C05-A876-DC453E90C7D2}"/>
    <cellStyle name="Comma 4 7 3 2 7 2" xfId="32376" xr:uid="{AE710F9D-8179-4660-ABCA-AD82BA5F031E}"/>
    <cellStyle name="Comma 4 7 3 2 8" xfId="28444" xr:uid="{8598A23B-1FCB-411C-8DA0-0C527F6952B0}"/>
    <cellStyle name="Comma 4 7 3 3" xfId="2593" xr:uid="{631D1BD9-6A16-480C-A2E6-F037FDDB2477}"/>
    <cellStyle name="Comma 4 7 3 3 2" xfId="20591" xr:uid="{496C7E67-53C3-4802-BA80-D7BCBC9734BB}"/>
    <cellStyle name="Comma 4 7 3 3 2 2" xfId="11680" xr:uid="{B668546A-8233-47AF-A5A9-7142A7F0F9FA}"/>
    <cellStyle name="Comma 4 7 3 3 2 2 2" xfId="30043" xr:uid="{496A2D45-DE24-4C87-BBE6-310D0880CC6B}"/>
    <cellStyle name="Comma 4 7 3 3 2 3" xfId="3657" xr:uid="{36386D64-1207-4E21-B263-DFF5FCCEF64E}"/>
    <cellStyle name="Comma 4 7 3 3 2 3 2" xfId="28749" xr:uid="{53B9EF6E-2043-4606-8FB0-91FAAB811268}"/>
    <cellStyle name="Comma 4 7 3 3 2 4" xfId="31448" xr:uid="{FF4D87F1-7236-4A70-9212-925FD832A14A}"/>
    <cellStyle name="Comma 4 7 3 3 3" xfId="17143" xr:uid="{726AF1BD-4CDA-4F4A-84BF-EA42DEA3AAF6}"/>
    <cellStyle name="Comma 4 7 3 3 3 2" xfId="6217" xr:uid="{E734B2F9-493D-4C94-9B57-B50220C3B7CC}"/>
    <cellStyle name="Comma 4 7 3 3 3 2 2" xfId="29170" xr:uid="{80F33A10-CBAB-4A5E-AB7B-DF5E65CCE2E3}"/>
    <cellStyle name="Comma 4 7 3 3 3 3" xfId="30933" xr:uid="{C02740AE-BA7F-4C15-9E63-25A96B6BCBEE}"/>
    <cellStyle name="Comma 4 7 3 3 4" xfId="14105" xr:uid="{E931B4A4-C3CC-4F53-AA87-F64C724F21C8}"/>
    <cellStyle name="Comma 4 7 3 3 4 2" xfId="30446" xr:uid="{1354E6E7-45A3-4433-8821-32B16C4F5A48}"/>
    <cellStyle name="Comma 4 7 3 3 5" xfId="9043" xr:uid="{9CACDC22-EF72-4644-A939-A877666EE326}"/>
    <cellStyle name="Comma 4 7 3 3 5 2" xfId="29611" xr:uid="{B58EA037-A46C-4DCB-87F7-315EF61BF3EB}"/>
    <cellStyle name="Comma 4 7 3 3 6" xfId="22805" xr:uid="{1DC8CAB2-CE46-4E53-B62F-B826A08CFCE8}"/>
    <cellStyle name="Comma 4 7 3 3 6 2" xfId="31792" xr:uid="{AF5259A7-8CF4-40B0-8054-31DFA14CC7E6}"/>
    <cellStyle name="Comma 4 7 3 3 7" xfId="27201" xr:uid="{BA478C23-DE5D-4184-8E9A-FBE083DDB3B6}"/>
    <cellStyle name="Comma 4 7 3 3 7 2" xfId="32482" xr:uid="{F56593CB-E059-4EFA-B122-5275B29EE12D}"/>
    <cellStyle name="Comma 4 7 3 3 8" xfId="28550" xr:uid="{08F9EA71-543D-48FB-9474-5665CB925EA9}"/>
    <cellStyle name="Comma 4 7 3 4" xfId="22147" xr:uid="{BBC18C37-F034-4987-B585-07BD666C43F4}"/>
    <cellStyle name="Comma 4 7 3 4 2" xfId="13207" xr:uid="{7DC40AFC-7FF1-4AE5-9D8D-C90A5AEDFE64}"/>
    <cellStyle name="Comma 4 7 3 4 2 2" xfId="30277" xr:uid="{2A19167C-4F76-4CF9-B56D-8F2B321CEC80}"/>
    <cellStyle name="Comma 4 7 3 4 3" xfId="5201" xr:uid="{62599829-D1DC-49CD-909D-E9365D2102BF}"/>
    <cellStyle name="Comma 4 7 3 4 3 2" xfId="28984" xr:uid="{93D59D40-E1C8-4E4B-9ED8-70C937B1F084}"/>
    <cellStyle name="Comma 4 7 3 4 4" xfId="31685" xr:uid="{8C766E61-D4BD-430D-88C7-3F5A99ECF3B2}"/>
    <cellStyle name="Comma 4 7 3 5" xfId="17516" xr:uid="{490843F4-6147-4F66-9D00-CF61C1B16E5A}"/>
    <cellStyle name="Comma 4 7 3 5 2" xfId="7761" xr:uid="{B3E403FA-1951-47B5-8502-7DD76195E503}"/>
    <cellStyle name="Comma 4 7 3 5 2 2" xfId="29405" xr:uid="{E52E47F1-3451-45C0-8762-74295810CBD5}"/>
    <cellStyle name="Comma 4 7 3 5 3" xfId="31007" xr:uid="{25087B28-5302-4937-9694-0D4D2EFF07F2}"/>
    <cellStyle name="Comma 4 7 3 6" xfId="15649" xr:uid="{BCE2411E-FD2F-45AE-B398-72C988C4A972}"/>
    <cellStyle name="Comma 4 7 3 6 2" xfId="30681" xr:uid="{501A8237-EB2B-43ED-A9B5-1B3129EC50F1}"/>
    <cellStyle name="Comma 4 7 3 7" xfId="10587" xr:uid="{E2FC9EED-A352-42A6-8100-FA62E7DDF427}"/>
    <cellStyle name="Comma 4 7 3 7 2" xfId="29846" xr:uid="{1EF7267C-F9ED-41BD-8E3E-22B100853FC6}"/>
    <cellStyle name="Comma 4 7 3 8" xfId="24702" xr:uid="{B6E07ECD-C6AB-4D6A-86FA-C2C3FD257EF7}"/>
    <cellStyle name="Comma 4 7 3 8 2" xfId="32075" xr:uid="{633F815D-9BAC-472C-96C2-4DE4B2E6E7AA}"/>
    <cellStyle name="Comma 4 7 3 9" xfId="25657" xr:uid="{65B29377-9ED0-49FE-9CA8-6C85E4DAE7EF}"/>
    <cellStyle name="Comma 4 7 3 9 2" xfId="32247" xr:uid="{8573DAC1-35FE-4465-92FB-5FD2FCC828CC}"/>
    <cellStyle name="Comma 4 7 4" xfId="1608" xr:uid="{07A2B59F-A180-41FA-938B-370390EC588B}"/>
    <cellStyle name="Comma 4 7 4 2" xfId="21571" xr:uid="{2AF2D2DC-9B0C-49A7-A613-5E7C380372E2}"/>
    <cellStyle name="Comma 4 7 4 2 2" xfId="12659" xr:uid="{3531CB5E-3F93-4FC1-A5FD-861D5E2C34FF}"/>
    <cellStyle name="Comma 4 7 4 2 2 2" xfId="30203" xr:uid="{43DB0122-A5E2-44E0-847E-5003D39E6B0B}"/>
    <cellStyle name="Comma 4 7 4 2 3" xfId="4639" xr:uid="{F3CFC222-E82C-439C-9216-BAFF0AB0A7F5}"/>
    <cellStyle name="Comma 4 7 4 2 3 2" xfId="28909" xr:uid="{7ECD67ED-97D9-4D76-A8F5-D5DA130FA16C}"/>
    <cellStyle name="Comma 4 7 4 2 4" xfId="31608" xr:uid="{FADFAFAC-3909-4A5A-8399-D1159F20839C}"/>
    <cellStyle name="Comma 4 7 4 3" xfId="23781" xr:uid="{75C63FE2-36F2-4ECB-802C-7E8AEF0DBC1F}"/>
    <cellStyle name="Comma 4 7 4 3 2" xfId="7199" xr:uid="{003DE441-5256-4F28-B9FD-0ADE83BEF4B1}"/>
    <cellStyle name="Comma 4 7 4 3 2 2" xfId="29330" xr:uid="{FED10F8D-8EB0-466F-867C-BD10335DCD9C}"/>
    <cellStyle name="Comma 4 7 4 3 3" xfId="31952" xr:uid="{234B7469-D658-413A-9B71-240619CC11C5}"/>
    <cellStyle name="Comma 4 7 4 4" xfId="15087" xr:uid="{3B6CC07F-2FEA-423A-A653-07212C23454A}"/>
    <cellStyle name="Comma 4 7 4 4 2" xfId="30606" xr:uid="{1319C5F8-015D-4923-A2ED-17530E94D659}"/>
    <cellStyle name="Comma 4 7 4 5" xfId="10025" xr:uid="{9DADD48B-8E1A-4953-9FBA-1F5B5D60FB3A}"/>
    <cellStyle name="Comma 4 7 4 5 2" xfId="29771" xr:uid="{62EDF470-FB19-4FBF-9D38-8DFFB3516BD0}"/>
    <cellStyle name="Comma 4 7 4 6" xfId="23958" xr:uid="{7AE76AE9-A4CE-4B5B-BD1F-213C3FBDA329}"/>
    <cellStyle name="Comma 4 7 4 7" xfId="26219" xr:uid="{4D57DEA8-C4B1-40B3-A3CD-C7EDA4F1D665}"/>
    <cellStyle name="Comma 4 7 4 7 2" xfId="32322" xr:uid="{F9D02EE2-DEB7-432B-993B-BDC9060407A2}"/>
    <cellStyle name="Comma 4 7 4 8" xfId="28390" xr:uid="{370DE3F3-25BE-4518-990F-D85F693BF10E}"/>
    <cellStyle name="Comma 4 7 5" xfId="2265" xr:uid="{FE5BAD18-43EF-4308-8B7E-42657A8B635B}"/>
    <cellStyle name="Comma 4 7 5 2" xfId="20919" xr:uid="{BEA88742-8B22-43A6-BE59-52F066170B16}"/>
    <cellStyle name="Comma 4 7 5 2 2" xfId="12007" xr:uid="{30A5E616-B319-4257-B5E7-C055075D93FD}"/>
    <cellStyle name="Comma 4 7 5 2 2 2" xfId="30097" xr:uid="{CFA8E4EF-AE10-419A-9ADA-DE463A150AD5}"/>
    <cellStyle name="Comma 4 7 5 2 3" xfId="3985" xr:uid="{1D42C219-40A1-4F71-9D6D-C44552E02537}"/>
    <cellStyle name="Comma 4 7 5 2 3 2" xfId="28803" xr:uid="{C5285549-6EBB-4918-BC0B-5ACE2248185B}"/>
    <cellStyle name="Comma 4 7 5 2 4" xfId="31502" xr:uid="{86C7F4D9-C283-4AF2-A3F3-B6D2AD2729D3}"/>
    <cellStyle name="Comma 4 7 5 3" xfId="18560" xr:uid="{4445107C-2A0B-4398-AA39-1E1552AAD644}"/>
    <cellStyle name="Comma 4 7 5 3 2" xfId="6545" xr:uid="{F4EBCC27-53C7-408D-8C24-C5E68A149824}"/>
    <cellStyle name="Comma 4 7 5 3 2 2" xfId="29224" xr:uid="{77B0BDE1-AE89-40FB-8770-B4A6DEA6C91A}"/>
    <cellStyle name="Comma 4 7 5 3 3" xfId="31144" xr:uid="{100DDC26-8626-4A41-8F1D-3D1169353F20}"/>
    <cellStyle name="Comma 4 7 5 4" xfId="14433" xr:uid="{2F0F9BD2-E5E5-402E-9F93-7DADB2D9B21F}"/>
    <cellStyle name="Comma 4 7 5 4 2" xfId="30500" xr:uid="{6BB0EC39-D191-47B5-B381-81F21AFAE780}"/>
    <cellStyle name="Comma 4 7 5 5" xfId="9371" xr:uid="{F581698D-6DB6-4202-A15C-FE6FC539DBBE}"/>
    <cellStyle name="Comma 4 7 5 5 2" xfId="29665" xr:uid="{EB69CCA0-F711-4648-9A25-CFCDA3DB2300}"/>
    <cellStyle name="Comma 4 7 5 6" xfId="23132" xr:uid="{29DBCB39-ACF0-4CB6-BFB7-13DE5F8F8C1F}"/>
    <cellStyle name="Comma 4 7 5 6 2" xfId="31846" xr:uid="{91E5D94B-2A54-443B-B3DA-2DCC8FE595FA}"/>
    <cellStyle name="Comma 4 7 5 7" xfId="26873" xr:uid="{1394AD3F-287D-4A18-B4E6-63978B0001B8}"/>
    <cellStyle name="Comma 4 7 5 7 2" xfId="32428" xr:uid="{EBF6FBA6-E632-480C-BF69-171EAE2268A0}"/>
    <cellStyle name="Comma 4 7 5 8" xfId="28496" xr:uid="{803866E4-A233-4DFF-B6A5-B7729BDDBC61}"/>
    <cellStyle name="Comma 4 7 6" xfId="2910" xr:uid="{0957870F-AECD-4501-849F-C3E9BD169A29}"/>
    <cellStyle name="Comma 4 7 6 2" xfId="19610" xr:uid="{CA81D35D-9D5A-489A-A185-AF241E02328E}"/>
    <cellStyle name="Comma 4 7 6 2 2" xfId="11375" xr:uid="{BEE94E4C-DAD6-40FE-A8F7-08D86D0C67CE}"/>
    <cellStyle name="Comma 4 7 6 2 3" xfId="3350" xr:uid="{D7319EF2-FD2C-483C-8861-EF9CE683400A}"/>
    <cellStyle name="Comma 4 7 6 3" xfId="16841" xr:uid="{B8F9F539-5D7B-4921-8992-CF03695F7AC7}"/>
    <cellStyle name="Comma 4 7 6 3 2" xfId="5910" xr:uid="{AFA5F894-06D8-46ED-9E0D-C6F5BB707F1C}"/>
    <cellStyle name="Comma 4 7 6 4" xfId="13798" xr:uid="{6C207450-77F1-4CBD-92E6-B83F4EC6E8C7}"/>
    <cellStyle name="Comma 4 7 6 5" xfId="8736" xr:uid="{6BFB6F78-C560-4E7E-8815-9B7018D611B4}"/>
    <cellStyle name="Comma 4 7 6 6" xfId="20286" xr:uid="{04F48D66-4824-46CE-81DA-8227CCB89B14}"/>
    <cellStyle name="Comma 4 7 6 7" xfId="27508" xr:uid="{88B1A7F0-BE48-4060-AC32-606DFD03953D}"/>
    <cellStyle name="Comma 4 7 7" xfId="3023" xr:uid="{D6711F07-2FE5-4F03-ACE8-EDDA580283F9}"/>
    <cellStyle name="Comma 4 7 7 2" xfId="19503" xr:uid="{D81313EE-7E9B-4438-B9BC-F0912291E27A}"/>
    <cellStyle name="Comma 4 7 7 2 2" xfId="11269" xr:uid="{8A175FEF-A0C2-4ADB-AE73-95A38B0F743F}"/>
    <cellStyle name="Comma 4 7 7 2 3" xfId="3244" xr:uid="{FA388873-D9B6-4232-B3E2-EF993F234475}"/>
    <cellStyle name="Comma 4 7 7 3" xfId="16729" xr:uid="{25130A37-1814-45B5-8F9D-AAABEC235CD4}"/>
    <cellStyle name="Comma 4 7 7 3 2" xfId="5804" xr:uid="{8B5ADD21-C851-45C0-9A0D-2C34C7D78237}"/>
    <cellStyle name="Comma 4 7 7 4" xfId="13692" xr:uid="{FC669B23-314C-415F-84A7-60EEEB8AF4B4}"/>
    <cellStyle name="Comma 4 7 7 5" xfId="8630" xr:uid="{198FC4D0-1319-42CF-9498-2EF933A58C26}"/>
    <cellStyle name="Comma 4 7 7 6" xfId="20184" xr:uid="{7E47FCB1-0016-4B86-ADE8-219913345FAE}"/>
    <cellStyle name="Comma 4 7 7 7" xfId="22477" xr:uid="{C170284A-AE70-4985-90FC-FBEDC56D1F5F}"/>
    <cellStyle name="Comma 4 7 7 7 2" xfId="31739" xr:uid="{E32A2A17-70B5-41E3-AF1C-2D091BDD1917}"/>
    <cellStyle name="Comma 4 7 7 8" xfId="27614" xr:uid="{18957A0C-9362-4960-ADF9-C799953C1D12}"/>
    <cellStyle name="Comma 4 7 8" xfId="501" xr:uid="{6855BC6A-1D76-43FF-80EC-10E9A6A493E0}"/>
    <cellStyle name="Comma 4 7 8 2" xfId="16447" xr:uid="{40F5A950-F535-4B33-B814-B905677140EE}"/>
    <cellStyle name="Comma 4 7 8 2 2" xfId="5529" xr:uid="{E07772EF-F595-4CF9-ADBC-E791D6E6E5B9}"/>
    <cellStyle name="Comma 4 7 8 2 2 2" xfId="29038" xr:uid="{F7CC5133-390B-4436-8B1B-8935B5AA6AD9}"/>
    <cellStyle name="Comma 4 7 8 2 3" xfId="30804" xr:uid="{0688295C-B820-42E8-AF88-9D8F0DF79071}"/>
    <cellStyle name="Comma 4 7 8 3" xfId="15978" xr:uid="{39C62F38-740F-4E3B-BA98-021272580AE6}"/>
    <cellStyle name="Comma 4 7 8 3 2" xfId="30735" xr:uid="{E63817CE-5D7C-43B2-8071-2BBF4219A8CF}"/>
    <cellStyle name="Comma 4 7 8 4" xfId="10915" xr:uid="{B538B2AB-D748-43D5-84FC-0F4A768B4A92}"/>
    <cellStyle name="Comma 4 7 8 4 2" xfId="29900" xr:uid="{372CD059-95C5-4C90-A110-921A17C25DF7}"/>
    <cellStyle name="Comma 4 7 8 5" xfId="24365" xr:uid="{F03E8D62-A7AD-4BA0-B38E-A33669BF3A99}"/>
    <cellStyle name="Comma 4 7 8 5 2" xfId="32021" xr:uid="{F704D304-83A9-4645-94A5-584279CFFC3E}"/>
    <cellStyle name="Comma 4 7 8 6" xfId="25329" xr:uid="{5F8F12D9-643A-4951-95B6-6C6648E2A8DF}"/>
    <cellStyle name="Comma 4 7 8 6 2" xfId="32193" xr:uid="{503AE700-D27E-4CF1-8CFF-E7B2C66355EB}"/>
    <cellStyle name="Comma 4 7 8 7" xfId="28253" xr:uid="{06E4993C-7F42-4983-8D3D-A4E6D5CE9EC5}"/>
    <cellStyle name="Comma 4 7 9" xfId="20067" xr:uid="{0E52E6A2-E105-46FE-A348-F352DE3D5D3C}"/>
    <cellStyle name="Comma 4 7 9 2" xfId="16584" xr:uid="{612C7F30-63F9-452F-8C99-DF652DF9586B}"/>
    <cellStyle name="Comma 4 7 9 2 2" xfId="5670" xr:uid="{09D03628-F1AD-4724-9441-F5CD369B8846}"/>
    <cellStyle name="Comma 4 7 9 3" xfId="13557" xr:uid="{4E5AE372-0182-4641-994F-CB23D8C2F54F}"/>
    <cellStyle name="Comma 4 7 9 4" xfId="11056" xr:uid="{74EE84B1-8BD2-4773-90AD-3DB203C4FC6C}"/>
    <cellStyle name="Comma 4 8" xfId="215" xr:uid="{C89FA65E-D78D-4DFA-AD78-41CF7B748C21}"/>
    <cellStyle name="Comma 4 8 10" xfId="16163" xr:uid="{97CA8C24-9627-4B7C-9966-E96F68B3491D}"/>
    <cellStyle name="Comma 4 8 11" xfId="11126" xr:uid="{05D483DD-A037-460D-849C-135127B8EB35}"/>
    <cellStyle name="Comma 4 8 12" xfId="25130" xr:uid="{2906727E-3593-472E-837A-86BE22C89BD6}"/>
    <cellStyle name="Comma 4 8 13" xfId="25144" xr:uid="{03B17EAD-7A5D-44BA-BDF6-BBDAE643836E}"/>
    <cellStyle name="Comma 4 8 14" xfId="27945" xr:uid="{E1718507-8FC9-4819-8F58-CA2244154FDE}"/>
    <cellStyle name="Comma 4 8 15" xfId="32876" xr:uid="{478CB2E9-B661-404F-9831-76037C0B2051}"/>
    <cellStyle name="Comma 4 8 2" xfId="1072" xr:uid="{535C31CD-7040-405D-9C00-9A83B8EF870D}"/>
    <cellStyle name="Comma 4 8 2 2" xfId="2069" xr:uid="{FFCB7B88-9057-4ADE-9950-ADBAD591DD4B}"/>
    <cellStyle name="Comma 4 8 2 2 2" xfId="21113" xr:uid="{4D865C83-992D-4671-8BF6-24961F1FC595}"/>
    <cellStyle name="Comma 4 8 2 2 2 2" xfId="12201" xr:uid="{397A8D53-665F-4F70-B859-A28528F128EE}"/>
    <cellStyle name="Comma 4 8 2 2 2 3" xfId="4180" xr:uid="{2548D68A-C281-438E-B592-BEEEAAC212F3}"/>
    <cellStyle name="Comma 4 8 2 2 3" xfId="19194" xr:uid="{FCC04BB5-A3BB-4C0D-99F6-CE23BC7DBC43}"/>
    <cellStyle name="Comma 4 8 2 2 3 2" xfId="6740" xr:uid="{D2952056-C6B1-4A2A-89D8-90CDD170EC02}"/>
    <cellStyle name="Comma 4 8 2 2 4" xfId="14628" xr:uid="{D90F95AD-BA83-4846-9862-0C0F317C6B17}"/>
    <cellStyle name="Comma 4 8 2 2 5" xfId="9566" xr:uid="{C6D5B834-DB01-451C-8246-98EF52694FDC}"/>
    <cellStyle name="Comma 4 8 2 2 6" xfId="23325" xr:uid="{BC809E0D-FF42-48AB-9F13-D8F14DAFFC40}"/>
    <cellStyle name="Comma 4 8 2 2 7" xfId="26678" xr:uid="{E328B3D7-F732-4F26-A539-AC458881397E}"/>
    <cellStyle name="Comma 4 8 2 3" xfId="2724" xr:uid="{392BD5E8-D24A-43C2-B279-191959379F8E}"/>
    <cellStyle name="Comma 4 8 2 3 2" xfId="20460" xr:uid="{DFFB2BA1-84C0-4898-AD11-F98E9B850263}"/>
    <cellStyle name="Comma 4 8 2 3 2 2" xfId="11549" xr:uid="{CCCC09D0-A571-483D-B851-032FCEB3BA13}"/>
    <cellStyle name="Comma 4 8 2 3 2 3" xfId="3526" xr:uid="{DCAF6304-F8F8-4ED1-9F35-F3A004D021A6}"/>
    <cellStyle name="Comma 4 8 2 3 3" xfId="17018" xr:uid="{0F976D39-635A-40FC-A2DF-2C8D1657CA9B}"/>
    <cellStyle name="Comma 4 8 2 3 3 2" xfId="6086" xr:uid="{4D806441-FF5F-4187-A246-124A6D5890C9}"/>
    <cellStyle name="Comma 4 8 2 3 4" xfId="13974" xr:uid="{D71488CC-1B61-4241-A77F-3BE39F744C3C}"/>
    <cellStyle name="Comma 4 8 2 3 5" xfId="8912" xr:uid="{F15AF244-A06A-4D1B-9777-A7B3CCCA353C}"/>
    <cellStyle name="Comma 4 8 2 3 6" xfId="22674" xr:uid="{F54A2615-2069-478A-9CC7-1F559DC2082F}"/>
    <cellStyle name="Comma 4 8 2 3 7" xfId="27332" xr:uid="{4DD26817-357B-4555-839D-C2F7BE1E9A8A}"/>
    <cellStyle name="Comma 4 8 2 4" xfId="22016" xr:uid="{4D5639A9-B8A2-47DD-AEDD-8C9B4AEE30B7}"/>
    <cellStyle name="Comma 4 8 2 4 2" xfId="13083" xr:uid="{0F2E44E9-996F-4297-9B6E-FAB88F453BD4}"/>
    <cellStyle name="Comma 4 8 2 4 3" xfId="5070" xr:uid="{3F4BA346-CB5C-4231-B88F-BC3DB70ED805}"/>
    <cellStyle name="Comma 4 8 2 5" xfId="17954" xr:uid="{43FB2C2B-C247-40C0-8BBD-E0FC4085595F}"/>
    <cellStyle name="Comma 4 8 2 5 2" xfId="7630" xr:uid="{9C46A030-D737-4C05-B6AE-03AA8B28864E}"/>
    <cellStyle name="Comma 4 8 2 6" xfId="15518" xr:uid="{76249161-E358-46AE-9D34-B6F23983CACB}"/>
    <cellStyle name="Comma 4 8 2 7" xfId="10456" xr:uid="{C1A28275-A830-4052-BE06-EBB3678B327F}"/>
    <cellStyle name="Comma 4 8 2 8" xfId="24833" xr:uid="{4CB121EF-220C-43BE-BAF5-F41ACE6F6974}"/>
    <cellStyle name="Comma 4 8 2 9" xfId="25788" xr:uid="{6CD5D359-042E-47D5-B4DB-0AC26A0AD9A5}"/>
    <cellStyle name="Comma 4 8 3" xfId="1740" xr:uid="{AE5FE10C-20AF-460B-8AB2-1DDF4B5B5129}"/>
    <cellStyle name="Comma 4 8 3 2" xfId="21440" xr:uid="{848D083E-5199-460D-BAFA-796BCC2B1A5D}"/>
    <cellStyle name="Comma 4 8 3 2 2" xfId="12529" xr:uid="{22E42726-A79C-447D-A92A-AE46B09260DA}"/>
    <cellStyle name="Comma 4 8 3 2 3" xfId="4508" xr:uid="{FF86DADE-4D77-42F8-9D38-FBB63DD77A44}"/>
    <cellStyle name="Comma 4 8 3 3" xfId="18675" xr:uid="{085889BE-23B1-46DB-B619-4181BA248589}"/>
    <cellStyle name="Comma 4 8 3 3 2" xfId="7068" xr:uid="{5E8A5C44-75A2-4228-A553-0E68A87D9FB8}"/>
    <cellStyle name="Comma 4 8 3 4" xfId="14956" xr:uid="{78A4C5F3-8C4B-49D7-A32C-6AFE429C308D}"/>
    <cellStyle name="Comma 4 8 3 5" xfId="9894" xr:uid="{1FF15371-928E-4BE5-8D3E-2931713CB47E}"/>
    <cellStyle name="Comma 4 8 3 6" xfId="23650" xr:uid="{BFD5FB8E-7C85-4694-9B5B-8B7006A270C1}"/>
    <cellStyle name="Comma 4 8 3 7" xfId="26350" xr:uid="{FC18CD4D-1F93-4F03-A222-244D9123D32D}"/>
    <cellStyle name="Comma 4 8 4" xfId="2396" xr:uid="{4513DDC1-76D8-4548-8752-958333ADEF06}"/>
    <cellStyle name="Comma 4 8 4 2" xfId="20788" xr:uid="{03ADF3A6-0F54-4699-8BE0-3E0E97E3BD04}"/>
    <cellStyle name="Comma 4 8 4 2 2" xfId="11877" xr:uid="{32E6DACF-B188-4807-A937-95F3A859DCD1}"/>
    <cellStyle name="Comma 4 8 4 2 3" xfId="3854" xr:uid="{016911DF-BBC2-4D62-8951-DC93BACA051E}"/>
    <cellStyle name="Comma 4 8 4 3" xfId="18850" xr:uid="{8643CE00-84BB-475F-BAC6-A10260A4D33E}"/>
    <cellStyle name="Comma 4 8 4 3 2" xfId="6414" xr:uid="{AD37CE70-5DEE-404F-8E91-5026BDD16934}"/>
    <cellStyle name="Comma 4 8 4 4" xfId="14302" xr:uid="{1A3CB447-0774-4857-87CF-9C964D82B1FB}"/>
    <cellStyle name="Comma 4 8 4 5" xfId="9240" xr:uid="{AD0F8E3A-21F5-4D62-B023-0D3217469AE5}"/>
    <cellStyle name="Comma 4 8 4 6" xfId="23001" xr:uid="{EB9C6E87-0006-47B0-B8E3-52A3C016ED42}"/>
    <cellStyle name="Comma 4 8 4 7" xfId="27004" xr:uid="{B5B39A66-92C4-4241-AE35-EE2123A85B3E}"/>
    <cellStyle name="Comma 4 8 5" xfId="2978" xr:uid="{6B80194A-5185-432D-A36D-A2CC62E5770A}"/>
    <cellStyle name="Comma 4 8 5 2" xfId="19547" xr:uid="{FEB65574-974B-43FB-AD80-DA38AB95DDB8}"/>
    <cellStyle name="Comma 4 8 5 2 2" xfId="11313" xr:uid="{B073D402-C2BC-41A1-88CF-6E3DA95FB55B}"/>
    <cellStyle name="Comma 4 8 5 2 3" xfId="3288" xr:uid="{9686D228-D051-4A13-846D-859987E77DCF}"/>
    <cellStyle name="Comma 4 8 5 3" xfId="16774" xr:uid="{0F7235CA-6559-4D98-A976-8BC13503E91A}"/>
    <cellStyle name="Comma 4 8 5 3 2" xfId="5848" xr:uid="{7B0D983B-B942-4439-A31F-729E324BD20B}"/>
    <cellStyle name="Comma 4 8 5 4" xfId="13736" xr:uid="{54B41C2F-F024-48CF-A6DE-B257802D7782}"/>
    <cellStyle name="Comma 4 8 5 5" xfId="8674" xr:uid="{E09FA9F5-2B2B-48DD-A52C-07AD1AFBE59C}"/>
    <cellStyle name="Comma 4 8 5 6" xfId="22345" xr:uid="{A7BAD067-0ECD-4D19-92BA-4012D079B97F}"/>
    <cellStyle name="Comma 4 8 5 7" xfId="27570" xr:uid="{264FD6A9-3997-4C2B-8C3A-4DB230112962}"/>
    <cellStyle name="Comma 4 8 6" xfId="710" xr:uid="{B2DF8620-F0FA-47F0-AA02-CBD06640892F}"/>
    <cellStyle name="Comma 4 8 6 2" xfId="16366" xr:uid="{09095B8B-86FD-464C-BD3C-78A012BA83B1}"/>
    <cellStyle name="Comma 4 8 6 2 2" xfId="5398" xr:uid="{1E069DB3-CF84-43A6-B1A7-75C609E2F6F8}"/>
    <cellStyle name="Comma 4 8 6 3" xfId="15847" xr:uid="{93BA629D-9253-4B7B-BBFB-CA30AC923E84}"/>
    <cellStyle name="Comma 4 8 6 4" xfId="10784" xr:uid="{F946A1F4-44B8-466C-B955-068862BDC340}"/>
    <cellStyle name="Comma 4 8 6 5" xfId="24503" xr:uid="{FF78EEF3-E80C-42A5-B358-5A4E2719D448}"/>
    <cellStyle name="Comma 4 8 6 6" xfId="25460" xr:uid="{876D55A6-C9A7-4930-9485-1D0EBF7B2675}"/>
    <cellStyle name="Comma 4 8 7" xfId="20111" xr:uid="{4B5D3E4F-81A2-494A-9440-8F8B5A54AD0E}"/>
    <cellStyle name="Comma 4 8 7 2" xfId="16629" xr:uid="{B7C94BE3-8CA0-463A-A9FB-633B58527389}"/>
    <cellStyle name="Comma 4 8 7 2 2" xfId="5714" xr:uid="{C222B531-19F7-4822-A8B3-ABE0D415D2AF}"/>
    <cellStyle name="Comma 4 8 7 3" xfId="13601" xr:uid="{A1CF305E-52FC-41E2-AAA8-53A94C2A7E1D}"/>
    <cellStyle name="Comma 4 8 7 4" xfId="11101" xr:uid="{FFA1DC64-4CF1-4488-8F53-29FB3A78B455}"/>
    <cellStyle name="Comma 4 8 8" xfId="17843" xr:uid="{EB7D716C-7961-47A5-B96C-E545F98A0697}"/>
    <cellStyle name="Comma 4 8 8 2" xfId="7958" xr:uid="{81F69E6D-66BC-4A72-ADD9-6999CCAC4100}"/>
    <cellStyle name="Comma 4 8 9" xfId="19363" xr:uid="{D92FE1B5-9DD8-42F1-9E91-D038CA895DEC}"/>
    <cellStyle name="Comma 4 9" xfId="886" xr:uid="{666F40EA-C29B-4D2F-A80E-83B1532B0E76}"/>
    <cellStyle name="Comma 4 9 10" xfId="24659" xr:uid="{DCAC7E9B-95B3-4EDC-9F1B-4451B1E5CABC}"/>
    <cellStyle name="Comma 4 9 11" xfId="25614" xr:uid="{AFB97647-F8FA-4A64-91AB-52490CFD323E}"/>
    <cellStyle name="Comma 4 9 12" xfId="28079" xr:uid="{DBB8404E-A05B-4DCB-BB52-EEDAB9FC0E8F}"/>
    <cellStyle name="Comma 4 9 2" xfId="1895" xr:uid="{50FD6EA6-34F6-45AB-B2ED-6802D97C1F18}"/>
    <cellStyle name="Comma 4 9 2 2" xfId="21286" xr:uid="{FC88A7D3-C426-488B-9C75-6F1104851B82}"/>
    <cellStyle name="Comma 4 9 2 2 2" xfId="16216" xr:uid="{E195024F-711B-4A11-89E1-5895059E2E6C}"/>
    <cellStyle name="Comma 4 9 2 2 2 2" xfId="4354" xr:uid="{C3605691-EB5A-4A52-8AB8-E449B41EE3AD}"/>
    <cellStyle name="Comma 4 9 2 2 3" xfId="17686" xr:uid="{ACAD03CD-C58E-45C8-A627-044F9098F26B}"/>
    <cellStyle name="Comma 4 9 2 2 3 2" xfId="31038" xr:uid="{F4F95ACA-D59A-4DDB-9AA2-7C186801EB26}"/>
    <cellStyle name="Comma 4 9 2 2 4" xfId="12375" xr:uid="{158EFEDA-A02C-4436-9E67-904CCABF2DF5}"/>
    <cellStyle name="Comma 4 9 2 2 5" xfId="8437" xr:uid="{41F387A1-8E78-4C3E-90ED-A57B17728F08}"/>
    <cellStyle name="Comma 4 9 2 2 5 2" xfId="29498" xr:uid="{0B035034-3186-4306-996B-D5C909A8FACE}"/>
    <cellStyle name="Comma 4 9 2 3" xfId="23498" xr:uid="{170F78D8-4319-43DA-87DB-5944455FDFAC}"/>
    <cellStyle name="Comma 4 9 2 3 2" xfId="6914" xr:uid="{AEA17E1D-2311-40F3-AFC0-6F161E9503A6}"/>
    <cellStyle name="Comma 4 9 2 4" xfId="14802" xr:uid="{7AB98E4B-C204-4611-96E0-052F9BF78E34}"/>
    <cellStyle name="Comma 4 9 2 5" xfId="9740" xr:uid="{60226F57-4D22-4890-B392-3E55E78CF55A}"/>
    <cellStyle name="Comma 4 9 2 6" xfId="23951" xr:uid="{8D611D81-0A25-4C97-B257-EF430F85300B}"/>
    <cellStyle name="Comma 4 9 2 6 2" xfId="31978" xr:uid="{B0DA14EF-62FF-4895-99ED-14850D15E3C4}"/>
    <cellStyle name="Comma 4 9 2 7" xfId="26504" xr:uid="{DA1C7A7A-32C5-4D30-9949-68664B5E152D}"/>
    <cellStyle name="Comma 4 9 3" xfId="2550" xr:uid="{D541F23A-5DB7-4837-BE5F-FEC4BC003B63}"/>
    <cellStyle name="Comma 4 9 3 2" xfId="20634" xr:uid="{7471D9A0-DF86-4E33-BC1C-CAD8535F1010}"/>
    <cellStyle name="Comma 4 9 3 2 2" xfId="11723" xr:uid="{31794BD2-F471-4740-841F-6A829221E806}"/>
    <cellStyle name="Comma 4 9 3 2 3" xfId="3700" xr:uid="{86E16173-C621-4468-8C24-2D2CB4BE3B4C}"/>
    <cellStyle name="Comma 4 9 3 3" xfId="22848" xr:uid="{F892F4C3-AD02-4BC4-85F9-ADF9C158121E}"/>
    <cellStyle name="Comma 4 9 3 3 2" xfId="6260" xr:uid="{11C28F68-EFAE-4626-A235-F27E974CB848}"/>
    <cellStyle name="Comma 4 9 3 4" xfId="14148" xr:uid="{B4D446C5-ED9A-457A-ACF7-F6FE9A2E8417}"/>
    <cellStyle name="Comma 4 9 3 5" xfId="9086" xr:uid="{EBE5BE9C-C5B1-407A-BAFD-3CC4370DDC40}"/>
    <cellStyle name="Comma 4 9 3 6" xfId="24092" xr:uid="{11FF9F5D-9B09-45DD-8FFD-AD37350F362C}"/>
    <cellStyle name="Comma 4 9 3 6 2" xfId="31998" xr:uid="{DE8C124B-F9E5-45B0-B216-6E3EC07827F7}"/>
    <cellStyle name="Comma 4 9 3 7" xfId="27158" xr:uid="{45792475-1810-4E43-B8C2-D356EEF10B65}"/>
    <cellStyle name="Comma 4 9 4" xfId="22190" xr:uid="{E60321CE-DFF9-4753-900D-F78CB1AC2D1B}"/>
    <cellStyle name="Comma 4 9 4 2" xfId="16299" xr:uid="{B366A498-FFBA-4C4A-B9CF-162A507ECC18}"/>
    <cellStyle name="Comma 4 9 4 2 2" xfId="5244" xr:uid="{4D1F484B-8E53-406D-8069-990932BEBBD4}"/>
    <cellStyle name="Comma 4 9 4 3" xfId="13247" xr:uid="{8E0F9E41-4E74-41C1-BD7E-78C0AA3809CF}"/>
    <cellStyle name="Comma 4 9 4 4" xfId="10630" xr:uid="{08F1A98E-21D6-4E51-AC12-3607C23B8948}"/>
    <cellStyle name="Comma 4 9 5" xfId="17911" xr:uid="{2562C6AD-4369-4FD7-8296-2117C64A7315}"/>
    <cellStyle name="Comma 4 9 5 2" xfId="8276" xr:uid="{D89A4759-DE8A-4069-BA8D-EAD3D204F9E7}"/>
    <cellStyle name="Comma 4 9 5 2 2" xfId="29476" xr:uid="{2F2BD22D-4F44-4AAB-8A40-FE06359E1BD3}"/>
    <cellStyle name="Comma 4 9 5 3" xfId="3139" xr:uid="{62E18DB5-2706-40FA-BF86-96CD06308066}"/>
    <cellStyle name="Comma 4 9 5 4" xfId="31068" xr:uid="{20419BEC-EFF7-4467-8ECE-749664006D6B}"/>
    <cellStyle name="Comma 4 9 6" xfId="18791" xr:uid="{23D56EE0-860F-45B9-A839-DCB7D7BB20C1}"/>
    <cellStyle name="Comma 4 9 6 2" xfId="7804" xr:uid="{CC750241-5EEE-4E05-84B5-C001A5FA4CB4}"/>
    <cellStyle name="Comma 4 9 7" xfId="19179" xr:uid="{3534ABD0-F49B-4FBA-97B8-5A7B736FE1D0}"/>
    <cellStyle name="Comma 4 9 8" xfId="15693" xr:uid="{3563058A-005A-4545-8545-E95525DDDF73}"/>
    <cellStyle name="Comma 4 9 9" xfId="11164" xr:uid="{AD819629-1244-458A-A83B-7A440C51EB74}"/>
    <cellStyle name="Comma 40" xfId="24988" xr:uid="{9BA9C77F-45E5-4706-BAD0-937E70FD4175}"/>
    <cellStyle name="Comma 41" xfId="25139" xr:uid="{20C8AA60-7742-4955-B2FA-C8666071504A}"/>
    <cellStyle name="Comma 42" xfId="25140" xr:uid="{4E975B58-50AA-4AB8-90BD-0DDBF2315E84}"/>
    <cellStyle name="Comma 43" xfId="27700" xr:uid="{13A5A314-4B9E-4CEC-9FE0-CEBC131FF9B9}"/>
    <cellStyle name="Comma 44" xfId="104" xr:uid="{CDE0CCBA-A562-40E3-93F7-C9CB1F828814}"/>
    <cellStyle name="Comma 44 2" xfId="181" xr:uid="{F10F09D1-373B-489D-962B-1959D9C4369F}"/>
    <cellStyle name="Comma 44 2 2" xfId="32679" xr:uid="{9E597569-2EBA-4DBE-812C-9D902317E0A8}"/>
    <cellStyle name="Comma 44 2 2 2" xfId="33348" xr:uid="{8F4F4E06-0A14-4586-B85B-AA8EC7809C62}"/>
    <cellStyle name="Comma 44 2 2 3" xfId="33220" xr:uid="{16882F1E-23B4-461D-BF2F-D8A6EBC210E9}"/>
    <cellStyle name="Comma 44 2 3" xfId="33086" xr:uid="{DABFDE5E-D7BD-49EC-ADB6-6C696F336A27}"/>
    <cellStyle name="Comma 44 2 4" xfId="33485" xr:uid="{C47DF891-6B00-4ED1-9B97-04886D26F894}"/>
    <cellStyle name="Comma 44 3" xfId="148" xr:uid="{198FC52E-0993-4FB1-906E-F4D9688243E1}"/>
    <cellStyle name="Comma 44 3 2" xfId="33052" xr:uid="{7BD7C9CF-F151-4524-A7D2-EA7B677AFA6D}"/>
    <cellStyle name="Comma 44 3 2 2" xfId="33314" xr:uid="{5DBED894-839D-49E9-98F0-452E3BC0F3CD}"/>
    <cellStyle name="Comma 44 3 2 3" xfId="33186" xr:uid="{51026BA9-9206-43C1-ADF8-643458B11BC4}"/>
    <cellStyle name="Comma 44 3 3" xfId="33452" xr:uid="{889B918A-81BF-416D-870A-56F5C2C54EB7}"/>
    <cellStyle name="Comma 44 4" xfId="28105" xr:uid="{455084C4-2AAE-4CF7-87E0-A71AB5C1F578}"/>
    <cellStyle name="Comma 44 4 2" xfId="33280" xr:uid="{D65324EF-542E-41ED-9E1B-6295230FF47F}"/>
    <cellStyle name="Comma 44 4 3" xfId="33152" xr:uid="{044A379E-E7B7-4329-A0AD-094250BE4422}"/>
    <cellStyle name="Comma 44 5" xfId="33018" xr:uid="{1EFB0A1A-3B18-46A9-AB5C-C960193A54C9}"/>
    <cellStyle name="Comma 44 6" xfId="33417" xr:uid="{56C9EC38-56B3-4275-8CAF-8CE8F7E7D6FD}"/>
    <cellStyle name="Comma 45" xfId="28146" xr:uid="{A3215244-DAF1-4ED2-B1A9-79E17F0C0C04}"/>
    <cellStyle name="Comma 45 2" xfId="32707" xr:uid="{BC38A81E-6D04-4C21-BDC9-284F940AAD97}"/>
    <cellStyle name="Comma 46" xfId="28154" xr:uid="{29C54A53-02AA-40F2-898E-A904652FC207}"/>
    <cellStyle name="Comma 46 2" xfId="32711" xr:uid="{817351E4-F8D1-4136-AD95-3F0396EB2378}"/>
    <cellStyle name="Comma 47" xfId="28156" xr:uid="{FEF65A6E-4760-4B88-BDEE-2B4D95CF07E7}"/>
    <cellStyle name="Comma 47 2" xfId="28195" xr:uid="{B09FEB23-69B6-481F-B5BA-222B82B7A3D8}"/>
    <cellStyle name="Comma 47 2 2" xfId="32747" xr:uid="{FB3FB13F-1600-49AA-8786-EF899B438072}"/>
    <cellStyle name="Comma 47 3" xfId="109" xr:uid="{331C9798-E07D-42DD-AAFD-ECA8C3223142}"/>
    <cellStyle name="Comma 47 3 2" xfId="184" xr:uid="{983F4D59-2F77-4936-A5E4-F680D3C24C76}"/>
    <cellStyle name="Comma 47 3 2 2" xfId="33089" xr:uid="{3B0FDEBF-9299-48F2-BF56-3082B12D2F91}"/>
    <cellStyle name="Comma 47 3 2 2 2" xfId="33351" xr:uid="{89EA560D-2765-47E0-BF86-641B9F16A5B8}"/>
    <cellStyle name="Comma 47 3 2 2 3" xfId="33223" xr:uid="{F93284C0-FEBE-4ECB-9D09-060283F1BA39}"/>
    <cellStyle name="Comma 47 3 2 3" xfId="33488" xr:uid="{838AC9A7-1607-45FF-99B9-BF25526F79F4}"/>
    <cellStyle name="Comma 47 3 3" xfId="151" xr:uid="{B155EF93-D721-4917-825D-23A21A077898}"/>
    <cellStyle name="Comma 47 3 3 2" xfId="33055" xr:uid="{905D3A2A-2E4E-41AC-8376-141B706F7E62}"/>
    <cellStyle name="Comma 47 3 3 2 2" xfId="33317" xr:uid="{4392A0DF-78F5-4C58-A380-7F3141E37857}"/>
    <cellStyle name="Comma 47 3 3 2 3" xfId="33189" xr:uid="{23F24254-E7DB-480C-82C2-E2E364257E8C}"/>
    <cellStyle name="Comma 47 3 3 3" xfId="33455" xr:uid="{AF78BDEA-2210-4F12-97EB-DADB3EFE894E}"/>
    <cellStyle name="Comma 47 3 4" xfId="32714" xr:uid="{3F9DAC08-8B54-49CE-88A6-6711E6F00740}"/>
    <cellStyle name="Comma 47 3 4 2" xfId="33283" xr:uid="{E697E253-FEBA-4E98-A2BF-C8A3CE1C6E48}"/>
    <cellStyle name="Comma 47 3 4 3" xfId="33155" xr:uid="{AF30BEF3-C618-4CF7-9048-1DBE41B7795D}"/>
    <cellStyle name="Comma 47 3 5" xfId="33021" xr:uid="{E8BAF2EF-8B34-4A8E-8A41-E2CB1F89FBF1}"/>
    <cellStyle name="Comma 47 3 6" xfId="33420" xr:uid="{CA809769-2AC2-48F7-89C7-15C8925A32CB}"/>
    <cellStyle name="Comma 48" xfId="28158" xr:uid="{99116845-BD6E-4618-BA00-96EBE264D60F}"/>
    <cellStyle name="Comma 48 2" xfId="32716" xr:uid="{7771A104-0BE3-4B47-A4EC-328D216ED593}"/>
    <cellStyle name="Comma 48 3" xfId="33521" xr:uid="{E7F45BDA-2170-4ABD-B4BB-ECFA8B35443E}"/>
    <cellStyle name="Comma 49" xfId="28160" xr:uid="{1178CD9A-497D-494E-8540-3CE13DFBB154}"/>
    <cellStyle name="Comma 49 2" xfId="32718" xr:uid="{A8713439-BBEA-41FB-A6E7-98EB377107B2}"/>
    <cellStyle name="Comma 5" xfId="25" xr:uid="{AE6462B9-FD6A-4F34-B617-4D5345D734BE}"/>
    <cellStyle name="Comma 5 10" xfId="2246" xr:uid="{09DB4FC5-0BAF-4551-BD36-C876FA431ABE}"/>
    <cellStyle name="Comma 5 10 2" xfId="20937" xr:uid="{EF56FCB2-AABF-4005-B7ED-4B0219B30B3B}"/>
    <cellStyle name="Comma 5 10 2 2" xfId="12026" xr:uid="{1744084D-7F68-4346-934F-5A4C4A8FD64A}"/>
    <cellStyle name="Comma 5 10 2 3" xfId="4004" xr:uid="{175749F1-21B0-4989-B974-6051D0560178}"/>
    <cellStyle name="Comma 5 10 3" xfId="18421" xr:uid="{7839F7F5-EDB2-4D3F-B301-5302FE608287}"/>
    <cellStyle name="Comma 5 10 3 2" xfId="6564" xr:uid="{F7D756D1-EAE0-498E-B45E-E943F7BDEC71}"/>
    <cellStyle name="Comma 5 10 4" xfId="14452" xr:uid="{02D44294-E314-4EC4-A82F-7BF8C032BA4B}"/>
    <cellStyle name="Comma 5 10 5" xfId="9390" xr:uid="{8FB78429-3061-4C95-B74A-4B032E58386F}"/>
    <cellStyle name="Comma 5 10 6" xfId="23150" xr:uid="{C273C773-C31B-446B-BD6C-9D49C570163F}"/>
    <cellStyle name="Comma 5 10 7" xfId="26854" xr:uid="{6B7B7692-5B58-4116-A386-349D33BF2046}"/>
    <cellStyle name="Comma 5 10 8" xfId="28083" xr:uid="{DD6B47D4-987C-4866-BACE-B5862BCB68CA}"/>
    <cellStyle name="Comma 5 10 8 2" xfId="32667" xr:uid="{844F2486-C1DD-4BB6-BC94-4B82307DAF4F}"/>
    <cellStyle name="Comma 5 11" xfId="534" xr:uid="{D896FF27-85D1-48D3-9079-DF4ED4365DDF}"/>
    <cellStyle name="Comma 5 11 10" xfId="10896" xr:uid="{FB96044B-24CC-451A-BEDD-1E68CB481272}"/>
    <cellStyle name="Comma 5 11 11" xfId="24389" xr:uid="{DE3DD25B-162C-45DC-AB49-1015DBF03CAA}"/>
    <cellStyle name="Comma 5 11 12" xfId="25348" xr:uid="{83D77CEF-EA40-47B4-9E94-5F92F07225A8}"/>
    <cellStyle name="Comma 5 11 2" xfId="594" xr:uid="{5EF7C981-BE7D-41B6-B4F1-A5BC612DD3AC}"/>
    <cellStyle name="Comma 5 11 2 10" xfId="24436" xr:uid="{D7D1AEEB-A01B-4B93-986A-89761732B983}"/>
    <cellStyle name="Comma 5 11 2 11" xfId="25393" xr:uid="{81F78EDB-CAD1-4F4E-BD06-30B8101C9D0D}"/>
    <cellStyle name="Comma 5 11 2 2" xfId="828" xr:uid="{4603B160-4763-496A-A6ED-2CC494A5B094}"/>
    <cellStyle name="Comma 5 11 2 2 10" xfId="25567" xr:uid="{83854EBA-63E4-47DC-9D9F-79A2A6F9489D}"/>
    <cellStyle name="Comma 5 11 2 2 2" xfId="1188" xr:uid="{9A8C99DB-CE4F-4183-9FCF-E1FE3475C3E3}"/>
    <cellStyle name="Comma 5 11 2 2 2 2" xfId="2176" xr:uid="{71176BB2-B587-42D6-B05B-CD811E85FBF5}"/>
    <cellStyle name="Comma 5 11 2 2 2 2 2" xfId="21006" xr:uid="{E9AD187C-751B-4050-A5A9-B72EADEEC90B}"/>
    <cellStyle name="Comma 5 11 2 2 2 2 2 2" xfId="12094" xr:uid="{6545A363-9981-4ED0-8BB3-03152A00C110}"/>
    <cellStyle name="Comma 5 11 2 2 2 2 2 3" xfId="4073" xr:uid="{DE8BD0B4-0624-40F6-BCCE-7B84B5526745}"/>
    <cellStyle name="Comma 5 11 2 2 2 2 3" xfId="19088" xr:uid="{C5793F18-DFA7-474F-9026-5F18CBC69032}"/>
    <cellStyle name="Comma 5 11 2 2 2 2 3 2" xfId="6633" xr:uid="{955765DE-741E-455F-939E-73A3E8D31094}"/>
    <cellStyle name="Comma 5 11 2 2 2 2 4" xfId="14521" xr:uid="{5E80A35D-AE29-484C-B431-C8D9235B3880}"/>
    <cellStyle name="Comma 5 11 2 2 2 2 5" xfId="9459" xr:uid="{1D70FE28-2CD8-45F2-A486-9C9EE8466CE7}"/>
    <cellStyle name="Comma 5 11 2 2 2 2 6" xfId="23219" xr:uid="{9C58AE22-0D94-492B-A552-60ED9E2425B0}"/>
    <cellStyle name="Comma 5 11 2 2 2 2 7" xfId="26785" xr:uid="{B36ACCBA-EDD5-4CFA-91D6-574195F30755}"/>
    <cellStyle name="Comma 5 11 2 2 2 3" xfId="2831" xr:uid="{7EF27642-C933-490C-B815-1CA71584A6FF}"/>
    <cellStyle name="Comma 5 11 2 2 2 3 2" xfId="20353" xr:uid="{616DA313-3309-4B12-9A32-27C7EAD1140A}"/>
    <cellStyle name="Comma 5 11 2 2 2 3 2 2" xfId="11442" xr:uid="{9D7ABC09-595C-4B91-B05E-90A590D4BB4D}"/>
    <cellStyle name="Comma 5 11 2 2 2 3 2 3" xfId="3419" xr:uid="{1847A527-2FAD-4553-AE54-A7606527F494}"/>
    <cellStyle name="Comma 5 11 2 2 2 3 3" xfId="16912" xr:uid="{70968E1D-82A6-4C56-BAC1-3334FA271440}"/>
    <cellStyle name="Comma 5 11 2 2 2 3 3 2" xfId="5979" xr:uid="{3F57A81C-9679-4BDE-BE81-86A7F2971CF4}"/>
    <cellStyle name="Comma 5 11 2 2 2 3 4" xfId="13867" xr:uid="{A61DAC77-F97D-4623-A624-72FEFD5E5380}"/>
    <cellStyle name="Comma 5 11 2 2 2 3 5" xfId="8805" xr:uid="{1B4EDA1F-B794-4480-B671-4ED2A18BCF1E}"/>
    <cellStyle name="Comma 5 11 2 2 2 3 6" xfId="22567" xr:uid="{BFB41211-A6A6-472E-AA9A-8B005E8C7EA5}"/>
    <cellStyle name="Comma 5 11 2 2 2 3 7" xfId="27439" xr:uid="{2C8043D0-EF76-4DCA-A1E8-A886F3E0A433}"/>
    <cellStyle name="Comma 5 11 2 2 2 4" xfId="21909" xr:uid="{708237F0-72BD-44A6-B5F8-E71DA3F31587}"/>
    <cellStyle name="Comma 5 11 2 2 2 4 2" xfId="12977" xr:uid="{1B576094-EF57-48BB-B211-2BCC9880E3E0}"/>
    <cellStyle name="Comma 5 11 2 2 2 4 3" xfId="4963" xr:uid="{3D872383-9B9A-4A14-8713-210908C7EC9D}"/>
    <cellStyle name="Comma 5 11 2 2 2 5" xfId="19078" xr:uid="{762E68A3-7CF9-4A91-87A6-67309AFF874A}"/>
    <cellStyle name="Comma 5 11 2 2 2 5 2" xfId="7523" xr:uid="{16E93636-44EF-4D1A-B775-F52B34BCF29D}"/>
    <cellStyle name="Comma 5 11 2 2 2 6" xfId="15411" xr:uid="{15B725D5-24B2-4893-ADAC-A6B13ACE8C69}"/>
    <cellStyle name="Comma 5 11 2 2 2 7" xfId="10349" xr:uid="{CB4253D0-3B73-41C5-8B44-4969107F3668}"/>
    <cellStyle name="Comma 5 11 2 2 2 8" xfId="24940" xr:uid="{BD0EDAB6-3CFE-4754-93C6-645980EA06F3}"/>
    <cellStyle name="Comma 5 11 2 2 2 9" xfId="25895" xr:uid="{FF99AF1A-FC90-463D-9817-2D295823FE80}"/>
    <cellStyle name="Comma 5 11 2 2 3" xfId="1847" xr:uid="{004499B7-F334-41DF-8A79-399DCD32F827}"/>
    <cellStyle name="Comma 5 11 2 2 3 2" xfId="21333" xr:uid="{5C76C024-D2A8-4AE5-82C2-1CE8590E6BC6}"/>
    <cellStyle name="Comma 5 11 2 2 3 2 2" xfId="12422" xr:uid="{552C0B71-2890-481E-A211-82C4D8898612}"/>
    <cellStyle name="Comma 5 11 2 2 3 2 3" xfId="4401" xr:uid="{815896D8-A174-4251-88BC-EE89CEB6B069}"/>
    <cellStyle name="Comma 5 11 2 2 3 3" xfId="19184" xr:uid="{E239A2ED-6969-497C-8989-61FE4E158B2E}"/>
    <cellStyle name="Comma 5 11 2 2 3 3 2" xfId="6961" xr:uid="{BE24089E-F228-4CA9-9662-02F2D3AA302F}"/>
    <cellStyle name="Comma 5 11 2 2 3 4" xfId="14849" xr:uid="{65A4F0CD-D816-4A2F-BB4A-A5C5B8DF6908}"/>
    <cellStyle name="Comma 5 11 2 2 3 5" xfId="9787" xr:uid="{F6B5BB4B-1BF4-465C-9129-00C731F1A4F9}"/>
    <cellStyle name="Comma 5 11 2 2 3 6" xfId="23543" xr:uid="{5943792A-2D68-4CCF-ADD6-AF80F799168A}"/>
    <cellStyle name="Comma 5 11 2 2 3 7" xfId="26457" xr:uid="{A0C76F76-12DA-4353-A2F4-0F0CE4F58F54}"/>
    <cellStyle name="Comma 5 11 2 2 4" xfId="2503" xr:uid="{043DB0BF-ECA4-4468-846C-B333041D4552}"/>
    <cellStyle name="Comma 5 11 2 2 4 2" xfId="20681" xr:uid="{AE073879-DB0C-4553-8888-F440C4B4B63D}"/>
    <cellStyle name="Comma 5 11 2 2 4 2 2" xfId="11770" xr:uid="{080EA826-6E55-489C-A9B2-0C3216397131}"/>
    <cellStyle name="Comma 5 11 2 2 4 2 3" xfId="3747" xr:uid="{098389EC-3102-4465-947C-975AEB9E5389}"/>
    <cellStyle name="Comma 5 11 2 2 4 3" xfId="17227" xr:uid="{3BF8A245-A26C-4E8A-B742-4ABEE589720C}"/>
    <cellStyle name="Comma 5 11 2 2 4 3 2" xfId="6307" xr:uid="{7C0E7D28-C5BB-482B-820B-5A3533188CC0}"/>
    <cellStyle name="Comma 5 11 2 2 4 4" xfId="14195" xr:uid="{4B128BDA-08B0-42B3-97A3-9C1389672E4F}"/>
    <cellStyle name="Comma 5 11 2 2 4 5" xfId="9133" xr:uid="{BB3D4CD7-1082-4738-8082-B88D7A967F62}"/>
    <cellStyle name="Comma 5 11 2 2 4 6" xfId="22894" xr:uid="{AC850452-6B18-4380-98D9-3B90515EB79D}"/>
    <cellStyle name="Comma 5 11 2 2 4 7" xfId="27111" xr:uid="{3664092B-6009-4A18-9318-4BDEF5D9FBFC}"/>
    <cellStyle name="Comma 5 11 2 2 5" xfId="22237" xr:uid="{068AE1D1-7217-4DFD-A9B6-AB986554A4E7}"/>
    <cellStyle name="Comma 5 11 2 2 5 2" xfId="13290" xr:uid="{ADE6323C-E434-46F6-9CA7-32CC71A71B75}"/>
    <cellStyle name="Comma 5 11 2 2 5 3" xfId="5291" xr:uid="{2C1C4704-2FAB-426A-B5F2-0AE840299889}"/>
    <cellStyle name="Comma 5 11 2 2 6" xfId="18338" xr:uid="{CBC2D519-D30D-4315-8DF3-5F35826C7B7B}"/>
    <cellStyle name="Comma 5 11 2 2 6 2" xfId="7851" xr:uid="{A3001549-FED3-4D1F-B1D4-E82AE7B1180D}"/>
    <cellStyle name="Comma 5 11 2 2 7" xfId="15740" xr:uid="{7F3FEC0E-5C0C-45FB-A6AB-015981E3D077}"/>
    <cellStyle name="Comma 5 11 2 2 8" xfId="10677" xr:uid="{7FFB4A28-CACD-4FD1-8E97-2F5777368DBE}"/>
    <cellStyle name="Comma 5 11 2 2 9" xfId="24611" xr:uid="{ADDB0714-F07C-494F-8BF8-94F94CFCF52A}"/>
    <cellStyle name="Comma 5 11 2 3" xfId="1002" xr:uid="{FB65142B-29CC-448B-A4E3-EBB88D085E20}"/>
    <cellStyle name="Comma 5 11 2 3 2" xfId="2002" xr:uid="{98E14DAA-AEC1-49A0-A9F7-11F53AE6F006}"/>
    <cellStyle name="Comma 5 11 2 3 2 2" xfId="21180" xr:uid="{CC08E35C-84A5-49FF-B119-0CE832F930C3}"/>
    <cellStyle name="Comma 5 11 2 3 2 2 2" xfId="12268" xr:uid="{808FFC74-1B19-4AE6-B7DD-68C8B0A4FDFF}"/>
    <cellStyle name="Comma 5 11 2 3 2 2 3" xfId="4247" xr:uid="{3988C1F1-1B6D-416E-9AD9-CC4F2305F827}"/>
    <cellStyle name="Comma 5 11 2 3 2 3" xfId="17624" xr:uid="{5F09EB27-7E15-4334-A067-721029C74063}"/>
    <cellStyle name="Comma 5 11 2 3 2 3 2" xfId="6807" xr:uid="{110C984E-6F62-49C4-9DAE-27190965509C}"/>
    <cellStyle name="Comma 5 11 2 3 2 4" xfId="14695" xr:uid="{AA76AAF1-04EA-4B03-B075-EA19E71B6DF7}"/>
    <cellStyle name="Comma 5 11 2 3 2 5" xfId="9633" xr:uid="{BEC34A14-A143-44DA-A38A-0F2CA29E67E2}"/>
    <cellStyle name="Comma 5 11 2 3 2 6" xfId="23392" xr:uid="{6D7A6AF8-C0FC-499D-94A2-DC072CE6A359}"/>
    <cellStyle name="Comma 5 11 2 3 2 7" xfId="26611" xr:uid="{9C19DF13-D0F9-4B44-8D5E-85A3DA8CF4B3}"/>
    <cellStyle name="Comma 5 11 2 3 3" xfId="2657" xr:uid="{C8855607-645E-4A4F-874A-B76C7BD8D22F}"/>
    <cellStyle name="Comma 5 11 2 3 3 2" xfId="20527" xr:uid="{8FD958FF-A24D-4B0F-BD47-1272B68AF3E5}"/>
    <cellStyle name="Comma 5 11 2 3 3 2 2" xfId="11616" xr:uid="{410925E4-1FE4-4664-9763-2B42CD6142AA}"/>
    <cellStyle name="Comma 5 11 2 3 3 2 3" xfId="3593" xr:uid="{6695578B-88E2-418F-88B0-42E7455245FC}"/>
    <cellStyle name="Comma 5 11 2 3 3 3" xfId="17081" xr:uid="{6F2CB56D-F712-4E94-8C10-087F20037D72}"/>
    <cellStyle name="Comma 5 11 2 3 3 3 2" xfId="6153" xr:uid="{7FCA39FF-308E-4160-9F63-94A3FC670920}"/>
    <cellStyle name="Comma 5 11 2 3 3 4" xfId="14041" xr:uid="{37B99843-376B-4199-A8C9-705612F11692}"/>
    <cellStyle name="Comma 5 11 2 3 3 5" xfId="8979" xr:uid="{66B74001-889B-4CBB-AC08-EE3CBCD7E2A7}"/>
    <cellStyle name="Comma 5 11 2 3 3 6" xfId="22741" xr:uid="{E42BAC08-BF90-43B4-90F2-54FFE58EE833}"/>
    <cellStyle name="Comma 5 11 2 3 3 7" xfId="27265" xr:uid="{C76DB6C8-3CA8-40A2-AA0A-C4A30B274A8A}"/>
    <cellStyle name="Comma 5 11 2 3 4" xfId="22083" xr:uid="{E0E8FFEC-8A23-4FA3-AC59-2808D0489E50}"/>
    <cellStyle name="Comma 5 11 2 3 4 2" xfId="13147" xr:uid="{E8433271-5419-4978-92B0-B2C03804DC5A}"/>
    <cellStyle name="Comma 5 11 2 3 4 3" xfId="5137" xr:uid="{DBCB7270-8D6F-4B49-AB26-85609C1F5863}"/>
    <cellStyle name="Comma 5 11 2 3 5" xfId="17459" xr:uid="{3184852E-C072-41DB-84D3-085FE6C160D5}"/>
    <cellStyle name="Comma 5 11 2 3 5 2" xfId="7697" xr:uid="{7ABF1294-830E-47A5-97C1-C4C848CB92FE}"/>
    <cellStyle name="Comma 5 11 2 3 6" xfId="15585" xr:uid="{51D0F17D-4769-4D76-B5F7-FD023A8BC9CF}"/>
    <cellStyle name="Comma 5 11 2 3 7" xfId="10523" xr:uid="{045303B2-E865-4CA9-977A-1D754E2B8EBB}"/>
    <cellStyle name="Comma 5 11 2 3 8" xfId="24766" xr:uid="{55152E68-084D-49E1-ADEA-C6FAE7BDA7FA}"/>
    <cellStyle name="Comma 5 11 2 3 9" xfId="25721" xr:uid="{E63ADF94-FC47-4DE8-A8A6-FBAB2D2E6AC1}"/>
    <cellStyle name="Comma 5 11 2 4" xfId="1673" xr:uid="{456EA619-B1B2-4377-B234-38C6DA319AB4}"/>
    <cellStyle name="Comma 5 11 2 4 2" xfId="21507" xr:uid="{CF5059D9-5C67-411A-AA4E-7CCBA9F0B543}"/>
    <cellStyle name="Comma 5 11 2 4 2 2" xfId="12596" xr:uid="{96094639-5AC2-4900-8D80-D53BE7962986}"/>
    <cellStyle name="Comma 5 11 2 4 2 3" xfId="4575" xr:uid="{0826EA15-DA45-4E24-B7B9-129405EBEDC0}"/>
    <cellStyle name="Comma 5 11 2 4 3" xfId="19347" xr:uid="{B2771044-A18F-436A-B89F-F331EECE0A9A}"/>
    <cellStyle name="Comma 5 11 2 4 3 2" xfId="7135" xr:uid="{C9912505-CB71-4EB6-946A-37EBE5D7538F}"/>
    <cellStyle name="Comma 5 11 2 4 4" xfId="15023" xr:uid="{6DB198D2-8739-4D53-B72B-A5DFE1463F8E}"/>
    <cellStyle name="Comma 5 11 2 4 5" xfId="9961" xr:uid="{F43C8C36-5994-4A25-89B2-AEF33A3DB3F2}"/>
    <cellStyle name="Comma 5 11 2 4 6" xfId="23717" xr:uid="{DA6A3510-76EC-453C-8A0B-D87E613C804D}"/>
    <cellStyle name="Comma 5 11 2 4 7" xfId="26283" xr:uid="{8E3C4178-2ACD-429D-8BCA-26A43DCE66E8}"/>
    <cellStyle name="Comma 5 11 2 5" xfId="2329" xr:uid="{A8040454-A06D-46FD-8E92-70D97B06BF62}"/>
    <cellStyle name="Comma 5 11 2 5 2" xfId="20855" xr:uid="{FC151986-5F0C-4A21-8120-6062A436CB6A}"/>
    <cellStyle name="Comma 5 11 2 5 2 2" xfId="11944" xr:uid="{C991C41A-B5B6-43D4-9D5C-7AAA71D5E1C5}"/>
    <cellStyle name="Comma 5 11 2 5 2 3" xfId="3921" xr:uid="{FFF771AB-ACB3-4684-9496-1CDE985A86F6}"/>
    <cellStyle name="Comma 5 11 2 5 3" xfId="18023" xr:uid="{923A106F-2C82-45E4-8D24-1A97B9ECDFE2}"/>
    <cellStyle name="Comma 5 11 2 5 3 2" xfId="6481" xr:uid="{09DDB4FC-C935-4D97-9786-C87CB291A2BC}"/>
    <cellStyle name="Comma 5 11 2 5 4" xfId="14369" xr:uid="{48CDE42C-4F17-4F78-ACB5-DE54D96ADCC8}"/>
    <cellStyle name="Comma 5 11 2 5 5" xfId="9307" xr:uid="{41BF63B0-A4FF-4F84-B8BE-53A748679A37}"/>
    <cellStyle name="Comma 5 11 2 5 6" xfId="23068" xr:uid="{B0931465-2D68-4BB4-A8FC-E5F8BFA7E410}"/>
    <cellStyle name="Comma 5 11 2 5 7" xfId="26937" xr:uid="{11443299-06CF-4343-BAFF-6FEA38D408C6}"/>
    <cellStyle name="Comma 5 11 2 6" xfId="22412" xr:uid="{5D5BDDD7-483B-4967-9FE1-9B59D83E92EE}"/>
    <cellStyle name="Comma 5 11 2 6 2" xfId="13425" xr:uid="{9BC178B9-B712-4EF9-934A-B3463A3E2788}"/>
    <cellStyle name="Comma 5 11 2 6 3" xfId="5465" xr:uid="{B5C0CC08-4370-45F5-9A35-275E0846D824}"/>
    <cellStyle name="Comma 5 11 2 7" xfId="17891" xr:uid="{495F6D73-A88A-4FB5-AD1B-BBF853D8F835}"/>
    <cellStyle name="Comma 5 11 2 7 2" xfId="8123" xr:uid="{85D97DBF-295E-4C6B-B5D9-553CFB610C63}"/>
    <cellStyle name="Comma 5 11 2 8" xfId="15914" xr:uid="{8BC19491-AA4B-4804-A39B-9C5F4F827455}"/>
    <cellStyle name="Comma 5 11 2 9" xfId="10851" xr:uid="{A78619DD-4947-4FD5-B47C-8CB639B7DB24}"/>
    <cellStyle name="Comma 5 11 3" xfId="779" xr:uid="{F9BAF627-F603-4EB9-91D7-5B246299143A}"/>
    <cellStyle name="Comma 5 11 3 10" xfId="25522" xr:uid="{2D3AB517-75FA-4966-9B63-A7CD17B931E2}"/>
    <cellStyle name="Comma 5 11 3 2" xfId="1139" xr:uid="{563B60AF-3E63-407D-B02B-70E7C4844C0A}"/>
    <cellStyle name="Comma 5 11 3 2 2" xfId="2131" xr:uid="{11CB4EFD-15B5-41C8-A4AB-877FE18CF171}"/>
    <cellStyle name="Comma 5 11 3 2 2 2" xfId="21051" xr:uid="{24BFD542-F3E5-4B3B-9927-000CFC3ECB63}"/>
    <cellStyle name="Comma 5 11 3 2 2 2 2" xfId="12139" xr:uid="{1A617A7C-1FCE-4A42-9134-9B1926591B4A}"/>
    <cellStyle name="Comma 5 11 3 2 2 2 3" xfId="4118" xr:uid="{DB8DB15A-2290-46DF-A5E2-954728C97006}"/>
    <cellStyle name="Comma 5 11 3 2 2 3" xfId="19256" xr:uid="{681A3B80-EF43-462F-9699-A986E9942697}"/>
    <cellStyle name="Comma 5 11 3 2 2 3 2" xfId="6678" xr:uid="{D72958D3-0FA6-4A1F-9802-EAA8E2C7907C}"/>
    <cellStyle name="Comma 5 11 3 2 2 4" xfId="14566" xr:uid="{E87C328D-1DF6-4026-87C6-6EA14986CC05}"/>
    <cellStyle name="Comma 5 11 3 2 2 5" xfId="9504" xr:uid="{2EAFB9E8-F75A-442C-9E76-F2E5E71DCE42}"/>
    <cellStyle name="Comma 5 11 3 2 2 6" xfId="23264" xr:uid="{7BC5BA97-5685-4F91-851C-2D800E09B6CD}"/>
    <cellStyle name="Comma 5 11 3 2 2 7" xfId="26740" xr:uid="{A831FE41-53DA-4D30-8A7A-380C07AA8C1A}"/>
    <cellStyle name="Comma 5 11 3 2 3" xfId="2786" xr:uid="{FDA87453-8B63-4035-ACC0-4F1A5227EE7F}"/>
    <cellStyle name="Comma 5 11 3 2 3 2" xfId="20398" xr:uid="{156930D8-3FDB-4855-8DC3-E7B9C8EF6C26}"/>
    <cellStyle name="Comma 5 11 3 2 3 2 2" xfId="11487" xr:uid="{78B43AAD-8B6E-4896-98DC-3E1422B4DF64}"/>
    <cellStyle name="Comma 5 11 3 2 3 2 3" xfId="3464" xr:uid="{470B0BFE-CDCF-4C53-8AA5-DE3364DA46F4}"/>
    <cellStyle name="Comma 5 11 3 2 3 3" xfId="16956" xr:uid="{08DFEE09-B403-4E18-8EC5-06D6692B3369}"/>
    <cellStyle name="Comma 5 11 3 2 3 3 2" xfId="6024" xr:uid="{1DC2B97B-F143-4D19-A980-BEA3B0F38AE5}"/>
    <cellStyle name="Comma 5 11 3 2 3 4" xfId="13912" xr:uid="{42F2E615-BF08-4475-A185-FD62CD795FBF}"/>
    <cellStyle name="Comma 5 11 3 2 3 5" xfId="8850" xr:uid="{D1C08301-0285-43A8-9204-5EE12FE08425}"/>
    <cellStyle name="Comma 5 11 3 2 3 6" xfId="22612" xr:uid="{43EC702A-B74F-420B-9969-5FB0BBA404D5}"/>
    <cellStyle name="Comma 5 11 3 2 3 7" xfId="27394" xr:uid="{2AFBB0BC-AFDD-402A-8B65-87CBAAA3D54B}"/>
    <cellStyle name="Comma 5 11 3 2 4" xfId="21954" xr:uid="{F61B2429-998C-4764-8E3D-C556E5FA20B1}"/>
    <cellStyle name="Comma 5 11 3 2 4 2" xfId="13021" xr:uid="{978D5BAD-B54E-4267-9970-477ED058779D}"/>
    <cellStyle name="Comma 5 11 3 2 4 3" xfId="5008" xr:uid="{054A5FFA-A7AD-4E4B-8B78-A8A64EA905B3}"/>
    <cellStyle name="Comma 5 11 3 2 5" xfId="18789" xr:uid="{343B8A0D-F0AE-487A-8E67-614A7382F83A}"/>
    <cellStyle name="Comma 5 11 3 2 5 2" xfId="7568" xr:uid="{7330D871-09B5-419F-ACC6-B64F445E0464}"/>
    <cellStyle name="Comma 5 11 3 2 6" xfId="15456" xr:uid="{41A2789B-CE88-4907-9EEC-C1BA154875D7}"/>
    <cellStyle name="Comma 5 11 3 2 7" xfId="10394" xr:uid="{750B81C9-AC11-48B5-BAAA-D927DEDA7CA1}"/>
    <cellStyle name="Comma 5 11 3 2 8" xfId="24895" xr:uid="{16FEE3E9-25B6-450B-AB70-78114D744963}"/>
    <cellStyle name="Comma 5 11 3 2 9" xfId="25850" xr:uid="{29B238A9-0ADA-4D2A-BAE6-A0D7D6524253}"/>
    <cellStyle name="Comma 5 11 3 3" xfId="1802" xr:uid="{1C24D944-52A4-4C5C-8E49-AA4B2DB10D7B}"/>
    <cellStyle name="Comma 5 11 3 3 2" xfId="21378" xr:uid="{0FC85A70-75B1-41A3-B45B-9FCBD4670142}"/>
    <cellStyle name="Comma 5 11 3 3 2 2" xfId="12467" xr:uid="{892DE76B-020B-4D6A-8F6D-64172D6F0F55}"/>
    <cellStyle name="Comma 5 11 3 3 2 3" xfId="4446" xr:uid="{A3E6E477-0898-40B3-8504-7F68E4164413}"/>
    <cellStyle name="Comma 5 11 3 3 3" xfId="17821" xr:uid="{ED76A959-543B-4DB0-B3A2-ABB7802BAA26}"/>
    <cellStyle name="Comma 5 11 3 3 3 2" xfId="7006" xr:uid="{3C6C0136-C8AD-4241-91A3-2582B6887270}"/>
    <cellStyle name="Comma 5 11 3 3 4" xfId="14894" xr:uid="{1D1F0E40-1C8F-45FC-84CE-0E5CA0A762E5}"/>
    <cellStyle name="Comma 5 11 3 3 5" xfId="9832" xr:uid="{1038072D-5882-42F3-9B0A-836BFBDEF346}"/>
    <cellStyle name="Comma 5 11 3 3 6" xfId="23588" xr:uid="{0968A661-A1AF-41D2-AEDC-D9CE19791EA2}"/>
    <cellStyle name="Comma 5 11 3 3 7" xfId="26412" xr:uid="{84DAF9A7-E64A-4F4F-96FC-787208F29CA9}"/>
    <cellStyle name="Comma 5 11 3 4" xfId="2458" xr:uid="{3FD8C15D-A886-4758-8FA9-9483234B55FF}"/>
    <cellStyle name="Comma 5 11 3 4 2" xfId="20726" xr:uid="{B219CAC5-1671-4AD6-A98B-C834157A8063}"/>
    <cellStyle name="Comma 5 11 3 4 2 2" xfId="11815" xr:uid="{FF7B90F8-6231-49BE-BCFF-450AB6A50C53}"/>
    <cellStyle name="Comma 5 11 3 4 2 3" xfId="3792" xr:uid="{85444B27-FC1E-428D-BD05-1BEC02AACCCC}"/>
    <cellStyle name="Comma 5 11 3 4 3" xfId="19317" xr:uid="{162BB043-6344-431B-8393-CB18AC6CF943}"/>
    <cellStyle name="Comma 5 11 3 4 3 2" xfId="6352" xr:uid="{E54B11A8-CD8C-4F61-8E72-70D3DCC61419}"/>
    <cellStyle name="Comma 5 11 3 4 4" xfId="14240" xr:uid="{A312C0E8-1BDD-4682-8CAC-D81525C6464D}"/>
    <cellStyle name="Comma 5 11 3 4 5" xfId="9178" xr:uid="{273D3F2B-2FE0-466B-B796-CB454D4AFF35}"/>
    <cellStyle name="Comma 5 11 3 4 6" xfId="22939" xr:uid="{F8FA0BB1-BD9A-4095-AD05-18838E18D166}"/>
    <cellStyle name="Comma 5 11 3 4 7" xfId="27066" xr:uid="{868A5CF4-BD22-440B-BD5B-89BB0F5ABB39}"/>
    <cellStyle name="Comma 5 11 3 5" xfId="22282" xr:uid="{B6B39C22-A62A-410B-9A6C-0AB95D79B6A4}"/>
    <cellStyle name="Comma 5 11 3 5 2" xfId="13328" xr:uid="{ED196552-924F-45D8-AF4F-4D49E0CCAD58}"/>
    <cellStyle name="Comma 5 11 3 5 3" xfId="5336" xr:uid="{C1832901-C725-43FD-83F6-F0D59BA79C68}"/>
    <cellStyle name="Comma 5 11 3 6" xfId="18174" xr:uid="{C096C2A0-C94C-4596-9626-92CD59791CE3}"/>
    <cellStyle name="Comma 5 11 3 6 2" xfId="7896" xr:uid="{BB0DB5E1-4A95-48BE-993E-762B93CCB108}"/>
    <cellStyle name="Comma 5 11 3 7" xfId="15785" xr:uid="{608BA32A-4997-4BC5-8DB4-91E55ED35056}"/>
    <cellStyle name="Comma 5 11 3 8" xfId="10722" xr:uid="{03C2FD34-3D9B-42FE-829B-3D321612A137}"/>
    <cellStyle name="Comma 5 11 3 9" xfId="24566" xr:uid="{B85E8486-6486-4E2D-A010-E4548CC2F20B}"/>
    <cellStyle name="Comma 5 11 4" xfId="953" xr:uid="{0AEF0884-BC82-4FD8-8B22-060B9269073E}"/>
    <cellStyle name="Comma 5 11 4 2" xfId="1957" xr:uid="{96DE37B2-0040-4A9C-8280-31CF0634D91C}"/>
    <cellStyle name="Comma 5 11 4 2 2" xfId="21225" xr:uid="{8C2913E8-DF4A-486D-AF40-E502AD3B81B1}"/>
    <cellStyle name="Comma 5 11 4 2 2 2" xfId="12313" xr:uid="{713FA75D-FD61-4BF6-9955-93712B751057}"/>
    <cellStyle name="Comma 5 11 4 2 2 3" xfId="4292" xr:uid="{90EC3F92-FDCA-4193-A8B6-5A103BD801E6}"/>
    <cellStyle name="Comma 5 11 4 2 3" xfId="19008" xr:uid="{703F2845-CDCB-4A21-9995-585FF54410E9}"/>
    <cellStyle name="Comma 5 11 4 2 3 2" xfId="6852" xr:uid="{B61736F2-77B3-46FC-991F-2DDFA2BBF198}"/>
    <cellStyle name="Comma 5 11 4 2 4" xfId="14740" xr:uid="{F128EF67-0851-4272-A518-2C322D54DDE8}"/>
    <cellStyle name="Comma 5 11 4 2 5" xfId="9678" xr:uid="{D736C2CC-E5F8-4485-968A-718D23D57D19}"/>
    <cellStyle name="Comma 5 11 4 2 6" xfId="23437" xr:uid="{928987C7-7112-48D3-9B13-EDA738E3B7A8}"/>
    <cellStyle name="Comma 5 11 4 2 7" xfId="26566" xr:uid="{CBBC7D6B-C3B4-4DD7-8783-89845E4CB217}"/>
    <cellStyle name="Comma 5 11 4 3" xfId="2612" xr:uid="{4BC26C84-BA3A-4996-9B03-22E21181C256}"/>
    <cellStyle name="Comma 5 11 4 3 2" xfId="20572" xr:uid="{BC37096B-7241-4F69-A97C-58F2C7220654}"/>
    <cellStyle name="Comma 5 11 4 3 2 2" xfId="11661" xr:uid="{3CC73FC3-436E-42CC-8A21-D94B3E8E5687}"/>
    <cellStyle name="Comma 5 11 4 3 2 3" xfId="3638" xr:uid="{947DEBFC-1974-4BFB-AF75-FD31022BCB42}"/>
    <cellStyle name="Comma 5 11 4 3 3" xfId="17125" xr:uid="{2B879C58-1E2E-41D1-814C-E3CC307C2D37}"/>
    <cellStyle name="Comma 5 11 4 3 3 2" xfId="6198" xr:uid="{046D4983-0130-4B92-A923-8BF740665A01}"/>
    <cellStyle name="Comma 5 11 4 3 4" xfId="14086" xr:uid="{2E5DC96C-42C5-4329-826D-03653EE1F6E8}"/>
    <cellStyle name="Comma 5 11 4 3 5" xfId="9024" xr:uid="{C2BAA34B-F46F-4F78-B72F-53102FCCD1DB}"/>
    <cellStyle name="Comma 5 11 4 3 6" xfId="22786" xr:uid="{1A3C618E-BCA7-4CB2-ADCB-CB17F4ED01CA}"/>
    <cellStyle name="Comma 5 11 4 3 7" xfId="27220" xr:uid="{15C7808C-EE3A-4EE3-88B2-7FFC15767F7C}"/>
    <cellStyle name="Comma 5 11 4 4" xfId="22128" xr:uid="{146156F9-6FFD-4E9E-BD20-BC36A5B90429}"/>
    <cellStyle name="Comma 5 11 4 4 2" xfId="13189" xr:uid="{F6D748A3-98A1-4930-8EDC-96900ECCC20D}"/>
    <cellStyle name="Comma 5 11 4 4 3" xfId="5182" xr:uid="{DB4CCE56-6599-401A-B280-ED1BA69DEBFB}"/>
    <cellStyle name="Comma 5 11 4 5" xfId="18232" xr:uid="{AE35FEAF-7636-4D1E-A2C9-9A09D63380C5}"/>
    <cellStyle name="Comma 5 11 4 5 2" xfId="7742" xr:uid="{F9CD13B1-840E-46B0-9B8F-7F4CE2FC79DB}"/>
    <cellStyle name="Comma 5 11 4 6" xfId="15630" xr:uid="{5C50D561-95E2-4B3B-B759-BEE1AC74B26A}"/>
    <cellStyle name="Comma 5 11 4 7" xfId="10568" xr:uid="{EEE19913-E823-4804-AA14-A4AC189E19C4}"/>
    <cellStyle name="Comma 5 11 4 8" xfId="24721" xr:uid="{F306DDD0-9C6C-40CF-97BB-251A16F0615D}"/>
    <cellStyle name="Comma 5 11 4 9" xfId="25676" xr:uid="{DF672561-2815-428A-BC48-C2207BCEDED5}"/>
    <cellStyle name="Comma 5 11 5" xfId="1628" xr:uid="{B02C6166-2EDE-43CF-B3BA-F2355AAF35D1}"/>
    <cellStyle name="Comma 5 11 5 2" xfId="21552" xr:uid="{8AF6BA38-3E89-42C9-9FEE-22939F0B9148}"/>
    <cellStyle name="Comma 5 11 5 2 2" xfId="12641" xr:uid="{FB278027-CBC0-4456-AC77-552DC9C56424}"/>
    <cellStyle name="Comma 5 11 5 2 3" xfId="4620" xr:uid="{36DD4EB2-59E8-4A71-BB60-A61A7295F715}"/>
    <cellStyle name="Comma 5 11 5 3" xfId="18785" xr:uid="{48C2A586-25D1-4C5F-A86B-BCFF1A5EF464}"/>
    <cellStyle name="Comma 5 11 5 3 2" xfId="7180" xr:uid="{872B8E57-51A6-47DA-8329-CAED5F78EFE2}"/>
    <cellStyle name="Comma 5 11 5 4" xfId="15068" xr:uid="{D15C14F4-294B-4E2B-97EC-2EC726B6B368}"/>
    <cellStyle name="Comma 5 11 5 5" xfId="10006" xr:uid="{48D06437-D872-40F6-A542-646DFA45A086}"/>
    <cellStyle name="Comma 5 11 5 6" xfId="23762" xr:uid="{1BC79876-6894-4B87-9B4C-4C82C06F97DC}"/>
    <cellStyle name="Comma 5 11 5 7" xfId="26238" xr:uid="{B822BB23-295F-4804-92CC-AD2A725922E1}"/>
    <cellStyle name="Comma 5 11 6" xfId="2284" xr:uid="{109DD04D-39E6-4949-A583-17389B43668C}"/>
    <cellStyle name="Comma 5 11 6 2" xfId="20900" xr:uid="{792FE179-D1A3-4D4A-BCFC-77779924F465}"/>
    <cellStyle name="Comma 5 11 6 2 2" xfId="11989" xr:uid="{E50BC966-B7F9-456E-A9D2-4FDE9E91F8BD}"/>
    <cellStyle name="Comma 5 11 6 2 3" xfId="3966" xr:uid="{10BB07B7-CA53-473A-9BC2-8A59848C9C49}"/>
    <cellStyle name="Comma 5 11 6 3" xfId="18742" xr:uid="{44FAC9BE-4C51-4BCB-8DF6-A200B0124A7B}"/>
    <cellStyle name="Comma 5 11 6 3 2" xfId="6526" xr:uid="{592F16E8-2ADF-42D6-A99C-B48929A895BF}"/>
    <cellStyle name="Comma 5 11 6 4" xfId="14414" xr:uid="{8EF4F7A8-EAAA-42E3-B343-D294DDDCCC23}"/>
    <cellStyle name="Comma 5 11 6 5" xfId="9352" xr:uid="{B79ED5A7-862E-4EA5-8C4F-D3AF22055899}"/>
    <cellStyle name="Comma 5 11 6 6" xfId="23113" xr:uid="{AE83C4EF-C020-42F8-83D8-4314D1851E53}"/>
    <cellStyle name="Comma 5 11 6 7" xfId="26892" xr:uid="{4F1C5803-FB56-48D5-8B29-CCF50477BC3D}"/>
    <cellStyle name="Comma 5 11 7" xfId="22457" xr:uid="{A7B64064-6F2A-48BA-9BE5-871D0A75C6E8}"/>
    <cellStyle name="Comma 5 11 7 2" xfId="13447" xr:uid="{B9B0445B-F9E5-4E25-8CE4-9688CECC1199}"/>
    <cellStyle name="Comma 5 11 7 3" xfId="5510" xr:uid="{18B3017F-57F5-4261-837D-27D78A0FF1FE}"/>
    <cellStyle name="Comma 5 11 8" xfId="17798" xr:uid="{6482165C-C202-4D15-90F7-61F0CF5EE121}"/>
    <cellStyle name="Comma 5 11 8 2" xfId="8009" xr:uid="{4286EBCA-2952-46D2-904A-58EAB925B742}"/>
    <cellStyle name="Comma 5 11 9" xfId="15959" xr:uid="{66DFFAAD-61C7-4F47-9361-343D335E1AF9}"/>
    <cellStyle name="Comma 5 12" xfId="2871" xr:uid="{00A4C530-2587-4124-91EE-010ED5AB35E9}"/>
    <cellStyle name="Comma 5 12 2" xfId="19642" xr:uid="{B4ADF00D-88A1-4E25-85D7-46E9B19BA411}"/>
    <cellStyle name="Comma 5 12 2 2" xfId="11403" xr:uid="{AE237FA1-F6B2-4D1E-BE58-29B1FEFB953C}"/>
    <cellStyle name="Comma 5 12 2 3" xfId="3380" xr:uid="{E6D207E6-AD34-43C3-8096-B14D7A9CD605}"/>
    <cellStyle name="Comma 5 12 3" xfId="16875" xr:uid="{7ADD9984-0FF2-4810-945E-7CDD6BED7DA7}"/>
    <cellStyle name="Comma 5 12 3 2" xfId="5940" xr:uid="{41C06D7C-42DA-4E26-A9AE-CD4944CACF91}"/>
    <cellStyle name="Comma 5 12 4" xfId="13828" xr:uid="{3E9B1003-AB97-4EC0-8AB9-4B60DFBF01D0}"/>
    <cellStyle name="Comma 5 12 5" xfId="8766" xr:uid="{AB302D6B-CF23-4800-83EF-5097A5C5C66E}"/>
    <cellStyle name="Comma 5 12 6" xfId="20316" xr:uid="{936AEF54-9506-44B6-B140-6E3D65ABD184}"/>
    <cellStyle name="Comma 5 12 7" xfId="27478" xr:uid="{70D4CBF5-BD0A-40B9-AA09-DAB41C8B5538}"/>
    <cellStyle name="Comma 5 13" xfId="2980" xr:uid="{D040660B-6108-4D44-ABE8-49D657D42FA9}"/>
    <cellStyle name="Comma 5 13 2" xfId="19545" xr:uid="{6042758F-CD7C-4778-B1F1-FAE36FD49566}"/>
    <cellStyle name="Comma 5 13 2 2" xfId="11311" xr:uid="{0DDB280E-029C-48CA-8A94-9889EA565F0B}"/>
    <cellStyle name="Comma 5 13 2 2 2" xfId="29976" xr:uid="{03B25891-AD2A-4E95-9354-69DE54DE7919}"/>
    <cellStyle name="Comma 5 13 2 3" xfId="3286" xr:uid="{6275BAAA-34F3-4A1E-B124-238CFBD767E1}"/>
    <cellStyle name="Comma 5 13 2 3 2" xfId="28682" xr:uid="{7F13FAB1-D54C-4E30-BDB1-D0C3E8845B28}"/>
    <cellStyle name="Comma 5 13 2 4" xfId="31282" xr:uid="{182677CB-210D-4056-97F9-7E7D98EC0C30}"/>
    <cellStyle name="Comma 5 13 3" xfId="16772" xr:uid="{6759BB4C-5800-407A-B77B-3951943AEED6}"/>
    <cellStyle name="Comma 5 13 3 2" xfId="5846" xr:uid="{DB7CA5ED-437F-4AEC-B470-FB7A5529C37C}"/>
    <cellStyle name="Comma 5 13 3 2 2" xfId="29103" xr:uid="{602C85AA-D36B-4F73-81D5-C93B99870109}"/>
    <cellStyle name="Comma 5 13 3 3" xfId="30868" xr:uid="{6210884A-5900-4BA1-8C20-535A2001DD68}"/>
    <cellStyle name="Comma 5 13 4" xfId="13734" xr:uid="{9DB67226-2D11-4CF3-B66D-185B36EE9870}"/>
    <cellStyle name="Comma 5 13 4 2" xfId="30379" xr:uid="{E205C0CA-37B2-42C0-A9E0-E220C3E91E41}"/>
    <cellStyle name="Comma 5 13 5" xfId="8672" xr:uid="{5AF514BB-7AB4-4BAA-8647-81ECE7B533A5}"/>
    <cellStyle name="Comma 5 13 5 2" xfId="29544" xr:uid="{5C920535-2523-45BC-9D70-D960D7C20B19}"/>
    <cellStyle name="Comma 5 13 6" xfId="20206" xr:uid="{8E05500D-D4AB-4306-B40B-C449B5537239}"/>
    <cellStyle name="Comma 5 13 6 2" xfId="31381" xr:uid="{CC83C1A9-FDB8-4847-8EA4-18D993D0AACC}"/>
    <cellStyle name="Comma 5 13 7" xfId="22496" xr:uid="{3C75C8B8-B983-47EC-BE69-7887564FD322}"/>
    <cellStyle name="Comma 5 13 8" xfId="27572" xr:uid="{660C2BC2-B9CF-467C-A24E-6533F3785D40}"/>
    <cellStyle name="Comma 5 13 8 2" xfId="32549" xr:uid="{6FA6AC4B-AFD4-41D6-8FEF-1D722D1ABF5F}"/>
    <cellStyle name="Comma 5 13 9" xfId="28618" xr:uid="{A666D58E-A539-4A8B-BC5C-E8EF7A9CECA4}"/>
    <cellStyle name="Comma 5 14" xfId="470" xr:uid="{4AE3F8FA-5B11-4FEA-A57D-8F337FE1432D}"/>
    <cellStyle name="Comma 5 14 2" xfId="16463" xr:uid="{210287E1-A52D-4F0C-B074-D70BFB6B5D92}"/>
    <cellStyle name="Comma 5 14 2 2" xfId="5548" xr:uid="{49B30C49-8A40-4F4F-9CED-D6AE1CC6E368}"/>
    <cellStyle name="Comma 5 14 3" xfId="15997" xr:uid="{07D05A40-DAF2-4885-9FCF-403AAE707F63}"/>
    <cellStyle name="Comma 5 14 4" xfId="10934" xr:uid="{83EA56E6-CEA5-48DB-9799-8B1419796D57}"/>
    <cellStyle name="Comma 5 14 5" xfId="24340" xr:uid="{3130B986-5230-4FC8-B253-F377B7D4A0E5}"/>
    <cellStyle name="Comma 5 14 6" xfId="25310" xr:uid="{5B2C7A80-8330-460B-BC75-D98AECEC9AD3}"/>
    <cellStyle name="Comma 5 15" xfId="20109" xr:uid="{B3F30D63-1DF1-4CD0-82EA-C6C22914CF72}"/>
    <cellStyle name="Comma 5 15 2" xfId="16627" xr:uid="{B2C38BED-4397-4C25-99E7-B09BB24CC098}"/>
    <cellStyle name="Comma 5 15 2 2" xfId="5712" xr:uid="{4A2B962D-7EB6-4A4B-8899-FCAF32C54C1C}"/>
    <cellStyle name="Comma 5 15 2 2 2" xfId="29074" xr:uid="{1E09440A-3977-415F-84D7-CF5CB86403B3}"/>
    <cellStyle name="Comma 5 15 2 3" xfId="30839" xr:uid="{7A76B824-89AC-4AF2-8370-53130A5F0CD0}"/>
    <cellStyle name="Comma 5 15 3" xfId="13599" xr:uid="{1243B113-4D76-4AF0-B1DA-3E73D9540D6D}"/>
    <cellStyle name="Comma 5 15 3 2" xfId="30350" xr:uid="{BFA2B8E9-D091-4621-9F0D-599F1F68F280}"/>
    <cellStyle name="Comma 5 15 4" xfId="11099" xr:uid="{453E4285-2B4A-469C-ADE1-886E7F89B27C}"/>
    <cellStyle name="Comma 5 15 4 2" xfId="29936" xr:uid="{5DADFACB-DC84-4651-B01A-B0B6E883D49D}"/>
    <cellStyle name="Comma 5 15 5" xfId="31358" xr:uid="{C59BC950-58EE-47C1-96FE-8DEE7C635677}"/>
    <cellStyle name="Comma 5 16" xfId="19210" xr:uid="{3B4043B6-2807-41D6-9E89-ADEE2A5F3478}"/>
    <cellStyle name="Comma 5 16 2" xfId="8473" xr:uid="{B78880E1-FC9D-48B2-951F-A664784AFFB7}"/>
    <cellStyle name="Comma 5 17" xfId="18128" xr:uid="{A22F0501-D0AD-4A8A-83FD-3122983814EF}"/>
    <cellStyle name="Comma 5 17 2" xfId="8193" xr:uid="{EE196CFA-611C-41AE-B534-A318BC1772DF}"/>
    <cellStyle name="Comma 5 18" xfId="16161" xr:uid="{41B4DE41-D30B-4E19-B9FC-8E1E3C53E6D4}"/>
    <cellStyle name="Comma 5 18 2" xfId="30771" xr:uid="{31FF2D5D-2DE3-4C8A-B5CC-943B6211F099}"/>
    <cellStyle name="Comma 5 19" xfId="11173" xr:uid="{8459F2D8-1D37-42AF-8F64-67F841A3654B}"/>
    <cellStyle name="Comma 5 2" xfId="34" xr:uid="{9BE3E6C6-4E22-4C7A-B5CE-263FF4B4E8C2}"/>
    <cellStyle name="Comma 5 2 10" xfId="1271" xr:uid="{CBFEB937-34D7-486F-9F38-EF203DE57BE4}"/>
    <cellStyle name="Comma 5 2 10 2" xfId="19884" xr:uid="{CC1363DA-BBED-47DF-AD75-213255F4D353}"/>
    <cellStyle name="Comma 5 2 10 2 2" xfId="12909" xr:uid="{06B57A43-E355-480C-9AEC-7642DC0137FE}"/>
    <cellStyle name="Comma 5 2 10 2 3" xfId="4894" xr:uid="{C6801686-68EE-4436-A040-945B7110D0FC}"/>
    <cellStyle name="Comma 5 2 10 3" xfId="19392" xr:uid="{06B0FA48-1363-47A6-A937-F0CD502320F2}"/>
    <cellStyle name="Comma 5 2 10 3 2" xfId="7454" xr:uid="{362D152C-6FBB-4858-8302-39B0B416A426}"/>
    <cellStyle name="Comma 5 2 10 4" xfId="15342" xr:uid="{83146D97-B9F9-4980-A368-BF78CF596143}"/>
    <cellStyle name="Comma 5 2 10 5" xfId="10280" xr:uid="{1C5159E5-8F4D-4D40-A8F2-949AA37E840A}"/>
    <cellStyle name="Comma 5 2 10 6" xfId="21838" xr:uid="{CA9F64E3-1014-4BA3-968D-BD457AADCC20}"/>
    <cellStyle name="Comma 5 2 10 7" xfId="25964" xr:uid="{4FDEB015-28CB-4EC1-832A-25FEDADB32EA}"/>
    <cellStyle name="Comma 5 2 11" xfId="2991" xr:uid="{C86A4C40-DCF7-4A2E-A725-86A34F0DDE23}"/>
    <cellStyle name="Comma 5 2 11 2" xfId="19535" xr:uid="{9B850C89-85EC-4D96-9C1E-43D5D96F4688}"/>
    <cellStyle name="Comma 5 2 11 2 2" xfId="11300" xr:uid="{6E2296B8-4366-4EB8-87D9-A70F24941AAB}"/>
    <cellStyle name="Comma 5 2 11 2 3" xfId="3275" xr:uid="{13EDEBBF-1E16-4196-AE9A-042BD53887FF}"/>
    <cellStyle name="Comma 5 2 11 3" xfId="16761" xr:uid="{5260E440-BDA3-455A-90D9-F86C1B7E66EE}"/>
    <cellStyle name="Comma 5 2 11 3 2" xfId="5835" xr:uid="{D9623BC0-C6A3-4B08-9D79-6358C4394F7E}"/>
    <cellStyle name="Comma 5 2 11 4" xfId="13723" xr:uid="{67E665CE-58C1-4D7B-A263-AC16A56051B4}"/>
    <cellStyle name="Comma 5 2 11 5" xfId="8661" xr:uid="{2B3F590E-EC37-42DA-B4D9-F338E8C42DC3}"/>
    <cellStyle name="Comma 5 2 11 6" xfId="20202" xr:uid="{EFDD20E3-925D-4A0E-B8BC-285CC78516A4}"/>
    <cellStyle name="Comma 5 2 11 7" xfId="22466" xr:uid="{A23D69E2-99B9-4E8A-AF20-D06F773CD913}"/>
    <cellStyle name="Comma 5 2 11 8" xfId="27583" xr:uid="{EA9A969E-4F76-4088-8216-5C937D776C75}"/>
    <cellStyle name="Comma 5 2 12" xfId="520" xr:uid="{62A9B9C1-3BD0-494A-A19A-2DE3BA76E67E}"/>
    <cellStyle name="Comma 5 2 12 2" xfId="16437" xr:uid="{E2D0816A-7F0C-4124-A641-30DC511E896B}"/>
    <cellStyle name="Comma 5 2 12 2 2" xfId="5519" xr:uid="{9FBCB7BF-47BC-4FEE-BD96-C6FE743CB634}"/>
    <cellStyle name="Comma 5 2 12 3" xfId="15968" xr:uid="{100FECCB-78C0-4B54-8E49-DECA1D8ECB3B}"/>
    <cellStyle name="Comma 5 2 12 4" xfId="10905" xr:uid="{5B78CC11-7D22-41B6-95E8-690FAF8A7A3C}"/>
    <cellStyle name="Comma 5 2 12 5" xfId="24379" xr:uid="{0664BB78-B3C6-4863-A67B-2091A5B62A86}"/>
    <cellStyle name="Comma 5 2 12 6" xfId="25339" xr:uid="{49A91E07-E07A-4D2D-A5E6-705986572480}"/>
    <cellStyle name="Comma 5 2 13" xfId="20098" xr:uid="{C0990489-E958-4444-ADC3-8AAB39616BAC}"/>
    <cellStyle name="Comma 5 2 13 2" xfId="16616" xr:uid="{4490646D-B104-4653-91E8-F6467D914E0D}"/>
    <cellStyle name="Comma 5 2 13 2 2" xfId="5701" xr:uid="{C0E53F47-C8B6-4EC9-9C3B-1CB98F4529EB}"/>
    <cellStyle name="Comma 5 2 13 3" xfId="13588" xr:uid="{55781398-0CAE-4AA3-8519-CC2CF8263446}"/>
    <cellStyle name="Comma 5 2 13 4" xfId="11087" xr:uid="{C89D6538-569A-499E-8F25-47A7DB507052}"/>
    <cellStyle name="Comma 5 2 14" xfId="18494" xr:uid="{D8D611E2-0DFD-4BB9-A005-F6E76B7520A4}"/>
    <cellStyle name="Comma 5 2 14 2" xfId="8499" xr:uid="{43955DEB-39DA-4E1B-86F6-77F43FBDDF9D}"/>
    <cellStyle name="Comma 5 2 14 2 2" xfId="29508" xr:uid="{2DDD3B9F-C07E-44BC-A5C4-BCC43412545B}"/>
    <cellStyle name="Comma 5 2 14 3" xfId="31138" xr:uid="{3938B4D5-9A4D-42CA-A9CB-2FAB431895C8}"/>
    <cellStyle name="Comma 5 2 15" xfId="17340" xr:uid="{34AC7EEE-A7C3-47F5-9646-A6EB369D69EA}"/>
    <cellStyle name="Comma 5 2 15 2" xfId="8053" xr:uid="{13777785-0139-4956-970C-D013CC9984AA}"/>
    <cellStyle name="Comma 5 2 16" xfId="16150" xr:uid="{E5E5F42A-BD6B-4628-9F25-00CAF956E2D1}"/>
    <cellStyle name="Comma 5 2 17" xfId="11148" xr:uid="{708E3050-C1D6-4E58-88A3-8E106B0A119B}"/>
    <cellStyle name="Comma 5 2 18" xfId="25116" xr:uid="{4A64B782-2ED8-4ED5-A312-0914CBC67DAA}"/>
    <cellStyle name="Comma 5 2 19" xfId="25157" xr:uid="{657A7E86-3890-4BF8-B489-FCB6A59F3411}"/>
    <cellStyle name="Comma 5 2 2" xfId="32" xr:uid="{08318E97-4784-4971-8CA8-113DAF5F6193}"/>
    <cellStyle name="Comma 5 2 2 10" xfId="3099" xr:uid="{6B039FF9-3F7B-46F6-9FC1-D1D8771F4492}"/>
    <cellStyle name="Comma 5 2 2 10 2" xfId="19430" xr:uid="{EA87F2F0-AA3B-4514-B85E-A10FB64F191C}"/>
    <cellStyle name="Comma 5 2 2 10 2 2" xfId="11204" xr:uid="{2AD82DC1-18E2-4619-A619-7B44AE8C143E}"/>
    <cellStyle name="Comma 5 2 2 10 2 3" xfId="3179" xr:uid="{CDD543D9-7B83-41D3-8D47-D72DFFE26030}"/>
    <cellStyle name="Comma 5 2 2 10 3" xfId="16657" xr:uid="{40CD23F7-0B7C-4C23-982F-87D7DEDCC54F}"/>
    <cellStyle name="Comma 5 2 2 10 3 2" xfId="5739" xr:uid="{3047C088-0977-4835-8C0B-F27B6A5CBDD4}"/>
    <cellStyle name="Comma 5 2 2 10 4" xfId="13627" xr:uid="{E79CC0E8-DBB8-40DA-B5A5-F172B038A3A8}"/>
    <cellStyle name="Comma 5 2 2 10 5" xfId="8565" xr:uid="{B3790689-57B6-4804-83A8-D2D2A6BAFDF3}"/>
    <cellStyle name="Comma 5 2 2 10 6" xfId="22517" xr:uid="{548E1D52-990A-4BBF-878F-6D945F363D4B}"/>
    <cellStyle name="Comma 5 2 2 10 7" xfId="27679" xr:uid="{244FB22C-9FEA-4501-82B2-ED264031E3B9}"/>
    <cellStyle name="Comma 5 2 2 11" xfId="427" xr:uid="{3423F6B2-B2BF-4957-95E3-84A404C95C29}"/>
    <cellStyle name="Comma 5 2 2 11 2" xfId="16476" xr:uid="{4087F783-1CEC-4953-AE78-3670543205F5}"/>
    <cellStyle name="Comma 5 2 2 11 2 2" xfId="5568" xr:uid="{2A723E15-23EF-4F28-BDF2-0B1D90A50B79}"/>
    <cellStyle name="Comma 5 2 2 11 3" xfId="16017" xr:uid="{DB8A36E6-7466-4948-80F5-C654D7F4CC1B}"/>
    <cellStyle name="Comma 5 2 2 11 4" xfId="10954" xr:uid="{E9B359D5-D01E-4C5A-A3A0-7FBC3391AAC3}"/>
    <cellStyle name="Comma 5 2 2 11 5" xfId="24319" xr:uid="{C736D206-BDCA-431D-8142-1EB5E904E04A}"/>
    <cellStyle name="Comma 5 2 2 11 6" xfId="25290" xr:uid="{E6834E05-173B-4F5D-985C-DC33916778A1}"/>
    <cellStyle name="Comma 5 2 2 12" xfId="19995" xr:uid="{9EFE1CD2-A3BE-4649-BED1-39953C72DE90}"/>
    <cellStyle name="Comma 5 2 2 12 2" xfId="16513" xr:uid="{ABD7CF06-952F-473F-8D2F-B8925AC0695B}"/>
    <cellStyle name="Comma 5 2 2 12 2 2" xfId="5605" xr:uid="{DE5F665A-63D9-476D-856F-CC0398592084}"/>
    <cellStyle name="Comma 5 2 2 12 3" xfId="13492" xr:uid="{F76D9E69-FC47-4CB4-B27A-BD60EC276104}"/>
    <cellStyle name="Comma 5 2 2 12 4" xfId="10991" xr:uid="{655B5720-70D8-4A06-9383-2A063C61070D}"/>
    <cellStyle name="Comma 5 2 2 13" xfId="17845" xr:uid="{2437B70F-5BDB-4CE3-812F-B2E01CA42525}"/>
    <cellStyle name="Comma 5 2 2 13 2" xfId="8327" xr:uid="{423F0AF0-6621-437C-8663-EF4EC50C2058}"/>
    <cellStyle name="Comma 5 2 2 13 2 2" xfId="29483" xr:uid="{235EE48D-4F6D-428D-8142-6D4587A0D50F}"/>
    <cellStyle name="Comma 5 2 2 13 3" xfId="31062" xr:uid="{E112DC86-308B-4A44-8313-22B66D729563}"/>
    <cellStyle name="Comma 5 2 2 14" xfId="18144" xr:uid="{D62E4827-59C2-4690-A937-6E68DD3D38A0}"/>
    <cellStyle name="Comma 5 2 2 14 2" xfId="8155" xr:uid="{2F82CA16-AF4E-4202-AD2E-772D1FA87D81}"/>
    <cellStyle name="Comma 5 2 2 15" xfId="16054" xr:uid="{F997559B-3BC3-4C9C-9C5D-19D5E1EE3908}"/>
    <cellStyle name="Comma 5 2 2 16" xfId="11115" xr:uid="{041B8993-EEB9-456E-8E11-EB173F77A7B6}"/>
    <cellStyle name="Comma 5 2 2 17" xfId="25018" xr:uid="{4D06E4AE-240B-4143-BC3A-65073ACEAA60}"/>
    <cellStyle name="Comma 5 2 2 18" xfId="25253" xr:uid="{79B359F7-1EC7-4FB6-847D-A9B2C408F79E}"/>
    <cellStyle name="Comma 5 2 2 19" xfId="27739" xr:uid="{94FBF989-39C4-4AA0-826E-5D272A79EA58}"/>
    <cellStyle name="Comma 5 2 2 2" xfId="608" xr:uid="{3F041E1E-866E-4B6D-A124-4EA194088EED}"/>
    <cellStyle name="Comma 5 2 2 2 10" xfId="15900" xr:uid="{F50BFAD6-FB52-44DD-86E8-A0649848309C}"/>
    <cellStyle name="Comma 5 2 2 2 11" xfId="10837" xr:uid="{622B9C27-E6D5-4061-AB92-51747348BCC2}"/>
    <cellStyle name="Comma 5 2 2 2 12" xfId="24450" xr:uid="{C10355C6-E96C-4B5B-AEB2-77DA5209A3E8}"/>
    <cellStyle name="Comma 5 2 2 2 13" xfId="25407" xr:uid="{A3BBD1C1-FFF0-40A0-A9F5-03E44F06F9BA}"/>
    <cellStyle name="Comma 5 2 2 2 14" xfId="27922" xr:uid="{83D5086F-CDA5-4AE1-9C96-38621EC8254C}"/>
    <cellStyle name="Comma 5 2 2 2 15" xfId="33336" xr:uid="{2892E32A-718F-4328-9DD6-C1D6A14C5E35}"/>
    <cellStyle name="Comma 5 2 2 2 2" xfId="842" xr:uid="{4A0DE894-81DD-4D7C-82CB-13020ADBCA76}"/>
    <cellStyle name="Comma 5 2 2 2 2 10" xfId="24625" xr:uid="{0947346D-7767-4DD4-A348-1FD9AE5B365D}"/>
    <cellStyle name="Comma 5 2 2 2 2 11" xfId="25581" xr:uid="{9BDBC62F-A8E4-448B-9A7E-7BE976F60FC0}"/>
    <cellStyle name="Comma 5 2 2 2 2 2" xfId="1202" xr:uid="{EE1D177F-3A56-4BF9-9ECE-0E3F915BA6DB}"/>
    <cellStyle name="Comma 5 2 2 2 2 2 2" xfId="2190" xr:uid="{D7630807-CE07-4CD4-9F69-2B0D4F7943C1}"/>
    <cellStyle name="Comma 5 2 2 2 2 2 2 2" xfId="20992" xr:uid="{7F36CCA0-52B6-44AE-BF20-CB00CD2BD536}"/>
    <cellStyle name="Comma 5 2 2 2 2 2 2 2 2" xfId="12080" xr:uid="{CC5444C7-76E8-46EC-94A7-F0D97344FD5B}"/>
    <cellStyle name="Comma 5 2 2 2 2 2 2 2 3" xfId="4059" xr:uid="{9E27C1A2-DB1D-430A-8EA1-71594F2EDE86}"/>
    <cellStyle name="Comma 5 2 2 2 2 2 2 3" xfId="19189" xr:uid="{1EF40217-B4A4-4E20-BFCF-2501015BC959}"/>
    <cellStyle name="Comma 5 2 2 2 2 2 2 3 2" xfId="6619" xr:uid="{D9B5FCDC-FCE0-42FE-8FA3-DAC2213601E4}"/>
    <cellStyle name="Comma 5 2 2 2 2 2 2 4" xfId="14507" xr:uid="{0A626F72-8B5D-41BB-B71E-9FA94D201C3C}"/>
    <cellStyle name="Comma 5 2 2 2 2 2 2 5" xfId="9445" xr:uid="{F6541816-E7AD-4734-8B1B-B5001B5E3337}"/>
    <cellStyle name="Comma 5 2 2 2 2 2 2 6" xfId="23205" xr:uid="{78A35531-B9C7-4DC8-8795-8DAE10F41006}"/>
    <cellStyle name="Comma 5 2 2 2 2 2 2 7" xfId="26799" xr:uid="{4A6E3A7F-5C2D-4D70-9054-3037548FDBBA}"/>
    <cellStyle name="Comma 5 2 2 2 2 2 3" xfId="2845" xr:uid="{072D8118-9306-4B0C-ACF2-92C6F8B4107E}"/>
    <cellStyle name="Comma 5 2 2 2 2 2 3 2" xfId="20339" xr:uid="{2485755D-3D7A-4325-8A39-6D477BB76F2C}"/>
    <cellStyle name="Comma 5 2 2 2 2 2 3 2 2" xfId="11428" xr:uid="{32F0EF4B-FB05-4D01-9F49-2D9959B1FD01}"/>
    <cellStyle name="Comma 5 2 2 2 2 2 3 2 3" xfId="3405" xr:uid="{91306341-C71B-4200-B2C8-76DD9FB0CF6C}"/>
    <cellStyle name="Comma 5 2 2 2 2 2 3 3" xfId="16898" xr:uid="{11FF8348-7035-4B6B-A7D9-9A57AF16B21D}"/>
    <cellStyle name="Comma 5 2 2 2 2 2 3 3 2" xfId="5965" xr:uid="{8349643F-D783-473F-804E-B0FDB9DC56CD}"/>
    <cellStyle name="Comma 5 2 2 2 2 2 3 4" xfId="13853" xr:uid="{632140EB-A6FE-4733-A44C-DDA18FCFF01F}"/>
    <cellStyle name="Comma 5 2 2 2 2 2 3 5" xfId="8791" xr:uid="{298633FC-8E94-4255-BD61-2A6A52AA91EA}"/>
    <cellStyle name="Comma 5 2 2 2 2 2 3 6" xfId="22553" xr:uid="{9DE507F8-CDF7-47E5-A0C5-7821250EA7B2}"/>
    <cellStyle name="Comma 5 2 2 2 2 2 3 7" xfId="27453" xr:uid="{FB703036-7C21-4DC8-A503-5E86DADA6973}"/>
    <cellStyle name="Comma 5 2 2 2 2 2 4" xfId="21895" xr:uid="{CEC68440-345F-4793-8975-989816E73BF2}"/>
    <cellStyle name="Comma 5 2 2 2 2 2 4 2" xfId="12963" xr:uid="{4C187768-507A-44C8-8D09-19C13AC0E445}"/>
    <cellStyle name="Comma 5 2 2 2 2 2 4 3" xfId="4949" xr:uid="{AD415F2C-BAB9-4F21-A957-1B3E8ED9D8D0}"/>
    <cellStyle name="Comma 5 2 2 2 2 2 5" xfId="18561" xr:uid="{CAC166E6-B3B9-4CA9-A00C-F2638B99750B}"/>
    <cellStyle name="Comma 5 2 2 2 2 2 5 2" xfId="7509" xr:uid="{04E8B4CD-08EE-416C-850E-AF4DCB575C10}"/>
    <cellStyle name="Comma 5 2 2 2 2 2 6" xfId="15397" xr:uid="{574CA6C8-DDF8-478D-B818-3FF95FE475C1}"/>
    <cellStyle name="Comma 5 2 2 2 2 2 7" xfId="10335" xr:uid="{DCA0A25F-182B-4791-BDA5-4335E9369840}"/>
    <cellStyle name="Comma 5 2 2 2 2 2 8" xfId="24954" xr:uid="{3FE26CFF-4157-49A1-8346-975AC3A9A98C}"/>
    <cellStyle name="Comma 5 2 2 2 2 2 9" xfId="25909" xr:uid="{6CD04A75-A45F-4E5E-A44D-5BC33D68EF9A}"/>
    <cellStyle name="Comma 5 2 2 2 2 3" xfId="1861" xr:uid="{331889AF-85E4-4225-BD0E-F51F2D55AB09}"/>
    <cellStyle name="Comma 5 2 2 2 2 3 2" xfId="21319" xr:uid="{401C0159-AE0E-4746-967F-CFE072412324}"/>
    <cellStyle name="Comma 5 2 2 2 2 3 2 2" xfId="12408" xr:uid="{01D1F872-408C-4604-B5CA-8840AB010AB1}"/>
    <cellStyle name="Comma 5 2 2 2 2 3 2 3" xfId="4387" xr:uid="{11DD989F-8BAF-4F45-9196-D03AE3DD123B}"/>
    <cellStyle name="Comma 5 2 2 2 2 3 3" xfId="23529" xr:uid="{97DBF6E3-CEBE-4ADF-9495-8C2198D5CCD7}"/>
    <cellStyle name="Comma 5 2 2 2 2 3 3 2" xfId="6947" xr:uid="{C2057E1B-B7DA-42BB-B1E1-54E520710D2D}"/>
    <cellStyle name="Comma 5 2 2 2 2 3 4" xfId="14835" xr:uid="{C40EC44A-335E-4565-8A9E-ADA742808135}"/>
    <cellStyle name="Comma 5 2 2 2 2 3 5" xfId="9773" xr:uid="{E9C73A90-D0B8-4A2F-AB15-C7C6F03D04D8}"/>
    <cellStyle name="Comma 5 2 2 2 2 3 6" xfId="23859" xr:uid="{DF84C5C0-9924-484F-988A-BF8CCE608B52}"/>
    <cellStyle name="Comma 5 2 2 2 2 3 7" xfId="26471" xr:uid="{C7D3DC7B-F968-45DA-9079-F4182EAE7383}"/>
    <cellStyle name="Comma 5 2 2 2 2 4" xfId="2517" xr:uid="{6D12D6B1-C238-4778-91F6-1B3794C7C46D}"/>
    <cellStyle name="Comma 5 2 2 2 2 4 2" xfId="20667" xr:uid="{9949ABDD-D449-4404-8F55-50115D6175F1}"/>
    <cellStyle name="Comma 5 2 2 2 2 4 2 2" xfId="11756" xr:uid="{6C0A91BB-D974-4197-AEFF-A4AC221F25C3}"/>
    <cellStyle name="Comma 5 2 2 2 2 4 2 3" xfId="3733" xr:uid="{665DAFCB-DA6F-4F93-92A7-A5EC9E2591F9}"/>
    <cellStyle name="Comma 5 2 2 2 2 4 3" xfId="17213" xr:uid="{1AA5FBE8-B489-4320-A9B7-A0AAB05F001B}"/>
    <cellStyle name="Comma 5 2 2 2 2 4 3 2" xfId="6293" xr:uid="{83F2C6B0-355C-4F72-A750-D1DE9838BE1D}"/>
    <cellStyle name="Comma 5 2 2 2 2 4 4" xfId="14181" xr:uid="{D974C6DF-7B1A-40CA-A820-CC5EA63D271D}"/>
    <cellStyle name="Comma 5 2 2 2 2 4 5" xfId="9119" xr:uid="{D23D44EC-7742-4DE8-8820-64BF5F6B7EE5}"/>
    <cellStyle name="Comma 5 2 2 2 2 4 6" xfId="22880" xr:uid="{22BB76E4-7B87-4F1B-A98D-448F84F6ED55}"/>
    <cellStyle name="Comma 5 2 2 2 2 4 7" xfId="27125" xr:uid="{CD03EB22-80E7-46F6-89F4-6810AF0EF4F9}"/>
    <cellStyle name="Comma 5 2 2 2 2 5" xfId="22223" xr:uid="{28C90D06-E885-40E3-9DA1-17BA9859D671}"/>
    <cellStyle name="Comma 5 2 2 2 2 5 2" xfId="16311" xr:uid="{08C2E1C0-A329-45D9-9D02-2AB1E8D872B6}"/>
    <cellStyle name="Comma 5 2 2 2 2 5 2 2" xfId="5277" xr:uid="{D77A99DA-A615-472E-9C5D-694D926E955D}"/>
    <cellStyle name="Comma 5 2 2 2 2 5 3" xfId="18718" xr:uid="{28B67813-709B-4962-ADE9-41FFDEC36546}"/>
    <cellStyle name="Comma 5 2 2 2 2 5 4" xfId="13276" xr:uid="{630B07EF-CA99-4A85-A939-BC3CB5277951}"/>
    <cellStyle name="Comma 5 2 2 2 2 5 5" xfId="8450" xr:uid="{E89297E6-6C4B-4EC4-B8AF-17045A7045EA}"/>
    <cellStyle name="Comma 5 2 2 2 2 6" xfId="18872" xr:uid="{26C7ADFA-0260-4E0E-9074-F66F0D120CA9}"/>
    <cellStyle name="Comma 5 2 2 2 2 6 2" xfId="8008" xr:uid="{69C75DDB-54D6-474C-B468-40D97B32B1D6}"/>
    <cellStyle name="Comma 5 2 2 2 2 6 3" xfId="3141" xr:uid="{A65B596C-3D5B-4562-8588-6F68AF57238A}"/>
    <cellStyle name="Comma 5 2 2 2 2 7" xfId="17349" xr:uid="{DE5536BE-C023-4B65-99CA-DCFD34B2F22D}"/>
    <cellStyle name="Comma 5 2 2 2 2 7 2" xfId="7837" xr:uid="{BDB49094-3719-4145-B62F-CA42B3CAC47E}"/>
    <cellStyle name="Comma 5 2 2 2 2 8" xfId="15726" xr:uid="{3A0BF18D-0EE2-47FC-946F-E8BC048029AC}"/>
    <cellStyle name="Comma 5 2 2 2 2 9" xfId="10663" xr:uid="{90698A77-FCEA-4486-A627-16139C4DFEF0}"/>
    <cellStyle name="Comma 5 2 2 2 3" xfId="1016" xr:uid="{0034A302-90EC-456C-B1DB-124C310E380D}"/>
    <cellStyle name="Comma 5 2 2 2 3 2" xfId="2016" xr:uid="{963AA8D7-C96F-424E-A4A8-3304C8D7ADB7}"/>
    <cellStyle name="Comma 5 2 2 2 3 2 2" xfId="21166" xr:uid="{3AA2B7CD-B876-4AF2-8848-D7508AA2E42A}"/>
    <cellStyle name="Comma 5 2 2 2 3 2 2 2" xfId="12254" xr:uid="{C8905776-5606-4581-8479-655FA8F14CBE}"/>
    <cellStyle name="Comma 5 2 2 2 3 2 2 3" xfId="4233" xr:uid="{51735F06-F7EB-4BC7-A073-08D982B9F30C}"/>
    <cellStyle name="Comma 5 2 2 2 3 2 3" xfId="17897" xr:uid="{66E00253-4B3A-4B55-A534-3958562E6A58}"/>
    <cellStyle name="Comma 5 2 2 2 3 2 3 2" xfId="6793" xr:uid="{3078512B-5315-4A77-9103-A9E69BECFB1E}"/>
    <cellStyle name="Comma 5 2 2 2 3 2 4" xfId="14681" xr:uid="{8E102528-19F7-45D0-8CC0-1CDD987AA11F}"/>
    <cellStyle name="Comma 5 2 2 2 3 2 5" xfId="9619" xr:uid="{AAE72385-A0F2-403C-97C9-75467B8D169D}"/>
    <cellStyle name="Comma 5 2 2 2 3 2 6" xfId="23378" xr:uid="{D8FA73EA-12EB-44B9-89C2-57FF98FB88B9}"/>
    <cellStyle name="Comma 5 2 2 2 3 2 7" xfId="26625" xr:uid="{613C9179-E090-4D3D-B55F-C3BC4637E148}"/>
    <cellStyle name="Comma 5 2 2 2 3 3" xfId="2671" xr:uid="{37AA0561-3F2A-4F34-9EC8-9CF97DC924B7}"/>
    <cellStyle name="Comma 5 2 2 2 3 3 2" xfId="20513" xr:uid="{9C0E54D2-386D-499D-95C7-147C6008FF26}"/>
    <cellStyle name="Comma 5 2 2 2 3 3 2 2" xfId="11602" xr:uid="{4CBFB9C6-22D7-4172-B79C-B8EEC7789866}"/>
    <cellStyle name="Comma 5 2 2 2 3 3 2 3" xfId="3579" xr:uid="{880A040D-EF8F-46BF-A0EC-FF78170EC05F}"/>
    <cellStyle name="Comma 5 2 2 2 3 3 3" xfId="17067" xr:uid="{ED86B9A9-086D-4270-8396-982A3AB2D807}"/>
    <cellStyle name="Comma 5 2 2 2 3 3 3 2" xfId="6139" xr:uid="{9CF2CA19-D88D-4FB2-B244-BDA117D3A513}"/>
    <cellStyle name="Comma 5 2 2 2 3 3 4" xfId="14027" xr:uid="{7B582D9D-F90E-4377-9CEA-58D89F513EE2}"/>
    <cellStyle name="Comma 5 2 2 2 3 3 5" xfId="8965" xr:uid="{70698E95-B672-4309-BF11-5C17DDEE6FAC}"/>
    <cellStyle name="Comma 5 2 2 2 3 3 6" xfId="22727" xr:uid="{3277574D-4508-46A6-AB5D-9973DE11F8FC}"/>
    <cellStyle name="Comma 5 2 2 2 3 3 7" xfId="27279" xr:uid="{A8FCD055-E562-4D6A-85FE-558E7911E34C}"/>
    <cellStyle name="Comma 5 2 2 2 3 4" xfId="22069" xr:uid="{CB3FF58F-D76A-4A02-A3A4-B10D6C5BB72A}"/>
    <cellStyle name="Comma 5 2 2 2 3 4 2" xfId="13133" xr:uid="{9D5E6956-16F1-450D-8B15-1D01ADB53DB4}"/>
    <cellStyle name="Comma 5 2 2 2 3 4 3" xfId="5123" xr:uid="{737D688E-CBD7-44BE-9AFD-DD38FC57FE29}"/>
    <cellStyle name="Comma 5 2 2 2 3 5" xfId="18442" xr:uid="{0FEBEF8A-B761-41C4-B293-E6AFD365DD33}"/>
    <cellStyle name="Comma 5 2 2 2 3 5 2" xfId="7683" xr:uid="{599F2DD4-31A5-486A-BA62-5F3F601057CC}"/>
    <cellStyle name="Comma 5 2 2 2 3 6" xfId="15571" xr:uid="{B9D02FB3-EDF6-4F2C-9C93-9EA6D4B54C36}"/>
    <cellStyle name="Comma 5 2 2 2 3 7" xfId="10509" xr:uid="{A4E3C4E1-2AFA-4061-A136-F3C034DF7593}"/>
    <cellStyle name="Comma 5 2 2 2 3 8" xfId="24780" xr:uid="{1E730E19-000F-4CDE-951F-2EF7A9C22FCC}"/>
    <cellStyle name="Comma 5 2 2 2 3 9" xfId="25735" xr:uid="{A56B204F-C18E-49C6-8963-75DCA13CD43C}"/>
    <cellStyle name="Comma 5 2 2 2 4" xfId="1687" xr:uid="{D43D11E3-1375-46ED-B242-FC21E3EA54C4}"/>
    <cellStyle name="Comma 5 2 2 2 4 2" xfId="21493" xr:uid="{ECED6DBD-D8F6-4614-8686-4F2098332CB4}"/>
    <cellStyle name="Comma 5 2 2 2 4 2 2" xfId="12582" xr:uid="{22530A31-6DE3-46D2-92B8-C93EA3EA9199}"/>
    <cellStyle name="Comma 5 2 2 2 4 2 3" xfId="4561" xr:uid="{BB9DF3E7-1058-4B4F-AE89-D7B70A44D219}"/>
    <cellStyle name="Comma 5 2 2 2 4 3" xfId="23703" xr:uid="{7B777A0A-5802-431D-877B-40F3420115E6}"/>
    <cellStyle name="Comma 5 2 2 2 4 3 2" xfId="7121" xr:uid="{04BD0483-F05C-4E99-B903-8392C09549E2}"/>
    <cellStyle name="Comma 5 2 2 2 4 4" xfId="15009" xr:uid="{C611EC7E-7AD5-40C9-8E57-E78F398FC242}"/>
    <cellStyle name="Comma 5 2 2 2 4 5" xfId="9947" xr:uid="{0BA7BF32-ADEA-4871-A2F3-964F9AEB6CE3}"/>
    <cellStyle name="Comma 5 2 2 2 4 6" xfId="23979" xr:uid="{33DC87AC-F23A-45F3-9ED3-599FF75FEC8A}"/>
    <cellStyle name="Comma 5 2 2 2 4 7" xfId="26297" xr:uid="{EB2D315C-B01C-4DA3-BAD9-C21494CD1138}"/>
    <cellStyle name="Comma 5 2 2 2 5" xfId="2343" xr:uid="{515DB660-AC15-4ABD-9508-CDB5517F056B}"/>
    <cellStyle name="Comma 5 2 2 2 5 2" xfId="20841" xr:uid="{7B809920-3A24-4958-8894-5E5A4B40CC31}"/>
    <cellStyle name="Comma 5 2 2 2 5 2 2" xfId="11930" xr:uid="{A8608C8E-9F37-48A0-99E4-A84017B3F0DD}"/>
    <cellStyle name="Comma 5 2 2 2 5 2 3" xfId="3907" xr:uid="{A57F9D9C-B0F0-465A-B06B-8A3CBEF601D7}"/>
    <cellStyle name="Comma 5 2 2 2 5 3" xfId="18483" xr:uid="{B3B38C8C-3602-4686-9427-C09E3A836493}"/>
    <cellStyle name="Comma 5 2 2 2 5 3 2" xfId="6467" xr:uid="{FCEA7466-6222-4F9F-AA3F-9D5A98FD4349}"/>
    <cellStyle name="Comma 5 2 2 2 5 4" xfId="14355" xr:uid="{7862CFB5-F0B1-4A38-AA24-A6321697E1A2}"/>
    <cellStyle name="Comma 5 2 2 2 5 5" xfId="9293" xr:uid="{A3BAB5C6-6536-4585-BF6A-08744288899D}"/>
    <cellStyle name="Comma 5 2 2 2 5 6" xfId="23054" xr:uid="{7640BB55-BB65-4EA9-9CB6-BBCDB14BAF3E}"/>
    <cellStyle name="Comma 5 2 2 2 5 7" xfId="26951" xr:uid="{D73F3366-82B1-41E6-9A7C-5F0BE7532940}"/>
    <cellStyle name="Comma 5 2 2 2 6" xfId="2926" xr:uid="{C45DBE19-B407-474B-98F1-727E4145DAD1}"/>
    <cellStyle name="Comma 5 2 2 2 6 2" xfId="19597" xr:uid="{1641BB28-68D9-4E25-854D-46178AE71815}"/>
    <cellStyle name="Comma 5 2 2 2 6 2 2" xfId="11361" xr:uid="{0FE78907-73C1-4B5F-866C-05452D6CBFCE}"/>
    <cellStyle name="Comma 5 2 2 2 6 2 3" xfId="3336" xr:uid="{F2BEC894-DC19-4469-B2BD-0E78824F9C41}"/>
    <cellStyle name="Comma 5 2 2 2 6 3" xfId="16825" xr:uid="{7F1DDCAB-D152-436D-9C6F-585F99C2B835}"/>
    <cellStyle name="Comma 5 2 2 2 6 3 2" xfId="5896" xr:uid="{5A5F936A-31EB-4E8B-8C9C-9DD12105405E}"/>
    <cellStyle name="Comma 5 2 2 2 6 4" xfId="13784" xr:uid="{6CA64C5D-B78F-4536-A72B-6B88DAEA60F6}"/>
    <cellStyle name="Comma 5 2 2 2 6 5" xfId="8722" xr:uid="{8CF3C6F4-39E4-4825-8D5A-A827C2557951}"/>
    <cellStyle name="Comma 5 2 2 2 6 6" xfId="20273" xr:uid="{D2972672-AA8E-479D-9D97-B64C7F1585FF}"/>
    <cellStyle name="Comma 5 2 2 2 6 7" xfId="27522" xr:uid="{C5253B71-18E7-4E7E-B2DF-199A18590A93}"/>
    <cellStyle name="Comma 5 2 2 2 7" xfId="22398" xr:uid="{133FD373-BCB6-408E-9B26-44BC3A4CC327}"/>
    <cellStyle name="Comma 5 2 2 2 7 2" xfId="16397" xr:uid="{2FBF2447-3307-4256-8BE9-1CB86AB1695B}"/>
    <cellStyle name="Comma 5 2 2 2 7 2 2" xfId="5451" xr:uid="{12614E29-5F85-40FB-9477-CF44E30F6F6A}"/>
    <cellStyle name="Comma 5 2 2 2 7 3" xfId="19097" xr:uid="{78F0D52F-EAF7-48C9-B042-34E028F14AFF}"/>
    <cellStyle name="Comma 5 2 2 2 7 4" xfId="13411" xr:uid="{F1643B75-FADF-40E9-A315-605DC4C1F5E7}"/>
    <cellStyle name="Comma 5 2 2 2 7 5" xfId="8484" xr:uid="{6E8EA2C3-DBA6-4FBA-A6A6-09F47F856666}"/>
    <cellStyle name="Comma 5 2 2 2 8" xfId="17545" xr:uid="{379589F6-16B3-4CB1-9D7B-479F468C2F63}"/>
    <cellStyle name="Comma 5 2 2 2 8 2" xfId="8116" xr:uid="{649CA5C8-724F-467C-A913-1E4823A0D952}"/>
    <cellStyle name="Comma 5 2 2 2 8 3" xfId="3147" xr:uid="{53B17AAD-BF19-4A71-AE5C-8A5E33D83190}"/>
    <cellStyle name="Comma 5 2 2 2 9" xfId="17533" xr:uid="{5D71C159-FAC4-469A-B0ED-146DF4537DBA}"/>
    <cellStyle name="Comma 5 2 2 2 9 2" xfId="8094" xr:uid="{EA6A0193-2258-4D6D-81A2-85C474BAB147}"/>
    <cellStyle name="Comma 5 2 2 20" xfId="32868" xr:uid="{AE9DA7D4-8BFD-4987-8CC6-74EE2CF10A62}"/>
    <cellStyle name="Comma 5 2 2 21" xfId="33208" xr:uid="{F8D7BA5C-629B-4091-BE2F-42E080B5E444}"/>
    <cellStyle name="Comma 5 2 2 22" xfId="33391" xr:uid="{534F06AB-70D8-44A6-9198-6791D22895D0}"/>
    <cellStyle name="Comma 5 2 2 23" xfId="384" xr:uid="{CFB4957D-5B33-40C0-B9AF-C8A3E7720EDE}"/>
    <cellStyle name="Comma 5 2 2 3" xfId="556" xr:uid="{A2E7829F-8D35-4BB8-BC84-15111AC47FE0}"/>
    <cellStyle name="Comma 5 2 2 3 10" xfId="24403" xr:uid="{DDDB0DEB-38A9-4F1A-BFB6-78E51797DC03}"/>
    <cellStyle name="Comma 5 2 2 3 11" xfId="25362" xr:uid="{29D3814E-7169-4B2F-ACDC-C337AB0C14E2}"/>
    <cellStyle name="Comma 5 2 2 3 12" xfId="28054" xr:uid="{51CF728B-4683-4BE1-AB03-638BD33AE7CD}"/>
    <cellStyle name="Comma 5 2 2 3 2" xfId="795" xr:uid="{E335998A-CE3D-4594-B29E-A76549543156}"/>
    <cellStyle name="Comma 5 2 2 3 2 10" xfId="25536" xr:uid="{BF9A6A93-70F9-4D7E-8313-49892C977CD4}"/>
    <cellStyle name="Comma 5 2 2 3 2 2" xfId="1155" xr:uid="{6C88FA2E-D8E4-42FB-AC26-E46798C38D63}"/>
    <cellStyle name="Comma 5 2 2 3 2 2 2" xfId="2145" xr:uid="{8FDDE1AA-A22C-4120-A638-88173C9E7DE4}"/>
    <cellStyle name="Comma 5 2 2 3 2 2 2 2" xfId="21037" xr:uid="{E60C676C-6A1C-4AA4-868C-76125181BB03}"/>
    <cellStyle name="Comma 5 2 2 3 2 2 2 2 2" xfId="12125" xr:uid="{C6A3CCA0-B3C6-4C3F-8BF6-034F1816EDFB}"/>
    <cellStyle name="Comma 5 2 2 3 2 2 2 2 3" xfId="4104" xr:uid="{478F16B0-FCBE-42FE-B60F-30756B7813D8}"/>
    <cellStyle name="Comma 5 2 2 3 2 2 2 3" xfId="18564" xr:uid="{34C14BCD-B333-4674-88C5-D50E1D5E144C}"/>
    <cellStyle name="Comma 5 2 2 3 2 2 2 3 2" xfId="6664" xr:uid="{8F36A1BC-4075-475D-A898-AB2078C5573C}"/>
    <cellStyle name="Comma 5 2 2 3 2 2 2 4" xfId="14552" xr:uid="{07C5C916-4055-4BCB-AC04-B2DFE44263E6}"/>
    <cellStyle name="Comma 5 2 2 3 2 2 2 5" xfId="9490" xr:uid="{123F4485-2147-4F08-B1E2-29D4BDA2F770}"/>
    <cellStyle name="Comma 5 2 2 3 2 2 2 6" xfId="23250" xr:uid="{984B88AA-5C02-49AC-9FD0-C4CD18F9056C}"/>
    <cellStyle name="Comma 5 2 2 3 2 2 2 7" xfId="26754" xr:uid="{D7CF7C9B-2D18-48BA-A266-0DC0E707AD76}"/>
    <cellStyle name="Comma 5 2 2 3 2 2 3" xfId="2800" xr:uid="{E92988E0-CF9D-4B0F-B025-F1E89F3D5700}"/>
    <cellStyle name="Comma 5 2 2 3 2 2 3 2" xfId="20384" xr:uid="{ED6A4D7D-5BA0-49FE-B0BF-42BF82A3AF35}"/>
    <cellStyle name="Comma 5 2 2 3 2 2 3 2 2" xfId="11473" xr:uid="{631F3CFC-AC1B-4671-AFCA-5D41C6C347B1}"/>
    <cellStyle name="Comma 5 2 2 3 2 2 3 2 3" xfId="3450" xr:uid="{A4FC6122-56CB-4C6E-8A9E-2E2F36C35526}"/>
    <cellStyle name="Comma 5 2 2 3 2 2 3 3" xfId="16942" xr:uid="{1BBAFCA3-4879-4ACD-A55B-0A6F096A49FF}"/>
    <cellStyle name="Comma 5 2 2 3 2 2 3 3 2" xfId="6010" xr:uid="{55BFB210-87B2-4694-9261-6B04E55B8C43}"/>
    <cellStyle name="Comma 5 2 2 3 2 2 3 4" xfId="13898" xr:uid="{5CFF6406-C868-4267-B8AC-20DCA1727F44}"/>
    <cellStyle name="Comma 5 2 2 3 2 2 3 5" xfId="8836" xr:uid="{8565EBDB-FFAB-4BF8-A008-0398EC3E23C2}"/>
    <cellStyle name="Comma 5 2 2 3 2 2 3 6" xfId="22598" xr:uid="{3CDC942D-E0D3-422C-8EFE-27FF040A48E4}"/>
    <cellStyle name="Comma 5 2 2 3 2 2 3 7" xfId="27408" xr:uid="{52B0AAF0-E04F-4106-AD83-126EDA61B2CB}"/>
    <cellStyle name="Comma 5 2 2 3 2 2 4" xfId="21940" xr:uid="{0D329931-C23D-41B6-9254-DB54345F926F}"/>
    <cellStyle name="Comma 5 2 2 3 2 2 4 2" xfId="13007" xr:uid="{DE3A05BA-6347-4C38-AD53-B64EECEAB02A}"/>
    <cellStyle name="Comma 5 2 2 3 2 2 4 3" xfId="4994" xr:uid="{00DD67DF-6305-473C-A470-3F65E19B0605}"/>
    <cellStyle name="Comma 5 2 2 3 2 2 5" xfId="19135" xr:uid="{17E40372-8C07-4B4C-856B-B3ECB469FAA9}"/>
    <cellStyle name="Comma 5 2 2 3 2 2 5 2" xfId="7554" xr:uid="{09468775-E165-46BC-95BC-8FE423D8523D}"/>
    <cellStyle name="Comma 5 2 2 3 2 2 6" xfId="15442" xr:uid="{7DBE1E30-BFD0-4791-8ADD-E5CB8EB4C075}"/>
    <cellStyle name="Comma 5 2 2 3 2 2 7" xfId="10380" xr:uid="{D6A5EA21-D177-401A-83A4-18B2F59EF92B}"/>
    <cellStyle name="Comma 5 2 2 3 2 2 8" xfId="24909" xr:uid="{ABA3A835-2342-486F-AFE3-AC53D7E6AF59}"/>
    <cellStyle name="Comma 5 2 2 3 2 2 9" xfId="25864" xr:uid="{A4AC5332-42D5-4B71-A7E7-1D8629898676}"/>
    <cellStyle name="Comma 5 2 2 3 2 3" xfId="1816" xr:uid="{49C5E570-DB55-4BB0-A131-DC04FA757B28}"/>
    <cellStyle name="Comma 5 2 2 3 2 3 2" xfId="21364" xr:uid="{0FFA949C-ADA9-4851-859E-D44F0FB40BF9}"/>
    <cellStyle name="Comma 5 2 2 3 2 3 2 2" xfId="12453" xr:uid="{718B51CA-B820-4839-8CAC-C15060A34EED}"/>
    <cellStyle name="Comma 5 2 2 3 2 3 2 3" xfId="4432" xr:uid="{3524A68B-250C-4224-8AD2-9A46F04838DC}"/>
    <cellStyle name="Comma 5 2 2 3 2 3 3" xfId="18555" xr:uid="{EBA65420-22D5-4F33-BFFF-FD1B20E62748}"/>
    <cellStyle name="Comma 5 2 2 3 2 3 3 2" xfId="6992" xr:uid="{46398D4F-F2A6-499B-8384-551DB12AE9ED}"/>
    <cellStyle name="Comma 5 2 2 3 2 3 4" xfId="14880" xr:uid="{9ECCE735-48D7-46EB-B93B-9B01534B3189}"/>
    <cellStyle name="Comma 5 2 2 3 2 3 5" xfId="9818" xr:uid="{E6E94F4D-B8F6-4328-982B-7C6F68076EE4}"/>
    <cellStyle name="Comma 5 2 2 3 2 3 6" xfId="23574" xr:uid="{2F539685-7A89-4595-8197-37CA8AE490D8}"/>
    <cellStyle name="Comma 5 2 2 3 2 3 7" xfId="26426" xr:uid="{6A4E9034-5809-44FE-A01B-6A6553A33CD0}"/>
    <cellStyle name="Comma 5 2 2 3 2 4" xfId="2472" xr:uid="{CFA33591-F68D-470B-A413-E130F80565D4}"/>
    <cellStyle name="Comma 5 2 2 3 2 4 2" xfId="20712" xr:uid="{6908E330-1BEF-4B80-886E-5A5E13B3BD6E}"/>
    <cellStyle name="Comma 5 2 2 3 2 4 2 2" xfId="11801" xr:uid="{55D4CF92-A136-44E9-9711-2B5C28274800}"/>
    <cellStyle name="Comma 5 2 2 3 2 4 2 3" xfId="3778" xr:uid="{321E3234-D6A7-4F08-BF2B-C37C64E41F20}"/>
    <cellStyle name="Comma 5 2 2 3 2 4 3" xfId="17255" xr:uid="{D1511C8F-6DA2-4D87-9D0D-9D6C1DCB2018}"/>
    <cellStyle name="Comma 5 2 2 3 2 4 3 2" xfId="6338" xr:uid="{D65DF11E-4FAE-4BDD-9889-47CE20A40524}"/>
    <cellStyle name="Comma 5 2 2 3 2 4 4" xfId="14226" xr:uid="{9DEB6A84-7E40-47D2-A647-9206C0E918C1}"/>
    <cellStyle name="Comma 5 2 2 3 2 4 5" xfId="9164" xr:uid="{0C5F792C-78B5-44D6-8463-D24EA0424380}"/>
    <cellStyle name="Comma 5 2 2 3 2 4 6" xfId="22925" xr:uid="{23889121-1456-4573-AD6F-503E90B6274D}"/>
    <cellStyle name="Comma 5 2 2 3 2 4 7" xfId="27080" xr:uid="{22FBA716-6C57-4AB3-A55B-36118F06CA2F}"/>
    <cellStyle name="Comma 5 2 2 3 2 5" xfId="22268" xr:uid="{E4E8E8C5-2B37-42AD-BCB0-EBC08A3F8BA7}"/>
    <cellStyle name="Comma 5 2 2 3 2 5 2" xfId="13314" xr:uid="{199BAC2A-151B-4A8A-8EA5-A491D927754B}"/>
    <cellStyle name="Comma 5 2 2 3 2 5 3" xfId="5322" xr:uid="{3FC8455E-2720-41A5-BB98-9E50AC2DE110}"/>
    <cellStyle name="Comma 5 2 2 3 2 6" xfId="19121" xr:uid="{95E13F00-AF5F-4808-AA3F-FBDBFEC02842}"/>
    <cellStyle name="Comma 5 2 2 3 2 6 2" xfId="7882" xr:uid="{98DA1E13-259F-4B7C-A0F5-E080166C683C}"/>
    <cellStyle name="Comma 5 2 2 3 2 7" xfId="15771" xr:uid="{FD2F55CA-F7D6-4D02-84D7-0B53720C4A97}"/>
    <cellStyle name="Comma 5 2 2 3 2 8" xfId="10708" xr:uid="{34C41869-87DF-46BA-9CBF-71EAF60E801A}"/>
    <cellStyle name="Comma 5 2 2 3 2 9" xfId="24580" xr:uid="{367B0F8A-7C9C-4823-8560-39A0C21F144B}"/>
    <cellStyle name="Comma 5 2 2 3 3" xfId="969" xr:uid="{C142E39F-7087-420E-9899-0E295731AC6D}"/>
    <cellStyle name="Comma 5 2 2 3 3 2" xfId="1971" xr:uid="{6944620E-775A-422C-A8B8-30C1B3A2580B}"/>
    <cellStyle name="Comma 5 2 2 3 3 2 2" xfId="21211" xr:uid="{719CDD2A-5101-4867-A5D1-6CDD133CEE4F}"/>
    <cellStyle name="Comma 5 2 2 3 3 2 2 2" xfId="12299" xr:uid="{CF68ED94-4587-42EC-8FF3-58F5C79B1B38}"/>
    <cellStyle name="Comma 5 2 2 3 3 2 2 3" xfId="4278" xr:uid="{1EFBFD5A-6018-45D9-91C3-2B666CC975D7}"/>
    <cellStyle name="Comma 5 2 2 3 3 2 3" xfId="19344" xr:uid="{FAE507DE-DF58-4D05-8C31-0E01A9AF26E3}"/>
    <cellStyle name="Comma 5 2 2 3 3 2 3 2" xfId="6838" xr:uid="{DE075545-4E14-40A5-9485-58006B2A0192}"/>
    <cellStyle name="Comma 5 2 2 3 3 2 4" xfId="14726" xr:uid="{C64F1E76-CF58-4439-8215-A72D697D5FC8}"/>
    <cellStyle name="Comma 5 2 2 3 3 2 5" xfId="9664" xr:uid="{B20C897C-458E-462C-895D-B5546CC5194B}"/>
    <cellStyle name="Comma 5 2 2 3 3 2 6" xfId="23423" xr:uid="{C22F9FF6-1300-4C23-A8DD-353D26423B71}"/>
    <cellStyle name="Comma 5 2 2 3 3 2 7" xfId="26580" xr:uid="{662A32B3-6292-4C9B-8815-734D5D44FAF5}"/>
    <cellStyle name="Comma 5 2 2 3 3 3" xfId="2626" xr:uid="{106247E4-D452-4701-A930-C68FC92B8456}"/>
    <cellStyle name="Comma 5 2 2 3 3 3 2" xfId="20558" xr:uid="{F25F698A-C3A5-4A42-BA9D-FE469922281D}"/>
    <cellStyle name="Comma 5 2 2 3 3 3 2 2" xfId="11647" xr:uid="{46628BF7-C49C-4A65-9DC6-FEDFB80EE49F}"/>
    <cellStyle name="Comma 5 2 2 3 3 3 2 3" xfId="3624" xr:uid="{0C103BCA-8BF8-412C-8C79-C1341E27ECBA}"/>
    <cellStyle name="Comma 5 2 2 3 3 3 3" xfId="17111" xr:uid="{CDCA69D4-0BA7-4900-801E-70580BDACD4C}"/>
    <cellStyle name="Comma 5 2 2 3 3 3 3 2" xfId="6184" xr:uid="{7D51C093-CFA9-4577-B3CE-7BBDBB784629}"/>
    <cellStyle name="Comma 5 2 2 3 3 3 4" xfId="14072" xr:uid="{087925B3-F42C-4DB9-968E-6EB785BEAD92}"/>
    <cellStyle name="Comma 5 2 2 3 3 3 5" xfId="9010" xr:uid="{C94A9451-F22F-498F-99E3-A0ADF6780553}"/>
    <cellStyle name="Comma 5 2 2 3 3 3 6" xfId="22772" xr:uid="{1354A054-14EB-4CE9-AB8A-B8009041C28B}"/>
    <cellStyle name="Comma 5 2 2 3 3 3 7" xfId="27234" xr:uid="{88E5D20D-4561-4E4E-A63E-C59D6DBD5EC4}"/>
    <cellStyle name="Comma 5 2 2 3 3 4" xfId="22114" xr:uid="{A8591A58-E874-4F3D-A498-142FAABB4EC5}"/>
    <cellStyle name="Comma 5 2 2 3 3 4 2" xfId="13175" xr:uid="{9B58445B-7FC1-4014-B355-AE8C3925457E}"/>
    <cellStyle name="Comma 5 2 2 3 3 4 3" xfId="5168" xr:uid="{833CE962-D7C5-4C3D-94D7-3051052475DC}"/>
    <cellStyle name="Comma 5 2 2 3 3 5" xfId="18022" xr:uid="{581E2492-B02C-4B12-887E-E93C6AEF8855}"/>
    <cellStyle name="Comma 5 2 2 3 3 5 2" xfId="7728" xr:uid="{CE2C4FBE-1362-4B63-98E9-0AEC846E577E}"/>
    <cellStyle name="Comma 5 2 2 3 3 6" xfId="15616" xr:uid="{DEB8A745-E91A-4AE5-9CB1-A5C09CFF83F8}"/>
    <cellStyle name="Comma 5 2 2 3 3 7" xfId="10554" xr:uid="{F2427EAA-DEBD-4FC4-82E1-E9AEAF1A5C42}"/>
    <cellStyle name="Comma 5 2 2 3 3 8" xfId="24735" xr:uid="{B134328C-3FBE-4198-AD9D-7C59D6A398AB}"/>
    <cellStyle name="Comma 5 2 2 3 3 9" xfId="25690" xr:uid="{553A9314-8B83-4B85-B1B9-47763D4E547E}"/>
    <cellStyle name="Comma 5 2 2 3 4" xfId="1642" xr:uid="{10F809A1-CF39-4D6B-B6FB-8661F9F004FA}"/>
    <cellStyle name="Comma 5 2 2 3 4 2" xfId="21538" xr:uid="{9D7A37DF-CA14-4EE1-8CAB-9F6BE0BE538D}"/>
    <cellStyle name="Comma 5 2 2 3 4 2 2" xfId="12627" xr:uid="{8ECEA325-F485-43EC-83DE-CA961AE39CDF}"/>
    <cellStyle name="Comma 5 2 2 3 4 2 3" xfId="4606" xr:uid="{785980EB-A9AC-4D34-A2AD-64230E311C5C}"/>
    <cellStyle name="Comma 5 2 2 3 4 3" xfId="23748" xr:uid="{515F8431-8AB9-4877-90FF-15EAFBC3E9B3}"/>
    <cellStyle name="Comma 5 2 2 3 4 3 2" xfId="7166" xr:uid="{53077E6E-ADCC-4901-965A-9E324B722F31}"/>
    <cellStyle name="Comma 5 2 2 3 4 4" xfId="15054" xr:uid="{7BD9A9D5-AE80-40A5-B1A1-CC7AEF5B6535}"/>
    <cellStyle name="Comma 5 2 2 3 4 5" xfId="9992" xr:uid="{CD340B20-EB7B-4A87-85A1-25519F7D6292}"/>
    <cellStyle name="Comma 5 2 2 3 4 6" xfId="23912" xr:uid="{50A65CB0-1D92-4E14-90AF-C7E08D2C1B87}"/>
    <cellStyle name="Comma 5 2 2 3 4 6 2" xfId="31974" xr:uid="{E7380495-9936-4018-A6D5-7E1417A3084D}"/>
    <cellStyle name="Comma 5 2 2 3 4 7" xfId="26252" xr:uid="{49BE0BEC-6B5C-438F-B679-266CFBEFC50F}"/>
    <cellStyle name="Comma 5 2 2 3 5" xfId="2298" xr:uid="{86487328-6705-4A9C-BBD7-8A9DD2B1453D}"/>
    <cellStyle name="Comma 5 2 2 3 5 2" xfId="20886" xr:uid="{572B4C9E-CB30-45D9-A992-E190A86D5A90}"/>
    <cellStyle name="Comma 5 2 2 3 5 2 2" xfId="11975" xr:uid="{93AEB0FD-A828-4EA2-8DF2-DD651B6912B6}"/>
    <cellStyle name="Comma 5 2 2 3 5 2 3" xfId="3952" xr:uid="{F2E994E6-DAFB-4B6A-B9BC-F0770D652AEE}"/>
    <cellStyle name="Comma 5 2 2 3 5 3" xfId="19334" xr:uid="{78140067-C581-4C6D-9CCD-3DBE8E841D48}"/>
    <cellStyle name="Comma 5 2 2 3 5 3 2" xfId="6512" xr:uid="{D15E02B2-5815-4C52-ACAA-7EDA47803CD5}"/>
    <cellStyle name="Comma 5 2 2 3 5 4" xfId="14400" xr:uid="{06981A82-08B8-4315-A6DE-6B14F5254C0F}"/>
    <cellStyle name="Comma 5 2 2 3 5 5" xfId="9338" xr:uid="{36879955-AF52-46D8-80FC-E27F4EB6C7C8}"/>
    <cellStyle name="Comma 5 2 2 3 5 6" xfId="23099" xr:uid="{95C5FE6F-5DFC-4C81-B4BA-8543C2F070BC}"/>
    <cellStyle name="Comma 5 2 2 3 5 7" xfId="26906" xr:uid="{2C15DAEA-A90D-4A98-B00A-8AD4023097E3}"/>
    <cellStyle name="Comma 5 2 2 3 6" xfId="22443" xr:uid="{BBDF4F61-6EC0-4B31-9F34-14AD2261D4A6}"/>
    <cellStyle name="Comma 5 2 2 3 6 2" xfId="16427" xr:uid="{C3F2098C-77BD-4ABD-8C16-61CBAE7AB07A}"/>
    <cellStyle name="Comma 5 2 2 3 6 2 2" xfId="5496" xr:uid="{C8B6E3A7-ADDA-475D-9650-EDF515DFE792}"/>
    <cellStyle name="Comma 5 2 2 3 6 3" xfId="18488" xr:uid="{CA977A99-3669-4EB2-BE1F-BF608B8C4FCB}"/>
    <cellStyle name="Comma 5 2 2 3 6 3 2" xfId="31137" xr:uid="{746946D6-C063-4049-B553-E036AD0EF8F8}"/>
    <cellStyle name="Comma 5 2 2 3 6 4" xfId="13434" xr:uid="{66A32E84-3E1F-4F5B-8D56-3CE1676D71D0}"/>
    <cellStyle name="Comma 5 2 2 3 6 5" xfId="8350" xr:uid="{AE639B0C-7C5B-4B9E-AE8B-417C620E83F9}"/>
    <cellStyle name="Comma 5 2 2 3 6 5 2" xfId="29487" xr:uid="{A132AEA2-CBA4-4B5D-B7A6-7427347A1AF2}"/>
    <cellStyle name="Comma 5 2 2 3 7" xfId="17598" xr:uid="{751CBC0D-8524-443E-934D-448845A8F311}"/>
    <cellStyle name="Comma 5 2 2 3 7 2" xfId="8219" xr:uid="{3C9B3D3A-A120-401F-B5B0-521294DBE4CB}"/>
    <cellStyle name="Comma 5 2 2 3 8" xfId="15945" xr:uid="{A517870A-B129-4A69-8E21-E23C6008980B}"/>
    <cellStyle name="Comma 5 2 2 3 9" xfId="10882" xr:uid="{C58E543B-10A1-47C9-A229-072D78EDA080}"/>
    <cellStyle name="Comma 5 2 2 4" xfId="715" xr:uid="{9454C0EF-C176-4014-9C51-8B7FBE6D3361}"/>
    <cellStyle name="Comma 5 2 2 4 10" xfId="24507" xr:uid="{A0F4468E-8672-4C40-9EB4-29527BCC9115}"/>
    <cellStyle name="Comma 5 2 2 4 11" xfId="25464" xr:uid="{72ECB2D9-75BC-4E59-A673-D2F566060026}"/>
    <cellStyle name="Comma 5 2 2 4 2" xfId="1076" xr:uid="{A64554B6-D757-4F43-803A-1287DE52D5D8}"/>
    <cellStyle name="Comma 5 2 2 4 2 10" xfId="25792" xr:uid="{878E2BD3-7735-44F2-8208-91A8037C82B7}"/>
    <cellStyle name="Comma 5 2 2 4 2 2" xfId="2073" xr:uid="{8402EC40-D71A-4731-90B6-8D9EA8A5EBF9}"/>
    <cellStyle name="Comma 5 2 2 4 2 2 2" xfId="21109" xr:uid="{0D3E1488-20B0-4DF5-8033-779A9C4DE36C}"/>
    <cellStyle name="Comma 5 2 2 4 2 2 2 2" xfId="12197" xr:uid="{F906B53E-86C2-41F5-BE11-ADCEDF80B655}"/>
    <cellStyle name="Comma 5 2 2 4 2 2 2 3" xfId="4176" xr:uid="{3D389F0C-A1B7-47D7-92E2-15820BCA0ABC}"/>
    <cellStyle name="Comma 5 2 2 4 2 2 3" xfId="17771" xr:uid="{6A195F41-0CAE-49DF-B544-3E4B9823F86B}"/>
    <cellStyle name="Comma 5 2 2 4 2 2 3 2" xfId="6736" xr:uid="{C6AFFFD7-0FBF-4566-88A5-6A91A4AFDEFB}"/>
    <cellStyle name="Comma 5 2 2 4 2 2 4" xfId="14624" xr:uid="{F9ACDBE3-CABF-4F29-A8EB-82C4998F20BD}"/>
    <cellStyle name="Comma 5 2 2 4 2 2 5" xfId="9562" xr:uid="{A4DF5DE7-0654-47C3-9883-FFEA7C362326}"/>
    <cellStyle name="Comma 5 2 2 4 2 2 6" xfId="23321" xr:uid="{350FD2BC-9D45-4E8E-BB94-9597E5665F32}"/>
    <cellStyle name="Comma 5 2 2 4 2 2 7" xfId="26682" xr:uid="{7604C6C1-DCA4-4C47-826D-8CE8871C2674}"/>
    <cellStyle name="Comma 5 2 2 4 2 3" xfId="2728" xr:uid="{397284EC-ACED-4E9B-8F2A-3BAECA2D9362}"/>
    <cellStyle name="Comma 5 2 2 4 2 3 2" xfId="20456" xr:uid="{D8A3DC37-0513-4709-90AF-BCBB94FAB8B8}"/>
    <cellStyle name="Comma 5 2 2 4 2 3 2 2" xfId="11545" xr:uid="{FCBFE6A1-0D4C-4C94-AFE0-A4D920CD6AE8}"/>
    <cellStyle name="Comma 5 2 2 4 2 3 2 3" xfId="3522" xr:uid="{F48C2994-46D1-4C1D-9095-CE3A3C20D92C}"/>
    <cellStyle name="Comma 5 2 2 4 2 3 3" xfId="17014" xr:uid="{38C66876-05C4-4555-AA08-B41FC4EC6420}"/>
    <cellStyle name="Comma 5 2 2 4 2 3 3 2" xfId="6082" xr:uid="{80BB5BA6-C8B1-453E-95DD-E5D158488E34}"/>
    <cellStyle name="Comma 5 2 2 4 2 3 4" xfId="13970" xr:uid="{B947F67B-C785-4FB2-9DC7-F15B8EE169D3}"/>
    <cellStyle name="Comma 5 2 2 4 2 3 5" xfId="8908" xr:uid="{10E9E7F4-1521-47E9-8A74-C477D3D2A831}"/>
    <cellStyle name="Comma 5 2 2 4 2 3 6" xfId="22670" xr:uid="{9E7BDD6F-0CCA-4015-B4A7-63336D51A0C3}"/>
    <cellStyle name="Comma 5 2 2 4 2 3 7" xfId="27336" xr:uid="{E57FE4A8-CEBF-41DB-8FF2-B344F1D1901A}"/>
    <cellStyle name="Comma 5 2 2 4 2 4" xfId="1494" xr:uid="{7F86FAC1-5F73-47A3-90B2-23331C4B41C7}"/>
    <cellStyle name="Comma 5 2 2 4 2 4 2" xfId="19696" xr:uid="{4C42B224-381A-45A6-A3BD-D5EC1B2B0C37}"/>
    <cellStyle name="Comma 5 2 2 4 2 4 2 2" xfId="12748" xr:uid="{C2023254-D083-4757-92E4-E3EC11171050}"/>
    <cellStyle name="Comma 5 2 2 4 2 4 2 3" xfId="4730" xr:uid="{0647546D-30AC-4BE5-9827-13A35D9D9A6E}"/>
    <cellStyle name="Comma 5 2 2 4 2 4 3" xfId="17857" xr:uid="{7CB4DC20-6F69-44C9-8ACA-AA4E8DA66F30}"/>
    <cellStyle name="Comma 5 2 2 4 2 4 3 2" xfId="7290" xr:uid="{77CE1BD7-B0FB-43CD-A889-C93576A9C073}"/>
    <cellStyle name="Comma 5 2 2 4 2 4 4" xfId="15178" xr:uid="{8353B1F0-F008-400F-A786-A19FD4EDD583}"/>
    <cellStyle name="Comma 5 2 2 4 2 4 5" xfId="10116" xr:uid="{854A6025-961D-41ED-83FC-DF9DB28AC4DE}"/>
    <cellStyle name="Comma 5 2 2 4 2 4 6" xfId="21662" xr:uid="{720FFFB6-4A51-4BCA-BC83-3C9953C26EBF}"/>
    <cellStyle name="Comma 5 2 2 4 2 4 7" xfId="26128" xr:uid="{4CF58CEA-12B0-4777-913B-B9921AA7E267}"/>
    <cellStyle name="Comma 5 2 2 4 2 5" xfId="22012" xr:uid="{695B9DF4-6D20-4D63-A823-6C8C59D6DF15}"/>
    <cellStyle name="Comma 5 2 2 4 2 5 2" xfId="13079" xr:uid="{559AADC7-5F3A-4F53-815C-22ACBE94F0A4}"/>
    <cellStyle name="Comma 5 2 2 4 2 5 3" xfId="5066" xr:uid="{34B3B1F2-815C-4CDE-A2CD-40F262E5B6E0}"/>
    <cellStyle name="Comma 5 2 2 4 2 6" xfId="17800" xr:uid="{A69CD021-A1A1-46EA-817A-0FCD6D617981}"/>
    <cellStyle name="Comma 5 2 2 4 2 6 2" xfId="7626" xr:uid="{B78FA382-EB44-4A6E-8B40-2B3288344A05}"/>
    <cellStyle name="Comma 5 2 2 4 2 7" xfId="15514" xr:uid="{EDC7BA9E-3125-4F7C-ADAF-6B93B1274D71}"/>
    <cellStyle name="Comma 5 2 2 4 2 8" xfId="10452" xr:uid="{C6426F6D-97DE-40A5-A984-A054BD6D9DF1}"/>
    <cellStyle name="Comma 5 2 2 4 2 9" xfId="24837" xr:uid="{BF81E7AC-3020-40D0-AF0C-1F029FDE8F2A}"/>
    <cellStyle name="Comma 5 2 2 4 3" xfId="1744" xr:uid="{BA873099-F7EA-49AC-BDDE-8EB1EBF0E5B5}"/>
    <cellStyle name="Comma 5 2 2 4 3 2" xfId="21436" xr:uid="{D89E8C4E-B0CD-4E73-81AF-5CC564152267}"/>
    <cellStyle name="Comma 5 2 2 4 3 2 2" xfId="12525" xr:uid="{2195FA27-031D-4C8D-A9A2-F1F6D94D283B}"/>
    <cellStyle name="Comma 5 2 2 4 3 2 3" xfId="4504" xr:uid="{E0D15EE8-9A40-4A97-BBD9-8BAEA5B4832F}"/>
    <cellStyle name="Comma 5 2 2 4 3 3" xfId="18281" xr:uid="{AEE2A5D0-C6DF-4E08-B0D8-B9E7F4442343}"/>
    <cellStyle name="Comma 5 2 2 4 3 3 2" xfId="7064" xr:uid="{2852103F-9C74-40C5-A791-351ECD05FF60}"/>
    <cellStyle name="Comma 5 2 2 4 3 4" xfId="14952" xr:uid="{6FAC2258-77F5-4E6B-BF5A-329C39CCE5FC}"/>
    <cellStyle name="Comma 5 2 2 4 3 5" xfId="9890" xr:uid="{ADB4A10F-2D16-4BF1-9B33-E8A22A872CBE}"/>
    <cellStyle name="Comma 5 2 2 4 3 6" xfId="23646" xr:uid="{0A4C623C-3B84-4C92-86FE-9058C39B368C}"/>
    <cellStyle name="Comma 5 2 2 4 3 7" xfId="26354" xr:uid="{6519E133-CB71-46BE-9D56-AAD83F9F1E98}"/>
    <cellStyle name="Comma 5 2 2 4 4" xfId="2400" xr:uid="{E12A5A5A-344F-4854-80FC-E9C9AF0F3AC9}"/>
    <cellStyle name="Comma 5 2 2 4 4 2" xfId="20784" xr:uid="{CF749DA6-5A88-4A2B-923B-670DB94548C6}"/>
    <cellStyle name="Comma 5 2 2 4 4 2 2" xfId="11873" xr:uid="{541A7954-3FFE-41C6-A4CD-91B7F0E5195A}"/>
    <cellStyle name="Comma 5 2 2 4 4 2 3" xfId="3850" xr:uid="{6849A1C6-90C0-4279-AECC-46DECA8E6AE3}"/>
    <cellStyle name="Comma 5 2 2 4 4 3" xfId="17647" xr:uid="{62070559-E7F5-4645-96A1-CA90F3944171}"/>
    <cellStyle name="Comma 5 2 2 4 4 3 2" xfId="6410" xr:uid="{7472DD5E-EC6C-4DFC-9506-413BCC0715F0}"/>
    <cellStyle name="Comma 5 2 2 4 4 4" xfId="14298" xr:uid="{A46F4EDD-BC0C-4793-B5A7-21B197361FD0}"/>
    <cellStyle name="Comma 5 2 2 4 4 5" xfId="9236" xr:uid="{A0FFAD38-D6C6-4768-B04A-3E0D7BFE73A1}"/>
    <cellStyle name="Comma 5 2 2 4 4 6" xfId="22997" xr:uid="{12375FCF-C9ED-4DD8-97A6-2ADC94961636}"/>
    <cellStyle name="Comma 5 2 2 4 4 7" xfId="27008" xr:uid="{003F0E4F-512E-46B8-83D7-42D5EEDCF8AC}"/>
    <cellStyle name="Comma 5 2 2 4 5" xfId="1363" xr:uid="{652DAA48-40EC-4DEF-A360-348F7D65854D}"/>
    <cellStyle name="Comma 5 2 2 4 5 2" xfId="19811" xr:uid="{9E604B65-C0AC-48F6-AE19-DB6B60E9D4E6}"/>
    <cellStyle name="Comma 5 2 2 4 5 2 2" xfId="12841" xr:uid="{D3D1F1C2-9342-4A20-B6F4-A3436802A3EF}"/>
    <cellStyle name="Comma 5 2 2 4 5 2 3" xfId="4825" xr:uid="{FEDA2DFC-3C15-467C-A070-817AD2978600}"/>
    <cellStyle name="Comma 5 2 2 4 5 3" xfId="18784" xr:uid="{A445AAEB-D0D9-4DA8-9C0C-BFE54A648CD3}"/>
    <cellStyle name="Comma 5 2 2 4 5 3 2" xfId="7385" xr:uid="{81B524B7-EA9F-4BA8-A9E2-4097AB56117C}"/>
    <cellStyle name="Comma 5 2 2 4 5 4" xfId="15273" xr:uid="{50EEF496-CB70-4E57-8274-CFCDDE7FB062}"/>
    <cellStyle name="Comma 5 2 2 4 5 5" xfId="10211" xr:uid="{0A5FDEB2-D625-4119-A8A1-08D7A68A9F28}"/>
    <cellStyle name="Comma 5 2 2 4 5 6" xfId="21762" xr:uid="{AA85AED7-A42C-4820-81ED-7424C3729620}"/>
    <cellStyle name="Comma 5 2 2 4 5 7" xfId="26033" xr:uid="{41B594F5-8955-4FED-BDE0-6A30E973F03B}"/>
    <cellStyle name="Comma 5 2 2 4 6" xfId="22341" xr:uid="{0B1D3590-9D10-44A4-A93B-761B4212110E}"/>
    <cellStyle name="Comma 5 2 2 4 6 2" xfId="13375" xr:uid="{E4D71935-A003-413C-BEE8-2A9325543EE3}"/>
    <cellStyle name="Comma 5 2 2 4 6 3" xfId="5394" xr:uid="{D1A69D9C-7E90-4EB6-AD25-754AB50F71EB}"/>
    <cellStyle name="Comma 5 2 2 4 7" xfId="18514" xr:uid="{513BBB8E-69D3-4174-BAA3-A3A051A27E66}"/>
    <cellStyle name="Comma 5 2 2 4 7 2" xfId="7954" xr:uid="{A14D43BF-6842-4C53-9F46-A7759470119B}"/>
    <cellStyle name="Comma 5 2 2 4 8" xfId="15843" xr:uid="{5F64D98C-6E8E-4151-B92C-15A190DC0C41}"/>
    <cellStyle name="Comma 5 2 2 4 9" xfId="10780" xr:uid="{CEA63FE7-4860-4CCF-91BE-2667E7D27939}"/>
    <cellStyle name="Comma 5 2 2 5" xfId="890" xr:uid="{0019C68D-D3B5-40A8-9C90-1D462F90AB9D}"/>
    <cellStyle name="Comma 5 2 2 5 10" xfId="25618" xr:uid="{A9FF6111-2A76-4984-869F-CD7CE01B1217}"/>
    <cellStyle name="Comma 5 2 2 5 2" xfId="1899" xr:uid="{10909741-5CF7-4257-A94A-DA643F4F3ECD}"/>
    <cellStyle name="Comma 5 2 2 5 2 2" xfId="21282" xr:uid="{2863757E-88B2-4485-8A07-1F29A4735420}"/>
    <cellStyle name="Comma 5 2 2 5 2 2 2" xfId="12371" xr:uid="{9A21AC0A-6538-4021-93F1-6A7F213DD140}"/>
    <cellStyle name="Comma 5 2 2 5 2 2 3" xfId="4350" xr:uid="{EA16E15D-4458-47FE-A2D9-33ABB4346D05}"/>
    <cellStyle name="Comma 5 2 2 5 2 3" xfId="18273" xr:uid="{BA48B1F7-80F7-4D5C-9F6C-0AD5AA0047FF}"/>
    <cellStyle name="Comma 5 2 2 5 2 3 2" xfId="6910" xr:uid="{B18B7CA1-96FC-4878-BFE4-0A22D5389609}"/>
    <cellStyle name="Comma 5 2 2 5 2 4" xfId="14798" xr:uid="{39CB3C26-DE6C-4CC4-AD90-01B20E063919}"/>
    <cellStyle name="Comma 5 2 2 5 2 5" xfId="9736" xr:uid="{BD785658-3FEF-4FC8-BD57-BB43E5A8A848}"/>
    <cellStyle name="Comma 5 2 2 5 2 6" xfId="23494" xr:uid="{71937835-7630-4F74-A6E3-8FF20B877881}"/>
    <cellStyle name="Comma 5 2 2 5 2 7" xfId="26508" xr:uid="{A342470B-9A44-488F-9B10-F05EFB95FF3A}"/>
    <cellStyle name="Comma 5 2 2 5 3" xfId="2554" xr:uid="{86550648-D1A3-40DA-9D3C-23DB25538FEF}"/>
    <cellStyle name="Comma 5 2 2 5 3 2" xfId="20630" xr:uid="{97A5FFA3-69A4-462E-9DFA-A52DFF64E212}"/>
    <cellStyle name="Comma 5 2 2 5 3 2 2" xfId="11719" xr:uid="{7166A008-E63E-45FE-BEBB-24ABD18E17C1}"/>
    <cellStyle name="Comma 5 2 2 5 3 2 3" xfId="3696" xr:uid="{A3D9445D-FB73-4917-AF7E-D046B98FBCB5}"/>
    <cellStyle name="Comma 5 2 2 5 3 3" xfId="17179" xr:uid="{3C6E9A07-1040-4CCA-80EB-4C7CEB5B57DA}"/>
    <cellStyle name="Comma 5 2 2 5 3 3 2" xfId="6256" xr:uid="{04BE3028-009D-4DE1-B0F6-852B2202077E}"/>
    <cellStyle name="Comma 5 2 2 5 3 4" xfId="14144" xr:uid="{23555031-E99D-4BBE-9B62-E32CFEB2367C}"/>
    <cellStyle name="Comma 5 2 2 5 3 5" xfId="9082" xr:uid="{00E5A9E7-F89F-4427-8242-CEAE1AA18D85}"/>
    <cellStyle name="Comma 5 2 2 5 3 6" xfId="22844" xr:uid="{AF415F93-F65A-4233-A80B-B93BE374B698}"/>
    <cellStyle name="Comma 5 2 2 5 3 7" xfId="27162" xr:uid="{C318D081-82E3-4A6B-AEB7-27B2B24CFF4A}"/>
    <cellStyle name="Comma 5 2 2 5 4" xfId="1424" xr:uid="{8B6DB40C-E18A-433C-9302-122922D058E6}"/>
    <cellStyle name="Comma 5 2 2 5 4 2" xfId="19761" xr:uid="{7D1B7797-87DA-474F-9863-D3B9D7DF8D8E}"/>
    <cellStyle name="Comma 5 2 2 5 4 2 2" xfId="12800" xr:uid="{B1E3E2F7-F96E-420E-8F4B-29B33B17C1C1}"/>
    <cellStyle name="Comma 5 2 2 5 4 2 3" xfId="4784" xr:uid="{2491D72F-6D0A-43CA-ACCB-679253F5DDF5}"/>
    <cellStyle name="Comma 5 2 2 5 4 3" xfId="17666" xr:uid="{8D7273CB-7AB7-41BA-9975-ECE6F18FAF85}"/>
    <cellStyle name="Comma 5 2 2 5 4 3 2" xfId="7344" xr:uid="{A57AC793-8EDD-427E-A3F3-4FCE00CFA8A9}"/>
    <cellStyle name="Comma 5 2 2 5 4 4" xfId="15232" xr:uid="{A1DE99E7-7A6D-4649-A5A8-4731E24D07A2}"/>
    <cellStyle name="Comma 5 2 2 5 4 5" xfId="10170" xr:uid="{2F1B5AC7-CB19-4E49-BBD8-07F7DD6585AB}"/>
    <cellStyle name="Comma 5 2 2 5 4 6" xfId="21716" xr:uid="{3BBC0597-672E-4161-9D5D-7981D1B6696F}"/>
    <cellStyle name="Comma 5 2 2 5 4 7" xfId="26074" xr:uid="{9047C17A-C26A-46B4-94B5-77CC5D1776C7}"/>
    <cellStyle name="Comma 5 2 2 5 5" xfId="22186" xr:uid="{9B246D8C-A85F-4DD8-848D-294F2A17D09A}"/>
    <cellStyle name="Comma 5 2 2 5 5 2" xfId="13243" xr:uid="{F1C475C2-C56D-48D3-9C73-FF5F96FBAE0F}"/>
    <cellStyle name="Comma 5 2 2 5 5 3" xfId="5240" xr:uid="{064D36AF-D2DD-4387-A23F-E347EC861A15}"/>
    <cellStyle name="Comma 5 2 2 5 6" xfId="17278" xr:uid="{D3803C9E-4333-4E39-9E26-8489F0E961F2}"/>
    <cellStyle name="Comma 5 2 2 5 6 2" xfId="7800" xr:uid="{466A3875-D4CD-4E04-9874-2364674BAE96}"/>
    <cellStyle name="Comma 5 2 2 5 7" xfId="15689" xr:uid="{F050F77D-07EC-49E7-92BB-91141D245FFF}"/>
    <cellStyle name="Comma 5 2 2 5 8" xfId="10626" xr:uid="{9DEBCE9D-AB34-4E01-8003-4C44DC24900C}"/>
    <cellStyle name="Comma 5 2 2 5 9" xfId="24663" xr:uid="{6D669CCD-E776-4E30-883A-3D4468FD667D}"/>
    <cellStyle name="Comma 5 2 2 6" xfId="1567" xr:uid="{DDC6A9D9-48BC-4434-95C0-D15D3AF8767F}"/>
    <cellStyle name="Comma 5 2 2 6 2" xfId="21610" xr:uid="{25968B86-349A-49E9-8E16-B0FBAB96B8BE}"/>
    <cellStyle name="Comma 5 2 2 6 2 2" xfId="12697" xr:uid="{4BDBE880-79D3-4A4F-BB9F-6C123BFD95EC}"/>
    <cellStyle name="Comma 5 2 2 6 2 3" xfId="4678" xr:uid="{7B8153AA-3389-4A78-B92C-3FA0A98B0ECC}"/>
    <cellStyle name="Comma 5 2 2 6 3" xfId="23819" xr:uid="{D0931E0B-BFF0-407C-84C1-69FBAC12F8D0}"/>
    <cellStyle name="Comma 5 2 2 6 3 2" xfId="7238" xr:uid="{F99418BB-E150-41C3-8263-E318510F5AD2}"/>
    <cellStyle name="Comma 5 2 2 6 4" xfId="15126" xr:uid="{20516187-2C12-4365-9ACC-35A2488D9879}"/>
    <cellStyle name="Comma 5 2 2 6 5" xfId="10064" xr:uid="{3FC68E62-77BE-4CEB-8FE3-7FA18BC0A6EA}"/>
    <cellStyle name="Comma 5 2 2 6 6" xfId="24047" xr:uid="{DCF881CD-EE87-4DFA-A060-B2659B60581B}"/>
    <cellStyle name="Comma 5 2 2 6 6 2" xfId="31993" xr:uid="{CF29A191-5C46-4ED0-952E-FB5499D375DC}"/>
    <cellStyle name="Comma 5 2 2 6 7" xfId="26180" xr:uid="{27718832-BCF3-4155-A7BF-A67D96C980BA}"/>
    <cellStyle name="Comma 5 2 2 7" xfId="2226" xr:uid="{84D24427-9876-427F-9CF4-FEEC396CC037}"/>
    <cellStyle name="Comma 5 2 2 7 2" xfId="20957" xr:uid="{9E5A6173-115E-4310-B2EC-B089623DD260}"/>
    <cellStyle name="Comma 5 2 2 7 2 2" xfId="12046" xr:uid="{2B8D9287-1648-4B59-9E5E-315DC5189D73}"/>
    <cellStyle name="Comma 5 2 2 7 2 3" xfId="4024" xr:uid="{7381872F-89BD-48FB-B370-130D7286F445}"/>
    <cellStyle name="Comma 5 2 2 7 3" xfId="19226" xr:uid="{D85AE7C0-FEC9-4B16-B600-0DA98AC1C3FC}"/>
    <cellStyle name="Comma 5 2 2 7 3 2" xfId="6584" xr:uid="{32191380-D492-453B-BFDA-ABD1F278F140}"/>
    <cellStyle name="Comma 5 2 2 7 4" xfId="14472" xr:uid="{6801B69F-AB50-41D0-B8C9-82378E3356E3}"/>
    <cellStyle name="Comma 5 2 2 7 5" xfId="9410" xr:uid="{9DEEDA7E-AEDD-42A8-95AC-18D08F5C12E2}"/>
    <cellStyle name="Comma 5 2 2 7 6" xfId="23170" xr:uid="{BBB46F84-E810-4D4F-B62C-EC0452966355}"/>
    <cellStyle name="Comma 5 2 2 7 7" xfId="26834" xr:uid="{65C9D411-6CAE-4480-9862-826DB5F3DB97}"/>
    <cellStyle name="Comma 5 2 2 8" xfId="1252" xr:uid="{4A8D5E1A-1BBF-44B6-885E-130F647B779B}"/>
    <cellStyle name="Comma 5 2 2 8 2" xfId="19901" xr:uid="{F05E1F42-06BF-46ED-A7B3-ACB4C5900D56}"/>
    <cellStyle name="Comma 5 2 2 8 2 2" xfId="12926" xr:uid="{E08D79A5-8C80-407E-865B-04E2644F0C3C}"/>
    <cellStyle name="Comma 5 2 2 8 2 3" xfId="4911" xr:uid="{A26949E6-9BA2-4241-AE41-1332D8B0E404}"/>
    <cellStyle name="Comma 5 2 2 8 3" xfId="18117" xr:uid="{94B501CD-093C-4297-961E-FD649AD81ED9}"/>
    <cellStyle name="Comma 5 2 2 8 3 2" xfId="7471" xr:uid="{F5484FD3-5732-4FC1-89C9-B32465A19781}"/>
    <cellStyle name="Comma 5 2 2 8 4" xfId="15359" xr:uid="{EB94D306-2C0E-4CF3-8289-A62A4A797EBB}"/>
    <cellStyle name="Comma 5 2 2 8 5" xfId="10297" xr:uid="{09FCC2F1-B1AC-41F5-BD18-059EBF7778BA}"/>
    <cellStyle name="Comma 5 2 2 8 6" xfId="21856" xr:uid="{C00F48EB-5590-4E9A-AEA0-A5D705E31815}"/>
    <cellStyle name="Comma 5 2 2 8 7" xfId="25947" xr:uid="{87546F77-7AE5-4513-B4FF-E23F97A9EEA6}"/>
    <cellStyle name="Comma 5 2 2 9" xfId="1417" xr:uid="{AC3FF5C3-4B53-4738-9E0D-E3FF6711A047}"/>
    <cellStyle name="Comma 5 2 2 9 2" xfId="19767" xr:uid="{7A78F205-4F38-4293-A4FE-ADEF4AF16537}"/>
    <cellStyle name="Comma 5 2 2 9 2 2" xfId="12806" xr:uid="{4DCCEDFC-4714-44F0-9EDF-9E949CBBA910}"/>
    <cellStyle name="Comma 5 2 2 9 2 3" xfId="4790" xr:uid="{8FFED183-0396-4FA1-ADE2-E0002056EC56}"/>
    <cellStyle name="Comma 5 2 2 9 3" xfId="18871" xr:uid="{42449F5D-A794-40B9-916C-1CDA15D528B9}"/>
    <cellStyle name="Comma 5 2 2 9 3 2" xfId="7350" xr:uid="{6347CB65-4E89-43C0-ACA0-23C9F7C5DFB7}"/>
    <cellStyle name="Comma 5 2 2 9 4" xfId="15238" xr:uid="{E073B2F3-499D-4814-B35C-E3C031C22668}"/>
    <cellStyle name="Comma 5 2 2 9 5" xfId="10176" xr:uid="{7D487770-6B31-464D-AF98-70E1B7C7360E}"/>
    <cellStyle name="Comma 5 2 2 9 6" xfId="21722" xr:uid="{1EEC1A5C-F69E-4F10-BA22-B2163381AFF8}"/>
    <cellStyle name="Comma 5 2 2 9 7" xfId="26068" xr:uid="{E0DF7877-4824-404C-9B8F-5888AFF1E6C1}"/>
    <cellStyle name="Comma 5 2 20" xfId="27712" xr:uid="{A6D7EBB7-161F-41A4-835C-1C76C03526C2}"/>
    <cellStyle name="Comma 5 2 21" xfId="28202" xr:uid="{FB697433-3F46-4C2C-A2F0-C6B3C25CD2A7}"/>
    <cellStyle name="Comma 5 2 22" xfId="32795" xr:uid="{523FFC35-1B7E-4F02-8C8A-ED50766AC949}"/>
    <cellStyle name="Comma 5 2 23" xfId="32850" xr:uid="{6815AEB6-1263-4F2C-B20E-3E4158297F53}"/>
    <cellStyle name="Comma 5 2 24" xfId="33074" xr:uid="{2BF0D9E2-831A-4064-BC12-69EA01F3A614}"/>
    <cellStyle name="Comma 5 2 25" xfId="33392" xr:uid="{BCAF85E2-228C-495B-A639-5E10394B0B18}"/>
    <cellStyle name="Comma 5 2 3" xfId="326" xr:uid="{D9A2C220-5AD7-4F9F-A070-5EDAFBDF2B60}"/>
    <cellStyle name="Comma 5 2 3 10" xfId="17815" xr:uid="{3700B5C7-256C-4DC9-9879-BD23A99CCCD6}"/>
    <cellStyle name="Comma 5 2 3 10 2" xfId="8161" xr:uid="{C78EFAEB-4242-41B0-A585-D0B1A42B5A34}"/>
    <cellStyle name="Comma 5 2 3 11" xfId="19401" xr:uid="{57CF1020-6482-4EF3-84E7-BF1EF3159563}"/>
    <cellStyle name="Comma 5 2 3 11 2" xfId="8038" xr:uid="{47E5A73C-939C-46D1-89F1-860268F1C293}"/>
    <cellStyle name="Comma 5 2 3 12" xfId="16090" xr:uid="{159B0CD1-889C-4522-AAAF-575FB63937F5}"/>
    <cellStyle name="Comma 5 2 3 13" xfId="11027" xr:uid="{E121BB7C-0061-45E2-85BF-1A1E97688A11}"/>
    <cellStyle name="Comma 5 2 3 14" xfId="25056" xr:uid="{D7550854-188F-4F9E-8F6B-671F9CC960C6}"/>
    <cellStyle name="Comma 5 2 3 15" xfId="25217" xr:uid="{C2CE0893-8AF0-4CF3-B060-F62D80403B7F}"/>
    <cellStyle name="Comma 5 2 3 16" xfId="27779" xr:uid="{A94D61F4-0B0E-4107-8094-548A0101DAFC}"/>
    <cellStyle name="Comma 5 2 3 17" xfId="32953" xr:uid="{60950C79-E374-45D1-867D-34A77AB92BBF}"/>
    <cellStyle name="Comma 5 2 3 2" xfId="819" xr:uid="{7A50B32C-903C-43BE-B155-7131187BA013}"/>
    <cellStyle name="Comma 5 2 3 2 10" xfId="24602" xr:uid="{579EB3ED-3265-43BF-BF00-5E707DA5FF5D}"/>
    <cellStyle name="Comma 5 2 3 2 11" xfId="25558" xr:uid="{2FCECB8F-342C-412C-9B67-0BDEFC65BBD2}"/>
    <cellStyle name="Comma 5 2 3 2 12" xfId="27886" xr:uid="{2FC594D2-44CF-4910-BEEB-CAD5E8DD81CF}"/>
    <cellStyle name="Comma 5 2 3 2 2" xfId="1179" xr:uid="{936ECB21-4EFC-4F8D-AE14-49BD38962A83}"/>
    <cellStyle name="Comma 5 2 3 2 2 2" xfId="2167" xr:uid="{EC190296-2E74-4906-BC37-9B2803687228}"/>
    <cellStyle name="Comma 5 2 3 2 2 2 2" xfId="21015" xr:uid="{7DD7B424-5EF3-4FBD-9AB2-59405C793CED}"/>
    <cellStyle name="Comma 5 2 3 2 2 2 2 2" xfId="12103" xr:uid="{DF09E1B3-E37E-4AA5-AC99-E9F5306BB486}"/>
    <cellStyle name="Comma 5 2 3 2 2 2 2 3" xfId="4082" xr:uid="{FA0D9674-5D81-497A-B8D3-FA13185FC60D}"/>
    <cellStyle name="Comma 5 2 3 2 2 2 3" xfId="17490" xr:uid="{E11B87E2-1D5C-44E1-B43A-10132F4A0AB6}"/>
    <cellStyle name="Comma 5 2 3 2 2 2 3 2" xfId="6642" xr:uid="{323F217B-011C-4294-A2EE-A10954A41FF9}"/>
    <cellStyle name="Comma 5 2 3 2 2 2 4" xfId="14530" xr:uid="{B5384796-508E-4E97-8E6C-541DFCE55CFC}"/>
    <cellStyle name="Comma 5 2 3 2 2 2 5" xfId="9468" xr:uid="{139D2F85-B8A4-4382-932A-9ECEADE9E1CF}"/>
    <cellStyle name="Comma 5 2 3 2 2 2 6" xfId="23228" xr:uid="{0B62400B-7F5D-4D18-82B3-0DFE695BDFC6}"/>
    <cellStyle name="Comma 5 2 3 2 2 2 7" xfId="26776" xr:uid="{24B75967-0A6C-4680-90D6-5FBC427620D2}"/>
    <cellStyle name="Comma 5 2 3 2 2 3" xfId="2822" xr:uid="{A8808168-4B07-440A-9B0F-C474B325159F}"/>
    <cellStyle name="Comma 5 2 3 2 2 3 2" xfId="20362" xr:uid="{54C87EA2-A66F-402C-B9D6-5D30DC498705}"/>
    <cellStyle name="Comma 5 2 3 2 2 3 2 2" xfId="11451" xr:uid="{30D7C2C1-2CAC-49B8-B48A-92FEAE0B0910}"/>
    <cellStyle name="Comma 5 2 3 2 2 3 2 3" xfId="3428" xr:uid="{93523E67-A8C9-4AA3-8148-753323AFDF38}"/>
    <cellStyle name="Comma 5 2 3 2 2 3 3" xfId="16921" xr:uid="{ACB682FC-B010-41C9-8B98-3D4DED0F4805}"/>
    <cellStyle name="Comma 5 2 3 2 2 3 3 2" xfId="5988" xr:uid="{464A2D7C-6BE0-4240-A5F8-944BDED0BBA2}"/>
    <cellStyle name="Comma 5 2 3 2 2 3 4" xfId="13876" xr:uid="{0712BA93-4666-4257-9DCB-75307E117AA3}"/>
    <cellStyle name="Comma 5 2 3 2 2 3 5" xfId="8814" xr:uid="{91281E88-4DD8-4CBC-A2A3-315EB98B6273}"/>
    <cellStyle name="Comma 5 2 3 2 2 3 6" xfId="22576" xr:uid="{0E0DE54F-069B-4CBA-A441-C3B35ED18460}"/>
    <cellStyle name="Comma 5 2 3 2 2 3 7" xfId="27430" xr:uid="{36AF975A-20ED-464D-AAE6-6502E51FC02B}"/>
    <cellStyle name="Comma 5 2 3 2 2 4" xfId="21918" xr:uid="{78C70DDC-D0C9-49F2-A82B-4A026D48F671}"/>
    <cellStyle name="Comma 5 2 3 2 2 4 2" xfId="12986" xr:uid="{DF19ADC3-734D-45B8-A1BD-EC0C113C99BF}"/>
    <cellStyle name="Comma 5 2 3 2 2 4 3" xfId="4972" xr:uid="{B111B884-A63E-4674-BD28-9BDFBCC4C2AD}"/>
    <cellStyle name="Comma 5 2 3 2 2 5" xfId="17735" xr:uid="{6DBE2E8B-C4A3-4E0F-BF9A-19D23ED50163}"/>
    <cellStyle name="Comma 5 2 3 2 2 5 2" xfId="7532" xr:uid="{97D4D129-7CFB-404B-B846-CDE1AB17286D}"/>
    <cellStyle name="Comma 5 2 3 2 2 6" xfId="15420" xr:uid="{B4AA9B01-4D5A-4705-B360-1BBB317E3D99}"/>
    <cellStyle name="Comma 5 2 3 2 2 7" xfId="10358" xr:uid="{0DF0D061-D16D-4A6A-9795-F47F506CBAA9}"/>
    <cellStyle name="Comma 5 2 3 2 2 8" xfId="24931" xr:uid="{D25E2BD6-065D-4B22-8715-1CB967B0D2FA}"/>
    <cellStyle name="Comma 5 2 3 2 2 9" xfId="25886" xr:uid="{DE725D99-9E9D-40D3-9919-7AD3CF0D3C01}"/>
    <cellStyle name="Comma 5 2 3 2 3" xfId="1838" xr:uid="{AAFF15F1-44BB-4746-8C4A-9F47BAE6626D}"/>
    <cellStyle name="Comma 5 2 3 2 3 2" xfId="21342" xr:uid="{E2627E40-8EAC-47B4-B3C4-6B61C3385C5F}"/>
    <cellStyle name="Comma 5 2 3 2 3 2 2" xfId="12431" xr:uid="{7FFADEEB-10B5-4CF9-9003-1D60891DE5B6}"/>
    <cellStyle name="Comma 5 2 3 2 3 2 3" xfId="4410" xr:uid="{4C3E9426-6743-4A68-A55E-B54109E3E015}"/>
    <cellStyle name="Comma 5 2 3 2 3 3" xfId="23552" xr:uid="{3F67A318-6DC9-4E91-801E-BBC5107B0784}"/>
    <cellStyle name="Comma 5 2 3 2 3 3 2" xfId="6970" xr:uid="{CC1059D9-3765-40F7-AF5C-EBD0C64A2F1C}"/>
    <cellStyle name="Comma 5 2 3 2 3 4" xfId="14858" xr:uid="{D226D487-B288-43A8-A1D5-4CEA15D04821}"/>
    <cellStyle name="Comma 5 2 3 2 3 5" xfId="9796" xr:uid="{DF607102-7596-4BEC-BF7C-1B84120658D9}"/>
    <cellStyle name="Comma 5 2 3 2 3 6" xfId="23897" xr:uid="{75CB8157-F5D5-4CD8-9581-CCF6906B7DE2}"/>
    <cellStyle name="Comma 5 2 3 2 3 7" xfId="26448" xr:uid="{2317C624-52E0-44E4-A12A-74F042221390}"/>
    <cellStyle name="Comma 5 2 3 2 4" xfId="2494" xr:uid="{BB80DDDA-00B6-49EF-8498-FDD69CA674EE}"/>
    <cellStyle name="Comma 5 2 3 2 4 2" xfId="20690" xr:uid="{94A20995-D36A-4305-BCDF-EB4003C24F87}"/>
    <cellStyle name="Comma 5 2 3 2 4 2 2" xfId="11779" xr:uid="{FC57D579-F548-443F-AE75-B71DBFE4A8EC}"/>
    <cellStyle name="Comma 5 2 3 2 4 2 3" xfId="3756" xr:uid="{53FCE496-C3D4-47F3-9763-F559BC2D0E3B}"/>
    <cellStyle name="Comma 5 2 3 2 4 3" xfId="17236" xr:uid="{569C9CF8-CB40-4742-8969-E73180B1A8F3}"/>
    <cellStyle name="Comma 5 2 3 2 4 3 2" xfId="6316" xr:uid="{4064CD06-F4A2-4732-9AD1-B2BADF5360A1}"/>
    <cellStyle name="Comma 5 2 3 2 4 4" xfId="14204" xr:uid="{4C33F755-3A3C-4873-A174-F2B1180B1FFB}"/>
    <cellStyle name="Comma 5 2 3 2 4 5" xfId="9142" xr:uid="{BC271CFC-C887-4831-925B-93D799ACB4D8}"/>
    <cellStyle name="Comma 5 2 3 2 4 6" xfId="22903" xr:uid="{0FA6F7B7-77B6-48E7-89B3-3BA725CEAA95}"/>
    <cellStyle name="Comma 5 2 3 2 4 7" xfId="27102" xr:uid="{5B82D730-B81C-4533-880A-06EE30068C52}"/>
    <cellStyle name="Comma 5 2 3 2 5" xfId="22246" xr:uid="{3AABC677-C212-4B6B-A335-E4DA14BDEFE5}"/>
    <cellStyle name="Comma 5 2 3 2 5 2" xfId="16318" xr:uid="{90290AB7-8CF4-4875-8A2B-5DF2BDF8A154}"/>
    <cellStyle name="Comma 5 2 3 2 5 2 2" xfId="5300" xr:uid="{EE72ADBC-CC52-462F-883B-EA0BD03D48BC}"/>
    <cellStyle name="Comma 5 2 3 2 5 3" xfId="18384" xr:uid="{81FD83E2-293A-499E-9C78-D763770B28AD}"/>
    <cellStyle name="Comma 5 2 3 2 5 4" xfId="13298" xr:uid="{9DEB92FD-1745-412A-BB91-E4DB631D178C}"/>
    <cellStyle name="Comma 5 2 3 2 5 5" xfId="8432" xr:uid="{51CCE66D-731E-44F7-9919-F68FBAA9682C}"/>
    <cellStyle name="Comma 5 2 3 2 6" xfId="18257" xr:uid="{9EBBCC3B-D8C1-4B5E-9111-0EDEA409C246}"/>
    <cellStyle name="Comma 5 2 3 2 6 2" xfId="8037" xr:uid="{59C0FC33-3F8E-45BF-AB83-36435BA4F2B4}"/>
    <cellStyle name="Comma 5 2 3 2 6 3" xfId="3144" xr:uid="{B8479A7D-0319-4DDE-8843-E354DA86ABFF}"/>
    <cellStyle name="Comma 5 2 3 2 7" xfId="18476" xr:uid="{8A076A6E-B46E-45D1-AE3A-32B5406628AF}"/>
    <cellStyle name="Comma 5 2 3 2 7 2" xfId="7860" xr:uid="{D1A00097-CEEE-4A5F-BCB4-5EA760DD5A32}"/>
    <cellStyle name="Comma 5 2 3 2 8" xfId="15749" xr:uid="{788F5E87-3E5B-4DEB-A3E1-46B3683C8862}"/>
    <cellStyle name="Comma 5 2 3 2 9" xfId="10686" xr:uid="{50563DC4-48C6-4FA6-AC10-416052730A8A}"/>
    <cellStyle name="Comma 5 2 3 3" xfId="993" xr:uid="{2AA9A00E-4ECC-419D-9797-0B6A636ECF43}"/>
    <cellStyle name="Comma 5 2 3 3 10" xfId="28018" xr:uid="{D5D3B3E5-BAFF-4955-B021-8841BF1D7D60}"/>
    <cellStyle name="Comma 5 2 3 3 2" xfId="1993" xr:uid="{1B6C3E90-4A38-40EE-9730-956FAE6314CB}"/>
    <cellStyle name="Comma 5 2 3 3 2 2" xfId="21189" xr:uid="{9432E1C6-4E12-4F6C-A149-245F4A4E1A73}"/>
    <cellStyle name="Comma 5 2 3 3 2 2 2" xfId="12277" xr:uid="{1E64E4DD-9090-4643-A628-645406D3A7F5}"/>
    <cellStyle name="Comma 5 2 3 3 2 2 3" xfId="4256" xr:uid="{FACF6DB8-C19E-4BBB-AC24-B930FC263955}"/>
    <cellStyle name="Comma 5 2 3 3 2 3" xfId="17502" xr:uid="{97F88FB6-DE19-4FC2-836B-0C3F54E38A19}"/>
    <cellStyle name="Comma 5 2 3 3 2 3 2" xfId="6816" xr:uid="{5EA3D126-6B56-4F40-8CD3-A64E0391EA73}"/>
    <cellStyle name="Comma 5 2 3 3 2 4" xfId="14704" xr:uid="{E5A32571-81EB-4B85-99A2-3BFF53701DFB}"/>
    <cellStyle name="Comma 5 2 3 3 2 5" xfId="9642" xr:uid="{276C7DD4-2FF9-4F54-A013-1C7587ED4109}"/>
    <cellStyle name="Comma 5 2 3 3 2 6" xfId="23401" xr:uid="{70857383-7C06-4F44-A262-C54943A9885C}"/>
    <cellStyle name="Comma 5 2 3 3 2 7" xfId="26602" xr:uid="{B8E056EF-E185-412C-B0C7-8D5FAFF05A0F}"/>
    <cellStyle name="Comma 5 2 3 3 3" xfId="2648" xr:uid="{BEC98B12-C97B-4A1F-A884-7BC765FE0AF5}"/>
    <cellStyle name="Comma 5 2 3 3 3 2" xfId="20536" xr:uid="{D6613C1C-6221-48F3-866B-463754211E9E}"/>
    <cellStyle name="Comma 5 2 3 3 3 2 2" xfId="11625" xr:uid="{DAB4483E-15F3-47C2-845D-B14A1686BA65}"/>
    <cellStyle name="Comma 5 2 3 3 3 2 3" xfId="3602" xr:uid="{35B3128B-5CF6-4FE8-8B3D-6CB8601B9C94}"/>
    <cellStyle name="Comma 5 2 3 3 3 3" xfId="17090" xr:uid="{D1083388-4210-479D-894F-E5EF8E9B199B}"/>
    <cellStyle name="Comma 5 2 3 3 3 3 2" xfId="6162" xr:uid="{A4638C5C-4E52-4B0A-86F3-5F5479B7A91B}"/>
    <cellStyle name="Comma 5 2 3 3 3 4" xfId="14050" xr:uid="{2974FC0B-D6DC-40D3-962C-5E6EAF6E2B92}"/>
    <cellStyle name="Comma 5 2 3 3 3 5" xfId="8988" xr:uid="{035738FC-EC84-4CF5-9DED-0B27A1EE5AD2}"/>
    <cellStyle name="Comma 5 2 3 3 3 6" xfId="22750" xr:uid="{527E69C6-396F-41BE-BFE2-4C8C30E0FA73}"/>
    <cellStyle name="Comma 5 2 3 3 3 7" xfId="27256" xr:uid="{FBEE6D1E-BE8F-4E07-A512-8DD5FE0CD5CE}"/>
    <cellStyle name="Comma 5 2 3 3 4" xfId="22092" xr:uid="{B740E032-1262-4C43-9A34-4A5DCF106EAE}"/>
    <cellStyle name="Comma 5 2 3 3 4 2" xfId="13155" xr:uid="{0F588502-1E25-4760-AE81-CA8933839ACA}"/>
    <cellStyle name="Comma 5 2 3 3 4 3" xfId="5146" xr:uid="{ACB76FD9-0B69-4923-AD9D-384D15B3EFDC}"/>
    <cellStyle name="Comma 5 2 3 3 5" xfId="17356" xr:uid="{6F3C1F3D-DD8C-44F2-B7D7-26DF1458032C}"/>
    <cellStyle name="Comma 5 2 3 3 5 2" xfId="7706" xr:uid="{B14AEB51-EBDD-44A0-97A8-1862E91EF8AC}"/>
    <cellStyle name="Comma 5 2 3 3 6" xfId="15594" xr:uid="{0FBFD8A7-1881-4C92-B3DB-40CA4C60758E}"/>
    <cellStyle name="Comma 5 2 3 3 7" xfId="10532" xr:uid="{1617CF31-C5EF-4C9C-841F-FD848A8B725D}"/>
    <cellStyle name="Comma 5 2 3 3 8" xfId="24757" xr:uid="{F84988E1-42F4-4EC4-B86D-4A576D909BE7}"/>
    <cellStyle name="Comma 5 2 3 3 9" xfId="25712" xr:uid="{949884DD-8E09-44D7-ADFB-D467AA60E80A}"/>
    <cellStyle name="Comma 5 2 3 4" xfId="1664" xr:uid="{123F3A8C-1891-47EC-92BE-AB74D543D3BD}"/>
    <cellStyle name="Comma 5 2 3 4 2" xfId="21516" xr:uid="{F5DD48AE-D2FF-4F12-AB23-C74BB01ADDBA}"/>
    <cellStyle name="Comma 5 2 3 4 2 2" xfId="12605" xr:uid="{FA3F5117-61AF-4C00-8132-117F02D3E64B}"/>
    <cellStyle name="Comma 5 2 3 4 2 3" xfId="4584" xr:uid="{8996281E-0CDB-4C87-9F0A-FC1ED088B3A7}"/>
    <cellStyle name="Comma 5 2 3 4 3" xfId="23726" xr:uid="{37F48229-1BD4-4B22-B54E-4079C6CF1414}"/>
    <cellStyle name="Comma 5 2 3 4 3 2" xfId="7144" xr:uid="{1FD4F83C-C6CC-4780-8041-854E8D9B3B71}"/>
    <cellStyle name="Comma 5 2 3 4 4" xfId="15032" xr:uid="{2EE8794B-FBF3-4972-AC95-DF90E0DD9780}"/>
    <cellStyle name="Comma 5 2 3 4 5" xfId="9970" xr:uid="{2253BF3C-2DF0-465E-9FF8-FFA724ACD29C}"/>
    <cellStyle name="Comma 5 2 3 4 6" xfId="24037" xr:uid="{A3276BB7-B1E7-4C9E-9D5B-D14ED8B24A8A}"/>
    <cellStyle name="Comma 5 2 3 4 7" xfId="26274" xr:uid="{2A7C3B15-942F-4E7D-9FCD-81F1381CA4D8}"/>
    <cellStyle name="Comma 5 2 3 5" xfId="2320" xr:uid="{3DA486B5-9F22-4C29-A9DC-0A59C23B4819}"/>
    <cellStyle name="Comma 5 2 3 5 2" xfId="20864" xr:uid="{FA56C0F2-8B45-495E-91AD-9A27ADAC55A7}"/>
    <cellStyle name="Comma 5 2 3 5 2 2" xfId="11953" xr:uid="{289DC69A-9575-4BA2-B9B1-46F6D8770723}"/>
    <cellStyle name="Comma 5 2 3 5 2 3" xfId="3930" xr:uid="{301674A8-0010-4CBA-8DD7-4D16F11FC40D}"/>
    <cellStyle name="Comma 5 2 3 5 3" xfId="18499" xr:uid="{61290908-95F1-43E5-9746-6B05CB8D04A0}"/>
    <cellStyle name="Comma 5 2 3 5 3 2" xfId="6490" xr:uid="{7C4F5137-2D82-4A31-9625-A38387D10156}"/>
    <cellStyle name="Comma 5 2 3 5 4" xfId="14378" xr:uid="{49E7432C-97A6-410D-BB8E-51BDC5115742}"/>
    <cellStyle name="Comma 5 2 3 5 5" xfId="9316" xr:uid="{AA368DF1-90A8-409F-836D-FB08857F6486}"/>
    <cellStyle name="Comma 5 2 3 5 6" xfId="23077" xr:uid="{83296AB1-6E96-4CAE-B4F1-2F2737BA2D6C}"/>
    <cellStyle name="Comma 5 2 3 5 7" xfId="26928" xr:uid="{CEB42CA0-3673-4CD2-8D8C-88C51C6D59A7}"/>
    <cellStyle name="Comma 5 2 3 6" xfId="2933" xr:uid="{8098E881-E65F-4AEE-8FF0-77930321CF42}"/>
    <cellStyle name="Comma 5 2 3 6 2" xfId="19590" xr:uid="{AD1009CC-5008-40A2-917D-DCED3E6E9CF8}"/>
    <cellStyle name="Comma 5 2 3 6 2 2" xfId="11354" xr:uid="{06107B81-FD1F-4989-B81A-0521FB66D008}"/>
    <cellStyle name="Comma 5 2 3 6 2 3" xfId="3329" xr:uid="{34A2FCC3-C95D-471F-A82D-0E5A90DFBA21}"/>
    <cellStyle name="Comma 5 2 3 6 3" xfId="16818" xr:uid="{F7D5DC74-1F1C-42F4-AE37-713AC0DB86F3}"/>
    <cellStyle name="Comma 5 2 3 6 3 2" xfId="5889" xr:uid="{C6BE1370-04E8-489B-9E5B-0369F767D833}"/>
    <cellStyle name="Comma 5 2 3 6 4" xfId="13777" xr:uid="{26BF83C9-7405-4E15-9E8A-349A6DDB94BE}"/>
    <cellStyle name="Comma 5 2 3 6 5" xfId="8715" xr:uid="{E086552F-55F8-42C3-87EA-0AF714C1B5C3}"/>
    <cellStyle name="Comma 5 2 3 6 6" xfId="20269" xr:uid="{4313C1EF-7EB5-47C4-87CA-0C80D0C0913C}"/>
    <cellStyle name="Comma 5 2 3 6 7" xfId="27529" xr:uid="{82C1F546-8DA6-40FB-A42C-BFB0562BCB8C}"/>
    <cellStyle name="Comma 5 2 3 7" xfId="3059" xr:uid="{2D50E79D-7A20-4823-AC15-120AFA2E1D05}"/>
    <cellStyle name="Comma 5 2 3 7 2" xfId="19470" xr:uid="{1772AB9A-F4F4-4DB3-ABB2-C0FB429B5314}"/>
    <cellStyle name="Comma 5 2 3 7 2 2" xfId="11240" xr:uid="{5B061764-8065-4BA4-B805-C198FA62883F}"/>
    <cellStyle name="Comma 5 2 3 7 2 3" xfId="3215" xr:uid="{CFE49C2F-C112-47FA-81ED-3BDFB31D12E2}"/>
    <cellStyle name="Comma 5 2 3 7 3" xfId="16696" xr:uid="{4A712E8B-95C3-46C8-87FA-36F9A358F094}"/>
    <cellStyle name="Comma 5 2 3 7 3 2" xfId="5775" xr:uid="{B2397EDA-0B19-4BA0-A317-24D8E0BC682B}"/>
    <cellStyle name="Comma 5 2 3 7 4" xfId="13663" xr:uid="{9220683D-DA1B-4D0B-8612-49CFB59BFF6B}"/>
    <cellStyle name="Comma 5 2 3 7 5" xfId="8601" xr:uid="{BEC9286E-74D2-481D-B975-469E9EA91DFB}"/>
    <cellStyle name="Comma 5 2 3 7 6" xfId="20160" xr:uid="{A1BE5CF9-CCDA-4611-B460-1BC72A446ED0}"/>
    <cellStyle name="Comma 5 2 3 7 7" xfId="22421" xr:uid="{1B3AB68E-0655-4AD8-8B4C-7AEFEE4B34DB}"/>
    <cellStyle name="Comma 5 2 3 7 8" xfId="27643" xr:uid="{1E46DDDE-3EE3-4244-89D7-2D2BF17FC35C}"/>
    <cellStyle name="Comma 5 2 3 8" xfId="585" xr:uid="{E98C3F9E-C9C0-416C-AF36-80ED9D17A145}"/>
    <cellStyle name="Comma 5 2 3 8 2" xfId="16406" xr:uid="{D494FC6F-1644-4727-A317-7D8BF234A8C0}"/>
    <cellStyle name="Comma 5 2 3 8 2 2" xfId="5474" xr:uid="{E241F5A8-52F5-4ED1-BB26-13AA53A14CE2}"/>
    <cellStyle name="Comma 5 2 3 8 3" xfId="15923" xr:uid="{D3512BB9-D5CB-4FBF-A43C-CB0F15C777A3}"/>
    <cellStyle name="Comma 5 2 3 8 4" xfId="10860" xr:uid="{4F8D5A54-8930-4864-9569-EDB0C2F97274}"/>
    <cellStyle name="Comma 5 2 3 8 5" xfId="24427" xr:uid="{25AB6683-E22C-4A3E-A94B-300A87110DFA}"/>
    <cellStyle name="Comma 5 2 3 8 6" xfId="25384" xr:uid="{65544846-FB6D-47B4-86A6-1F58ECD84EAE}"/>
    <cellStyle name="Comma 5 2 3 9" xfId="20035" xr:uid="{2DA25DA4-0016-4D25-BD27-7816B55F2BF3}"/>
    <cellStyle name="Comma 5 2 3 9 2" xfId="16552" xr:uid="{A2B3736F-BCCB-4EF1-9A9E-8B62977E142B}"/>
    <cellStyle name="Comma 5 2 3 9 2 2" xfId="5641" xr:uid="{6E47B967-44A3-4ED9-866F-A756A07ABF10}"/>
    <cellStyle name="Comma 5 2 3 9 3" xfId="13528" xr:uid="{E4133F29-51F4-4AFF-94BA-E870D6C0EE66}"/>
    <cellStyle name="Comma 5 2 3 9 4" xfId="8430" xr:uid="{50435A04-C661-42DB-BF20-5D6CAC2C53E5}"/>
    <cellStyle name="Comma 5 2 4" xfId="768" xr:uid="{DE611E9B-EB95-4E54-886C-C3C8F391017A}"/>
    <cellStyle name="Comma 5 2 4 10" xfId="25513" xr:uid="{33461E29-3AF8-41A6-A48E-F762CCA7C08D}"/>
    <cellStyle name="Comma 5 2 4 11" xfId="27824" xr:uid="{80D6EDE1-261F-4D0C-B58C-953C775EAEBA}"/>
    <cellStyle name="Comma 5 2 4 2" xfId="1128" xr:uid="{4E1BDF34-47F0-4750-B101-0EE9A3406A8C}"/>
    <cellStyle name="Comma 5 2 4 2 2" xfId="2122" xr:uid="{77110EEE-1ACC-481D-AE78-E373E4A79915}"/>
    <cellStyle name="Comma 5 2 4 2 2 2" xfId="21060" xr:uid="{4EC78551-F082-4BE0-B479-43A1831DB81F}"/>
    <cellStyle name="Comma 5 2 4 2 2 2 2" xfId="12148" xr:uid="{1321CAD7-8034-4A1B-8725-600621783393}"/>
    <cellStyle name="Comma 5 2 4 2 2 2 3" xfId="4127" xr:uid="{386CEC22-FFD8-4703-99CB-5CDE2580A694}"/>
    <cellStyle name="Comma 5 2 4 2 2 3" xfId="18568" xr:uid="{49364689-185A-48A7-A9C2-A1229123CE0D}"/>
    <cellStyle name="Comma 5 2 4 2 2 3 2" xfId="6687" xr:uid="{6506072B-694D-4789-8D9D-5EED6D9E03DE}"/>
    <cellStyle name="Comma 5 2 4 2 2 4" xfId="14575" xr:uid="{96DB6B5E-D459-4D6A-A5CB-7C56FC170237}"/>
    <cellStyle name="Comma 5 2 4 2 2 5" xfId="9513" xr:uid="{2D8F9958-4A3D-4DC3-BD1A-76A44C9174B1}"/>
    <cellStyle name="Comma 5 2 4 2 2 6" xfId="23273" xr:uid="{DBA2D89F-B855-414F-A649-34FBE23C5CEF}"/>
    <cellStyle name="Comma 5 2 4 2 2 7" xfId="26731" xr:uid="{0999573B-DEC1-41AE-B55F-169BD1C5E230}"/>
    <cellStyle name="Comma 5 2 4 2 3" xfId="2777" xr:uid="{174CE3E1-8668-4566-8EDB-AF0B78E4B7EA}"/>
    <cellStyle name="Comma 5 2 4 2 3 2" xfId="20407" xr:uid="{1E4D7298-A8B4-4542-8014-550CA666A230}"/>
    <cellStyle name="Comma 5 2 4 2 3 2 2" xfId="11496" xr:uid="{3CE0424F-5146-45C4-9EC5-383585562B3C}"/>
    <cellStyle name="Comma 5 2 4 2 3 2 3" xfId="3473" xr:uid="{CEAB0837-0337-4D4C-B213-C3896F521214}"/>
    <cellStyle name="Comma 5 2 4 2 3 3" xfId="16965" xr:uid="{2FE827CB-9A3D-4989-9B46-8CE5AE8A72EB}"/>
    <cellStyle name="Comma 5 2 4 2 3 3 2" xfId="6033" xr:uid="{1589E9BC-1E1C-43F8-90D0-72203A6818C0}"/>
    <cellStyle name="Comma 5 2 4 2 3 4" xfId="13921" xr:uid="{6B22BC1B-9312-4D08-B1C7-5AE2AE8FF919}"/>
    <cellStyle name="Comma 5 2 4 2 3 5" xfId="8859" xr:uid="{C36A12FC-603A-4601-9CEB-0547A2BDF703}"/>
    <cellStyle name="Comma 5 2 4 2 3 6" xfId="22621" xr:uid="{70855A54-A4D1-41B5-967D-DDF766C3BD78}"/>
    <cellStyle name="Comma 5 2 4 2 3 7" xfId="27385" xr:uid="{3DF6773D-79D2-403F-8A0A-F210D56ABD12}"/>
    <cellStyle name="Comma 5 2 4 2 4" xfId="21963" xr:uid="{801E2AED-5038-4AAA-A43E-DBAC13D65F07}"/>
    <cellStyle name="Comma 5 2 4 2 4 2" xfId="13030" xr:uid="{B772FB7C-4220-48A9-8845-013C57B5086C}"/>
    <cellStyle name="Comma 5 2 4 2 4 3" xfId="5017" xr:uid="{90087270-84C4-4864-9F42-2478C9240E20}"/>
    <cellStyle name="Comma 5 2 4 2 5" xfId="19062" xr:uid="{FDB94760-BAF7-4CDC-9326-A99F427FCCFA}"/>
    <cellStyle name="Comma 5 2 4 2 5 2" xfId="7577" xr:uid="{C6C22498-D6ED-4D68-A930-A5F9C7C5C8ED}"/>
    <cellStyle name="Comma 5 2 4 2 6" xfId="15465" xr:uid="{F26D7ED8-881B-4DD4-B2D5-698FF51BCFF3}"/>
    <cellStyle name="Comma 5 2 4 2 7" xfId="10403" xr:uid="{EAA60809-9600-4B10-BCE1-B698D8044F6E}"/>
    <cellStyle name="Comma 5 2 4 2 8" xfId="24886" xr:uid="{13FBA3CF-5B70-48FB-B08E-903E5D0D2769}"/>
    <cellStyle name="Comma 5 2 4 2 9" xfId="25841" xr:uid="{6E58B5B6-29C4-46C6-B309-B36105FD3E78}"/>
    <cellStyle name="Comma 5 2 4 3" xfId="1793" xr:uid="{CAD223D9-AC5D-4503-848C-A4870B8A4D99}"/>
    <cellStyle name="Comma 5 2 4 3 2" xfId="21387" xr:uid="{0B9993B7-C502-46FA-ABC9-797782AF0454}"/>
    <cellStyle name="Comma 5 2 4 3 2 2" xfId="12476" xr:uid="{3E1B999C-8E9D-4D5F-B1BC-FC8AF062EA6B}"/>
    <cellStyle name="Comma 5 2 4 3 2 3" xfId="4455" xr:uid="{8511FDDF-17CD-44BD-BD9A-33B8E7827E1B}"/>
    <cellStyle name="Comma 5 2 4 3 3" xfId="23597" xr:uid="{935CF403-A6F9-447B-9678-9D4C5757ED9A}"/>
    <cellStyle name="Comma 5 2 4 3 3 2" xfId="7015" xr:uid="{D003EAF9-8C7B-4D0F-83F9-ACBC4DD6508E}"/>
    <cellStyle name="Comma 5 2 4 3 4" xfId="14903" xr:uid="{2720DAC6-36B6-46FF-863B-207C84F96809}"/>
    <cellStyle name="Comma 5 2 4 3 5" xfId="9841" xr:uid="{5C198DF9-AF55-4401-9E4C-3C20F4AC8840}"/>
    <cellStyle name="Comma 5 2 4 3 6" xfId="23932" xr:uid="{51B8A974-65B8-4E86-B0F2-BD8F11910F8E}"/>
    <cellStyle name="Comma 5 2 4 3 6 2" xfId="31976" xr:uid="{FB848B61-6CBE-4C53-B84F-54E2F22E5A16}"/>
    <cellStyle name="Comma 5 2 4 3 7" xfId="26403" xr:uid="{A1F527A4-C923-4BBF-AA83-20A71303C6F9}"/>
    <cellStyle name="Comma 5 2 4 4" xfId="2449" xr:uid="{31E325F0-AA8C-45C4-BC7C-AB2AAC91BD45}"/>
    <cellStyle name="Comma 5 2 4 4 2" xfId="20735" xr:uid="{1FDA3DBB-0239-4BD5-B85B-ED8D96FBF23B}"/>
    <cellStyle name="Comma 5 2 4 4 2 2" xfId="11824" xr:uid="{04502104-20E0-46FE-B122-20D81647A183}"/>
    <cellStyle name="Comma 5 2 4 4 2 3" xfId="3801" xr:uid="{EB064D01-0B38-43FD-BA88-09EA6426BCAE}"/>
    <cellStyle name="Comma 5 2 4 4 3" xfId="19304" xr:uid="{399FB472-192D-41CC-9FF0-C7392A2B1CFE}"/>
    <cellStyle name="Comma 5 2 4 4 3 2" xfId="6361" xr:uid="{9A093626-F38C-4C13-A3CC-D4055B2CB49B}"/>
    <cellStyle name="Comma 5 2 4 4 4" xfId="14249" xr:uid="{723C7EFA-B728-4BF4-9009-936F5DB5001E}"/>
    <cellStyle name="Comma 5 2 4 4 5" xfId="9187" xr:uid="{7EC6FB29-9CD9-43F9-A13A-94D89657B9F7}"/>
    <cellStyle name="Comma 5 2 4 4 6" xfId="22948" xr:uid="{1E55220C-0B88-47D0-9950-4832AD8764ED}"/>
    <cellStyle name="Comma 5 2 4 4 7" xfId="27057" xr:uid="{DC19640E-477D-4BAA-95CE-D40D79953031}"/>
    <cellStyle name="Comma 5 2 4 5" xfId="22291" xr:uid="{9D841C30-A66E-46DF-ACD8-4FF092F6074A}"/>
    <cellStyle name="Comma 5 2 4 5 2" xfId="16341" xr:uid="{95301F86-03C2-4D60-A52C-3E8C788CD4BA}"/>
    <cellStyle name="Comma 5 2 4 5 2 2" xfId="5345" xr:uid="{BB705FB2-5C2E-4E6E-86B4-F5600C3A7B10}"/>
    <cellStyle name="Comma 5 2 4 5 3" xfId="19200" xr:uid="{E901C8AD-0D8E-4D1C-B320-F7365D245C95}"/>
    <cellStyle name="Comma 5 2 4 5 3 2" xfId="31233" xr:uid="{30FE1CA5-3598-4D82-8989-54EAA6B86D99}"/>
    <cellStyle name="Comma 5 2 4 5 4" xfId="13336" xr:uid="{581FCDF2-674F-4C2E-A672-5549EFAE246D}"/>
    <cellStyle name="Comma 5 2 4 5 5" xfId="8320" xr:uid="{BFDD1EC3-4D2A-481C-9F51-8C11E54CF541}"/>
    <cellStyle name="Comma 5 2 4 5 5 2" xfId="29481" xr:uid="{977BF479-3B58-474F-8C41-8A21CA92CD42}"/>
    <cellStyle name="Comma 5 2 4 6" xfId="18109" xr:uid="{0F8EB287-94F6-4FB9-9024-B5B1657F08D8}"/>
    <cellStyle name="Comma 5 2 4 6 2" xfId="7905" xr:uid="{616D02AB-BBB7-4B60-9127-46C4A4F2C2A3}"/>
    <cellStyle name="Comma 5 2 4 7" xfId="15794" xr:uid="{0F8342B3-0707-4AD2-B76E-48CB1D148E11}"/>
    <cellStyle name="Comma 5 2 4 8" xfId="10731" xr:uid="{527EA484-CEC4-4CD2-ACE3-A5E5F6F62EF7}"/>
    <cellStyle name="Comma 5 2 4 9" xfId="24557" xr:uid="{DAC59D01-E63E-4613-A491-9A7BF251B444}"/>
    <cellStyle name="Comma 5 2 5" xfId="538" xr:uid="{958456B1-1F93-429A-8A94-2393156758E9}"/>
    <cellStyle name="Comma 5 2 5 10" xfId="10893" xr:uid="{9EE6A404-F032-4732-AA81-0D1DA2EE6744}"/>
    <cellStyle name="Comma 5 2 5 11" xfId="24392" xr:uid="{E926B5EF-3284-4A24-8472-42900C70EF30}"/>
    <cellStyle name="Comma 5 2 5 12" xfId="25351" xr:uid="{1A2157F3-D9B2-4D9A-9947-75E0F176132D}"/>
    <cellStyle name="Comma 5 2 5 13" xfId="27958" xr:uid="{F47D3E15-2EF9-4B99-AE67-57DBF6A144C5}"/>
    <cellStyle name="Comma 5 2 5 2" xfId="597" xr:uid="{8C98BEFA-8A96-44CA-802D-3E150BF233FE}"/>
    <cellStyle name="Comma 5 2 5 2 10" xfId="24439" xr:uid="{BD91D067-AD17-4CAB-A91A-C84AA0D57CD2}"/>
    <cellStyle name="Comma 5 2 5 2 11" xfId="25396" xr:uid="{0CE41CE5-E82D-4672-AF9C-B18F67273741}"/>
    <cellStyle name="Comma 5 2 5 2 2" xfId="831" xr:uid="{75304625-65D8-4C1A-AB38-4761AACF23F4}"/>
    <cellStyle name="Comma 5 2 5 2 2 10" xfId="25570" xr:uid="{D0A85BF1-047F-4C7B-8F85-B0216B9CE036}"/>
    <cellStyle name="Comma 5 2 5 2 2 2" xfId="1191" xr:uid="{6D84D45B-4A09-4DC9-BE12-7FAF2598A6CE}"/>
    <cellStyle name="Comma 5 2 5 2 2 2 2" xfId="2179" xr:uid="{9F3EB25D-D3CB-4D2D-9F88-AD3090E46FD6}"/>
    <cellStyle name="Comma 5 2 5 2 2 2 2 2" xfId="21003" xr:uid="{556E507E-1B4A-4918-8774-D145567144DC}"/>
    <cellStyle name="Comma 5 2 5 2 2 2 2 2 2" xfId="12091" xr:uid="{B38DF1A4-30DC-4677-B1CF-D769885A9E4A}"/>
    <cellStyle name="Comma 5 2 5 2 2 2 2 2 3" xfId="4070" xr:uid="{0A59096C-A32E-4238-ABF3-10472BD34F7D}"/>
    <cellStyle name="Comma 5 2 5 2 2 2 2 3" xfId="19357" xr:uid="{D58B63B1-CD64-4575-99AC-0E909FE626A9}"/>
    <cellStyle name="Comma 5 2 5 2 2 2 2 3 2" xfId="6630" xr:uid="{6AA0D9F8-C5B8-4952-B566-6704FC874D6B}"/>
    <cellStyle name="Comma 5 2 5 2 2 2 2 4" xfId="14518" xr:uid="{571331C9-EDC7-4AB3-B675-3DC3BB22E938}"/>
    <cellStyle name="Comma 5 2 5 2 2 2 2 5" xfId="9456" xr:uid="{DFAB7246-863E-4918-BC4B-5236D586B35C}"/>
    <cellStyle name="Comma 5 2 5 2 2 2 2 6" xfId="23216" xr:uid="{A00C00C1-F8BE-40EE-B2CC-1B3C60DA3A63}"/>
    <cellStyle name="Comma 5 2 5 2 2 2 2 7" xfId="26788" xr:uid="{8EE5D989-C590-43C7-A1BD-8328DB18D97A}"/>
    <cellStyle name="Comma 5 2 5 2 2 2 3" xfId="2834" xr:uid="{23F926A1-CDDD-43FB-90D5-C7E020315277}"/>
    <cellStyle name="Comma 5 2 5 2 2 2 3 2" xfId="20350" xr:uid="{E90EB498-7E85-4536-BD71-F7408A610454}"/>
    <cellStyle name="Comma 5 2 5 2 2 2 3 2 2" xfId="11439" xr:uid="{AA1EB68B-446C-406C-A06F-B0DDCEC16873}"/>
    <cellStyle name="Comma 5 2 5 2 2 2 3 2 3" xfId="3416" xr:uid="{6BC30256-5AA6-4282-850B-4497EC1C774D}"/>
    <cellStyle name="Comma 5 2 5 2 2 2 3 3" xfId="16909" xr:uid="{5D5AE6E7-03F3-492B-A4C9-3DD334B0FDD1}"/>
    <cellStyle name="Comma 5 2 5 2 2 2 3 3 2" xfId="5976" xr:uid="{1654354B-585E-4B32-B03D-A0FFB6F6EFDE}"/>
    <cellStyle name="Comma 5 2 5 2 2 2 3 4" xfId="13864" xr:uid="{7EF3197E-C290-4623-AF0A-E5252205EEAD}"/>
    <cellStyle name="Comma 5 2 5 2 2 2 3 5" xfId="8802" xr:uid="{F1F0408B-1885-43A6-9A81-5E2C2A22928F}"/>
    <cellStyle name="Comma 5 2 5 2 2 2 3 6" xfId="22564" xr:uid="{46B8B762-C8C4-4F0A-BC8A-3E0354598D64}"/>
    <cellStyle name="Comma 5 2 5 2 2 2 3 7" xfId="27442" xr:uid="{B02132E7-9A70-44BF-B986-C21A29854D22}"/>
    <cellStyle name="Comma 5 2 5 2 2 2 4" xfId="21906" xr:uid="{BF9BEDE1-F98A-432F-A486-BA47C0EFD963}"/>
    <cellStyle name="Comma 5 2 5 2 2 2 4 2" xfId="12974" xr:uid="{1E32CA58-D1D3-44AA-8B98-8AB7A22C301B}"/>
    <cellStyle name="Comma 5 2 5 2 2 2 4 3" xfId="4960" xr:uid="{6AB2BDCB-B220-4764-9E89-217AD46D3FF5}"/>
    <cellStyle name="Comma 5 2 5 2 2 2 5" xfId="18633" xr:uid="{693132E8-1700-4099-B10B-59DA7C486B79}"/>
    <cellStyle name="Comma 5 2 5 2 2 2 5 2" xfId="7520" xr:uid="{520C94FD-F671-4274-9F70-2CF2575CF573}"/>
    <cellStyle name="Comma 5 2 5 2 2 2 6" xfId="15408" xr:uid="{321F1A29-3512-487E-9888-2203B84A030D}"/>
    <cellStyle name="Comma 5 2 5 2 2 2 7" xfId="10346" xr:uid="{81E82334-E1F4-406E-AF8F-1E23D16E4673}"/>
    <cellStyle name="Comma 5 2 5 2 2 2 8" xfId="24943" xr:uid="{CE42711A-6E86-4469-B747-E57CFA46EC4F}"/>
    <cellStyle name="Comma 5 2 5 2 2 2 9" xfId="25898" xr:uid="{8750A0EE-37A4-44AA-AF5F-955BD06246FF}"/>
    <cellStyle name="Comma 5 2 5 2 2 3" xfId="1850" xr:uid="{258BB220-73AA-4523-B4B6-6890670C33E1}"/>
    <cellStyle name="Comma 5 2 5 2 2 3 2" xfId="21330" xr:uid="{9DEDAEBA-88BA-4EC7-A747-AC548C12886D}"/>
    <cellStyle name="Comma 5 2 5 2 2 3 2 2" xfId="12419" xr:uid="{30FCE277-6118-4964-B7A7-0EB056D199D2}"/>
    <cellStyle name="Comma 5 2 5 2 2 3 2 3" xfId="4398" xr:uid="{6BE4D95F-3F95-4901-B013-6496C3D65194}"/>
    <cellStyle name="Comma 5 2 5 2 2 3 3" xfId="19011" xr:uid="{1C238F4E-BFCD-422A-9BAF-40FA343F14C7}"/>
    <cellStyle name="Comma 5 2 5 2 2 3 3 2" xfId="6958" xr:uid="{F7808820-575E-4BFD-A7D2-ACD35CD16A04}"/>
    <cellStyle name="Comma 5 2 5 2 2 3 4" xfId="14846" xr:uid="{5E650FFB-4754-4029-840F-FDA17F4E1CF1}"/>
    <cellStyle name="Comma 5 2 5 2 2 3 5" xfId="9784" xr:uid="{88981AA5-9718-4C57-96EA-45E49BB9B6B8}"/>
    <cellStyle name="Comma 5 2 5 2 2 3 6" xfId="23540" xr:uid="{1339C827-FBEC-49E6-8666-E1140E2230C8}"/>
    <cellStyle name="Comma 5 2 5 2 2 3 7" xfId="26460" xr:uid="{5BCAF47F-10DC-40E2-83AC-890B64EF5F4D}"/>
    <cellStyle name="Comma 5 2 5 2 2 4" xfId="2506" xr:uid="{A44AD4F4-5927-45CA-81F4-D492C6F57CFA}"/>
    <cellStyle name="Comma 5 2 5 2 2 4 2" xfId="20678" xr:uid="{33876381-CF68-4708-9758-450255EF9084}"/>
    <cellStyle name="Comma 5 2 5 2 2 4 2 2" xfId="11767" xr:uid="{11B39A82-069A-44C4-A04A-517C93DCD5B4}"/>
    <cellStyle name="Comma 5 2 5 2 2 4 2 3" xfId="3744" xr:uid="{BDDB1E99-2851-4562-9EC4-2AD54342C7F9}"/>
    <cellStyle name="Comma 5 2 5 2 2 4 3" xfId="17224" xr:uid="{FFFC1D6D-7325-4525-8434-71B444E9081E}"/>
    <cellStyle name="Comma 5 2 5 2 2 4 3 2" xfId="6304" xr:uid="{463ECFE7-4ADF-4E01-A1A3-9B56088EDCC1}"/>
    <cellStyle name="Comma 5 2 5 2 2 4 4" xfId="14192" xr:uid="{6C0E40F1-BC54-484E-BD17-C74FBB7C169C}"/>
    <cellStyle name="Comma 5 2 5 2 2 4 5" xfId="9130" xr:uid="{AFF92D6C-384D-4350-8152-C038E0D0D575}"/>
    <cellStyle name="Comma 5 2 5 2 2 4 6" xfId="22891" xr:uid="{856DEABD-8A8E-47F2-B104-F51AB3BAFF3B}"/>
    <cellStyle name="Comma 5 2 5 2 2 4 7" xfId="27114" xr:uid="{304F153C-47F1-4972-8432-183767E86558}"/>
    <cellStyle name="Comma 5 2 5 2 2 5" xfId="22234" xr:uid="{7CA85E8B-5783-4924-98DE-7427E9D0B9ED}"/>
    <cellStyle name="Comma 5 2 5 2 2 5 2" xfId="13287" xr:uid="{A0873985-306D-41E4-9296-A7871C4003BA}"/>
    <cellStyle name="Comma 5 2 5 2 2 5 3" xfId="5288" xr:uid="{C4C5B3BA-E1D6-45C7-A251-BE4E18BB9162}"/>
    <cellStyle name="Comma 5 2 5 2 2 6" xfId="17923" xr:uid="{D0DE87E3-93BF-4963-A73E-F4B43F61E0CD}"/>
    <cellStyle name="Comma 5 2 5 2 2 6 2" xfId="7848" xr:uid="{A2BBF3F1-2CF6-4CC8-B980-0A2604FBEB3B}"/>
    <cellStyle name="Comma 5 2 5 2 2 7" xfId="15737" xr:uid="{04FF2383-BC2B-4596-9D09-85A023896BC2}"/>
    <cellStyle name="Comma 5 2 5 2 2 8" xfId="10674" xr:uid="{6F0FE399-8974-49F4-A168-B5A0C0196D1E}"/>
    <cellStyle name="Comma 5 2 5 2 2 9" xfId="24614" xr:uid="{F7200AC2-541F-40ED-AD2A-D00D72DB47D5}"/>
    <cellStyle name="Comma 5 2 5 2 3" xfId="1005" xr:uid="{3969A6A8-3BAD-41B5-9FBA-275041A15EFA}"/>
    <cellStyle name="Comma 5 2 5 2 3 2" xfId="2005" xr:uid="{7CAE9C24-939E-4BF3-8B9C-EF93EE707AA1}"/>
    <cellStyle name="Comma 5 2 5 2 3 2 2" xfId="21177" xr:uid="{1E2ACF44-7EA2-4459-B9BC-017D86544512}"/>
    <cellStyle name="Comma 5 2 5 2 3 2 2 2" xfId="12265" xr:uid="{0BDFA009-30E7-4192-AC0F-E59F8E4FA9FA}"/>
    <cellStyle name="Comma 5 2 5 2 3 2 2 3" xfId="4244" xr:uid="{1737DA64-B0F8-4206-B9C1-99360080E031}"/>
    <cellStyle name="Comma 5 2 5 2 3 2 3" xfId="19245" xr:uid="{DA5D94E0-7A06-4B82-8BCC-F1203AC01AEB}"/>
    <cellStyle name="Comma 5 2 5 2 3 2 3 2" xfId="6804" xr:uid="{9EE7FCE1-D30A-4038-AA55-05C72A97CF8A}"/>
    <cellStyle name="Comma 5 2 5 2 3 2 4" xfId="14692" xr:uid="{96149056-F4FE-49F9-9122-63411F60EE13}"/>
    <cellStyle name="Comma 5 2 5 2 3 2 5" xfId="9630" xr:uid="{CC325053-076E-479F-B538-2CEC49D870DE}"/>
    <cellStyle name="Comma 5 2 5 2 3 2 6" xfId="23389" xr:uid="{CD3B3401-0F50-4862-BBEF-CD51988740D2}"/>
    <cellStyle name="Comma 5 2 5 2 3 2 7" xfId="26614" xr:uid="{CFD705B8-F412-4D42-9BED-B4D6A0A971A2}"/>
    <cellStyle name="Comma 5 2 5 2 3 3" xfId="2660" xr:uid="{BD520373-4DEB-41D7-84AF-9E4824268E9C}"/>
    <cellStyle name="Comma 5 2 5 2 3 3 2" xfId="20524" xr:uid="{F8F592CF-1532-4D68-A93B-B353C7548614}"/>
    <cellStyle name="Comma 5 2 5 2 3 3 2 2" xfId="11613" xr:uid="{5F3C0635-9CB4-4B5F-9D73-55F6BD1E0542}"/>
    <cellStyle name="Comma 5 2 5 2 3 3 2 3" xfId="3590" xr:uid="{896E9639-0333-4BD4-91A4-51B6A2EBC1C2}"/>
    <cellStyle name="Comma 5 2 5 2 3 3 3" xfId="17078" xr:uid="{F07D45E9-7484-4266-96AB-73562AC54469}"/>
    <cellStyle name="Comma 5 2 5 2 3 3 3 2" xfId="6150" xr:uid="{EB030460-567B-43C3-9940-B78001A007A0}"/>
    <cellStyle name="Comma 5 2 5 2 3 3 4" xfId="14038" xr:uid="{3BFA9B2F-25CB-4FEE-AE92-A3C7AD35E0FF}"/>
    <cellStyle name="Comma 5 2 5 2 3 3 5" xfId="8976" xr:uid="{C8E7BF15-EEBC-40A4-BBF5-EAA60EADF149}"/>
    <cellStyle name="Comma 5 2 5 2 3 3 6" xfId="22738" xr:uid="{537871F7-4D5D-4D63-B0BF-ECB290E5679A}"/>
    <cellStyle name="Comma 5 2 5 2 3 3 7" xfId="27268" xr:uid="{8075B7DD-BE28-423A-A561-8FE65E95C724}"/>
    <cellStyle name="Comma 5 2 5 2 3 4" xfId="22080" xr:uid="{32E21731-DCAA-4C6E-B47B-6E013888ABE6}"/>
    <cellStyle name="Comma 5 2 5 2 3 4 2" xfId="13144" xr:uid="{551F8867-94D9-4D44-8592-C89AD139B9FD}"/>
    <cellStyle name="Comma 5 2 5 2 3 4 3" xfId="5134" xr:uid="{134EAF15-5168-4E52-B924-024B3F8A037B}"/>
    <cellStyle name="Comma 5 2 5 2 3 5" xfId="18777" xr:uid="{AC888A86-6D6F-4856-8C52-EF47D5D5BEE9}"/>
    <cellStyle name="Comma 5 2 5 2 3 5 2" xfId="7694" xr:uid="{40254F0A-C393-49AB-9415-3C1327F10511}"/>
    <cellStyle name="Comma 5 2 5 2 3 6" xfId="15582" xr:uid="{55F7C673-BC14-44A4-BCF7-AACDAB89E1FF}"/>
    <cellStyle name="Comma 5 2 5 2 3 7" xfId="10520" xr:uid="{19C696CB-BB3C-451C-A999-690B224FE1DE}"/>
    <cellStyle name="Comma 5 2 5 2 3 8" xfId="24769" xr:uid="{B06A6996-6A5C-4594-98E3-A50BDCFBE26B}"/>
    <cellStyle name="Comma 5 2 5 2 3 9" xfId="25724" xr:uid="{A4ECA21B-639B-4CF4-8B2C-EB0EF4CF60A7}"/>
    <cellStyle name="Comma 5 2 5 2 4" xfId="1676" xr:uid="{E8161097-A47C-4F12-914C-2D096AF6432F}"/>
    <cellStyle name="Comma 5 2 5 2 4 2" xfId="21504" xr:uid="{A70A0036-90ED-4F74-870D-C4D537E62987}"/>
    <cellStyle name="Comma 5 2 5 2 4 2 2" xfId="12593" xr:uid="{D08B0E55-30A6-431A-B92C-24D62279009D}"/>
    <cellStyle name="Comma 5 2 5 2 4 2 3" xfId="4572" xr:uid="{C4357048-D673-476A-B50C-79F1274757D1}"/>
    <cellStyle name="Comma 5 2 5 2 4 3" xfId="17269" xr:uid="{7E2F5BE2-F809-4657-9150-970FD1727C4E}"/>
    <cellStyle name="Comma 5 2 5 2 4 3 2" xfId="7132" xr:uid="{2F200FA3-D160-4DA3-B7C9-16B50AF63074}"/>
    <cellStyle name="Comma 5 2 5 2 4 4" xfId="15020" xr:uid="{CF52DC71-AC87-4C12-9784-88379C9D0564}"/>
    <cellStyle name="Comma 5 2 5 2 4 5" xfId="9958" xr:uid="{1A73A8D4-0DE2-4C74-BB14-0A2753C22DD2}"/>
    <cellStyle name="Comma 5 2 5 2 4 6" xfId="23714" xr:uid="{2E1B34B5-2CCA-4FFF-9886-69061F352D93}"/>
    <cellStyle name="Comma 5 2 5 2 4 7" xfId="26286" xr:uid="{2B58CDF6-6648-4726-BAB5-8B5643602AF1}"/>
    <cellStyle name="Comma 5 2 5 2 5" xfId="2332" xr:uid="{54F9C8B7-1920-4541-93E7-0868BF5400CD}"/>
    <cellStyle name="Comma 5 2 5 2 5 2" xfId="20852" xr:uid="{F06FC8DC-22D6-4BD2-80BD-F0774120E3A7}"/>
    <cellStyle name="Comma 5 2 5 2 5 2 2" xfId="11941" xr:uid="{B0BC1D60-E1F5-46E6-B23D-432A9A930A30}"/>
    <cellStyle name="Comma 5 2 5 2 5 2 3" xfId="3918" xr:uid="{F7906017-CBBC-4260-880F-86113BCB3036}"/>
    <cellStyle name="Comma 5 2 5 2 5 3" xfId="17628" xr:uid="{AF32EA7F-307C-4EA6-89CB-48D98F409178}"/>
    <cellStyle name="Comma 5 2 5 2 5 3 2" xfId="6478" xr:uid="{311FE0F2-0367-4D8F-AB0A-831985AF3F92}"/>
    <cellStyle name="Comma 5 2 5 2 5 4" xfId="14366" xr:uid="{0D5F22B5-EFE5-498A-84BC-0A796F4BA534}"/>
    <cellStyle name="Comma 5 2 5 2 5 5" xfId="9304" xr:uid="{F39F686D-3E7E-480F-B7CB-9915D380B5C5}"/>
    <cellStyle name="Comma 5 2 5 2 5 6" xfId="23065" xr:uid="{B6F030FE-339C-48B3-B48E-C1F78AC0B337}"/>
    <cellStyle name="Comma 5 2 5 2 5 7" xfId="26940" xr:uid="{7AB5BE01-C727-4B0C-BA76-36832271572A}"/>
    <cellStyle name="Comma 5 2 5 2 6" xfId="22409" xr:uid="{5D0BC1AC-37F2-4715-A14B-D39EC0C7834D}"/>
    <cellStyle name="Comma 5 2 5 2 6 2" xfId="13422" xr:uid="{37C1BBBA-D238-46B7-A34C-CD997E07968B}"/>
    <cellStyle name="Comma 5 2 5 2 6 3" xfId="5462" xr:uid="{E0399972-874E-486D-AD2C-C50427E1622A}"/>
    <cellStyle name="Comma 5 2 5 2 7" xfId="17600" xr:uid="{F2FF6235-9CDF-4D6A-9F36-49D512DDDC83}"/>
    <cellStyle name="Comma 5 2 5 2 7 2" xfId="8196" xr:uid="{F7BEE840-62D5-4947-9F88-3AA9E69BB851}"/>
    <cellStyle name="Comma 5 2 5 2 8" xfId="15911" xr:uid="{AC3B366A-D93B-4F14-8837-2187365183D8}"/>
    <cellStyle name="Comma 5 2 5 2 9" xfId="10848" xr:uid="{3D17853E-B83C-434E-979A-04559A6B5DFA}"/>
    <cellStyle name="Comma 5 2 5 3" xfId="783" xr:uid="{C600A04E-0D8C-4033-BD47-ECA8BCFD215D}"/>
    <cellStyle name="Comma 5 2 5 3 10" xfId="25525" xr:uid="{FD1688F6-4A67-4B5F-B225-70303D7C7E96}"/>
    <cellStyle name="Comma 5 2 5 3 2" xfId="1143" xr:uid="{3194785D-6601-4315-B21A-5ACCE2C52D87}"/>
    <cellStyle name="Comma 5 2 5 3 2 2" xfId="2134" xr:uid="{C29A627C-5F92-4F9E-B6B1-241DB524F322}"/>
    <cellStyle name="Comma 5 2 5 3 2 2 2" xfId="21048" xr:uid="{AE66A1CB-50E1-4E5D-AE71-B207D8ECCCF6}"/>
    <cellStyle name="Comma 5 2 5 3 2 2 2 2" xfId="12136" xr:uid="{848294A6-32B0-4D69-8E5E-91687617F28B}"/>
    <cellStyle name="Comma 5 2 5 3 2 2 2 3" xfId="4115" xr:uid="{271734A4-EA81-422C-9B1B-134006BF25A6}"/>
    <cellStyle name="Comma 5 2 5 3 2 2 3" xfId="18635" xr:uid="{BBC7A966-39DF-4106-9C46-419690FD28B0}"/>
    <cellStyle name="Comma 5 2 5 3 2 2 3 2" xfId="6675" xr:uid="{DD38E6B9-C236-424E-AF78-97E96C3EA224}"/>
    <cellStyle name="Comma 5 2 5 3 2 2 4" xfId="14563" xr:uid="{B89F3EEE-46C9-4411-B878-38417C8A17B0}"/>
    <cellStyle name="Comma 5 2 5 3 2 2 5" xfId="9501" xr:uid="{E5648678-4461-470A-BB67-41349DE64E97}"/>
    <cellStyle name="Comma 5 2 5 3 2 2 6" xfId="23261" xr:uid="{6593DC3E-A3DC-4C3A-903E-E8350D45A91E}"/>
    <cellStyle name="Comma 5 2 5 3 2 2 7" xfId="26743" xr:uid="{617462D5-EC4C-4AC6-8110-22D09142A5E3}"/>
    <cellStyle name="Comma 5 2 5 3 2 3" xfId="2789" xr:uid="{E0DC801A-6CC9-46E7-81C3-1C8829254B64}"/>
    <cellStyle name="Comma 5 2 5 3 2 3 2" xfId="20395" xr:uid="{B9BB7B34-E2E8-4A19-97BC-D643567F56F0}"/>
    <cellStyle name="Comma 5 2 5 3 2 3 2 2" xfId="11484" xr:uid="{D77E75B3-9198-4E90-AA94-12D88A84D65B}"/>
    <cellStyle name="Comma 5 2 5 3 2 3 2 3" xfId="3461" xr:uid="{19C5BCF8-179B-4891-B5C7-841DFC598FCB}"/>
    <cellStyle name="Comma 5 2 5 3 2 3 3" xfId="16953" xr:uid="{6C8022E0-4D5B-4C31-859A-D7734C0350A2}"/>
    <cellStyle name="Comma 5 2 5 3 2 3 3 2" xfId="6021" xr:uid="{35F96191-C66D-45BF-93C4-2473D7DD1047}"/>
    <cellStyle name="Comma 5 2 5 3 2 3 4" xfId="13909" xr:uid="{8C427DD0-477F-42E5-BEBF-C9003CA96FA9}"/>
    <cellStyle name="Comma 5 2 5 3 2 3 5" xfId="8847" xr:uid="{8E4CD830-D23F-4BD9-9B2F-3B2421682E19}"/>
    <cellStyle name="Comma 5 2 5 3 2 3 6" xfId="22609" xr:uid="{8468C817-77B7-4AC1-9CA6-4C65C9252AC8}"/>
    <cellStyle name="Comma 5 2 5 3 2 3 7" xfId="27397" xr:uid="{0D63F68E-C34A-40EE-A579-E548F68BDF0E}"/>
    <cellStyle name="Comma 5 2 5 3 2 4" xfId="21951" xr:uid="{B9F28803-ABD0-4551-AC63-51982054EE90}"/>
    <cellStyle name="Comma 5 2 5 3 2 4 2" xfId="13018" xr:uid="{054A829C-C738-462E-B4F5-51944531D8F2}"/>
    <cellStyle name="Comma 5 2 5 3 2 4 3" xfId="5005" xr:uid="{D143376E-0E1E-4E4E-B2C3-B9E84C99768F}"/>
    <cellStyle name="Comma 5 2 5 3 2 5" xfId="19021" xr:uid="{74005D52-D8F6-4AF8-93D4-496797CD4F51}"/>
    <cellStyle name="Comma 5 2 5 3 2 5 2" xfId="7565" xr:uid="{675AF090-BA6C-4A9E-8B69-E579749A6DCD}"/>
    <cellStyle name="Comma 5 2 5 3 2 6" xfId="15453" xr:uid="{5A2564DE-1E11-4171-85E5-ED16AADB5B6F}"/>
    <cellStyle name="Comma 5 2 5 3 2 7" xfId="10391" xr:uid="{EEC8E3C4-B53A-40A5-9B32-5DFC44FCE14C}"/>
    <cellStyle name="Comma 5 2 5 3 2 8" xfId="24898" xr:uid="{C75AFCF9-8BD2-43A6-BCF5-ACA1EFBD3283}"/>
    <cellStyle name="Comma 5 2 5 3 2 9" xfId="25853" xr:uid="{9612ACF4-5DF2-4184-BB27-E021C346BAEF}"/>
    <cellStyle name="Comma 5 2 5 3 3" xfId="1805" xr:uid="{84E4E7FD-A245-4B64-A52D-D9C47253C360}"/>
    <cellStyle name="Comma 5 2 5 3 3 2" xfId="21375" xr:uid="{7D482037-A440-4537-B4FA-CFCA84DD03E5}"/>
    <cellStyle name="Comma 5 2 5 3 3 2 2" xfId="12464" xr:uid="{3C14801E-17CC-41B2-8724-FC1DD76161D9}"/>
    <cellStyle name="Comma 5 2 5 3 3 2 3" xfId="4443" xr:uid="{BDDB5160-0299-494C-8434-A1815FFA3F1C}"/>
    <cellStyle name="Comma 5 2 5 3 3 3" xfId="17906" xr:uid="{7B6CD6F8-C6CD-457A-99CD-0B38F4AE8CD8}"/>
    <cellStyle name="Comma 5 2 5 3 3 3 2" xfId="7003" xr:uid="{D89E0981-5AA2-41D6-B4F7-1547AA7E754C}"/>
    <cellStyle name="Comma 5 2 5 3 3 4" xfId="14891" xr:uid="{5286E8C9-251D-4B84-9338-83EB603B5613}"/>
    <cellStyle name="Comma 5 2 5 3 3 5" xfId="9829" xr:uid="{99B4132F-8D2C-4DF1-B7B8-F711576154AB}"/>
    <cellStyle name="Comma 5 2 5 3 3 6" xfId="23585" xr:uid="{42A2449D-ABAB-4D43-A46A-1ADAC962A9B7}"/>
    <cellStyle name="Comma 5 2 5 3 3 7" xfId="26415" xr:uid="{9FB66B22-ABC9-4A92-BCF2-97EB6312BC4F}"/>
    <cellStyle name="Comma 5 2 5 3 4" xfId="2461" xr:uid="{5069EBB0-5F57-46DA-8FB3-EDB033B03C7A}"/>
    <cellStyle name="Comma 5 2 5 3 4 2" xfId="20723" xr:uid="{3C878825-19A1-4A7F-8549-C7B361B92554}"/>
    <cellStyle name="Comma 5 2 5 3 4 2 2" xfId="11812" xr:uid="{519F663B-DD9F-4BAC-AFA3-080BF27AC4FA}"/>
    <cellStyle name="Comma 5 2 5 3 4 2 3" xfId="3789" xr:uid="{DCC3C742-F214-49E2-955D-B0625E89979E}"/>
    <cellStyle name="Comma 5 2 5 3 4 3" xfId="19306" xr:uid="{90818119-68E5-4A8A-A239-695F9DC154F8}"/>
    <cellStyle name="Comma 5 2 5 3 4 3 2" xfId="6349" xr:uid="{9EBAC012-4477-48BA-AEC7-DA442E18CE1A}"/>
    <cellStyle name="Comma 5 2 5 3 4 4" xfId="14237" xr:uid="{9EDF7175-5CBB-4010-AEF6-A3CA2B7C0D2C}"/>
    <cellStyle name="Comma 5 2 5 3 4 5" xfId="9175" xr:uid="{F88E2749-95A2-4092-A1AE-15F2075F5335}"/>
    <cellStyle name="Comma 5 2 5 3 4 6" xfId="22936" xr:uid="{0663A216-3ED1-4BF4-A029-0309F9CD9D1B}"/>
    <cellStyle name="Comma 5 2 5 3 4 7" xfId="27069" xr:uid="{98A5AC7A-D752-463D-B5B6-0D8B3E64DCD4}"/>
    <cellStyle name="Comma 5 2 5 3 5" xfId="22279" xr:uid="{9131C2CA-8AA2-4E30-987D-1206D1AF911B}"/>
    <cellStyle name="Comma 5 2 5 3 5 2" xfId="13325" xr:uid="{2712A62C-191E-4FE4-860F-5250131E410B}"/>
    <cellStyle name="Comma 5 2 5 3 5 3" xfId="5333" xr:uid="{BDB627A3-8DE9-49DD-8B36-139ADF5D1470}"/>
    <cellStyle name="Comma 5 2 5 3 6" xfId="18947" xr:uid="{D325644F-4108-44C4-B2C7-3D64BB24823B}"/>
    <cellStyle name="Comma 5 2 5 3 6 2" xfId="7893" xr:uid="{0B978D44-7047-4B67-84B9-E3E0DFF5D566}"/>
    <cellStyle name="Comma 5 2 5 3 7" xfId="15782" xr:uid="{B4286820-A6A3-474D-9B46-58C83224C556}"/>
    <cellStyle name="Comma 5 2 5 3 8" xfId="10719" xr:uid="{4011B64E-C1E5-4035-937F-E7074AE04199}"/>
    <cellStyle name="Comma 5 2 5 3 9" xfId="24569" xr:uid="{EB6C31C9-3B93-446B-9142-FB044C9B7A15}"/>
    <cellStyle name="Comma 5 2 5 4" xfId="957" xr:uid="{A82EA2AB-A0A3-4B86-A0A2-E65901A9D5CC}"/>
    <cellStyle name="Comma 5 2 5 4 2" xfId="1960" xr:uid="{22E66CCB-6E81-4936-BED8-6706DEA8215C}"/>
    <cellStyle name="Comma 5 2 5 4 2 2" xfId="21222" xr:uid="{C5B927C3-85B2-4FE5-85D4-97F834F3CBAB}"/>
    <cellStyle name="Comma 5 2 5 4 2 2 2" xfId="12310" xr:uid="{3F8A1D5C-7907-4F14-8B1B-6A6F8A673CEC}"/>
    <cellStyle name="Comma 5 2 5 4 2 2 3" xfId="4289" xr:uid="{CB40097F-3A1B-4F8D-A88C-FA64A0F87317}"/>
    <cellStyle name="Comma 5 2 5 4 2 3" xfId="17751" xr:uid="{5222B021-5140-43DA-91AD-7284C9A360E7}"/>
    <cellStyle name="Comma 5 2 5 4 2 3 2" xfId="6849" xr:uid="{DD175EDB-F3EF-4ACD-87A8-13FD2CC4006B}"/>
    <cellStyle name="Comma 5 2 5 4 2 4" xfId="14737" xr:uid="{BE79D2C2-B938-4C60-820F-15BCDE164BD0}"/>
    <cellStyle name="Comma 5 2 5 4 2 5" xfId="9675" xr:uid="{136FBFA2-655B-470C-93E4-C59D2FFF66BB}"/>
    <cellStyle name="Comma 5 2 5 4 2 6" xfId="23434" xr:uid="{2E8CF48F-2BE2-44E3-B74C-DC270CD9A63D}"/>
    <cellStyle name="Comma 5 2 5 4 2 7" xfId="26569" xr:uid="{0ACFB1B1-0AC1-4B3F-95EA-8E9E3807662E}"/>
    <cellStyle name="Comma 5 2 5 4 3" xfId="2615" xr:uid="{46570BB4-24A4-425F-80D1-5E5F9B739F1C}"/>
    <cellStyle name="Comma 5 2 5 4 3 2" xfId="20569" xr:uid="{A82A7D0F-8255-4D40-81CB-78AB4401439C}"/>
    <cellStyle name="Comma 5 2 5 4 3 2 2" xfId="11658" xr:uid="{7DC99BD4-E966-4128-83E9-CF09764E158D}"/>
    <cellStyle name="Comma 5 2 5 4 3 2 3" xfId="3635" xr:uid="{B060588F-88BB-4B95-ACC5-17712EC71B4C}"/>
    <cellStyle name="Comma 5 2 5 4 3 3" xfId="17122" xr:uid="{8E7D9A16-C02F-4C8A-A15E-8B75D0C29476}"/>
    <cellStyle name="Comma 5 2 5 4 3 3 2" xfId="6195" xr:uid="{F4534297-6170-45F9-9A38-8984567C4E2B}"/>
    <cellStyle name="Comma 5 2 5 4 3 4" xfId="14083" xr:uid="{D4FD19B6-C908-4F8C-AD80-AFAFC1E7FEE3}"/>
    <cellStyle name="Comma 5 2 5 4 3 5" xfId="9021" xr:uid="{83602103-5FC1-43E0-AD20-10469FE18A9E}"/>
    <cellStyle name="Comma 5 2 5 4 3 6" xfId="22783" xr:uid="{9147BDF7-C72F-4093-A06E-A28CD22C218F}"/>
    <cellStyle name="Comma 5 2 5 4 3 7" xfId="27223" xr:uid="{4F237615-CE92-44AD-9231-87737F31886A}"/>
    <cellStyle name="Comma 5 2 5 4 4" xfId="22125" xr:uid="{F8D8F408-45F9-437C-88DC-DE9A029C8738}"/>
    <cellStyle name="Comma 5 2 5 4 4 2" xfId="13186" xr:uid="{E20FDD7A-7876-42C7-80BA-7942BB584ABF}"/>
    <cellStyle name="Comma 5 2 5 4 4 3" xfId="5179" xr:uid="{57055E82-EE65-4DCF-B900-6636DF8A383E}"/>
    <cellStyle name="Comma 5 2 5 4 5" xfId="18902" xr:uid="{28BC2BFB-68A5-4017-AD0F-B5C2A1E43EED}"/>
    <cellStyle name="Comma 5 2 5 4 5 2" xfId="7739" xr:uid="{F8326CA7-E8DB-4624-8084-876C8EAA8E65}"/>
    <cellStyle name="Comma 5 2 5 4 6" xfId="15627" xr:uid="{E741D860-D0CE-4789-9BE3-EF607A82DA11}"/>
    <cellStyle name="Comma 5 2 5 4 7" xfId="10565" xr:uid="{666B7542-3095-421F-B0E4-ED0456F943AE}"/>
    <cellStyle name="Comma 5 2 5 4 8" xfId="24724" xr:uid="{0D40CE0F-5297-453F-9BB6-8890F4345259}"/>
    <cellStyle name="Comma 5 2 5 4 9" xfId="25679" xr:uid="{51F37311-69C6-4387-938C-FB6C575CEE31}"/>
    <cellStyle name="Comma 5 2 5 5" xfId="1631" xr:uid="{14D88F3C-27DD-494B-B3BC-32A1D75EAB9E}"/>
    <cellStyle name="Comma 5 2 5 5 2" xfId="21549" xr:uid="{8138EF8B-DAE4-4386-B427-DE09EFE1D262}"/>
    <cellStyle name="Comma 5 2 5 5 2 2" xfId="12638" xr:uid="{B25036C5-BF83-468C-BF51-573745425D78}"/>
    <cellStyle name="Comma 5 2 5 5 2 3" xfId="4617" xr:uid="{3CEE355A-8FBF-42A2-92BF-9DD2913E1CB2}"/>
    <cellStyle name="Comma 5 2 5 5 3" xfId="17525" xr:uid="{693105BA-E7F9-43C9-BE4B-77AA685458D0}"/>
    <cellStyle name="Comma 5 2 5 5 3 2" xfId="7177" xr:uid="{AFD56798-1132-471E-94C7-9235F7D4D4F9}"/>
    <cellStyle name="Comma 5 2 5 5 4" xfId="15065" xr:uid="{C56AD350-4F5D-4707-8E0E-1DF07A4CD7AC}"/>
    <cellStyle name="Comma 5 2 5 5 5" xfId="10003" xr:uid="{0D7033BC-2911-46CA-B6F4-1E0A9DB02DB1}"/>
    <cellStyle name="Comma 5 2 5 5 6" xfId="23759" xr:uid="{CE460EFC-0F66-4B65-994B-66E247824D01}"/>
    <cellStyle name="Comma 5 2 5 5 7" xfId="26241" xr:uid="{1D72D7A8-23D9-492F-BCEC-E10AC24F15C3}"/>
    <cellStyle name="Comma 5 2 5 6" xfId="2287" xr:uid="{57B78091-8E8F-4B5A-B64F-C0A188DDC0EE}"/>
    <cellStyle name="Comma 5 2 5 6 2" xfId="20897" xr:uid="{EF7D4166-70FF-4998-87D8-90A6E65E9350}"/>
    <cellStyle name="Comma 5 2 5 6 2 2" xfId="11986" xr:uid="{F04EEC43-9D13-4262-8CAD-C19B97AFD6F1}"/>
    <cellStyle name="Comma 5 2 5 6 2 3" xfId="3963" xr:uid="{2BFD77CF-D08D-4EF3-94E4-845ACA29314A}"/>
    <cellStyle name="Comma 5 2 5 6 3" xfId="17486" xr:uid="{EC9945A3-08A9-4C94-8D52-C5889C55FF21}"/>
    <cellStyle name="Comma 5 2 5 6 3 2" xfId="6523" xr:uid="{B3809093-4B9B-4DD4-9C97-72E2A5017ADC}"/>
    <cellStyle name="Comma 5 2 5 6 4" xfId="14411" xr:uid="{838FDA33-B4C4-4FD2-ADFD-C92D215A0340}"/>
    <cellStyle name="Comma 5 2 5 6 5" xfId="9349" xr:uid="{7825BE72-2C3A-4EBD-B4AE-001095A5E70F}"/>
    <cellStyle name="Comma 5 2 5 6 6" xfId="23110" xr:uid="{71A1DB72-0306-4ED9-B5A6-D967F112A35B}"/>
    <cellStyle name="Comma 5 2 5 6 7" xfId="26895" xr:uid="{770A6540-2FE3-4031-AD96-9A710EF84EA5}"/>
    <cellStyle name="Comma 5 2 5 7" xfId="22454" xr:uid="{DA161444-93C2-4506-845E-A06D10EE3F90}"/>
    <cellStyle name="Comma 5 2 5 7 2" xfId="13445" xr:uid="{5FA4E324-9308-42FA-83C1-437D128E3E1B}"/>
    <cellStyle name="Comma 5 2 5 7 3" xfId="5507" xr:uid="{CE80254A-784D-41AF-9878-7412CCD3DC27}"/>
    <cellStyle name="Comma 5 2 5 8" xfId="18398" xr:uid="{6EA3796C-C25B-4945-8CE8-6B6C1F745B94}"/>
    <cellStyle name="Comma 5 2 5 8 2" xfId="8039" xr:uid="{0C52C7FF-D56C-47C3-8BA5-CD7F9D4D2644}"/>
    <cellStyle name="Comma 5 2 5 9" xfId="15956" xr:uid="{367729BD-9A5B-4D4B-8F5F-5223C80D834A}"/>
    <cellStyle name="Comma 5 2 6" xfId="681" xr:uid="{E638A22E-6635-43B3-A759-AEF65E1062A3}"/>
    <cellStyle name="Comma 5 2 6 10" xfId="25433" xr:uid="{14EBC3E5-E6C7-4B61-8399-567C764A57D6}"/>
    <cellStyle name="Comma 5 2 6 10 2" xfId="32210" xr:uid="{56E190FC-B77F-45E9-BACC-E239820FFAA2}"/>
    <cellStyle name="Comma 5 2 6 11" xfId="28084" xr:uid="{48486365-0BDA-43AC-8859-3DF391D98189}"/>
    <cellStyle name="Comma 5 2 6 11 2" xfId="32668" xr:uid="{41C2A157-0EC6-43C3-A7C6-75B1C0846C5A}"/>
    <cellStyle name="Comma 5 2 6 12" xfId="28273" xr:uid="{1511D132-F8C1-4F8E-ACFF-9E9B4189FE07}"/>
    <cellStyle name="Comma 5 2 6 2" xfId="1044" xr:uid="{4722584D-5951-4314-AEC2-4D6A36575DF3}"/>
    <cellStyle name="Comma 5 2 6 2 10" xfId="28328" xr:uid="{DCFAFCCA-B45A-483E-9546-5A7F37B9D52A}"/>
    <cellStyle name="Comma 5 2 6 2 2" xfId="2042" xr:uid="{3D372931-1275-4D1C-B3EA-9D74E6BCA451}"/>
    <cellStyle name="Comma 5 2 6 2 2 2" xfId="21140" xr:uid="{BC9E07BB-1A22-4CBF-BE76-B161A539AE53}"/>
    <cellStyle name="Comma 5 2 6 2 2 2 2" xfId="12228" xr:uid="{8B97120F-FD5D-40D5-9903-723422BDCE89}"/>
    <cellStyle name="Comma 5 2 6 2 2 2 2 2" xfId="30132" xr:uid="{49B5BEC7-EE0A-48CF-816D-3DFC45ABFFAC}"/>
    <cellStyle name="Comma 5 2 6 2 2 2 3" xfId="4207" xr:uid="{E18792FC-FFC5-4116-9C70-EE85E13C8919}"/>
    <cellStyle name="Comma 5 2 6 2 2 2 3 2" xfId="28838" xr:uid="{0804BA2C-D8BA-45E0-89E9-EA0599FF2809}"/>
    <cellStyle name="Comma 5 2 6 2 2 2 4" xfId="31537" xr:uid="{1745D751-2FA9-47BD-A07E-60B5E10F7A0D}"/>
    <cellStyle name="Comma 5 2 6 2 2 3" xfId="19349" xr:uid="{B0808AB6-5454-469A-993F-B97F09B97F29}"/>
    <cellStyle name="Comma 5 2 6 2 2 3 2" xfId="6767" xr:uid="{F1C92C4B-A4DE-4194-B717-E6918A87C5CA}"/>
    <cellStyle name="Comma 5 2 6 2 2 3 2 2" xfId="29259" xr:uid="{7FAE5553-DD3B-4087-BD41-1FBB931C2376}"/>
    <cellStyle name="Comma 5 2 6 2 2 3 3" xfId="31247" xr:uid="{5161FA8E-2664-4F34-9C34-4BAFEC3CA8DB}"/>
    <cellStyle name="Comma 5 2 6 2 2 4" xfId="14655" xr:uid="{BD3DAA64-0B93-496A-A477-FEC8AF87C52C}"/>
    <cellStyle name="Comma 5 2 6 2 2 4 2" xfId="30535" xr:uid="{B832A831-C34E-4AEF-8301-6480B3A106C9}"/>
    <cellStyle name="Comma 5 2 6 2 2 5" xfId="9593" xr:uid="{6AAC7859-81BB-4E69-8B9B-3FD22E3D4CB5}"/>
    <cellStyle name="Comma 5 2 6 2 2 5 2" xfId="29700" xr:uid="{D765E4F4-E630-4EE8-B5A2-54FA25BA8572}"/>
    <cellStyle name="Comma 5 2 6 2 2 6" xfId="23352" xr:uid="{B5C1E045-B7E0-4A4B-AA33-F9BE6521FA95}"/>
    <cellStyle name="Comma 5 2 6 2 2 6 2" xfId="31881" xr:uid="{A5771905-78C2-40ED-A0E3-F18CDC2FE667}"/>
    <cellStyle name="Comma 5 2 6 2 2 7" xfId="26651" xr:uid="{4C95A9D3-CBCB-4316-A83E-9753AC044F89}"/>
    <cellStyle name="Comma 5 2 6 2 2 7 2" xfId="32393" xr:uid="{8373D949-7939-47B0-B85D-EC2601949434}"/>
    <cellStyle name="Comma 5 2 6 2 2 8" xfId="28461" xr:uid="{CC1BEBC1-0D37-4C1A-9A09-D1CA0AA4ED0B}"/>
    <cellStyle name="Comma 5 2 6 2 3" xfId="2697" xr:uid="{312FF25C-ACE2-4968-88A3-2713932F115F}"/>
    <cellStyle name="Comma 5 2 6 2 3 2" xfId="20487" xr:uid="{6AA984B6-82E3-4E66-B4B0-B8D84B748978}"/>
    <cellStyle name="Comma 5 2 6 2 3 2 2" xfId="11576" xr:uid="{9F928DD0-8A45-480D-A39D-CD8D898F5239}"/>
    <cellStyle name="Comma 5 2 6 2 3 2 2 2" xfId="30026" xr:uid="{834F18C6-4F68-48A0-A013-8C75A547A822}"/>
    <cellStyle name="Comma 5 2 6 2 3 2 3" xfId="3553" xr:uid="{B7236768-ED03-4F2F-97F7-9108BEF1CCC9}"/>
    <cellStyle name="Comma 5 2 6 2 3 2 3 2" xfId="28732" xr:uid="{ECF9C7BF-5C55-4B4C-95E0-C54FA506C491}"/>
    <cellStyle name="Comma 5 2 6 2 3 2 4" xfId="31431" xr:uid="{23D10149-23F5-4848-9861-53653CC7D134}"/>
    <cellStyle name="Comma 5 2 6 2 3 3" xfId="17043" xr:uid="{BE050A91-02B5-4BDD-805D-47E25954A70A}"/>
    <cellStyle name="Comma 5 2 6 2 3 3 2" xfId="6113" xr:uid="{AE5A78E6-F6EC-44E1-AE6B-87FA7C3F4969}"/>
    <cellStyle name="Comma 5 2 6 2 3 3 2 2" xfId="29153" xr:uid="{6B903090-DCFC-4D1B-9E83-5681D68FA8BF}"/>
    <cellStyle name="Comma 5 2 6 2 3 3 3" xfId="30917" xr:uid="{8E7CAC04-ED43-43C1-B414-B42C114E5EB3}"/>
    <cellStyle name="Comma 5 2 6 2 3 4" xfId="14001" xr:uid="{743BEA35-AF97-4252-BC49-A3BEBDF01ACB}"/>
    <cellStyle name="Comma 5 2 6 2 3 4 2" xfId="30429" xr:uid="{FC9D5056-0839-4501-95E5-C59B35EBB033}"/>
    <cellStyle name="Comma 5 2 6 2 3 5" xfId="8939" xr:uid="{75A25529-889B-4A45-B6DE-931CBC7B37E7}"/>
    <cellStyle name="Comma 5 2 6 2 3 5 2" xfId="29594" xr:uid="{5FE3AAD0-82E0-4B4F-84AB-CC0827F9975C}"/>
    <cellStyle name="Comma 5 2 6 2 3 6" xfId="22701" xr:uid="{1467F21B-8895-4095-9889-DF5001B7F232}"/>
    <cellStyle name="Comma 5 2 6 2 3 6 2" xfId="31775" xr:uid="{49D57824-8258-4579-9FD8-01DC9E622039}"/>
    <cellStyle name="Comma 5 2 6 2 3 7" xfId="27305" xr:uid="{CE98A132-7888-4B2A-B174-322DF8EAB0D7}"/>
    <cellStyle name="Comma 5 2 6 2 3 7 2" xfId="32499" xr:uid="{145C7B17-FA92-4D96-BF71-768AF2BB725A}"/>
    <cellStyle name="Comma 5 2 6 2 3 8" xfId="28567" xr:uid="{9C587F49-CFF0-4A4B-B775-615928C1B1D7}"/>
    <cellStyle name="Comma 5 2 6 2 4" xfId="22043" xr:uid="{2F073100-7202-4326-9DA0-FF0A2389D25B}"/>
    <cellStyle name="Comma 5 2 6 2 4 2" xfId="13109" xr:uid="{0D59E316-0607-47B8-AAEC-3B11584C57F9}"/>
    <cellStyle name="Comma 5 2 6 2 4 2 2" xfId="30261" xr:uid="{BBD3E44F-748A-4145-9126-5495E3AE003C}"/>
    <cellStyle name="Comma 5 2 6 2 4 3" xfId="5097" xr:uid="{CC97C732-FA90-4AE0-9D1F-CCA5FC8FE644}"/>
    <cellStyle name="Comma 5 2 6 2 4 3 2" xfId="28967" xr:uid="{2CCCAE12-B3B9-4E22-B4AA-42F42A12EEF4}"/>
    <cellStyle name="Comma 5 2 6 2 4 4" xfId="31668" xr:uid="{49D7BAA9-2631-4A51-8E1F-62A6849767A4}"/>
    <cellStyle name="Comma 5 2 6 2 5" xfId="18015" xr:uid="{0C8F423C-190E-4D13-AE84-59159092DE8D}"/>
    <cellStyle name="Comma 5 2 6 2 5 2" xfId="7657" xr:uid="{CA7839AC-6F89-4BD4-B9F9-067FCB6169DF}"/>
    <cellStyle name="Comma 5 2 6 2 5 2 2" xfId="29388" xr:uid="{5DC362DC-1167-4151-801F-6F6794EE1260}"/>
    <cellStyle name="Comma 5 2 6 2 5 3" xfId="31083" xr:uid="{D90BAE30-E470-49AE-BBD5-7A7F7E955A25}"/>
    <cellStyle name="Comma 5 2 6 2 6" xfId="15545" xr:uid="{6A15B4D1-C35D-4EA0-9904-3E7C9457552A}"/>
    <cellStyle name="Comma 5 2 6 2 6 2" xfId="30664" xr:uid="{E070005F-62F2-4AA8-8EA3-30D496217597}"/>
    <cellStyle name="Comma 5 2 6 2 7" xfId="10483" xr:uid="{4098806F-6EA6-4606-BD49-25C1C5B0F8E9}"/>
    <cellStyle name="Comma 5 2 6 2 7 2" xfId="29829" xr:uid="{8CCA1023-56BF-48EB-9B6B-9B2C82B687B7}"/>
    <cellStyle name="Comma 5 2 6 2 8" xfId="24806" xr:uid="{77665871-6098-415E-ADE8-F52761DF42B7}"/>
    <cellStyle name="Comma 5 2 6 2 8 2" xfId="32092" xr:uid="{4C111475-6812-44D5-B1B3-40060C67B789}"/>
    <cellStyle name="Comma 5 2 6 2 9" xfId="25761" xr:uid="{29D58253-9A04-429B-A504-91FD45905327}"/>
    <cellStyle name="Comma 5 2 6 2 9 2" xfId="32264" xr:uid="{177D220D-360E-448F-8053-47684FE98F77}"/>
    <cellStyle name="Comma 5 2 6 3" xfId="1713" xr:uid="{069F45A8-F8CC-43DB-A15A-B8F8AA87E859}"/>
    <cellStyle name="Comma 5 2 6 3 2" xfId="21467" xr:uid="{6DF7A218-90D6-4A24-9DC3-4E8799BB02EB}"/>
    <cellStyle name="Comma 5 2 6 3 2 2" xfId="12556" xr:uid="{157B9678-4B51-43DC-9BBB-F832F0CADBF7}"/>
    <cellStyle name="Comma 5 2 6 3 2 2 2" xfId="30186" xr:uid="{629A0BE0-8567-4982-90AC-4B325DC276DB}"/>
    <cellStyle name="Comma 5 2 6 3 2 3" xfId="4535" xr:uid="{D430C2D2-FEB7-40B9-9349-9B7C658DB00C}"/>
    <cellStyle name="Comma 5 2 6 3 2 3 2" xfId="28892" xr:uid="{FDD76C56-072F-41ED-BB56-D69D2882E6DE}"/>
    <cellStyle name="Comma 5 2 6 3 2 4" xfId="31591" xr:uid="{7C6AA514-EBFA-43B6-8AE3-3C2F60DEA7BC}"/>
    <cellStyle name="Comma 5 2 6 3 3" xfId="17959" xr:uid="{3B01BEAE-EF0F-422A-9920-7F218346C69E}"/>
    <cellStyle name="Comma 5 2 6 3 3 2" xfId="7095" xr:uid="{5761ADB4-5050-4EBE-983D-3A6C2D462629}"/>
    <cellStyle name="Comma 5 2 6 3 3 2 2" xfId="29313" xr:uid="{DA82D3CA-85ED-49A9-857A-EE4C8B20DC44}"/>
    <cellStyle name="Comma 5 2 6 3 3 3" xfId="31074" xr:uid="{A612BAB3-967E-4CA4-B9AC-5A3DDF15EE6E}"/>
    <cellStyle name="Comma 5 2 6 3 4" xfId="14983" xr:uid="{5328DD28-88A5-49B0-BC59-D940A092729B}"/>
    <cellStyle name="Comma 5 2 6 3 4 2" xfId="30589" xr:uid="{F23B4B2C-AF05-4D55-BFB8-BC8FF5763150}"/>
    <cellStyle name="Comma 5 2 6 3 5" xfId="9921" xr:uid="{0C8880F5-1457-47ED-82CE-88E630C01A3B}"/>
    <cellStyle name="Comma 5 2 6 3 5 2" xfId="29754" xr:uid="{3E256307-2824-4884-8687-79D6B4CB9AF1}"/>
    <cellStyle name="Comma 5 2 6 3 6" xfId="23677" xr:uid="{BA695F0D-ADC9-4F24-83F8-A94C543C45F2}"/>
    <cellStyle name="Comma 5 2 6 3 6 2" xfId="31935" xr:uid="{61465C6B-C147-438A-A0D9-C0BD443A7F14}"/>
    <cellStyle name="Comma 5 2 6 3 7" xfId="26323" xr:uid="{18ECAA7C-DBA8-4EF6-91A4-67FA17535301}"/>
    <cellStyle name="Comma 5 2 6 3 7 2" xfId="32339" xr:uid="{C695D2CA-1874-46A1-A251-BA0B87734DEC}"/>
    <cellStyle name="Comma 5 2 6 3 8" xfId="28407" xr:uid="{29FD7098-D285-4CD7-97CB-FA9DD8F157D3}"/>
    <cellStyle name="Comma 5 2 6 4" xfId="2369" xr:uid="{EB25EC04-02BC-4F81-A37C-8A8ECD2AAADF}"/>
    <cellStyle name="Comma 5 2 6 4 2" xfId="20815" xr:uid="{4564A9C9-448F-468F-A40B-EDE39323AC85}"/>
    <cellStyle name="Comma 5 2 6 4 2 2" xfId="11904" xr:uid="{E88A2A19-E717-4DDC-9BE5-63E89452981B}"/>
    <cellStyle name="Comma 5 2 6 4 2 2 2" xfId="30080" xr:uid="{BB2039FF-0169-4D78-B3BA-0B618C724E9A}"/>
    <cellStyle name="Comma 5 2 6 4 2 3" xfId="3881" xr:uid="{2269F00C-461A-4B89-AA0F-C2F3A876AB3F}"/>
    <cellStyle name="Comma 5 2 6 4 2 3 2" xfId="28786" xr:uid="{0437C0DC-59DC-4E3D-A9DE-F287FF21428B}"/>
    <cellStyle name="Comma 5 2 6 4 2 4" xfId="31485" xr:uid="{17F2074D-D0BB-4C49-9316-8E947BAF029C}"/>
    <cellStyle name="Comma 5 2 6 4 3" xfId="17328" xr:uid="{8C0280F3-1E43-4DC7-9E21-956A0A8B4B97}"/>
    <cellStyle name="Comma 5 2 6 4 3 2" xfId="6441" xr:uid="{55E02579-432F-4B7F-8E91-B2CF1DA878F6}"/>
    <cellStyle name="Comma 5 2 6 4 3 2 2" xfId="29207" xr:uid="{4E4019B0-7BCE-49A0-94ED-08497B61FB6E}"/>
    <cellStyle name="Comma 5 2 6 4 3 3" xfId="30971" xr:uid="{61B7A762-528E-4302-A097-8AE40753DA44}"/>
    <cellStyle name="Comma 5 2 6 4 4" xfId="14329" xr:uid="{9560CABA-B730-42B9-B89F-6E4FC43D6F16}"/>
    <cellStyle name="Comma 5 2 6 4 4 2" xfId="30483" xr:uid="{0AFC0C01-0A43-481A-905C-0C7071050348}"/>
    <cellStyle name="Comma 5 2 6 4 5" xfId="9267" xr:uid="{EB0B1B70-340A-407C-9AB9-B44A6F9DF825}"/>
    <cellStyle name="Comma 5 2 6 4 5 2" xfId="29648" xr:uid="{FCE58EB8-78C6-4AF9-B616-E3DFD093F14B}"/>
    <cellStyle name="Comma 5 2 6 4 6" xfId="23028" xr:uid="{B379107A-6E9F-42FA-A980-126108522401}"/>
    <cellStyle name="Comma 5 2 6 4 6 2" xfId="31829" xr:uid="{833466CF-7938-420D-B11A-5E2B5DD5358F}"/>
    <cellStyle name="Comma 5 2 6 4 7" xfId="26977" xr:uid="{1BBCD178-A914-46B2-B625-2D0489185C3B}"/>
    <cellStyle name="Comma 5 2 6 4 7 2" xfId="32445" xr:uid="{620A1C47-3A46-424D-9DC4-54D8969E2161}"/>
    <cellStyle name="Comma 5 2 6 4 8" xfId="28513" xr:uid="{3D044EB5-7EDC-4E8E-BC55-54EF923D0F62}"/>
    <cellStyle name="Comma 5 2 6 5" xfId="22372" xr:uid="{B1CB8953-9DB4-4630-9746-C70AD78B0115}"/>
    <cellStyle name="Comma 5 2 6 5 2" xfId="13392" xr:uid="{1C16402D-A527-4785-9C0C-12DC69A4C5DB}"/>
    <cellStyle name="Comma 5 2 6 5 2 2" xfId="30308" xr:uid="{76A1A4EC-1BCD-4F7A-A2CD-295AF72C5C68}"/>
    <cellStyle name="Comma 5 2 6 5 3" xfId="5425" xr:uid="{49B19458-3D5A-49C9-BAE4-FACEA01DADE5}"/>
    <cellStyle name="Comma 5 2 6 5 3 2" xfId="29021" xr:uid="{C172597C-7AD8-4EA7-B222-7AB2A7CF1AAD}"/>
    <cellStyle name="Comma 5 2 6 5 4" xfId="31722" xr:uid="{CA083720-70D9-4D79-8578-4E3F523C3DE0}"/>
    <cellStyle name="Comma 5 2 6 6" xfId="18285" xr:uid="{54B23440-322E-45AF-A2F6-7861CC28748A}"/>
    <cellStyle name="Comma 5 2 6 6 2" xfId="7985" xr:uid="{551AD99F-985E-42E5-B1F9-C713CE6A0672}"/>
    <cellStyle name="Comma 5 2 6 6 2 2" xfId="29442" xr:uid="{DD854D8B-0B48-4066-9A90-ED2DEA6E3932}"/>
    <cellStyle name="Comma 5 2 6 6 3" xfId="31107" xr:uid="{91381DEC-EDA7-493C-9E38-EE062B3CEB23}"/>
    <cellStyle name="Comma 5 2 6 7" xfId="15874" xr:uid="{D20B3887-8E00-4D72-9653-223769F1F87A}"/>
    <cellStyle name="Comma 5 2 6 7 2" xfId="30718" xr:uid="{408FA0E7-523B-4CBE-B27A-5DD6926679A6}"/>
    <cellStyle name="Comma 5 2 6 8" xfId="10811" xr:uid="{6B4BF9D4-A913-4665-89C0-C831B10D3A1F}"/>
    <cellStyle name="Comma 5 2 6 8 2" xfId="29883" xr:uid="{28222F2A-7D68-4338-9243-490B77346C9F}"/>
    <cellStyle name="Comma 5 2 6 9" xfId="24476" xr:uid="{7DECA7F7-A23A-4A85-BC34-4DE55AC0C8D5}"/>
    <cellStyle name="Comma 5 2 6 9 2" xfId="32038" xr:uid="{3CF9FB66-BCFA-43C7-8B06-5562FBA91C00}"/>
    <cellStyle name="Comma 5 2 7" xfId="942" xr:uid="{78D15936-AC20-4725-8908-17F4BFC9A916}"/>
    <cellStyle name="Comma 5 2 7 2" xfId="1948" xr:uid="{1BBDA710-5B3E-4A22-AA22-07BF63FC885E}"/>
    <cellStyle name="Comma 5 2 7 2 2" xfId="21234" xr:uid="{DACFE8F3-C4BC-4363-8D40-F4C63016E8BE}"/>
    <cellStyle name="Comma 5 2 7 2 2 2" xfId="12322" xr:uid="{9F0ADDBA-D87F-40FE-A8CE-4082AE378048}"/>
    <cellStyle name="Comma 5 2 7 2 2 3" xfId="4301" xr:uid="{013A44D3-6D0C-41B2-B68D-C22BF704039D}"/>
    <cellStyle name="Comma 5 2 7 2 3" xfId="17905" xr:uid="{65012219-F570-4327-8E5F-371289B406F4}"/>
    <cellStyle name="Comma 5 2 7 2 3 2" xfId="6861" xr:uid="{491134C1-8413-42E5-83EF-5EA857A4E198}"/>
    <cellStyle name="Comma 5 2 7 2 4" xfId="14749" xr:uid="{7B18ECB8-B2AA-4084-BC33-47CBBD409638}"/>
    <cellStyle name="Comma 5 2 7 2 5" xfId="9687" xr:uid="{7EC705AE-8E9A-4961-9F4C-C925ABCC2FD3}"/>
    <cellStyle name="Comma 5 2 7 2 6" xfId="23446" xr:uid="{02CF1305-FC62-41BA-ABA2-9F8560825118}"/>
    <cellStyle name="Comma 5 2 7 2 7" xfId="26557" xr:uid="{F3101CF2-4EEC-417F-9342-CCB89DB83720}"/>
    <cellStyle name="Comma 5 2 7 3" xfId="2603" xr:uid="{12C9D425-545A-47B4-814A-36791707ABDB}"/>
    <cellStyle name="Comma 5 2 7 3 2" xfId="20581" xr:uid="{99FCEF37-5934-4BCC-9AFC-C840BE210F0E}"/>
    <cellStyle name="Comma 5 2 7 3 2 2" xfId="11670" xr:uid="{10FA7ED9-A3BD-4C3D-94BB-271AC8B9D567}"/>
    <cellStyle name="Comma 5 2 7 3 2 3" xfId="3647" xr:uid="{B2C154B4-5EFD-4B6F-9774-4855448A1503}"/>
    <cellStyle name="Comma 5 2 7 3 3" xfId="17133" xr:uid="{95E60AAB-2962-4C26-988C-46DD3CFB724E}"/>
    <cellStyle name="Comma 5 2 7 3 3 2" xfId="6207" xr:uid="{41E9DF8F-78EF-4DB9-910C-4034AA7FB515}"/>
    <cellStyle name="Comma 5 2 7 3 4" xfId="14095" xr:uid="{9DDDB318-05CC-44BC-A1EF-2781909CEC07}"/>
    <cellStyle name="Comma 5 2 7 3 5" xfId="9033" xr:uid="{FDA9987F-E784-4E20-B397-8D016ABD26B6}"/>
    <cellStyle name="Comma 5 2 7 3 6" xfId="22795" xr:uid="{22BD395F-ED11-4313-AB56-6C9CD2074B51}"/>
    <cellStyle name="Comma 5 2 7 3 7" xfId="27211" xr:uid="{BDB4AFFE-B46A-42FD-BC58-9EF982024BC2}"/>
    <cellStyle name="Comma 5 2 7 4" xfId="22137" xr:uid="{527EF53F-5D08-4642-82DD-3F9EBE89E4A6}"/>
    <cellStyle name="Comma 5 2 7 4 2" xfId="13197" xr:uid="{968D49C1-FE79-4250-AC65-7726EEB92ACC}"/>
    <cellStyle name="Comma 5 2 7 4 3" xfId="5191" xr:uid="{0EC8D2A0-A3F7-45E2-BEC2-A2ED8B9765A5}"/>
    <cellStyle name="Comma 5 2 7 5" xfId="19112" xr:uid="{100B147E-D44C-4285-BCF6-9C4E7C91FD0D}"/>
    <cellStyle name="Comma 5 2 7 5 2" xfId="7751" xr:uid="{716FC1EF-616B-4240-971A-BB7AA0C09CC0}"/>
    <cellStyle name="Comma 5 2 7 6" xfId="15639" xr:uid="{0452DB0C-9E21-47AA-87A8-08BC2D2CD2DD}"/>
    <cellStyle name="Comma 5 2 7 7" xfId="10577" xr:uid="{8272B8CA-742F-41F6-9BD5-9013D982EE3A}"/>
    <cellStyle name="Comma 5 2 7 8" xfId="24712" xr:uid="{06181CDF-4E4C-421D-9A8C-52C25AA90DE9}"/>
    <cellStyle name="Comma 5 2 7 9" xfId="25667" xr:uid="{B445F622-2968-40E6-A2C5-3CF1D25F1F72}"/>
    <cellStyle name="Comma 5 2 8" xfId="1619" xr:uid="{A4CB3C1B-6CE9-4C61-A458-6E1A4E342CC2}"/>
    <cellStyle name="Comma 5 2 8 2" xfId="21561" xr:uid="{5606D672-F25F-4947-8092-12087C53DD45}"/>
    <cellStyle name="Comma 5 2 8 2 2" xfId="12649" xr:uid="{203351C7-C4FE-442C-892E-DE9429353BCE}"/>
    <cellStyle name="Comma 5 2 8 2 3" xfId="4629" xr:uid="{334ED5F1-703A-416A-8069-0BF758F44368}"/>
    <cellStyle name="Comma 5 2 8 3" xfId="18382" xr:uid="{D47D11C0-D70F-4233-A5C1-16411A0D3714}"/>
    <cellStyle name="Comma 5 2 8 3 2" xfId="7189" xr:uid="{9CBAB44F-711A-439F-A05A-8E18D9F28647}"/>
    <cellStyle name="Comma 5 2 8 4" xfId="15077" xr:uid="{8A8F8A39-38BD-430F-89B8-9B1817558562}"/>
    <cellStyle name="Comma 5 2 8 5" xfId="10015" xr:uid="{D21CA3EA-4CC5-4650-82C1-F006EE5D12C5}"/>
    <cellStyle name="Comma 5 2 8 6" xfId="23771" xr:uid="{3F6F241F-3A91-48CD-AC55-BDDDAF13B34E}"/>
    <cellStyle name="Comma 5 2 8 7" xfId="26229" xr:uid="{B57795B3-F10D-4B58-91ED-7D1C8AA47F09}"/>
    <cellStyle name="Comma 5 2 9" xfId="2275" xr:uid="{839364D5-C013-463A-A57B-85D129EB11A7}"/>
    <cellStyle name="Comma 5 2 9 2" xfId="20909" xr:uid="{491AE2A3-170D-4209-80DB-9FE9E3AE3CC5}"/>
    <cellStyle name="Comma 5 2 9 2 2" xfId="11997" xr:uid="{31BC28D6-BC4E-4373-AC23-02C391C3879B}"/>
    <cellStyle name="Comma 5 2 9 2 3" xfId="3975" xr:uid="{47D125B9-EA03-46D2-BD21-FED7ED3CCD3C}"/>
    <cellStyle name="Comma 5 2 9 3" xfId="18214" xr:uid="{6C9334AE-98EF-4D37-86B8-63E528570022}"/>
    <cellStyle name="Comma 5 2 9 3 2" xfId="6535" xr:uid="{1C2B0BB7-610A-4A9D-9654-05F9EDA60113}"/>
    <cellStyle name="Comma 5 2 9 4" xfId="14423" xr:uid="{C2588C8B-960E-492F-9E42-4750AF5F01E2}"/>
    <cellStyle name="Comma 5 2 9 5" xfId="9361" xr:uid="{0977272F-E7AC-44E8-86F7-2DBF63A891F5}"/>
    <cellStyle name="Comma 5 2 9 6" xfId="23122" xr:uid="{294C7EB6-5EE0-49DC-8053-39EF817E4099}"/>
    <cellStyle name="Comma 5 2 9 7" xfId="26883" xr:uid="{5587B749-981B-446F-95CC-8373FBF62F4C}"/>
    <cellStyle name="Comma 5 20" xfId="25128" xr:uid="{B9B3007C-7ED7-40D8-895F-C4F40E78FCC2}"/>
    <cellStyle name="Comma 5 20 2" xfId="32154" xr:uid="{60E6BC17-65D6-4245-BBF9-1802DF7B1F38}"/>
    <cellStyle name="Comma 5 21" xfId="25146" xr:uid="{65C47514-68A5-47A5-AEBE-B79A8B294CEC}"/>
    <cellStyle name="Comma 5 21 2" xfId="32157" xr:uid="{25C3812A-E13B-4185-9C59-29B3180CE51D}"/>
    <cellStyle name="Comma 5 22" xfId="27708" xr:uid="{C517221A-DE10-45A6-B8FB-E2B19D495E1F}"/>
    <cellStyle name="Comma 5 22 2" xfId="32577" xr:uid="{D9229417-95A7-4520-8383-117E006EF298}"/>
    <cellStyle name="Comma 5 23" xfId="28131" xr:uid="{6313447E-5FFA-404D-8C77-A4D7726624E9}"/>
    <cellStyle name="Comma 5 23 2" xfId="32693" xr:uid="{41CF1533-1F09-4578-9A7E-3B5E55EBF1BE}"/>
    <cellStyle name="Comma 5 24" xfId="28151" xr:uid="{9655A1EE-F4F7-4223-8DAB-6097947565F8}"/>
    <cellStyle name="Comma 5 24 2" xfId="32709" xr:uid="{09D2E0D8-A587-4AFF-8143-4818383CFDF8}"/>
    <cellStyle name="Comma 5 25" xfId="28163" xr:uid="{2DECF404-5B05-467F-875B-9F74229FACA3}"/>
    <cellStyle name="Comma 5 25 2" xfId="32721" xr:uid="{296AE9AA-F6FB-455F-9C1B-71E5A5B2970A}"/>
    <cellStyle name="Comma 5 26" xfId="28187" xr:uid="{E4F76E48-60A6-406D-A5D0-A74DAB18C1A9}"/>
    <cellStyle name="Comma 5 26 2" xfId="32739" xr:uid="{47CD8232-0B59-4526-AAAD-44029CE01445}"/>
    <cellStyle name="Comma 5 27" xfId="32788" xr:uid="{84D46E9F-1974-4DF6-869A-8D33602D7264}"/>
    <cellStyle name="Comma 5 28" xfId="32841" xr:uid="{F51FEBCE-496B-4743-A82D-CE557564C7A7}"/>
    <cellStyle name="Comma 5 29" xfId="84" xr:uid="{8254D274-6218-4750-BBBD-D98406791977}"/>
    <cellStyle name="Comma 5 29 2" xfId="171" xr:uid="{EDB486FC-7878-465F-9C9D-60263D274D89}"/>
    <cellStyle name="Comma 5 29 2 2" xfId="33076" xr:uid="{C5A763C2-DF0E-4A5A-ACA1-4B9842D94D9F}"/>
    <cellStyle name="Comma 5 29 2 2 2" xfId="33210" xr:uid="{0DFCE241-6BAB-464F-926B-3A7E8D034F63}"/>
    <cellStyle name="Comma 5 29 2 2 2 2" xfId="33338" xr:uid="{4A7D8EFA-3126-42AD-8D37-58F4DFC562F3}"/>
    <cellStyle name="Comma 5 29 2 3" xfId="32997" xr:uid="{26D71581-6E61-43E0-BAD7-3F32563F5E36}"/>
    <cellStyle name="Comma 5 29 2 3 2" xfId="33264" xr:uid="{7A966F1D-000A-4868-9C1E-1A3FC9A242CB}"/>
    <cellStyle name="Comma 5 29 2 3 3" xfId="33135" xr:uid="{D48058C8-DFD0-43B3-B71E-F9384EF8785D}"/>
    <cellStyle name="Comma 5 29 2 4" xfId="33475" xr:uid="{9CB1FF12-9D55-434C-B7BA-C9132EB48352}"/>
    <cellStyle name="Comma 5 29 3" xfId="138" xr:uid="{3C93F967-2714-4362-817E-DFB079B0A724}"/>
    <cellStyle name="Comma 5 29 3 2" xfId="33042" xr:uid="{164FB317-80CF-49E3-8DC5-6BD5B49D0AEB}"/>
    <cellStyle name="Comma 5 29 3 2 2" xfId="33304" xr:uid="{7ED0BDCD-71BA-4659-B37D-46D1A98780C7}"/>
    <cellStyle name="Comma 5 29 3 2 3" xfId="33176" xr:uid="{9C6982F2-4A56-479C-A99E-A6B503FE97A5}"/>
    <cellStyle name="Comma 5 29 3 3" xfId="33442" xr:uid="{C027AC1B-D4E1-4788-9ED5-8B964E7292D9}"/>
    <cellStyle name="Comma 5 29 4" xfId="33005" xr:uid="{9678139A-65E3-4E1E-9B56-5084B05238BA}"/>
    <cellStyle name="Comma 5 29 4 2" xfId="33142" xr:uid="{D43CF2BA-D983-4963-BAEF-D3584C5AD249}"/>
    <cellStyle name="Comma 5 29 4 2 2" xfId="33270" xr:uid="{8F6BE4CB-B1F7-4741-8BCE-D5A42198CCB3}"/>
    <cellStyle name="Comma 5 29 4 3" xfId="33407" xr:uid="{FEA98020-8F13-41BF-B437-0C0BB7DD50A5}"/>
    <cellStyle name="Comma 5 29 5" xfId="33113" xr:uid="{58930001-9A8A-48DA-8463-3AE9A2A8D3D1}"/>
    <cellStyle name="Comma 5 29 5 2" xfId="33247" xr:uid="{9F2E8F61-6D4B-463C-90ED-B9341E7F0E64}"/>
    <cellStyle name="Comma 5 29 5 2 2" xfId="33373" xr:uid="{8264C2AB-C2FC-4062-93B6-F7E1E748F4FB}"/>
    <cellStyle name="Comma 5 29 6" xfId="33118" xr:uid="{018A0F8F-9B96-4F92-9EF5-B3BB9B030A87}"/>
    <cellStyle name="Comma 5 29 6 2" xfId="33252" xr:uid="{26834812-460D-4C7F-B545-ED969DE96268}"/>
    <cellStyle name="Comma 5 29 6 2 2" xfId="33376" xr:uid="{128214CC-C280-42E5-808C-C0C8E5903FD2}"/>
    <cellStyle name="Comma 5 29 7" xfId="32987" xr:uid="{6462EAD4-EE0B-4CAB-AB5E-AE28DF0C498D}"/>
    <cellStyle name="Comma 5 29 7 2" xfId="33257" xr:uid="{18E902FD-D8C5-4FD8-A364-F3B2435F48FB}"/>
    <cellStyle name="Comma 5 29 7 3" xfId="33126" xr:uid="{96A773D2-7D6A-482F-86D3-B0FFBCB138EB}"/>
    <cellStyle name="Comma 5 29 8" xfId="33401" xr:uid="{E79E0096-0655-4940-B817-D0438C302EA4}"/>
    <cellStyle name="Comma 5 3" xfId="39" xr:uid="{5B0BD1DF-721B-4B2C-AAF1-523CF4784238}"/>
    <cellStyle name="Comma 5 3 10" xfId="525" xr:uid="{F858D258-FDB2-4C76-84B2-BD32061E0B87}"/>
    <cellStyle name="Comma 5 3 10 2" xfId="16433" xr:uid="{8C98F436-B502-4F1E-A565-A80D66BC7DEC}"/>
    <cellStyle name="Comma 5 3 10 2 2" xfId="5515" xr:uid="{52F089DC-090B-4A6A-B170-CAEA8E88024C}"/>
    <cellStyle name="Comma 5 3 10 3" xfId="15964" xr:uid="{48E428D7-DF25-48F1-B2D1-639719B124EB}"/>
    <cellStyle name="Comma 5 3 10 4" xfId="10901" xr:uid="{578F7367-EEE0-4FCF-BD04-7BF71D44A647}"/>
    <cellStyle name="Comma 5 3 10 5" xfId="24384" xr:uid="{37E61C1E-7C11-473E-8109-D498F0E10DAF}"/>
    <cellStyle name="Comma 5 3 10 6" xfId="25343" xr:uid="{49B24B73-7ED5-4D3D-91CE-101B69FE683C}"/>
    <cellStyle name="Comma 5 3 11" xfId="20092" xr:uid="{028F18D7-EF7E-42BF-98EC-F0F52DA862D6}"/>
    <cellStyle name="Comma 5 3 11 2" xfId="16610" xr:uid="{7FF025E3-87B2-449E-BB65-8A8F5920100F}"/>
    <cellStyle name="Comma 5 3 11 2 2" xfId="5695" xr:uid="{72D63023-BAB1-45E6-A8FD-890B3D56EC89}"/>
    <cellStyle name="Comma 5 3 11 2 2 2" xfId="29071" xr:uid="{FD4B6433-CC9C-40EB-9D38-BB5CE9D598A5}"/>
    <cellStyle name="Comma 5 3 11 2 3" xfId="30836" xr:uid="{B0380766-8BCB-4A8C-9250-12D8F3FA7193}"/>
    <cellStyle name="Comma 5 3 11 3" xfId="13582" xr:uid="{6E4AE338-0DAE-49F6-A27F-A6E19FE5ADC6}"/>
    <cellStyle name="Comma 5 3 11 3 2" xfId="30347" xr:uid="{3042346D-5BE7-4B01-B8F2-4EC57F300F0D}"/>
    <cellStyle name="Comma 5 3 11 4" xfId="11081" xr:uid="{D0CB7702-684F-450A-ABD2-5EE69681E9DC}"/>
    <cellStyle name="Comma 5 3 11 4 2" xfId="29933" xr:uid="{56C664B4-D834-4D92-8B1C-B60E672C93E0}"/>
    <cellStyle name="Comma 5 3 11 5" xfId="31355" xr:uid="{1FEF0940-2ED2-4277-8961-D027AAAE9C6C}"/>
    <cellStyle name="Comma 5 3 12" xfId="17370" xr:uid="{E6E27F9C-07C9-4462-A80D-848B4B54555C}"/>
    <cellStyle name="Comma 5 3 12 2" xfId="8487" xr:uid="{2D2DE143-50D0-4E29-AF82-5A4787E08A9C}"/>
    <cellStyle name="Comma 5 3 13" xfId="18296" xr:uid="{31CB2600-3B81-493B-8F5A-7C9B78593F9C}"/>
    <cellStyle name="Comma 5 3 13 2" xfId="8007" xr:uid="{7845F0A7-DFB8-47E5-9BD2-844A926E1411}"/>
    <cellStyle name="Comma 5 3 14" xfId="16144" xr:uid="{C3D3CE85-ED05-43E2-A4B0-383B39383427}"/>
    <cellStyle name="Comma 5 3 14 2" xfId="30768" xr:uid="{0E8EBCEE-9E83-4B6C-AD0D-E5DFB8FAC838}"/>
    <cellStyle name="Comma 5 3 15" xfId="11142" xr:uid="{43F4C7AF-664C-4026-98B5-68ADC8033A45}"/>
    <cellStyle name="Comma 5 3 15 2" xfId="29943" xr:uid="{6A28D18F-732F-4897-AB8A-9307B33CFB67}"/>
    <cellStyle name="Comma 5 3 16" xfId="25110" xr:uid="{0D02BFFC-FFA3-43F6-91C3-6FA1B0EC2DE8}"/>
    <cellStyle name="Comma 5 3 16 2" xfId="32150" xr:uid="{55774F28-466C-4D9F-BA9D-526E4CCB1707}"/>
    <cellStyle name="Comma 5 3 17" xfId="25163" xr:uid="{80811BED-69BF-4802-BA52-50816392F47A}"/>
    <cellStyle name="Comma 5 3 17 2" xfId="32160" xr:uid="{63E39524-7B3D-4F08-BBE2-B172B25AB807}"/>
    <cellStyle name="Comma 5 3 18" xfId="27718" xr:uid="{9416AB7C-3637-46F9-BB6F-208C21FA76C9}"/>
    <cellStyle name="Comma 5 3 18 2" xfId="32580" xr:uid="{23224D82-FDCE-44C6-B135-1A516DED1450}"/>
    <cellStyle name="Comma 5 3 19" xfId="28208" xr:uid="{ED5AC467-3192-4136-9997-ED976E4EC536}"/>
    <cellStyle name="Comma 5 3 2" xfId="250" xr:uid="{90A1AA59-A1E9-42BB-9A6F-9875806347BA}"/>
    <cellStyle name="Comma 5 3 2 10" xfId="17433" xr:uid="{406DE2AF-AED9-448D-A84C-20868C1556FB}"/>
    <cellStyle name="Comma 5 3 2 10 2" xfId="8242" xr:uid="{BD3CDE22-635A-4008-BB12-FF54D01D96F6}"/>
    <cellStyle name="Comma 5 3 2 11" xfId="17534" xr:uid="{1504808C-816D-4EF3-B3DC-F87AF41BD2EC}"/>
    <cellStyle name="Comma 5 3 2 11 2" xfId="8139" xr:uid="{47EE5024-F656-4FB4-A516-5C5475245A48}"/>
    <cellStyle name="Comma 5 3 2 12" xfId="17522" xr:uid="{2A30B52A-4381-4E90-89D7-C81E542E9B15}"/>
    <cellStyle name="Comma 5 3 2 12 2" xfId="8070" xr:uid="{67B8D2E6-C460-4A13-9F54-F66DB58A4056}"/>
    <cellStyle name="Comma 5 3 2 13" xfId="16139" xr:uid="{C10247C1-2A11-4322-8E6A-497E77A2CF49}"/>
    <cellStyle name="Comma 5 3 2 14" xfId="11137" xr:uid="{6F5B688B-0663-40A2-99D1-85B4903688E0}"/>
    <cellStyle name="Comma 5 3 2 15" xfId="25105" xr:uid="{64C7C60E-611E-4AED-A976-5E96DD2E36EC}"/>
    <cellStyle name="Comma 5 3 2 16" xfId="25168" xr:uid="{FCC0714E-628A-4017-8F36-8011173B2F59}"/>
    <cellStyle name="Comma 5 3 2 17" xfId="27723" xr:uid="{49CDA2A2-10AA-4491-85B1-FE095D6AA390}"/>
    <cellStyle name="Comma 5 3 2 18" xfId="33263" xr:uid="{AA24A351-ADF9-48EF-91BD-B79761C6687D}"/>
    <cellStyle name="Comma 5 3 2 2" xfId="395" xr:uid="{38BE6E56-D237-42B2-9BA9-C33BCD0976D7}"/>
    <cellStyle name="Comma 5 3 2 2 10" xfId="18130" xr:uid="{0C37ACF2-B87F-4030-AC61-67CEE9C834C5}"/>
    <cellStyle name="Comma 5 3 2 2 10 2" xfId="8106" xr:uid="{DABDD877-6D72-4839-A968-7DA8C8046614}"/>
    <cellStyle name="Comma 5 3 2 2 11" xfId="18738" xr:uid="{CEF8C49D-1FDF-412E-8B38-955D4110195C}"/>
    <cellStyle name="Comma 5 3 2 2 11 2" xfId="7856" xr:uid="{2AA208C2-2B9E-476D-8DA8-AB3639DE9783}"/>
    <cellStyle name="Comma 5 3 2 2 12" xfId="16043" xr:uid="{76271206-BEDC-45A6-B2AC-84E1168C1C2E}"/>
    <cellStyle name="Comma 5 3 2 2 13" xfId="11112" xr:uid="{B6A9CD57-454B-4454-8B5C-75BB9525AE09}"/>
    <cellStyle name="Comma 5 3 2 2 14" xfId="25007" xr:uid="{5CEE6262-F370-46DB-BBFA-1927390C9D9C}"/>
    <cellStyle name="Comma 5 3 2 2 15" xfId="25264" xr:uid="{0ECD3DB9-D2E6-4DA3-8BF4-566D83B8951B}"/>
    <cellStyle name="Comma 5 3 2 2 16" xfId="27750" xr:uid="{1D3CF235-4D1C-48E2-B459-5664784EB370}"/>
    <cellStyle name="Comma 5 3 2 2 2" xfId="1183" xr:uid="{401EFA39-3072-4FE0-92F0-AAB5A54C23DA}"/>
    <cellStyle name="Comma 5 3 2 2 2 10" xfId="24935" xr:uid="{D334570A-FCDB-4E8D-8F18-2F1104882BFC}"/>
    <cellStyle name="Comma 5 3 2 2 2 11" xfId="25890" xr:uid="{4CE4935A-DADD-4BEC-A74F-6862742B4CAB}"/>
    <cellStyle name="Comma 5 3 2 2 2 12" xfId="27933" xr:uid="{8F0BC52E-1B36-496C-ADF9-0711BFAD68C1}"/>
    <cellStyle name="Comma 5 3 2 2 2 2" xfId="2171" xr:uid="{8366B5E1-C8B0-4D3F-8C43-52C9E8B12058}"/>
    <cellStyle name="Comma 5 3 2 2 2 2 2" xfId="21011" xr:uid="{C1C68D22-A7E9-4EBE-A9D6-B20D2476A690}"/>
    <cellStyle name="Comma 5 3 2 2 2 2 2 2" xfId="12099" xr:uid="{4065E540-62F4-4890-AA71-D3B79C98CF58}"/>
    <cellStyle name="Comma 5 3 2 2 2 2 2 3" xfId="4078" xr:uid="{612B81F9-139E-4285-AAA0-C33DF7F7F0BE}"/>
    <cellStyle name="Comma 5 3 2 2 2 2 3" xfId="23224" xr:uid="{67E4F9D6-593B-4A25-87C6-7A4E0DF3ADB9}"/>
    <cellStyle name="Comma 5 3 2 2 2 2 3 2" xfId="6638" xr:uid="{164D53F7-D31A-47B7-B6F6-3DB58BFE4EDF}"/>
    <cellStyle name="Comma 5 3 2 2 2 2 4" xfId="14526" xr:uid="{5F00D179-513C-4370-929F-FCEC3E068A29}"/>
    <cellStyle name="Comma 5 3 2 2 2 2 5" xfId="9464" xr:uid="{247AC85B-EC20-4B34-A5FA-2D45DEFB910A}"/>
    <cellStyle name="Comma 5 3 2 2 2 2 6" xfId="23849" xr:uid="{EE1315C6-6724-4F9D-93B8-080D79A69B8A}"/>
    <cellStyle name="Comma 5 3 2 2 2 2 7" xfId="26780" xr:uid="{7C286AF6-08A8-463A-950D-416BCACE6AEE}"/>
    <cellStyle name="Comma 5 3 2 2 2 3" xfId="2826" xr:uid="{DE08F740-EB86-4EF0-943F-C8C1DA1D72A8}"/>
    <cellStyle name="Comma 5 3 2 2 2 3 2" xfId="20358" xr:uid="{90A8F73A-1B8A-43DF-8B24-123CB0B3164C}"/>
    <cellStyle name="Comma 5 3 2 2 2 3 2 2" xfId="11447" xr:uid="{0A70BF93-E2DA-4CBB-BA64-861E7E1A531B}"/>
    <cellStyle name="Comma 5 3 2 2 2 3 2 3" xfId="3424" xr:uid="{C5C5E8ED-2CF4-4768-BD9C-429BB7DEC06E}"/>
    <cellStyle name="Comma 5 3 2 2 2 3 3" xfId="16917" xr:uid="{11B2073F-0192-4172-A864-6AB3B4F34CD7}"/>
    <cellStyle name="Comma 5 3 2 2 2 3 3 2" xfId="5984" xr:uid="{EC25512E-31A0-4281-A02C-66931E997627}"/>
    <cellStyle name="Comma 5 3 2 2 2 3 4" xfId="13872" xr:uid="{8DD5EBF9-1886-4816-8336-A61215A799E4}"/>
    <cellStyle name="Comma 5 3 2 2 2 3 5" xfId="8810" xr:uid="{8D7DD2A0-37FF-4BA9-9A53-C7B1A6E5AA7E}"/>
    <cellStyle name="Comma 5 3 2 2 2 3 6" xfId="22572" xr:uid="{53F9B420-0A6A-4109-9FA1-A4A83628B231}"/>
    <cellStyle name="Comma 5 3 2 2 2 3 7" xfId="27434" xr:uid="{DDD1C67A-3F50-4CD2-8F3D-69F37F889599}"/>
    <cellStyle name="Comma 5 3 2 2 2 4" xfId="2957" xr:uid="{122A2030-D7A6-453D-806A-ACA66D80D405}"/>
    <cellStyle name="Comma 5 3 2 2 2 4 2" xfId="19566" xr:uid="{FA596DCB-2C04-4D66-BA85-84558CC07374}"/>
    <cellStyle name="Comma 5 3 2 2 2 4 2 2" xfId="11331" xr:uid="{1A2807A3-9109-46C9-B1AC-6FB292ECF6CA}"/>
    <cellStyle name="Comma 5 3 2 2 2 4 2 3" xfId="3306" xr:uid="{17C6BBED-D77F-4DCC-9FEC-3870CAC81DDD}"/>
    <cellStyle name="Comma 5 3 2 2 2 4 3" xfId="16794" xr:uid="{F3D5975F-6D90-4AE8-A4BC-D5E191E0A10F}"/>
    <cellStyle name="Comma 5 3 2 2 2 4 3 2" xfId="5866" xr:uid="{B18AFDAE-5472-4081-82C1-AF0F0B16757A}"/>
    <cellStyle name="Comma 5 3 2 2 2 4 4" xfId="13754" xr:uid="{2259EEF6-49F8-42DA-9004-D569201DC604}"/>
    <cellStyle name="Comma 5 3 2 2 2 4 5" xfId="8692" xr:uid="{A6A81A50-8EE2-40FE-8BD1-5FC6F4AC886D}"/>
    <cellStyle name="Comma 5 3 2 2 2 4 6" xfId="20249" xr:uid="{0E23D39E-9E3D-4EC6-BA45-60B557CA146F}"/>
    <cellStyle name="Comma 5 3 2 2 2 4 7" xfId="27552" xr:uid="{7E6CD912-3252-4627-9B4E-D3B26B3E35D3}"/>
    <cellStyle name="Comma 5 3 2 2 2 5" xfId="21914" xr:uid="{52097C2F-60DD-404B-B99C-3A20E887E916}"/>
    <cellStyle name="Comma 5 3 2 2 2 5 2" xfId="16246" xr:uid="{5C2244CC-5B46-4FFD-9935-F5284A62E977}"/>
    <cellStyle name="Comma 5 3 2 2 2 5 2 2" xfId="4968" xr:uid="{66D9E27A-3F26-4F02-B0F6-0B72CBDE5EDF}"/>
    <cellStyle name="Comma 5 3 2 2 2 5 3" xfId="18223" xr:uid="{908936FB-D414-436F-AFB3-22E9FD74AB49}"/>
    <cellStyle name="Comma 5 3 2 2 2 5 4" xfId="12982" xr:uid="{745D6629-276F-47DC-A5CA-CB184556D2E8}"/>
    <cellStyle name="Comma 5 3 2 2 2 5 5" xfId="8446" xr:uid="{9C5D3D51-381A-4CD3-96D7-11FFC7C38ABB}"/>
    <cellStyle name="Comma 5 3 2 2 2 6" xfId="18470" xr:uid="{58281AB1-FCD0-42E1-902A-2A368C9C9D20}"/>
    <cellStyle name="Comma 5 3 2 2 2 6 2" xfId="8000" xr:uid="{7AB70191-CAED-4C12-B4A5-B25B36A41B61}"/>
    <cellStyle name="Comma 5 3 2 2 2 6 3" xfId="3134" xr:uid="{822B3998-ADB6-4E8B-BCB6-F80DDEFEF0F7}"/>
    <cellStyle name="Comma 5 3 2 2 2 7" xfId="18938" xr:uid="{C00114D2-2BAB-461A-AC5C-5EC10A8EC30F}"/>
    <cellStyle name="Comma 5 3 2 2 2 7 2" xfId="7528" xr:uid="{6BEC7E6F-73F4-4FB8-B20C-27AE49CA286A}"/>
    <cellStyle name="Comma 5 3 2 2 2 8" xfId="15416" xr:uid="{741518C8-78F1-4899-94FC-6F0F11E87BB0}"/>
    <cellStyle name="Comma 5 3 2 2 2 9" xfId="10354" xr:uid="{A8BCCC68-A724-4F9E-ACC3-13D5E8927B86}"/>
    <cellStyle name="Comma 5 3 2 2 3" xfId="1842" xr:uid="{EDF9275E-8CD3-4DC8-A024-A71336BCB8FE}"/>
    <cellStyle name="Comma 5 3 2 2 3 2" xfId="21338" xr:uid="{6A3A80F1-AAF3-4A50-AA0B-F4E633A9581A}"/>
    <cellStyle name="Comma 5 3 2 2 3 2 2" xfId="12427" xr:uid="{2BB39401-E98B-47CD-8315-E326F7FE209B}"/>
    <cellStyle name="Comma 5 3 2 2 3 2 3" xfId="4406" xr:uid="{731EFCF5-766B-4740-9DC5-CABF54F19330}"/>
    <cellStyle name="Comma 5 3 2 2 3 3" xfId="23548" xr:uid="{32485116-221D-43CC-AD16-00525D946311}"/>
    <cellStyle name="Comma 5 3 2 2 3 3 2" xfId="6966" xr:uid="{19E83425-6DED-4D96-8C14-13CED398E738}"/>
    <cellStyle name="Comma 5 3 2 2 3 4" xfId="14854" xr:uid="{62CA5542-6AB2-4935-8C69-3409E9AB72D7}"/>
    <cellStyle name="Comma 5 3 2 2 3 5" xfId="9792" xr:uid="{4AE54C34-1780-4360-9B3E-54928056498F}"/>
    <cellStyle name="Comma 5 3 2 2 3 6" xfId="23970" xr:uid="{89642177-1377-4BE5-80F8-D7FB023EAA11}"/>
    <cellStyle name="Comma 5 3 2 2 3 7" xfId="26452" xr:uid="{9AF0C0A7-3B53-45D7-8608-6924141DD062}"/>
    <cellStyle name="Comma 5 3 2 2 3 8" xfId="28065" xr:uid="{A360CA19-2428-4783-B434-4D7C125A55A2}"/>
    <cellStyle name="Comma 5 3 2 2 4" xfId="2498" xr:uid="{5C29E671-17EF-466A-B2DE-1E42C1857E98}"/>
    <cellStyle name="Comma 5 3 2 2 4 2" xfId="20686" xr:uid="{1536748C-5B93-480A-8A66-B69BB870B82B}"/>
    <cellStyle name="Comma 5 3 2 2 4 2 2" xfId="11775" xr:uid="{FA92C937-7282-4748-98FD-3E2D21E74322}"/>
    <cellStyle name="Comma 5 3 2 2 4 2 3" xfId="3752" xr:uid="{A8D371D4-7E42-433F-A054-180AD69EAC57}"/>
    <cellStyle name="Comma 5 3 2 2 4 3" xfId="17232" xr:uid="{963FE1AC-A42E-4D9D-A839-561A106CC113}"/>
    <cellStyle name="Comma 5 3 2 2 4 3 2" xfId="6312" xr:uid="{B1DAEA25-0E4A-4B62-92B9-0FD650FBF5AE}"/>
    <cellStyle name="Comma 5 3 2 2 4 4" xfId="14200" xr:uid="{5AA7283E-A338-4B15-8DA2-25B595D5C751}"/>
    <cellStyle name="Comma 5 3 2 2 4 5" xfId="9138" xr:uid="{24CA5717-1A58-4795-A9DC-96508AD5F342}"/>
    <cellStyle name="Comma 5 3 2 2 4 6" xfId="22899" xr:uid="{EAA306F1-F507-4623-B374-4653B8F0E465}"/>
    <cellStyle name="Comma 5 3 2 2 4 7" xfId="27106" xr:uid="{106A79E9-BB43-4392-A479-46C36D634F80}"/>
    <cellStyle name="Comma 5 3 2 2 5" xfId="1270" xr:uid="{3E8B25AB-8B5B-4564-ADD7-1A44FF500BA2}"/>
    <cellStyle name="Comma 5 3 2 2 5 2" xfId="19885" xr:uid="{8D5A2505-4520-45CB-B1FF-38659429644A}"/>
    <cellStyle name="Comma 5 3 2 2 5 2 2" xfId="12910" xr:uid="{6D959506-F6CF-436A-A15E-EA6DF3F3CF89}"/>
    <cellStyle name="Comma 5 3 2 2 5 2 3" xfId="4895" xr:uid="{523EE228-266E-49F7-809F-A20A02567D1D}"/>
    <cellStyle name="Comma 5 3 2 2 5 3" xfId="19277" xr:uid="{51FCCABA-DA76-4C5A-9C78-FBB2A90D709F}"/>
    <cellStyle name="Comma 5 3 2 2 5 3 2" xfId="7455" xr:uid="{26CBE653-F1C6-414B-BB20-C13BBE2CCE75}"/>
    <cellStyle name="Comma 5 3 2 2 5 4" xfId="15343" xr:uid="{30E2803F-5724-4309-8122-A5752A0EE2AF}"/>
    <cellStyle name="Comma 5 3 2 2 5 5" xfId="10281" xr:uid="{A047F195-155E-4634-A93B-011C61866C58}"/>
    <cellStyle name="Comma 5 3 2 2 5 6" xfId="21839" xr:uid="{C4A86A42-D2F8-4066-A68A-E9FCD1CF11CE}"/>
    <cellStyle name="Comma 5 3 2 2 5 7" xfId="25963" xr:uid="{F9EFB16C-5AC6-4A4A-BB45-26F67E88F283}"/>
    <cellStyle name="Comma 5 3 2 2 6" xfId="3110" xr:uid="{3E469C8E-B47F-47E3-9652-893742987C1A}"/>
    <cellStyle name="Comma 5 3 2 2 6 2" xfId="19419" xr:uid="{4CA35824-4442-4D01-A1E9-5B06847D7086}"/>
    <cellStyle name="Comma 5 3 2 2 6 2 2" xfId="11193" xr:uid="{4284C3ED-B96B-4A62-8034-C8C901350F88}"/>
    <cellStyle name="Comma 5 3 2 2 6 2 3" xfId="3168" xr:uid="{32FD814A-189D-4979-AB1E-C42A9400D528}"/>
    <cellStyle name="Comma 5 3 2 2 6 3" xfId="16646" xr:uid="{00CAB38D-23EC-4C96-A0AE-8955F6F507E7}"/>
    <cellStyle name="Comma 5 3 2 2 6 3 2" xfId="5728" xr:uid="{5F815144-5579-4403-B46B-F5249415C88A}"/>
    <cellStyle name="Comma 5 3 2 2 6 4" xfId="13616" xr:uid="{FD1EBDCD-8A36-4E85-A8F3-0CA6C6D2A617}"/>
    <cellStyle name="Comma 5 3 2 2 6 5" xfId="8554" xr:uid="{44A7A844-C006-40DE-BEF4-4D5DFE10B18A}"/>
    <cellStyle name="Comma 5 3 2 2 6 6" xfId="20127" xr:uid="{6EB76A89-6B32-44A6-AC9B-7726DB154BF4}"/>
    <cellStyle name="Comma 5 3 2 2 6 7" xfId="22242" xr:uid="{ADBCDE73-48F4-4A2A-9819-EE263B02CFD8}"/>
    <cellStyle name="Comma 5 3 2 2 6 8" xfId="27690" xr:uid="{74989615-44AB-4AAA-A30C-BF81DF296530}"/>
    <cellStyle name="Comma 5 3 2 2 7" xfId="823" xr:uid="{ABDA366F-97A3-440F-81BB-062CEA669AD5}"/>
    <cellStyle name="Comma 5 3 2 2 7 2" xfId="16315" xr:uid="{B940C4FC-8F9C-43A8-8F04-22BE49A0DE21}"/>
    <cellStyle name="Comma 5 3 2 2 7 2 2" xfId="5296" xr:uid="{C3F69ADC-94A0-44C6-A668-A85ABF7FA54E}"/>
    <cellStyle name="Comma 5 3 2 2 7 3" xfId="15745" xr:uid="{58FC66F3-1BD5-4366-8D43-2415E88693AA}"/>
    <cellStyle name="Comma 5 3 2 2 7 4" xfId="10682" xr:uid="{28BA7C19-145B-4FFC-A0F7-B51CCCB73B5C}"/>
    <cellStyle name="Comma 5 3 2 2 7 5" xfId="24606" xr:uid="{A7CBEB6C-297B-4242-BF2A-8CEF954D3BA7}"/>
    <cellStyle name="Comma 5 3 2 2 7 6" xfId="25562" xr:uid="{B080249F-5BCF-4CCC-9F02-039CD8ECFBF8}"/>
    <cellStyle name="Comma 5 3 2 2 8" xfId="19985" xr:uid="{3DA5B159-F66A-412B-9574-1952117F364B}"/>
    <cellStyle name="Comma 5 3 2 2 8 2" xfId="16502" xr:uid="{4EA71737-CE27-4845-89FD-1F9F64F0AA6E}"/>
    <cellStyle name="Comma 5 3 2 2 8 2 2" xfId="5594" xr:uid="{C230A415-B212-46E9-839F-9AE07CA22344}"/>
    <cellStyle name="Comma 5 3 2 2 8 3" xfId="13481" xr:uid="{25649924-DB12-49F7-968D-7EED864C526B}"/>
    <cellStyle name="Comma 5 3 2 2 8 4" xfId="10980" xr:uid="{242E9C02-38F0-41FA-AB1F-80076379B937}"/>
    <cellStyle name="Comma 5 3 2 2 9" xfId="17363" xr:uid="{1053E8AA-BD0F-4F64-8CCB-54621C573FDE}"/>
    <cellStyle name="Comma 5 3 2 2 9 2" xfId="8339" xr:uid="{593A8767-7E24-4F60-A21A-40A1D61AA410}"/>
    <cellStyle name="Comma 5 3 2 3" xfId="338" xr:uid="{B3895AC0-E96C-4A83-A2DF-D333D5D716C4}"/>
    <cellStyle name="Comma 5 3 2 3 10" xfId="16080" xr:uid="{920186FA-E33E-4882-BD7F-FB28B4FE9BCE}"/>
    <cellStyle name="Comma 5 3 2 3 11" xfId="11017" xr:uid="{22F17876-DD87-4D29-B2B1-5E418737A1D2}"/>
    <cellStyle name="Comma 5 3 2 3 12" xfId="25046" xr:uid="{39F712DE-E91C-4C5E-87B0-63AF0C6747C4}"/>
    <cellStyle name="Comma 5 3 2 3 13" xfId="25227" xr:uid="{FE7E619E-0D48-41FE-A932-8D7A1D5A49DC}"/>
    <cellStyle name="Comma 5 3 2 3 14" xfId="27790" xr:uid="{30597997-38BC-423D-BEFB-A4733B48B6AC}"/>
    <cellStyle name="Comma 5 3 2 3 2" xfId="1997" xr:uid="{AB5CABDA-47A7-4C6B-A526-5E311A62D9E5}"/>
    <cellStyle name="Comma 5 3 2 3 2 2" xfId="21185" xr:uid="{00018FA6-54F9-478F-B93C-488B36AD7B22}"/>
    <cellStyle name="Comma 5 3 2 3 2 2 2" xfId="12273" xr:uid="{73F7AEA4-35A4-446D-83C0-9ECA2CB63CC9}"/>
    <cellStyle name="Comma 5 3 2 3 2 2 3" xfId="4252" xr:uid="{F058984D-8589-4B43-BD25-E69F181DBD8E}"/>
    <cellStyle name="Comma 5 3 2 3 2 3" xfId="23397" xr:uid="{1E71197E-CD60-4BAF-86E5-DFB64DA05110}"/>
    <cellStyle name="Comma 5 3 2 3 2 3 2" xfId="6812" xr:uid="{EDB92FF0-E727-43F0-B7FD-1A8C3C5DDD47}"/>
    <cellStyle name="Comma 5 3 2 3 2 4" xfId="14700" xr:uid="{9FE7F7EA-C81E-4D7F-BB73-493A2AE977B8}"/>
    <cellStyle name="Comma 5 3 2 3 2 5" xfId="9638" xr:uid="{51598019-E8AE-46D5-BCF8-07B733FBE629}"/>
    <cellStyle name="Comma 5 3 2 3 2 6" xfId="23881" xr:uid="{610F6C73-83C6-4307-A9D4-FA0C260730EB}"/>
    <cellStyle name="Comma 5 3 2 3 2 7" xfId="26606" xr:uid="{CFF23A6E-1C19-4EFE-911C-4542D2544026}"/>
    <cellStyle name="Comma 5 3 2 3 2 8" xfId="27896" xr:uid="{12553BAD-4750-4401-891A-86659393C34E}"/>
    <cellStyle name="Comma 5 3 2 3 3" xfId="2652" xr:uid="{62BC2ED7-764F-45F1-B3A7-244928E0546E}"/>
    <cellStyle name="Comma 5 3 2 3 3 2" xfId="20532" xr:uid="{F6B14708-72ED-4C4B-AF02-D98AD4047051}"/>
    <cellStyle name="Comma 5 3 2 3 3 2 2" xfId="11621" xr:uid="{28C793BE-EA6C-458E-A17F-3E7013AE7B14}"/>
    <cellStyle name="Comma 5 3 2 3 3 2 3" xfId="3598" xr:uid="{8809A1D6-7E6F-4B2F-B897-3750FE31CE2B}"/>
    <cellStyle name="Comma 5 3 2 3 3 3" xfId="17086" xr:uid="{2194F17C-3DBF-4277-B3BC-7764FA45E99B}"/>
    <cellStyle name="Comma 5 3 2 3 3 3 2" xfId="6158" xr:uid="{8928DC87-4031-41A9-A2E9-A887395453F6}"/>
    <cellStyle name="Comma 5 3 2 3 3 4" xfId="14046" xr:uid="{5FA82A14-4707-463E-BAD7-00BBC8B90361}"/>
    <cellStyle name="Comma 5 3 2 3 3 5" xfId="8984" xr:uid="{919801A7-26EC-4AA2-BC9E-3DCAAC61786C}"/>
    <cellStyle name="Comma 5 3 2 3 3 6" xfId="22746" xr:uid="{ECB1DC09-1AF4-4F26-BBE2-9165678FF7A6}"/>
    <cellStyle name="Comma 5 3 2 3 3 7" xfId="27260" xr:uid="{97C68A43-9003-4310-BA69-50B7B5178D5E}"/>
    <cellStyle name="Comma 5 3 2 3 3 8" xfId="28028" xr:uid="{3363D493-1716-4627-8869-C9F112E1666D}"/>
    <cellStyle name="Comma 5 3 2 3 4" xfId="2952" xr:uid="{9AAEA7FE-3753-4C2A-9A9F-5B1B7339A254}"/>
    <cellStyle name="Comma 5 3 2 3 4 2" xfId="19571" xr:uid="{85FDE038-29F7-47EF-9E73-E9D6B37BBEE5}"/>
    <cellStyle name="Comma 5 3 2 3 4 2 2" xfId="11336" xr:uid="{730664F7-F77A-4D3D-9F56-7E76ACF07410}"/>
    <cellStyle name="Comma 5 3 2 3 4 2 3" xfId="3311" xr:uid="{246C4707-52AA-48A1-B2A0-6F8D4FA65703}"/>
    <cellStyle name="Comma 5 3 2 3 4 3" xfId="16799" xr:uid="{64083192-EDCA-42CB-9C18-E535E04E5736}"/>
    <cellStyle name="Comma 5 3 2 3 4 3 2" xfId="5871" xr:uid="{836CAFFA-CD26-4A0C-9888-3DFD95EBCC38}"/>
    <cellStyle name="Comma 5 3 2 3 4 4" xfId="13759" xr:uid="{EA4DC147-CCE1-4921-8B6E-722F983A1BA4}"/>
    <cellStyle name="Comma 5 3 2 3 4 5" xfId="8697" xr:uid="{503A989B-4A2E-4EBD-8A66-3C9869973DE4}"/>
    <cellStyle name="Comma 5 3 2 3 4 6" xfId="20253" xr:uid="{621E15E7-C49B-44C0-B089-E5FB8941105D}"/>
    <cellStyle name="Comma 5 3 2 3 4 7" xfId="27547" xr:uid="{C706C916-31DE-4087-96CF-B41B52C9327B}"/>
    <cellStyle name="Comma 5 3 2 3 5" xfId="3069" xr:uid="{910997FF-763B-4F85-84DE-6BD152C9DD22}"/>
    <cellStyle name="Comma 5 3 2 3 5 2" xfId="19460" xr:uid="{B4294458-F079-435C-8735-AD21AE11BD59}"/>
    <cellStyle name="Comma 5 3 2 3 5 2 2" xfId="11230" xr:uid="{8AF42F77-1428-48CC-BD8B-529871890315}"/>
    <cellStyle name="Comma 5 3 2 3 5 2 3" xfId="3205" xr:uid="{FFC78C0F-D7C5-4670-9122-086D0C478B30}"/>
    <cellStyle name="Comma 5 3 2 3 5 3" xfId="16686" xr:uid="{0B2C24F1-39E2-4AAF-932D-0D2D5C200BE7}"/>
    <cellStyle name="Comma 5 3 2 3 5 3 2" xfId="5765" xr:uid="{1596960F-74AE-487B-A107-9D50CE3D3E45}"/>
    <cellStyle name="Comma 5 3 2 3 5 4" xfId="13653" xr:uid="{C6A45587-60BC-4B33-8B92-DE929E9F7226}"/>
    <cellStyle name="Comma 5 3 2 3 5 5" xfId="8591" xr:uid="{58126C8D-480F-48C7-9CA7-19C76CBC5ECB}"/>
    <cellStyle name="Comma 5 3 2 3 5 6" xfId="20153" xr:uid="{BFEAA6BC-666E-470F-98E9-B924C6C47053}"/>
    <cellStyle name="Comma 5 3 2 3 5 7" xfId="22088" xr:uid="{1DB25BC9-ECE6-448E-8181-672B6F74A736}"/>
    <cellStyle name="Comma 5 3 2 3 5 8" xfId="27653" xr:uid="{A1762EE0-277C-48A3-B04A-6DBF5ED28BD8}"/>
    <cellStyle name="Comma 5 3 2 3 6" xfId="997" xr:uid="{7E5E8111-4991-46E2-B8A3-5D805AC6C2A4}"/>
    <cellStyle name="Comma 5 3 2 3 6 2" xfId="16280" xr:uid="{DEB5E5EB-B1E8-4CCE-ABFC-6BA523945F1A}"/>
    <cellStyle name="Comma 5 3 2 3 6 2 2" xfId="5142" xr:uid="{3B03CFE2-82EE-4FF1-8E4E-24D96EA21003}"/>
    <cellStyle name="Comma 5 3 2 3 6 3" xfId="15590" xr:uid="{6720A891-2CD9-45E0-A03C-5BDE047661FE}"/>
    <cellStyle name="Comma 5 3 2 3 6 4" xfId="10528" xr:uid="{55711A5B-D352-4F98-B16C-7C5ED5709D6F}"/>
    <cellStyle name="Comma 5 3 2 3 6 5" xfId="24761" xr:uid="{93A769EE-B61C-4880-A467-0BC15762B546}"/>
    <cellStyle name="Comma 5 3 2 3 6 6" xfId="25716" xr:uid="{3A6CCB12-782B-40FE-9040-2D9A0EC6D97A}"/>
    <cellStyle name="Comma 5 3 2 3 7" xfId="20025" xr:uid="{0B163644-489B-4956-9613-78FE5FCB8BE4}"/>
    <cellStyle name="Comma 5 3 2 3 7 2" xfId="16542" xr:uid="{EAD0C462-6B97-4349-ABFA-F0262A9945D4}"/>
    <cellStyle name="Comma 5 3 2 3 7 2 2" xfId="5631" xr:uid="{0C30A740-AE2F-4209-A892-9721FD1C0573}"/>
    <cellStyle name="Comma 5 3 2 3 7 3" xfId="13518" xr:uid="{1FCB0A96-DAA0-4E79-9128-593139F05238}"/>
    <cellStyle name="Comma 5 3 2 3 7 4" xfId="8275" xr:uid="{44B971EE-23A4-4350-B9DE-5BA6CD244138}"/>
    <cellStyle name="Comma 5 3 2 3 8" xfId="18043" xr:uid="{8CFAC67D-3180-4382-A5A8-5C08F0EAF7C3}"/>
    <cellStyle name="Comma 5 3 2 3 8 2" xfId="8021" xr:uid="{CB926866-EF3E-4B93-821D-16F489696E9A}"/>
    <cellStyle name="Comma 5 3 2 3 9" xfId="19086" xr:uid="{0D8459A5-CA81-404B-A8D8-8E078DC454F9}"/>
    <cellStyle name="Comma 5 3 2 3 9 2" xfId="7702" xr:uid="{558F83DF-2348-4042-8ED4-B323E07AF5EA}"/>
    <cellStyle name="Comma 5 3 2 4" xfId="1668" xr:uid="{DD4067A4-FFD6-47C5-8A18-5AF7A61199A8}"/>
    <cellStyle name="Comma 5 3 2 4 2" xfId="21512" xr:uid="{961FC671-6587-4B8B-996E-7704B7CD27F8}"/>
    <cellStyle name="Comma 5 3 2 4 2 2" xfId="12601" xr:uid="{433165AA-E883-440D-A601-C0DFE675172F}"/>
    <cellStyle name="Comma 5 3 2 4 2 3" xfId="4580" xr:uid="{BE3BF1BA-9DB7-4578-9881-1586AB55041D}"/>
    <cellStyle name="Comma 5 3 2 4 3" xfId="23722" xr:uid="{FE4E13F0-1142-4E9F-95ED-CF9F7C1C8357}"/>
    <cellStyle name="Comma 5 3 2 4 3 2" xfId="7140" xr:uid="{C9417308-6AD9-4CB8-9B64-3D90C7319426}"/>
    <cellStyle name="Comma 5 3 2 4 4" xfId="15028" xr:uid="{0B8ADE62-6B12-4A2E-B49D-B4C31E6983B8}"/>
    <cellStyle name="Comma 5 3 2 4 5" xfId="9966" xr:uid="{572F8FAE-081C-4B14-8FBE-B7C50220C687}"/>
    <cellStyle name="Comma 5 3 2 4 6" xfId="24168" xr:uid="{B714CC13-0812-4B32-AEDA-2721F06A1F4C}"/>
    <cellStyle name="Comma 5 3 2 4 7" xfId="26278" xr:uid="{781455C3-71AD-4B56-91E0-E929C4FE71A3}"/>
    <cellStyle name="Comma 5 3 2 4 8" xfId="27835" xr:uid="{3226F838-B2BF-4096-AC34-12B18B842777}"/>
    <cellStyle name="Comma 5 3 2 5" xfId="2324" xr:uid="{F07619D2-85B1-452E-AD60-984EDF656221}"/>
    <cellStyle name="Comma 5 3 2 5 2" xfId="20860" xr:uid="{5822AB65-C97E-462A-995E-1933D236A7B6}"/>
    <cellStyle name="Comma 5 3 2 5 2 2" xfId="11949" xr:uid="{BFC205F9-438D-46AA-A2BF-AFAF2E843C22}"/>
    <cellStyle name="Comma 5 3 2 5 2 3" xfId="3926" xr:uid="{5A230F84-9CF8-4572-B2CF-CBDF154AB29F}"/>
    <cellStyle name="Comma 5 3 2 5 3" xfId="23073" xr:uid="{BC10872E-DE52-48E5-A89A-FBB0BD173A8B}"/>
    <cellStyle name="Comma 5 3 2 5 3 2" xfId="6486" xr:uid="{B7C743FB-BF1B-4BF6-AF6A-7E34571775B5}"/>
    <cellStyle name="Comma 5 3 2 5 4" xfId="14374" xr:uid="{D4649ECD-7110-41DF-BA22-4A24795AD147}"/>
    <cellStyle name="Comma 5 3 2 5 5" xfId="9312" xr:uid="{25FFE31E-B222-461B-B091-14265F6FD06E}"/>
    <cellStyle name="Comma 5 3 2 5 6" xfId="24016" xr:uid="{ACC9CAA3-F346-4FE4-AD70-8C3FF6871462}"/>
    <cellStyle name="Comma 5 3 2 5 7" xfId="26932" xr:uid="{E122F6C7-7A2D-4C41-9C14-78ED06B709B7}"/>
    <cellStyle name="Comma 5 3 2 5 8" xfId="27969" xr:uid="{C21166D2-ADDE-4D9B-82B4-11C13E7ED1B0}"/>
    <cellStyle name="Comma 5 3 2 6" xfId="1352" xr:uid="{AB6FD81C-6A8D-466D-B453-F5B9D6780FE0}"/>
    <cellStyle name="Comma 5 3 2 6 2" xfId="19820" xr:uid="{D0A2F15A-C5D6-45D9-8936-597DFC0F778B}"/>
    <cellStyle name="Comma 5 3 2 6 2 2" xfId="12851" xr:uid="{B84F154F-C4CD-4D67-A03D-D0AC21371AD3}"/>
    <cellStyle name="Comma 5 3 2 6 2 3" xfId="4835" xr:uid="{95B24E06-BE75-4CC6-897E-D55689522CDD}"/>
    <cellStyle name="Comma 5 3 2 6 3" xfId="19061" xr:uid="{E4C9B9BC-9324-4DEE-9879-8D0C2A358D02}"/>
    <cellStyle name="Comma 5 3 2 6 3 2" xfId="7395" xr:uid="{B338E96B-28D1-444C-8620-C25EA8D2212A}"/>
    <cellStyle name="Comma 5 3 2 6 4" xfId="15283" xr:uid="{93CFBFCA-5DD9-4B75-9380-4F89D7167061}"/>
    <cellStyle name="Comma 5 3 2 6 5" xfId="10221" xr:uid="{010B7AE8-D3D0-4710-860F-F57F58014547}"/>
    <cellStyle name="Comma 5 3 2 6 6" xfId="21772" xr:uid="{C742DACE-05D1-42D9-8CB3-D0BC26EE930C}"/>
    <cellStyle name="Comma 5 3 2 6 7" xfId="26023" xr:uid="{957B2891-29D1-4188-8D61-235AF319DAA3}"/>
    <cellStyle name="Comma 5 3 2 7" xfId="3003" xr:uid="{19F916B7-98D6-4851-BAE7-B7E95B0B34CB}"/>
    <cellStyle name="Comma 5 3 2 7 2" xfId="19523" xr:uid="{C7BF5332-5FBF-4FAE-B6BD-F30F3357C6D2}"/>
    <cellStyle name="Comma 5 3 2 7 2 2" xfId="11289" xr:uid="{21B2C65E-E13B-403B-B539-008FE428CE0F}"/>
    <cellStyle name="Comma 5 3 2 7 2 3" xfId="3264" xr:uid="{4D0F6672-863F-448A-AD2A-34DD29811AD2}"/>
    <cellStyle name="Comma 5 3 2 7 3" xfId="16749" xr:uid="{4FCB56CE-C14B-4F29-8464-4C04266123FD}"/>
    <cellStyle name="Comma 5 3 2 7 3 2" xfId="5824" xr:uid="{394E6C82-C1B2-4713-810A-2D273EA961BA}"/>
    <cellStyle name="Comma 5 3 2 7 4" xfId="13712" xr:uid="{922D5B2E-508A-4402-84F9-9209BEF21BB4}"/>
    <cellStyle name="Comma 5 3 2 7 5" xfId="8650" xr:uid="{BAB7BD74-90FA-46E8-A8F9-1C5B5CF8A13E}"/>
    <cellStyle name="Comma 5 3 2 7 6" xfId="20195" xr:uid="{C71D9FB0-2A97-43BD-8A74-D04FE8482012}"/>
    <cellStyle name="Comma 5 3 2 7 7" xfId="22417" xr:uid="{40122F17-7DB7-47FF-84BC-69C0DD034B2A}"/>
    <cellStyle name="Comma 5 3 2 7 8" xfId="27594" xr:uid="{4D740E7C-85ED-4BE7-82B2-AABC01222792}"/>
    <cellStyle name="Comma 5 3 2 8" xfId="589" xr:uid="{981BA037-F0BA-41D1-A3CB-831BE649AFA2}"/>
    <cellStyle name="Comma 5 3 2 8 2" xfId="16402" xr:uid="{1968982B-E3DF-4C95-B83C-94E9EEF71238}"/>
    <cellStyle name="Comma 5 3 2 8 2 2" xfId="5470" xr:uid="{EE5393FC-0FE1-4C96-9362-A22FC86339D1}"/>
    <cellStyle name="Comma 5 3 2 8 3" xfId="15919" xr:uid="{3BE43A73-AC27-40AC-8D2A-43BD4B9E9E26}"/>
    <cellStyle name="Comma 5 3 2 8 4" xfId="10856" xr:uid="{91FF6973-589A-4E8E-9708-56447F1A5D22}"/>
    <cellStyle name="Comma 5 3 2 8 5" xfId="24431" xr:uid="{CCF6D29F-8942-4A3A-95E8-3A04CF5435BF}"/>
    <cellStyle name="Comma 5 3 2 8 6" xfId="25388" xr:uid="{7BE98763-F5A3-48A4-9489-F9E66B43F7DD}"/>
    <cellStyle name="Comma 5 3 2 9" xfId="20086" xr:uid="{5142E420-41F4-4054-8E31-6A0BF0C33644}"/>
    <cellStyle name="Comma 5 3 2 9 2" xfId="16604" xr:uid="{D7047F77-5248-4096-A040-0BF505A103C1}"/>
    <cellStyle name="Comma 5 3 2 9 2 2" xfId="5690" xr:uid="{1030ADB3-FCA5-4BC9-B2A9-B6C4759899FB}"/>
    <cellStyle name="Comma 5 3 2 9 3" xfId="13577" xr:uid="{E6B421FA-77EB-40D5-B51D-2DC71495F33B}"/>
    <cellStyle name="Comma 5 3 2 9 4" xfId="11076" xr:uid="{04EFAA83-9037-4247-A21C-7B4733EA5299}"/>
    <cellStyle name="Comma 5 3 20" xfId="32860" xr:uid="{8F703DED-2380-4765-A00C-DFC73FA43C61}"/>
    <cellStyle name="Comma 5 3 21" xfId="33134" xr:uid="{D871F349-7C7C-4D8E-B564-09C3C307FFF8}"/>
    <cellStyle name="Comma 5 3 22" xfId="33395" xr:uid="{63DF80BE-5333-4D8A-8B73-4AEEB6BF4C23}"/>
    <cellStyle name="Comma 5 3 23" xfId="243" xr:uid="{7E5184D5-B70B-4786-A7D2-0320E5BFF42D}"/>
    <cellStyle name="Comma 5 3 3" xfId="340" xr:uid="{D1C7D6C5-46FD-45ED-9EAF-EFCB142C25D6}"/>
    <cellStyle name="Comma 5 3 3 10" xfId="16078" xr:uid="{95F65C93-7221-45F7-A07D-A27DC7E455A7}"/>
    <cellStyle name="Comma 5 3 3 10 2" xfId="30756" xr:uid="{2ACD5F9A-DA38-469A-A3E1-226A6D3C3D5F}"/>
    <cellStyle name="Comma 5 3 3 11" xfId="11015" xr:uid="{F9D3D496-AED1-4AF1-8947-C28399D36E1E}"/>
    <cellStyle name="Comma 5 3 3 11 2" xfId="29921" xr:uid="{B3AFA02C-B8B8-44CB-869D-71B3DC316173}"/>
    <cellStyle name="Comma 5 3 3 12" xfId="25044" xr:uid="{910695DC-0F73-462A-85D9-9622C6E8CF18}"/>
    <cellStyle name="Comma 5 3 3 12 2" xfId="32138" xr:uid="{4B12916D-A4C4-41B4-B862-FA9638FC6982}"/>
    <cellStyle name="Comma 5 3 3 13" xfId="25229" xr:uid="{76578408-164B-4640-8D09-1FB7C88AE644}"/>
    <cellStyle name="Comma 5 3 3 13 2" xfId="32172" xr:uid="{535C944F-4B4C-473B-9B56-852BA685F571}"/>
    <cellStyle name="Comma 5 3 3 14" xfId="27745" xr:uid="{ABB39FB4-9B6B-4160-ADDF-D8194C566866}"/>
    <cellStyle name="Comma 5 3 3 14 2" xfId="32586" xr:uid="{91F1A786-2430-49D7-8100-D2DCBB3F9785}"/>
    <cellStyle name="Comma 5 3 3 15" xfId="28223" xr:uid="{4A7148B0-E0C1-4FF3-B27F-994B8B1DD75A}"/>
    <cellStyle name="Comma 5 3 3 2" xfId="1132" xr:uid="{86089327-444A-4F5A-A348-1DA11112C0D7}"/>
    <cellStyle name="Comma 5 3 3 2 10" xfId="25845" xr:uid="{B9858E1D-E7A7-4D9C-8CC2-D78A0226C41C}"/>
    <cellStyle name="Comma 5 3 3 2 11" xfId="27898" xr:uid="{763A8A31-C835-4A92-9295-10F98D370B51}"/>
    <cellStyle name="Comma 5 3 3 2 11 2" xfId="32621" xr:uid="{6C59B063-DDF5-4C16-97A5-092CF252DF27}"/>
    <cellStyle name="Comma 5 3 3 2 2" xfId="2126" xr:uid="{F8620B98-B153-42E1-A241-07F21623CD81}"/>
    <cellStyle name="Comma 5 3 3 2 2 2" xfId="21056" xr:uid="{D7D34BC0-7F23-407B-BC1E-D8CEEE9FD03F}"/>
    <cellStyle name="Comma 5 3 3 2 2 2 2" xfId="12144" xr:uid="{BC42C6C1-1CFB-4E38-B5D0-49239728D2E5}"/>
    <cellStyle name="Comma 5 3 3 2 2 2 3" xfId="4123" xr:uid="{71EEE641-A34C-4C4A-AB67-3C135C58D1CD}"/>
    <cellStyle name="Comma 5 3 3 2 2 3" xfId="23269" xr:uid="{2AEB384A-22A3-4C47-A920-E253890C19CD}"/>
    <cellStyle name="Comma 5 3 3 2 2 3 2" xfId="6683" xr:uid="{1BEF9675-84E7-4A0B-87EF-9C52DBFE4B35}"/>
    <cellStyle name="Comma 5 3 3 2 2 4" xfId="14571" xr:uid="{D40FDD13-A665-4F4C-962A-23B75544CA9F}"/>
    <cellStyle name="Comma 5 3 3 2 2 5" xfId="9509" xr:uid="{B64344ED-16EB-4F4E-82FB-931E4872E9C0}"/>
    <cellStyle name="Comma 5 3 3 2 2 6" xfId="23874" xr:uid="{DE9851F1-BD06-4CF2-BA51-F863991F7701}"/>
    <cellStyle name="Comma 5 3 3 2 2 6 2" xfId="31972" xr:uid="{E5AB9D3F-64BD-4536-ADD8-9CAB389F2754}"/>
    <cellStyle name="Comma 5 3 3 2 2 7" xfId="26735" xr:uid="{CFD151A2-6088-42A5-898E-FFBD1F49A849}"/>
    <cellStyle name="Comma 5 3 3 2 3" xfId="2781" xr:uid="{3012752F-398E-4DBC-B46E-4B95D6F74525}"/>
    <cellStyle name="Comma 5 3 3 2 3 2" xfId="20403" xr:uid="{2185B876-341B-4FE7-8F9E-D9CB56E9D1B7}"/>
    <cellStyle name="Comma 5 3 3 2 3 2 2" xfId="11492" xr:uid="{2ED0BCBA-93A1-465F-809D-089BCD4C4C31}"/>
    <cellStyle name="Comma 5 3 3 2 3 2 3" xfId="3469" xr:uid="{06512C69-D6C4-4F9D-822D-7314CCC3EDBB}"/>
    <cellStyle name="Comma 5 3 3 2 3 3" xfId="16961" xr:uid="{BC9E1837-457A-47CE-B10C-54238C30DED9}"/>
    <cellStyle name="Comma 5 3 3 2 3 3 2" xfId="6029" xr:uid="{F0022A42-120F-4967-9BCB-16A5483A6572}"/>
    <cellStyle name="Comma 5 3 3 2 3 4" xfId="13917" xr:uid="{FFEAE59B-0F92-4034-993D-E8C4A2064A68}"/>
    <cellStyle name="Comma 5 3 3 2 3 5" xfId="8855" xr:uid="{20C69BC7-842F-41AA-8675-FC6E743C6CC4}"/>
    <cellStyle name="Comma 5 3 3 2 3 6" xfId="22617" xr:uid="{07C147E5-9E6B-4839-9942-A6FB29283594}"/>
    <cellStyle name="Comma 5 3 3 2 3 7" xfId="27389" xr:uid="{D0C79CD8-CE4E-42FF-8B4E-DBD93CA74728}"/>
    <cellStyle name="Comma 5 3 3 2 4" xfId="2970" xr:uid="{0596C816-DC8D-4E26-8025-4A84361AE4EB}"/>
    <cellStyle name="Comma 5 3 3 2 4 2" xfId="19554" xr:uid="{1632C608-DAA7-43B1-A7C0-931DC337DA2B}"/>
    <cellStyle name="Comma 5 3 3 2 4 2 2" xfId="11319" xr:uid="{69773F46-3813-4DAF-A306-C2E27AD455AD}"/>
    <cellStyle name="Comma 5 3 3 2 4 2 2 2" xfId="29978" xr:uid="{F4BA797E-D786-4EC3-93D1-56C1DCCB03A5}"/>
    <cellStyle name="Comma 5 3 3 2 4 2 3" xfId="3294" xr:uid="{51F86751-9C09-4E12-9C2D-26CDE3718667}"/>
    <cellStyle name="Comma 5 3 3 2 4 2 3 2" xfId="28684" xr:uid="{C28D59E9-F3B1-4F99-BE88-689E31E06204}"/>
    <cellStyle name="Comma 5 3 3 2 4 2 4" xfId="31284" xr:uid="{1E2DB87F-C23C-4CD1-97BE-90FF2A7E3803}"/>
    <cellStyle name="Comma 5 3 3 2 4 3" xfId="16781" xr:uid="{5E54262C-4CAF-49A2-A84A-D6D648C42090}"/>
    <cellStyle name="Comma 5 3 3 2 4 3 2" xfId="5854" xr:uid="{292B869E-F05F-4730-A678-2867138C7409}"/>
    <cellStyle name="Comma 5 3 3 2 4 3 2 2" xfId="29105" xr:uid="{180EA256-5AA8-426F-B22C-2A0F0023909D}"/>
    <cellStyle name="Comma 5 3 3 2 4 3 3" xfId="30870" xr:uid="{8EBD2D4A-7AAE-4FC9-ABA5-FCC2E15CF2CE}"/>
    <cellStyle name="Comma 5 3 3 2 4 4" xfId="13742" xr:uid="{A58A5AB7-BF53-4D0C-ADD0-ECA54D534FE3}"/>
    <cellStyle name="Comma 5 3 3 2 4 4 2" xfId="30381" xr:uid="{2755A577-D650-49BD-908D-D8E922459E5B}"/>
    <cellStyle name="Comma 5 3 3 2 4 5" xfId="8680" xr:uid="{48B9B83A-CCA0-4D4B-A59C-99FD71338024}"/>
    <cellStyle name="Comma 5 3 3 2 4 5 2" xfId="29546" xr:uid="{F8DA035B-C99B-474D-BE3F-667513C7EE38}"/>
    <cellStyle name="Comma 5 3 3 2 4 6" xfId="20238" xr:uid="{9E57E286-479F-41A3-9524-07B4474CD18E}"/>
    <cellStyle name="Comma 5 3 3 2 4 6 2" xfId="31383" xr:uid="{305A7456-5624-4B4A-A500-828CD6F6AE6B}"/>
    <cellStyle name="Comma 5 3 3 2 4 7" xfId="27564" xr:uid="{236D9C29-A44A-4C2E-979F-34CE3C84D890}"/>
    <cellStyle name="Comma 5 3 3 2 4 7 2" xfId="32547" xr:uid="{76091812-6597-48CB-AA46-873B3FB422EE}"/>
    <cellStyle name="Comma 5 3 3 2 4 8" xfId="28616" xr:uid="{773E39B5-AFEB-41ED-BA0B-82E16FB4D4F3}"/>
    <cellStyle name="Comma 5 3 3 2 5" xfId="21959" xr:uid="{DBDDDC5E-2D07-46D7-9169-D574AB6AB6FE}"/>
    <cellStyle name="Comma 5 3 3 2 5 2" xfId="16253" xr:uid="{F7E9692A-90C2-4ACE-9B59-557D79600542}"/>
    <cellStyle name="Comma 5 3 3 2 5 2 2" xfId="5013" xr:uid="{C20DCE1B-88DC-40FC-AB06-1C8E376D4198}"/>
    <cellStyle name="Comma 5 3 3 2 5 3" xfId="18757" xr:uid="{32FCBA22-A683-45A5-B01D-B39E1E0E1004}"/>
    <cellStyle name="Comma 5 3 3 2 5 3 2" xfId="31179" xr:uid="{69579F86-0AE3-47DA-8CAF-2D4E4F491816}"/>
    <cellStyle name="Comma 5 3 3 2 5 4" xfId="13026" xr:uid="{0D2C6948-E238-4ABA-BFC4-F2C1EAC715F8}"/>
    <cellStyle name="Comma 5 3 3 2 5 5" xfId="8498" xr:uid="{00FF6E35-3CA2-4C91-8C84-98B0BEEDDE15}"/>
    <cellStyle name="Comma 5 3 3 2 5 5 2" xfId="29507" xr:uid="{34785F99-CA3E-4AA6-9366-8DAFB578B053}"/>
    <cellStyle name="Comma 5 3 3 2 6" xfId="18930" xr:uid="{4D50CB4E-757A-4146-9E52-829EA7B60197}"/>
    <cellStyle name="Comma 5 3 3 2 6 2" xfId="7573" xr:uid="{C03895B2-81E6-407D-B6E2-DAAEFFEC858B}"/>
    <cellStyle name="Comma 5 3 3 2 7" xfId="15461" xr:uid="{BFC35383-DB2F-42D4-B5EE-AD3D3063DC78}"/>
    <cellStyle name="Comma 5 3 3 2 8" xfId="10399" xr:uid="{F276BDC0-A9B4-4440-8D18-9EA53096D3C4}"/>
    <cellStyle name="Comma 5 3 3 2 9" xfId="24890" xr:uid="{4CD51BAA-6F29-4FB4-9EF3-0D625013C60A}"/>
    <cellStyle name="Comma 5 3 3 3" xfId="1797" xr:uid="{C380D95D-66E2-4D64-8688-2E26CF634794}"/>
    <cellStyle name="Comma 5 3 3 3 2" xfId="21383" xr:uid="{33275B32-F5B2-4D64-9345-61B27D8B2A2A}"/>
    <cellStyle name="Comma 5 3 3 3 2 2" xfId="12472" xr:uid="{2DFFB0A9-647D-49DD-BAAB-A003C2A03714}"/>
    <cellStyle name="Comma 5 3 3 3 2 3" xfId="4451" xr:uid="{79AC986A-B2B7-463B-A80F-7F9182AD26DB}"/>
    <cellStyle name="Comma 5 3 3 3 3" xfId="23593" xr:uid="{23858145-91CC-4EE6-B7E8-48F7FFE9D637}"/>
    <cellStyle name="Comma 5 3 3 3 3 2" xfId="7011" xr:uid="{9AE26F18-AB75-4485-9957-80B1F191946E}"/>
    <cellStyle name="Comma 5 3 3 3 4" xfId="14899" xr:uid="{998A2B1D-690E-4181-B084-F0A0FB834835}"/>
    <cellStyle name="Comma 5 3 3 3 5" xfId="9837" xr:uid="{EACBD967-A9BA-4F33-96D0-DB44FEC391A0}"/>
    <cellStyle name="Comma 5 3 3 3 6" xfId="24007" xr:uid="{2DE3CC89-7096-4C48-9A1F-2CCC316BA62C}"/>
    <cellStyle name="Comma 5 3 3 3 6 2" xfId="31991" xr:uid="{A71D7FA8-6CA9-4BB4-8996-18B7D042E6C0}"/>
    <cellStyle name="Comma 5 3 3 3 7" xfId="26407" xr:uid="{6EC646E5-5522-4768-B1DE-912F0FF825F6}"/>
    <cellStyle name="Comma 5 3 3 3 8" xfId="28030" xr:uid="{5C59F01C-9DD0-4DD9-9CE8-4A3E35141F89}"/>
    <cellStyle name="Comma 5 3 3 3 8 2" xfId="32649" xr:uid="{28DF1AB0-8F8B-4ADD-B334-2B02A21AE16B}"/>
    <cellStyle name="Comma 5 3 3 4" xfId="2453" xr:uid="{53E4F06C-A81D-46A4-89FD-944D64C7C95C}"/>
    <cellStyle name="Comma 5 3 3 4 2" xfId="20731" xr:uid="{685ECCBA-18C1-41A9-A0EA-8E69B7C08536}"/>
    <cellStyle name="Comma 5 3 3 4 2 2" xfId="11820" xr:uid="{0599116A-F9AB-438A-BAD4-55CA20B9949B}"/>
    <cellStyle name="Comma 5 3 3 4 2 3" xfId="3797" xr:uid="{D2E0CE61-729E-45FF-AAF6-2150769B1356}"/>
    <cellStyle name="Comma 5 3 3 4 3" xfId="19297" xr:uid="{E09614EA-50ED-4D55-9D32-2901DBAC3CDC}"/>
    <cellStyle name="Comma 5 3 3 4 3 2" xfId="6357" xr:uid="{12C9BC03-608F-4C5E-BEFD-47DCFEB46C3C}"/>
    <cellStyle name="Comma 5 3 3 4 4" xfId="14245" xr:uid="{91083529-FBAF-4EED-B867-2D7A19444346}"/>
    <cellStyle name="Comma 5 3 3 4 5" xfId="9183" xr:uid="{F44B87B9-3469-4E47-94FC-291DBF78FA03}"/>
    <cellStyle name="Comma 5 3 3 4 6" xfId="22944" xr:uid="{321CCB2B-C371-457D-AAB1-EF70FBF11CB0}"/>
    <cellStyle name="Comma 5 3 3 4 7" xfId="27061" xr:uid="{1E064BA8-C36F-4523-9370-2610C09ECE67}"/>
    <cellStyle name="Comma 5 3 3 5" xfId="1308" xr:uid="{F4FF5A87-9A7C-4092-9848-D455FB876487}"/>
    <cellStyle name="Comma 5 3 3 5 2" xfId="19855" xr:uid="{D2383813-A9A7-410D-BF4A-DC14A05A33CF}"/>
    <cellStyle name="Comma 5 3 3 5 2 2" xfId="12886" xr:uid="{2D209DEE-4F73-4302-B465-2117430F0C4B}"/>
    <cellStyle name="Comma 5 3 3 5 2 2 2" xfId="30224" xr:uid="{4F4FB726-E7FC-4E95-934B-2C931EDE2A24}"/>
    <cellStyle name="Comma 5 3 3 5 2 3" xfId="4870" xr:uid="{F75EB001-01EE-4486-9CCA-40608059597F}"/>
    <cellStyle name="Comma 5 3 3 5 2 3 2" xfId="28930" xr:uid="{DD6D2ADC-FE33-4F05-9A1A-9C0EDC72EE73}"/>
    <cellStyle name="Comma 5 3 3 5 2 4" xfId="31318" xr:uid="{4241D81E-17FD-4414-8735-C5C7D923A388}"/>
    <cellStyle name="Comma 5 3 3 5 3" xfId="18787" xr:uid="{1A00C981-582F-445D-B10E-DF51BC9DF381}"/>
    <cellStyle name="Comma 5 3 3 5 3 2" xfId="7430" xr:uid="{90A2E644-81B9-4C97-8350-C88E5204272F}"/>
    <cellStyle name="Comma 5 3 3 5 3 2 2" xfId="29351" xr:uid="{344691CD-D773-41E6-B15D-7F733880FA29}"/>
    <cellStyle name="Comma 5 3 3 5 3 3" xfId="31182" xr:uid="{3493446C-AD40-4E93-9090-266A437626C1}"/>
    <cellStyle name="Comma 5 3 3 5 4" xfId="15318" xr:uid="{FB7A19B8-2D5D-4BE5-BD51-2F2208C3E918}"/>
    <cellStyle name="Comma 5 3 3 5 4 2" xfId="30627" xr:uid="{A381D0CD-D57F-4727-8E1B-A73AECBFC5CA}"/>
    <cellStyle name="Comma 5 3 3 5 5" xfId="10256" xr:uid="{3B270067-1A53-45A6-B9DD-3A0255200CA2}"/>
    <cellStyle name="Comma 5 3 3 5 5 2" xfId="29792" xr:uid="{715CE363-7698-4564-AD3B-628D764533E7}"/>
    <cellStyle name="Comma 5 3 3 5 6" xfId="21810" xr:uid="{6FFC7364-D596-4585-924F-A6D666BF329B}"/>
    <cellStyle name="Comma 5 3 3 5 6 2" xfId="31631" xr:uid="{EDFF04C1-9EBA-450F-A0EC-F50832D26B27}"/>
    <cellStyle name="Comma 5 3 3 5 7" xfId="25988" xr:uid="{1F57F98C-25E7-4E80-BAED-A6EC10551620}"/>
    <cellStyle name="Comma 5 3 3 5 7 2" xfId="32301" xr:uid="{C5D467E5-DF6D-4C39-BEE0-1BB915ADAC16}"/>
    <cellStyle name="Comma 5 3 3 5 8" xfId="28367" xr:uid="{4B1A58EF-5EF1-437B-AA9D-972338D18657}"/>
    <cellStyle name="Comma 5 3 3 6" xfId="3071" xr:uid="{A8523D5D-FDE1-4051-9C68-C1327F8A5F10}"/>
    <cellStyle name="Comma 5 3 3 6 2" xfId="19458" xr:uid="{1DADBC7A-B1E8-45BB-998E-3C2C86093FDA}"/>
    <cellStyle name="Comma 5 3 3 6 2 2" xfId="11228" xr:uid="{79AEA66F-81D0-4218-950E-05CBC3030389}"/>
    <cellStyle name="Comma 5 3 3 6 2 2 2" xfId="29961" xr:uid="{6C87BFC0-20B2-4ED0-B323-32263D6AD0AD}"/>
    <cellStyle name="Comma 5 3 3 6 2 3" xfId="3203" xr:uid="{0955DA98-7E00-42D5-A30A-A7FE20053D46}"/>
    <cellStyle name="Comma 5 3 3 6 2 3 2" xfId="28667" xr:uid="{66B01D16-5468-433E-907D-1910B0B6B22E}"/>
    <cellStyle name="Comma 5 3 3 6 2 4" xfId="31267" xr:uid="{BA4C44F8-8DE4-498B-8BD3-5C8AA96A149E}"/>
    <cellStyle name="Comma 5 3 3 6 3" xfId="16684" xr:uid="{A66807A1-6000-47AF-8271-7AE7B53178DD}"/>
    <cellStyle name="Comma 5 3 3 6 3 2" xfId="5763" xr:uid="{2EB18280-A82E-470F-9F1C-FA6BBCFD2979}"/>
    <cellStyle name="Comma 5 3 3 6 3 2 2" xfId="29088" xr:uid="{282A272B-A9B7-41DB-B4E8-1F97AEBCF879}"/>
    <cellStyle name="Comma 5 3 3 6 3 3" xfId="30853" xr:uid="{59D61935-43B4-4E82-943A-4376504292A3}"/>
    <cellStyle name="Comma 5 3 3 6 4" xfId="13651" xr:uid="{D63B1330-CC93-41FD-848B-80279F919B30}"/>
    <cellStyle name="Comma 5 3 3 6 4 2" xfId="30364" xr:uid="{D239C8E7-B411-4315-97F1-05B9D1C1D514}"/>
    <cellStyle name="Comma 5 3 3 6 5" xfId="8589" xr:uid="{71D6C91B-F025-4073-A943-9AEE96EBFB70}"/>
    <cellStyle name="Comma 5 3 3 6 5 2" xfId="29529" xr:uid="{10DDAB1D-07F0-4EF6-B7CA-55494438DD11}"/>
    <cellStyle name="Comma 5 3 3 6 6" xfId="20152" xr:uid="{B372EE22-FAD6-4CF4-8668-083DB83EB59E}"/>
    <cellStyle name="Comma 5 3 3 6 6 2" xfId="31370" xr:uid="{1E346186-A2D5-4E8C-9B0A-2C118DF897E7}"/>
    <cellStyle name="Comma 5 3 3 6 7" xfId="22287" xr:uid="{A891CB7B-5FEB-4BAA-944F-7913E6DE83A4}"/>
    <cellStyle name="Comma 5 3 3 6 8" xfId="27655" xr:uid="{3303E90B-BF1A-46AB-80CF-8198C092FE85}"/>
    <cellStyle name="Comma 5 3 3 6 8 2" xfId="32564" xr:uid="{0C22D738-9A3E-4C61-8E5B-A68CB9282729}"/>
    <cellStyle name="Comma 5 3 3 6 9" xfId="28633" xr:uid="{00EA238C-B12E-4A73-A859-03EB5E060E14}"/>
    <cellStyle name="Comma 5 3 3 7" xfId="772" xr:uid="{41527D7A-7B5B-4676-ACD3-3BCB536655F1}"/>
    <cellStyle name="Comma 5 3 3 7 2" xfId="16337" xr:uid="{304313BD-AACB-4B28-92DE-0F8367A3E70B}"/>
    <cellStyle name="Comma 5 3 3 7 2 2" xfId="5341" xr:uid="{6E53924B-71FC-4AE2-BE9A-74F1E03FC25E}"/>
    <cellStyle name="Comma 5 3 3 7 3" xfId="15790" xr:uid="{6D5D9536-7465-4C76-8386-D81E48E3B826}"/>
    <cellStyle name="Comma 5 3 3 7 4" xfId="10727" xr:uid="{9350BA75-B754-4575-94F8-E38A4FF9DC72}"/>
    <cellStyle name="Comma 5 3 3 7 5" xfId="24561" xr:uid="{E41C64C4-B46A-4CC6-ADED-E8FA5F9FC95F}"/>
    <cellStyle name="Comma 5 3 3 7 6" xfId="25517" xr:uid="{D04CADBD-299D-489B-BC72-4D7C1BDB071A}"/>
    <cellStyle name="Comma 5 3 3 8" xfId="20023" xr:uid="{539242A3-17C6-4FC7-9B91-A6629E7FD448}"/>
    <cellStyle name="Comma 5 3 3 8 2" xfId="16540" xr:uid="{F9484D15-B7FB-4580-9483-E95A195983A0}"/>
    <cellStyle name="Comma 5 3 3 8 2 2" xfId="5629" xr:uid="{92E8CB9F-1199-4212-8890-15540F4DC179}"/>
    <cellStyle name="Comma 5 3 3 8 2 2 2" xfId="29059" xr:uid="{F33D177C-7C47-41E2-BBAA-278323CB7F5E}"/>
    <cellStyle name="Comma 5 3 3 8 2 3" xfId="30824" xr:uid="{9DFB358E-94B3-420E-AEFE-A9C8E23DADB1}"/>
    <cellStyle name="Comma 5 3 3 8 3" xfId="13516" xr:uid="{E6B57676-1025-4FBB-BABB-850AE118953A}"/>
    <cellStyle name="Comma 5 3 3 8 3 2" xfId="30335" xr:uid="{62912760-0A26-4868-AEAC-DA122D83760E}"/>
    <cellStyle name="Comma 5 3 3 8 4" xfId="8343" xr:uid="{1C12AC67-D162-4328-8F99-5F58E0BDBB5D}"/>
    <cellStyle name="Comma 5 3 3 8 4 2" xfId="29486" xr:uid="{F720A0AD-CC86-4785-9216-EFD7275E6299}"/>
    <cellStyle name="Comma 5 3 3 8 5" xfId="31343" xr:uid="{4DBAE03A-0FF6-42B1-BC39-F251BE7502A0}"/>
    <cellStyle name="Comma 5 3 3 9" xfId="18370" xr:uid="{7E9A0E5F-6A6B-4B1C-8D3D-2D31DECCBFDC}"/>
    <cellStyle name="Comma 5 3 3 9 2" xfId="7901" xr:uid="{4B28AEC2-DBB0-4688-9A0D-E444FA9819F0}"/>
    <cellStyle name="Comma 5 3 4" xfId="336" xr:uid="{9008C9B8-698A-4D1A-B3C0-E741B03F6B1D}"/>
    <cellStyle name="Comma 5 3 4 10" xfId="16082" xr:uid="{CBF30F9D-126B-4859-BB87-5EC3980EE475}"/>
    <cellStyle name="Comma 5 3 4 10 2" xfId="30757" xr:uid="{C990F596-6B70-4AE4-B7FA-74B61D116F1B}"/>
    <cellStyle name="Comma 5 3 4 11" xfId="11019" xr:uid="{D98BD17D-811A-4F30-BBA7-B80921CC3AD5}"/>
    <cellStyle name="Comma 5 3 4 11 2" xfId="29922" xr:uid="{461094F0-EDD5-4823-BBCB-BF8F367313BB}"/>
    <cellStyle name="Comma 5 3 4 12" xfId="25048" xr:uid="{5B973FEF-3623-4A29-B69D-271E65E6B2FA}"/>
    <cellStyle name="Comma 5 3 4 12 2" xfId="32139" xr:uid="{AB0EE2EA-9884-49A9-BEC7-B515BB425B46}"/>
    <cellStyle name="Comma 5 3 4 13" xfId="25225" xr:uid="{41167800-62E0-4314-B25F-19496A6AC9DA}"/>
    <cellStyle name="Comma 5 3 4 13 2" xfId="32171" xr:uid="{E285706F-3FB2-48FE-8BFE-ACFCDB7AEA58}"/>
    <cellStyle name="Comma 5 3 4 14" xfId="27760" xr:uid="{7FBEA637-5E6A-4A17-BADC-D5FBF639C77A}"/>
    <cellStyle name="Comma 5 3 4 14 2" xfId="32590" xr:uid="{5D69A33F-F292-4CFB-860E-D9A80C1B3A2B}"/>
    <cellStyle name="Comma 5 3 4 15" xfId="28222" xr:uid="{15E12BF1-7297-42B7-85AA-99B89E24750F}"/>
    <cellStyle name="Comma 5 3 4 2" xfId="1057" xr:uid="{92FC0939-8A1E-44C9-83F8-B2B262BB7B90}"/>
    <cellStyle name="Comma 5 3 4 2 10" xfId="25774" xr:uid="{CF003D91-F096-45A0-A650-C2418D79820B}"/>
    <cellStyle name="Comma 5 3 4 2 10 2" xfId="32267" xr:uid="{5F655EA6-3F5C-4B8D-8E87-2F7BC035427A}"/>
    <cellStyle name="Comma 5 3 4 2 11" xfId="27894" xr:uid="{0B2A9EA5-F087-4BBC-8FEF-0723B4FE8E42}"/>
    <cellStyle name="Comma 5 3 4 2 11 2" xfId="32620" xr:uid="{52490C83-BD59-484C-A319-16B4DB301558}"/>
    <cellStyle name="Comma 5 3 4 2 12" xfId="28331" xr:uid="{FA0BD8E5-9309-42D8-9E27-C23AD6D333BB}"/>
    <cellStyle name="Comma 5 3 4 2 2" xfId="2055" xr:uid="{A3B152AA-9A3B-40EE-A42A-51587BC11923}"/>
    <cellStyle name="Comma 5 3 4 2 2 2" xfId="21127" xr:uid="{0225BE3F-F052-425D-83F9-F240CF739FBA}"/>
    <cellStyle name="Comma 5 3 4 2 2 2 2" xfId="12215" xr:uid="{40E7193A-1BF2-42C2-B32A-EFF2E16EE19D}"/>
    <cellStyle name="Comma 5 3 4 2 2 2 2 2" xfId="30129" xr:uid="{1016483A-3EC8-4757-8AE2-1829BB4E2B3B}"/>
    <cellStyle name="Comma 5 3 4 2 2 2 3" xfId="4194" xr:uid="{92D494CA-6074-405A-81AA-D08B30E6FB1D}"/>
    <cellStyle name="Comma 5 3 4 2 2 2 3 2" xfId="28835" xr:uid="{B4D6E4F9-E341-4E85-9C46-FFCBF15BBC6A}"/>
    <cellStyle name="Comma 5 3 4 2 2 2 4" xfId="31534" xr:uid="{64BAC5E2-882B-4DA5-A986-ECF781D28EA4}"/>
    <cellStyle name="Comma 5 3 4 2 2 3" xfId="19059" xr:uid="{6DC4D1A5-753F-4CD8-81E6-9838748CA2F7}"/>
    <cellStyle name="Comma 5 3 4 2 2 3 2" xfId="6754" xr:uid="{ED5E7C25-69FE-4AEE-8A1B-9D2318ED781C}"/>
    <cellStyle name="Comma 5 3 4 2 2 3 2 2" xfId="29256" xr:uid="{7BDDF543-0E66-4DDE-981E-46E27DC21342}"/>
    <cellStyle name="Comma 5 3 4 2 2 3 3" xfId="31213" xr:uid="{87026B38-F33E-4E06-922F-53864A6F0F10}"/>
    <cellStyle name="Comma 5 3 4 2 2 4" xfId="14642" xr:uid="{CBBC0658-28BE-4878-81E5-B83621DC3424}"/>
    <cellStyle name="Comma 5 3 4 2 2 4 2" xfId="30532" xr:uid="{65338A1C-45D3-4ECE-9EC5-D05319735078}"/>
    <cellStyle name="Comma 5 3 4 2 2 5" xfId="9580" xr:uid="{9BAD5695-1DCB-404D-B7FC-B8D71E528CDA}"/>
    <cellStyle name="Comma 5 3 4 2 2 5 2" xfId="29697" xr:uid="{56849275-D619-4B11-B57D-81BC6C59F970}"/>
    <cellStyle name="Comma 5 3 4 2 2 6" xfId="23339" xr:uid="{5BD80FF4-355F-4A1E-BED7-3850BF47CF66}"/>
    <cellStyle name="Comma 5 3 4 2 2 6 2" xfId="31878" xr:uid="{ED18CF30-15E9-4943-B244-D82C0FF74452}"/>
    <cellStyle name="Comma 5 3 4 2 2 7" xfId="26664" xr:uid="{17EC1474-9C11-46E0-A490-1EB98F1E6205}"/>
    <cellStyle name="Comma 5 3 4 2 2 7 2" xfId="32396" xr:uid="{A22431D5-B86D-43CC-9276-5755314842A0}"/>
    <cellStyle name="Comma 5 3 4 2 2 8" xfId="28464" xr:uid="{7CCAAAC3-7717-453C-9BF9-936E1DCC5FC6}"/>
    <cellStyle name="Comma 5 3 4 2 3" xfId="2710" xr:uid="{C8265C89-6CB2-409E-8DD4-A2A6F2FA143E}"/>
    <cellStyle name="Comma 5 3 4 2 3 2" xfId="20474" xr:uid="{374872E4-E826-4C21-BE4D-B0FD1C04D8C8}"/>
    <cellStyle name="Comma 5 3 4 2 3 2 2" xfId="11563" xr:uid="{202A2CDA-0B53-42C7-B640-4E1E7F5694C1}"/>
    <cellStyle name="Comma 5 3 4 2 3 2 2 2" xfId="30023" xr:uid="{8DBC2155-F7C6-40ED-8B92-9AD5A838198E}"/>
    <cellStyle name="Comma 5 3 4 2 3 2 3" xfId="3540" xr:uid="{4C9FBC39-3C11-4A4F-9AE1-FABD1FCFA3C0}"/>
    <cellStyle name="Comma 5 3 4 2 3 2 3 2" xfId="28729" xr:uid="{CF0212E0-FA1C-4CFF-AA70-7F9B70922A2E}"/>
    <cellStyle name="Comma 5 3 4 2 3 2 4" xfId="31428" xr:uid="{3CBCC831-3F14-4D7E-9A8D-6D158B525DAB}"/>
    <cellStyle name="Comma 5 3 4 2 3 3" xfId="17031" xr:uid="{650CEA96-9A56-4274-BBF8-68A753496313}"/>
    <cellStyle name="Comma 5 3 4 2 3 3 2" xfId="6100" xr:uid="{E127EEF3-3938-43B2-89E9-43B815885DBA}"/>
    <cellStyle name="Comma 5 3 4 2 3 3 2 2" xfId="29150" xr:uid="{B7CBBA19-6915-46F1-BD90-19BD3F3DB805}"/>
    <cellStyle name="Comma 5 3 4 2 3 3 3" xfId="30914" xr:uid="{7E2A1164-F569-49DD-B1A0-97823A19A719}"/>
    <cellStyle name="Comma 5 3 4 2 3 4" xfId="13988" xr:uid="{C03AA94D-1420-47A1-81E2-D4038162DFB1}"/>
    <cellStyle name="Comma 5 3 4 2 3 4 2" xfId="30426" xr:uid="{D5B340C1-7034-40A6-AEA1-169EC6DCD688}"/>
    <cellStyle name="Comma 5 3 4 2 3 5" xfId="8926" xr:uid="{4393B562-1337-44DB-A86C-CC70678BB01C}"/>
    <cellStyle name="Comma 5 3 4 2 3 5 2" xfId="29591" xr:uid="{B74E558D-F00B-4C77-938C-EA42A405FAB6}"/>
    <cellStyle name="Comma 5 3 4 2 3 6" xfId="22688" xr:uid="{F4A116DD-1658-4F63-A512-77FA741776B7}"/>
    <cellStyle name="Comma 5 3 4 2 3 6 2" xfId="31772" xr:uid="{77F38156-1A6E-4820-AE3D-B0ADEDEFAA38}"/>
    <cellStyle name="Comma 5 3 4 2 3 7" xfId="27318" xr:uid="{D6F43AFF-3EDD-485B-A819-A5CFFEB31B94}"/>
    <cellStyle name="Comma 5 3 4 2 3 7 2" xfId="32502" xr:uid="{B6BF7E26-7630-4D15-9993-1ED7E5DE0AC2}"/>
    <cellStyle name="Comma 5 3 4 2 3 8" xfId="28570" xr:uid="{D672674E-0A57-4D3E-A6ED-67DF446C3899}"/>
    <cellStyle name="Comma 5 3 4 2 4" xfId="2924" xr:uid="{B45165EE-AF34-42BD-8335-5F15FF81CF15}"/>
    <cellStyle name="Comma 5 3 4 2 4 2" xfId="19599" xr:uid="{ED7E709A-557A-40C8-93D6-2EDE0143AF1F}"/>
    <cellStyle name="Comma 5 3 4 2 4 2 2" xfId="11363" xr:uid="{D2EC75B6-EA31-4EF7-A27E-7025CE5E4C83}"/>
    <cellStyle name="Comma 5 3 4 2 4 2 2 2" xfId="29989" xr:uid="{046315F7-54C2-4673-87F6-4DFB539B4213}"/>
    <cellStyle name="Comma 5 3 4 2 4 2 3" xfId="3338" xr:uid="{A03FAF02-301A-4C6E-99B8-9254FA5D0847}"/>
    <cellStyle name="Comma 5 3 4 2 4 2 3 2" xfId="28695" xr:uid="{9D8DE157-F62C-4285-9F3A-95CA34774BE5}"/>
    <cellStyle name="Comma 5 3 4 2 4 2 4" xfId="31295" xr:uid="{30A68D1C-2EB5-4D89-84F5-0AEFC6E29076}"/>
    <cellStyle name="Comma 5 3 4 2 4 3" xfId="16827" xr:uid="{616A743A-BAF2-40ED-B5E0-FECAC55351E8}"/>
    <cellStyle name="Comma 5 3 4 2 4 3 2" xfId="5898" xr:uid="{07EAAC01-F0E1-49DF-B2BC-9203CB9D5178}"/>
    <cellStyle name="Comma 5 3 4 2 4 3 2 2" xfId="29116" xr:uid="{267DACB6-1990-4ABE-B8AA-64762E69157C}"/>
    <cellStyle name="Comma 5 3 4 2 4 3 3" xfId="30881" xr:uid="{82FA5A3D-5C44-4216-92A1-83596A38BF38}"/>
    <cellStyle name="Comma 5 3 4 2 4 4" xfId="13786" xr:uid="{A4A85F81-922E-4854-8E2F-85BA24DA7349}"/>
    <cellStyle name="Comma 5 3 4 2 4 4 2" xfId="30392" xr:uid="{460C568D-6B43-401E-9766-1B7B8E6A8466}"/>
    <cellStyle name="Comma 5 3 4 2 4 5" xfId="8724" xr:uid="{77819D09-8C95-45AF-BD54-A6DDE2A4C5C6}"/>
    <cellStyle name="Comma 5 3 4 2 4 5 2" xfId="29557" xr:uid="{DEF757AC-3F29-422C-9ED2-08423C07951F}"/>
    <cellStyle name="Comma 5 3 4 2 4 6" xfId="20275" xr:uid="{1A3437DD-6D8C-4ACE-9E09-B9549C48DB3A}"/>
    <cellStyle name="Comma 5 3 4 2 4 6 2" xfId="31393" xr:uid="{A4954067-B07B-4BA8-8092-56389E8A68D9}"/>
    <cellStyle name="Comma 5 3 4 2 4 7" xfId="27520" xr:uid="{2B112AD8-E64D-4EA2-8BAE-A296C92B9EDD}"/>
    <cellStyle name="Comma 5 3 4 2 4 7 2" xfId="32536" xr:uid="{785B1AE0-F01F-4143-9356-BC5B6BD7FD6E}"/>
    <cellStyle name="Comma 5 3 4 2 4 8" xfId="28605" xr:uid="{EEC7D0E8-ADB8-45A6-BA70-7AA91781007F}"/>
    <cellStyle name="Comma 5 3 4 2 5" xfId="22030" xr:uid="{DE82C356-174C-4A64-9785-5692CEACD0EC}"/>
    <cellStyle name="Comma 5 3 4 2 5 2" xfId="16273" xr:uid="{FEBCBC4F-15CE-4A53-9BBD-E24F3E62359A}"/>
    <cellStyle name="Comma 5 3 4 2 5 2 2" xfId="5084" xr:uid="{40C5DCDC-9A73-4C96-B153-DB28FDFAAE89}"/>
    <cellStyle name="Comma 5 3 4 2 5 2 2 2" xfId="28964" xr:uid="{F29986B1-03ED-4BBF-87DC-2E0E59C0E61B}"/>
    <cellStyle name="Comma 5 3 4 2 5 2 3" xfId="30781" xr:uid="{8FB4641E-B904-4A78-A2B1-C11F0BB7F6BC}"/>
    <cellStyle name="Comma 5 3 4 2 5 3" xfId="13096" xr:uid="{E82956C8-E185-40B8-A5C2-5583A7D78A98}"/>
    <cellStyle name="Comma 5 3 4 2 5 3 2" xfId="30258" xr:uid="{077832E1-D982-40B6-A486-FEBDFA110D64}"/>
    <cellStyle name="Comma 5 3 4 2 5 4" xfId="8504" xr:uid="{15989D63-38BF-4443-9881-52BE757A6FF6}"/>
    <cellStyle name="Comma 5 3 4 2 5 4 2" xfId="29509" xr:uid="{59907F46-04D2-4261-BC30-6CEF77B93647}"/>
    <cellStyle name="Comma 5 3 4 2 5 5" xfId="31665" xr:uid="{DBEC9A15-0141-4DDB-B301-461C50F89093}"/>
    <cellStyle name="Comma 5 3 4 2 6" xfId="18321" xr:uid="{14336D33-D34F-4021-A473-FEFA70A4A8C5}"/>
    <cellStyle name="Comma 5 3 4 2 6 2" xfId="7644" xr:uid="{580AA2F7-C886-4994-94FF-93C657618ED6}"/>
    <cellStyle name="Comma 5 3 4 2 6 2 2" xfId="29385" xr:uid="{8CE383C4-A19E-47D9-8A3C-E03A9498555C}"/>
    <cellStyle name="Comma 5 3 4 2 6 3" xfId="31112" xr:uid="{950B842B-D8B6-44DF-9472-3DCCE43C8271}"/>
    <cellStyle name="Comma 5 3 4 2 7" xfId="15532" xr:uid="{6936F1C4-C2C5-4719-984B-06238FBBE0FD}"/>
    <cellStyle name="Comma 5 3 4 2 7 2" xfId="30661" xr:uid="{E68F1247-FA6A-4732-AE13-811FC72145C4}"/>
    <cellStyle name="Comma 5 3 4 2 8" xfId="10470" xr:uid="{67467B9B-BE75-4E24-ADE5-9EFECD9C5737}"/>
    <cellStyle name="Comma 5 3 4 2 8 2" xfId="29826" xr:uid="{336E665C-E48E-43D4-9CA4-E30C598811D9}"/>
    <cellStyle name="Comma 5 3 4 2 9" xfId="24819" xr:uid="{3736787C-4127-43C2-AFCA-1D53BDC99BE0}"/>
    <cellStyle name="Comma 5 3 4 2 9 2" xfId="32095" xr:uid="{CE76733F-B3DD-4735-B33A-B64503C7687F}"/>
    <cellStyle name="Comma 5 3 4 3" xfId="1726" xr:uid="{9ED5A097-CD68-4703-BDD7-3808DFF3EB0B}"/>
    <cellStyle name="Comma 5 3 4 3 2" xfId="21454" xr:uid="{1652A312-D712-4232-AAB6-43A92C304DA0}"/>
    <cellStyle name="Comma 5 3 4 3 2 2" xfId="12543" xr:uid="{74C198CD-EF3D-4CA7-824E-6E10703D52C7}"/>
    <cellStyle name="Comma 5 3 4 3 2 2 2" xfId="30183" xr:uid="{4F3DF81D-E322-4592-B720-D00D2B491430}"/>
    <cellStyle name="Comma 5 3 4 3 2 3" xfId="4522" xr:uid="{62AB7E88-A14A-4F1E-9BBF-60D74612061F}"/>
    <cellStyle name="Comma 5 3 4 3 2 3 2" xfId="28889" xr:uid="{B4B37E29-A184-40F6-92E3-C9702442BB23}"/>
    <cellStyle name="Comma 5 3 4 3 2 4" xfId="31588" xr:uid="{D23F7129-ED74-414B-BBEC-DE0853985DAD}"/>
    <cellStyle name="Comma 5 3 4 3 3" xfId="19160" xr:uid="{D26EE700-3971-4F20-BE1A-F6B784D813FA}"/>
    <cellStyle name="Comma 5 3 4 3 3 2" xfId="7082" xr:uid="{EB61C9C3-CDE0-45A5-B5DA-539FF405E463}"/>
    <cellStyle name="Comma 5 3 4 3 3 2 2" xfId="29310" xr:uid="{BA514E1A-A7E6-467A-94F0-867657E1A4D0}"/>
    <cellStyle name="Comma 5 3 4 3 3 3" xfId="31226" xr:uid="{BBC593F7-5545-4AC7-84B8-D876711A53AB}"/>
    <cellStyle name="Comma 5 3 4 3 4" xfId="14970" xr:uid="{E818DAB5-BDB2-4A01-8675-B0EDD696BCE1}"/>
    <cellStyle name="Comma 5 3 4 3 4 2" xfId="30586" xr:uid="{3E4464EC-8B0E-4FA1-B234-BB0F4A08C799}"/>
    <cellStyle name="Comma 5 3 4 3 5" xfId="9908" xr:uid="{E6CA4852-D48E-4C60-AA2F-14622D016F2A}"/>
    <cellStyle name="Comma 5 3 4 3 5 2" xfId="29751" xr:uid="{305FE12A-0177-4C89-9999-CCE38130E7FC}"/>
    <cellStyle name="Comma 5 3 4 3 6" xfId="23664" xr:uid="{8B4E011B-03DD-4CB9-A739-E6F26D179536}"/>
    <cellStyle name="Comma 5 3 4 3 6 2" xfId="31932" xr:uid="{6D47E673-190B-4050-B35B-B4443CE875EB}"/>
    <cellStyle name="Comma 5 3 4 3 7" xfId="26336" xr:uid="{6AEE5B22-126B-44F6-9074-1BB73547CD10}"/>
    <cellStyle name="Comma 5 3 4 3 7 2" xfId="32342" xr:uid="{1EE64667-EF18-4672-A62F-C1018B699C5E}"/>
    <cellStyle name="Comma 5 3 4 3 8" xfId="28026" xr:uid="{61DBADCB-8CE7-4A82-B42B-113BE16BEF00}"/>
    <cellStyle name="Comma 5 3 4 3 8 2" xfId="32648" xr:uid="{B2FAA67A-0E67-4F17-93E7-80EB5EA6358F}"/>
    <cellStyle name="Comma 5 3 4 3 9" xfId="28410" xr:uid="{7853ADDE-63EE-4103-A41B-7506F9B9D6A2}"/>
    <cellStyle name="Comma 5 3 4 4" xfId="2382" xr:uid="{A5B765D9-8E88-4682-9AEA-A20EF3F3BF55}"/>
    <cellStyle name="Comma 5 3 4 4 2" xfId="20802" xr:uid="{5AA279BA-0647-439F-A350-86583F772902}"/>
    <cellStyle name="Comma 5 3 4 4 2 2" xfId="11891" xr:uid="{41152113-D6E0-434E-AD49-6A7D7EC3EB06}"/>
    <cellStyle name="Comma 5 3 4 4 2 2 2" xfId="30077" xr:uid="{57956859-38EF-4D59-BD8B-95267F435E57}"/>
    <cellStyle name="Comma 5 3 4 4 2 3" xfId="3868" xr:uid="{C25FA7DF-3EDB-47CA-82FD-FE423A16A570}"/>
    <cellStyle name="Comma 5 3 4 4 2 3 2" xfId="28783" xr:uid="{FEFA058D-7D99-4F75-85BE-6908BF4CC508}"/>
    <cellStyle name="Comma 5 3 4 4 2 4" xfId="31482" xr:uid="{8B652D65-80F0-457C-8AC2-A56B184B3FBB}"/>
    <cellStyle name="Comma 5 3 4 4 3" xfId="17589" xr:uid="{F568F8A1-3D0B-4DB1-AA81-C1F5ED5EB7DD}"/>
    <cellStyle name="Comma 5 3 4 4 3 2" xfId="6428" xr:uid="{FC05C503-AB76-496E-8A0B-7A9B25DEA209}"/>
    <cellStyle name="Comma 5 3 4 4 3 2 2" xfId="29204" xr:uid="{AD72259D-03AC-4274-8813-EE0EBCBBB609}"/>
    <cellStyle name="Comma 5 3 4 4 3 3" xfId="31018" xr:uid="{4C3E6A6B-2A76-4E63-9C18-A499CE438EF7}"/>
    <cellStyle name="Comma 5 3 4 4 4" xfId="14316" xr:uid="{C44303F9-10DB-41FE-8170-0623589CA4CF}"/>
    <cellStyle name="Comma 5 3 4 4 4 2" xfId="30480" xr:uid="{FE48FB55-B042-4A93-998E-BB54A6CBE1EC}"/>
    <cellStyle name="Comma 5 3 4 4 5" xfId="9254" xr:uid="{04043C1B-AFA3-4190-A588-73D7FB7E67E9}"/>
    <cellStyle name="Comma 5 3 4 4 5 2" xfId="29645" xr:uid="{A5E4F350-11DE-4A73-9728-AA4CEC637003}"/>
    <cellStyle name="Comma 5 3 4 4 6" xfId="23015" xr:uid="{F915DDC4-E4DA-4A18-9662-EAFC5D9C441E}"/>
    <cellStyle name="Comma 5 3 4 4 6 2" xfId="31826" xr:uid="{28E5207D-8113-41F0-9C3C-7856A0727EE8}"/>
    <cellStyle name="Comma 5 3 4 4 7" xfId="26990" xr:uid="{80ECFDD6-88F7-4D3C-9341-41CB1C058276}"/>
    <cellStyle name="Comma 5 3 4 4 7 2" xfId="32448" xr:uid="{41B3BE68-3F81-474D-AFFD-34CFA8DE39F3}"/>
    <cellStyle name="Comma 5 3 4 4 8" xfId="28516" xr:uid="{8283AB0B-F344-48B1-94A6-680D55B72737}"/>
    <cellStyle name="Comma 5 3 4 5" xfId="1332" xr:uid="{9A97411A-D058-4B56-B7D3-3C98DD56B57E}"/>
    <cellStyle name="Comma 5 3 4 5 2" xfId="19838" xr:uid="{4416D885-D8A1-41DC-ABD7-968C3B0E664D}"/>
    <cellStyle name="Comma 5 3 4 5 2 2" xfId="12867" xr:uid="{B56969A0-5C38-4580-B210-62F3EC4C94B5}"/>
    <cellStyle name="Comma 5 3 4 5 2 2 2" xfId="30221" xr:uid="{8751DB30-64AD-4C88-8643-9FE2E2706C23}"/>
    <cellStyle name="Comma 5 3 4 5 2 3" xfId="4851" xr:uid="{287B62D5-4CF3-49BD-B761-675AE9910883}"/>
    <cellStyle name="Comma 5 3 4 5 2 3 2" xfId="28927" xr:uid="{0F070EBB-6B7A-4A79-A973-2AC6228FF22D}"/>
    <cellStyle name="Comma 5 3 4 5 2 4" xfId="31315" xr:uid="{7A027D23-2162-4D31-AFD6-9245A9913026}"/>
    <cellStyle name="Comma 5 3 4 5 3" xfId="17672" xr:uid="{8D3C5B9A-B102-472F-B8E5-71E4E2BDFF76}"/>
    <cellStyle name="Comma 5 3 4 5 3 2" xfId="7411" xr:uid="{712C590C-AB1E-4F05-8577-C01E08EAE842}"/>
    <cellStyle name="Comma 5 3 4 5 3 2 2" xfId="29348" xr:uid="{B87DF227-1A75-4165-8A8D-077A9A5C7F3B}"/>
    <cellStyle name="Comma 5 3 4 5 3 3" xfId="31037" xr:uid="{E0D67598-ED24-49BE-8F08-B2D037842A7E}"/>
    <cellStyle name="Comma 5 3 4 5 4" xfId="15299" xr:uid="{7D06CF44-D3DD-4198-9F9E-4ACEFF28571A}"/>
    <cellStyle name="Comma 5 3 4 5 4 2" xfId="30624" xr:uid="{7011858E-CEEF-4A4E-A09E-17E948E4FC2F}"/>
    <cellStyle name="Comma 5 3 4 5 5" xfId="10237" xr:uid="{96FC8EF7-1D50-48F8-9626-EE0672D1027D}"/>
    <cellStyle name="Comma 5 3 4 5 5 2" xfId="29789" xr:uid="{A622684E-FA79-48EB-A1CA-E77602EF8479}"/>
    <cellStyle name="Comma 5 3 4 5 6" xfId="21789" xr:uid="{F9867E53-A4EF-4F57-B9F8-1A0AD1C55549}"/>
    <cellStyle name="Comma 5 3 4 5 6 2" xfId="31628" xr:uid="{470F2033-E655-49F9-AD0F-54AC071C8245}"/>
    <cellStyle name="Comma 5 3 4 5 7" xfId="26007" xr:uid="{F8656864-E744-459C-BBD8-F4D4CFBA8B76}"/>
    <cellStyle name="Comma 5 3 4 5 7 2" xfId="32304" xr:uid="{71610A67-F2F5-478A-863A-FC9D7A15DF72}"/>
    <cellStyle name="Comma 5 3 4 5 8" xfId="28370" xr:uid="{B5A65945-FFE4-41E1-BDD4-6AFA4924E995}"/>
    <cellStyle name="Comma 5 3 4 6" xfId="3067" xr:uid="{39F25F2B-6AD3-48D8-857E-5B47BB195DFA}"/>
    <cellStyle name="Comma 5 3 4 6 2" xfId="19462" xr:uid="{F3F4DFB1-94EE-4ED1-A1FE-6F2F0B26999F}"/>
    <cellStyle name="Comma 5 3 4 6 2 2" xfId="11232" xr:uid="{592B645D-3366-4EFC-B6B6-46AE3EB3EA10}"/>
    <cellStyle name="Comma 5 3 4 6 2 2 2" xfId="29962" xr:uid="{4B09C91F-7AD9-434F-9E22-91FD4680523E}"/>
    <cellStyle name="Comma 5 3 4 6 2 3" xfId="3207" xr:uid="{493B39FB-74BE-4AED-BEFB-DA10049F56AE}"/>
    <cellStyle name="Comma 5 3 4 6 2 3 2" xfId="28668" xr:uid="{09507CB5-7991-49FD-8DD4-1367EC807B71}"/>
    <cellStyle name="Comma 5 3 4 6 2 4" xfId="31268" xr:uid="{64FBD38F-9908-4BEA-99EF-55BB8EB72175}"/>
    <cellStyle name="Comma 5 3 4 6 3" xfId="16688" xr:uid="{79B753AE-5DA2-4748-B85C-FE70BAE4F332}"/>
    <cellStyle name="Comma 5 3 4 6 3 2" xfId="5767" xr:uid="{12C4C635-7231-4944-8BD3-0F70132B3087}"/>
    <cellStyle name="Comma 5 3 4 6 3 2 2" xfId="29089" xr:uid="{674C8E82-3839-4807-9E4D-62A660411494}"/>
    <cellStyle name="Comma 5 3 4 6 3 3" xfId="30854" xr:uid="{6FF1D4B9-8110-4482-A880-045DD599D702}"/>
    <cellStyle name="Comma 5 3 4 6 4" xfId="13655" xr:uid="{299C0167-37B8-4C6B-98AB-6B29BC4EB09F}"/>
    <cellStyle name="Comma 5 3 4 6 4 2" xfId="30365" xr:uid="{A769C5D9-D436-4909-926F-D8D451BFF763}"/>
    <cellStyle name="Comma 5 3 4 6 5" xfId="8593" xr:uid="{F73A9577-7B65-464B-86FF-A9138F01C879}"/>
    <cellStyle name="Comma 5 3 4 6 5 2" xfId="29530" xr:uid="{DB615223-A823-4F24-AD20-F2B233713444}"/>
    <cellStyle name="Comma 5 3 4 6 6" xfId="22359" xr:uid="{9B1AF7B9-E1AB-4ABF-ADF5-EA488D2ACD83}"/>
    <cellStyle name="Comma 5 3 4 6 6 2" xfId="31719" xr:uid="{D1788FF4-F93B-4FEF-8E79-7122D7F8C1D2}"/>
    <cellStyle name="Comma 5 3 4 6 7" xfId="27651" xr:uid="{1CEC4EC5-1FCD-4219-88AA-9E9ED4013E6E}"/>
    <cellStyle name="Comma 5 3 4 6 7 2" xfId="32563" xr:uid="{4D31BE73-F69E-4C60-A763-8334219C2093}"/>
    <cellStyle name="Comma 5 3 4 6 8" xfId="28632" xr:uid="{53151BC7-869A-4C9A-B072-13F8D4FB5B31}"/>
    <cellStyle name="Comma 5 3 4 7" xfId="695" xr:uid="{C6A7F46D-E241-4023-8371-DE162262253D}"/>
    <cellStyle name="Comma 5 3 4 7 2" xfId="16372" xr:uid="{13E117DD-7E0F-4364-9DE5-40DF825A17F7}"/>
    <cellStyle name="Comma 5 3 4 7 2 2" xfId="5412" xr:uid="{D6FA3BD1-4726-486A-95A2-18A3892FCD49}"/>
    <cellStyle name="Comma 5 3 4 7 2 2 2" xfId="29018" xr:uid="{7A534943-EA17-4251-B87F-BF5A7A4031A7}"/>
    <cellStyle name="Comma 5 3 4 7 2 3" xfId="30794" xr:uid="{E5D22BCA-76D7-486B-A71F-D60A56B4D883}"/>
    <cellStyle name="Comma 5 3 4 7 3" xfId="15861" xr:uid="{BE913342-DEEC-4189-8FE2-3F9D6BFCBBCB}"/>
    <cellStyle name="Comma 5 3 4 7 3 2" xfId="30715" xr:uid="{5A5E3E2E-6179-48F2-8B0B-D065C929D9DD}"/>
    <cellStyle name="Comma 5 3 4 7 4" xfId="10798" xr:uid="{9DD21750-3D3B-4771-866F-0B72CC3659CC}"/>
    <cellStyle name="Comma 5 3 4 7 4 2" xfId="29880" xr:uid="{F6E23609-AB92-4198-8011-EBEA0E9C6D8A}"/>
    <cellStyle name="Comma 5 3 4 7 5" xfId="24489" xr:uid="{202717E8-BADC-4511-9B1B-F6EC33F6F960}"/>
    <cellStyle name="Comma 5 3 4 7 5 2" xfId="32041" xr:uid="{C9B88BDA-EB79-45D5-B797-4A4332C84259}"/>
    <cellStyle name="Comma 5 3 4 7 6" xfId="25446" xr:uid="{79504312-1886-4B7B-9B36-CE4C417798A7}"/>
    <cellStyle name="Comma 5 3 4 7 6 2" xfId="32213" xr:uid="{088B965E-33D4-4748-8071-E16AB0DD25CD}"/>
    <cellStyle name="Comma 5 3 4 7 7" xfId="28276" xr:uid="{A453DB54-DDFF-4FD5-BCB2-7CE7D36F8E84}"/>
    <cellStyle name="Comma 5 3 4 8" xfId="20027" xr:uid="{D3C356B7-CB10-4C58-9560-89B999EA0D18}"/>
    <cellStyle name="Comma 5 3 4 8 2" xfId="16544" xr:uid="{481368D9-8B79-45AE-A76D-6A5A03AB8246}"/>
    <cellStyle name="Comma 5 3 4 8 2 2" xfId="5633" xr:uid="{76E7D98A-4B7C-4C3F-941C-462DF19BE6DC}"/>
    <cellStyle name="Comma 5 3 4 8 2 2 2" xfId="29060" xr:uid="{AE511E48-11AB-41E0-A5D7-4D2C83060E0F}"/>
    <cellStyle name="Comma 5 3 4 8 2 3" xfId="30825" xr:uid="{3CC9EC53-1CC3-4FAB-BB41-F6CB9F037C85}"/>
    <cellStyle name="Comma 5 3 4 8 3" xfId="13520" xr:uid="{E2192844-BC4C-4D87-9B38-7EF9D5DBD20E}"/>
    <cellStyle name="Comma 5 3 4 8 3 2" xfId="30336" xr:uid="{603EC8A3-0BA0-4450-9C78-110A60E07F68}"/>
    <cellStyle name="Comma 5 3 4 8 4" xfId="8527" xr:uid="{078EA9A3-C4F8-43A8-8F16-51A73CE5AEFE}"/>
    <cellStyle name="Comma 5 3 4 8 4 2" xfId="29512" xr:uid="{4E359B91-4D32-405B-A44F-AFF876004002}"/>
    <cellStyle name="Comma 5 3 4 8 5" xfId="31344" xr:uid="{6564D703-4328-4FA0-B1E1-D6F8FDA9D91B}"/>
    <cellStyle name="Comma 5 3 4 9" xfId="17343" xr:uid="{34625329-5081-4581-9BD9-1D1BF569B3AC}"/>
    <cellStyle name="Comma 5 3 4 9 2" xfId="7972" xr:uid="{8B4F4461-5A5A-43F1-9C19-C287D6D1F03C}"/>
    <cellStyle name="Comma 5 3 4 9 2 2" xfId="29439" xr:uid="{B1E76F2C-9083-4FE4-A2EA-085F2EE78E31}"/>
    <cellStyle name="Comma 5 3 4 9 3" xfId="30974" xr:uid="{50B72D37-AC6E-48C6-A487-09F1B47811A1}"/>
    <cellStyle name="Comma 5 3 5" xfId="315" xr:uid="{BB16BD05-18D6-47C4-B2B0-626AD2DEFCE4}"/>
    <cellStyle name="Comma 5 3 5 10" xfId="16095" xr:uid="{6EB414FE-DA06-4A36-87CC-D9402126E249}"/>
    <cellStyle name="Comma 5 3 5 11" xfId="11032" xr:uid="{372639C3-8931-412E-87CF-5F6A73377D2E}"/>
    <cellStyle name="Comma 5 3 5 12" xfId="25061" xr:uid="{1FD4EEC4-69A0-4A77-ABA3-4BB6F130C7FD}"/>
    <cellStyle name="Comma 5 3 5 13" xfId="25212" xr:uid="{230AC80C-DA17-4CCC-A6DF-8569EA40D20F}"/>
    <cellStyle name="Comma 5 3 5 14" xfId="27785" xr:uid="{1E8590D8-EBBC-4A6A-A166-FCD56F26D7DB}"/>
    <cellStyle name="Comma 5 3 5 14 2" xfId="32596" xr:uid="{B45D247C-F8F4-403A-BD21-84894560EA3D}"/>
    <cellStyle name="Comma 5 3 5 2" xfId="1952" xr:uid="{908CABDA-D73C-4189-9FAF-24869AE17678}"/>
    <cellStyle name="Comma 5 3 5 2 10" xfId="27879" xr:uid="{931FC3D5-7B35-44CE-AF1A-8D1F5D7A472D}"/>
    <cellStyle name="Comma 5 3 5 2 2" xfId="2958" xr:uid="{CA677781-369B-4119-90F5-76B650C8174B}"/>
    <cellStyle name="Comma 5 3 5 2 2 2" xfId="19565" xr:uid="{4E748F87-EC19-4B87-B319-DC985B87FAE9}"/>
    <cellStyle name="Comma 5 3 5 2 2 2 2" xfId="11330" xr:uid="{D330C294-50A3-45F9-8B68-A5B273F13A42}"/>
    <cellStyle name="Comma 5 3 5 2 2 2 3" xfId="3305" xr:uid="{56801669-1C0F-4B09-9C67-7F958CE72432}"/>
    <cellStyle name="Comma 5 3 5 2 2 3" xfId="16793" xr:uid="{DCC22C3D-5C6F-4452-98CC-9A1E4C6A384C}"/>
    <cellStyle name="Comma 5 3 5 2 2 3 2" xfId="5865" xr:uid="{32BD6492-5290-4A23-9508-E6B70D708DBC}"/>
    <cellStyle name="Comma 5 3 5 2 2 4" xfId="13753" xr:uid="{5A77C773-7303-4794-BC51-81A2A84FCB3C}"/>
    <cellStyle name="Comma 5 3 5 2 2 5" xfId="8691" xr:uid="{B5B60C05-579C-4142-898A-AD4C4C96900C}"/>
    <cellStyle name="Comma 5 3 5 2 2 6" xfId="20248" xr:uid="{13A7BDF3-23E5-443E-A3AE-25640E799D88}"/>
    <cellStyle name="Comma 5 3 5 2 2 7" xfId="27553" xr:uid="{FA375EA6-B9FC-4AD6-8148-2E954B79DF97}"/>
    <cellStyle name="Comma 5 3 5 2 3" xfId="21230" xr:uid="{48209D2B-5C62-4E90-82C5-6F80C97E57E7}"/>
    <cellStyle name="Comma 5 3 5 2 3 2" xfId="16212" xr:uid="{B1F98BBA-D92B-4224-A939-D56F2E95CC8E}"/>
    <cellStyle name="Comma 5 3 5 2 3 2 2" xfId="4297" xr:uid="{48527DFC-101F-4BA4-947B-9E52355ED2F9}"/>
    <cellStyle name="Comma 5 3 5 2 3 3" xfId="17919" xr:uid="{D0AF2726-28B7-4554-80E6-84E0C1D0A2E9}"/>
    <cellStyle name="Comma 5 3 5 2 3 4" xfId="12318" xr:uid="{60DAEA23-6323-4872-971F-809F69FA1D25}"/>
    <cellStyle name="Comma 5 3 5 2 3 5" xfId="8531" xr:uid="{709CB21D-78EF-4573-B82D-1E42BA4E6831}"/>
    <cellStyle name="Comma 5 3 5 2 4" xfId="23442" xr:uid="{F7AEAA33-E6CB-4782-B2A8-798B9FA9F85C}"/>
    <cellStyle name="Comma 5 3 5 2 4 2" xfId="8020" xr:uid="{862E7EFC-04F4-428B-9E3B-B5523889397B}"/>
    <cellStyle name="Comma 5 3 5 2 4 3" xfId="17395" xr:uid="{BA4DF94F-420F-44F1-9055-8427D6A1EFD1}"/>
    <cellStyle name="Comma 5 3 5 2 5" xfId="17687" xr:uid="{785EDE65-42B3-49EA-B411-356169C7947B}"/>
    <cellStyle name="Comma 5 3 5 2 5 2" xfId="6857" xr:uid="{5DF350BE-0844-4C07-AC6F-746D10AC72EA}"/>
    <cellStyle name="Comma 5 3 5 2 6" xfId="14745" xr:uid="{D103FEBE-3031-46CA-B31D-346193E14D89}"/>
    <cellStyle name="Comma 5 3 5 2 7" xfId="9683" xr:uid="{EC9EFF68-D77E-4FF1-961A-B2E74088E961}"/>
    <cellStyle name="Comma 5 3 5 2 8" xfId="23879" xr:uid="{3FE30886-FE0C-47CC-9A44-2CE30BC4F0E7}"/>
    <cellStyle name="Comma 5 3 5 2 9" xfId="26561" xr:uid="{12F64EC0-1B95-47AE-9D4A-2254D25041FC}"/>
    <cellStyle name="Comma 5 3 5 3" xfId="2607" xr:uid="{17192A6B-E99E-49C9-BFBA-1B8CD0D7420A}"/>
    <cellStyle name="Comma 5 3 5 3 2" xfId="20577" xr:uid="{03D46707-F559-4C2A-BA51-FB0EBEA1061A}"/>
    <cellStyle name="Comma 5 3 5 3 2 2" xfId="11666" xr:uid="{C109BDB1-F6B4-4BE2-A5EA-446589C50C93}"/>
    <cellStyle name="Comma 5 3 5 3 2 3" xfId="3643" xr:uid="{89738134-66D8-4D32-982B-20E5C6B1F81B}"/>
    <cellStyle name="Comma 5 3 5 3 3" xfId="22791" xr:uid="{3BF0FB7E-EB1B-46F5-936D-23340796F314}"/>
    <cellStyle name="Comma 5 3 5 3 3 2" xfId="6203" xr:uid="{44D919D6-FE30-4908-AFE1-D2E17D39C506}"/>
    <cellStyle name="Comma 5 3 5 3 4" xfId="14091" xr:uid="{6BD3AC2F-75ED-476E-8911-A0409BDEC6D5}"/>
    <cellStyle name="Comma 5 3 5 3 5" xfId="9029" xr:uid="{CF06EF43-6029-4FE9-BA06-AA2E762856AC}"/>
    <cellStyle name="Comma 5 3 5 3 6" xfId="24013" xr:uid="{344805FF-8794-47A1-ACFD-0C5864F3EE8E}"/>
    <cellStyle name="Comma 5 3 5 3 7" xfId="27215" xr:uid="{789376E0-33C0-411E-BA11-40F6F3E90BD7}"/>
    <cellStyle name="Comma 5 3 5 3 8" xfId="28013" xr:uid="{7CB03A42-786B-4F21-B7C1-0E39B162CFE7}"/>
    <cellStyle name="Comma 5 3 5 4" xfId="2918" xr:uid="{EBEAA6B4-555E-40A6-99FB-1B0758AD7E69}"/>
    <cellStyle name="Comma 5 3 5 4 2" xfId="19604" xr:uid="{470ED527-F162-44B3-923E-6942298FCC38}"/>
    <cellStyle name="Comma 5 3 5 4 2 2" xfId="11368" xr:uid="{BA2CD6D9-BC8F-4802-9EEF-2479D5508137}"/>
    <cellStyle name="Comma 5 3 5 4 2 3" xfId="3343" xr:uid="{D8C5B0FB-248F-4E93-94E1-A2675148A51B}"/>
    <cellStyle name="Comma 5 3 5 4 3" xfId="16833" xr:uid="{D9FCB776-843B-4853-888F-8EE238C14831}"/>
    <cellStyle name="Comma 5 3 5 4 3 2" xfId="5903" xr:uid="{C2CF4090-DC61-48D6-A638-8B5FBA139508}"/>
    <cellStyle name="Comma 5 3 5 4 4" xfId="13791" xr:uid="{39FBF3C0-5127-49F6-9610-35DCE6AC8E2A}"/>
    <cellStyle name="Comma 5 3 5 4 5" xfId="8729" xr:uid="{899ADB87-6278-4A96-A709-D5083DEB0F02}"/>
    <cellStyle name="Comma 5 3 5 4 6" xfId="20280" xr:uid="{D6E27526-E3ED-447E-9D83-66854629C6C1}"/>
    <cellStyle name="Comma 5 3 5 4 7" xfId="27515" xr:uid="{C869CFA7-AAA4-4359-A7EC-06AE2B9DA939}"/>
    <cellStyle name="Comma 5 3 5 5" xfId="3053" xr:uid="{3AEAAAF2-1CBA-40BA-AC37-D6928759AB91}"/>
    <cellStyle name="Comma 5 3 5 5 2" xfId="19476" xr:uid="{47DA00DB-E547-45CA-8F25-ABDCA73BB99C}"/>
    <cellStyle name="Comma 5 3 5 5 2 2" xfId="11245" xr:uid="{B6CED73E-C60F-4132-91D6-B58724B2BA96}"/>
    <cellStyle name="Comma 5 3 5 5 2 3" xfId="3220" xr:uid="{ED11C9B3-C79D-49B2-9050-D0A32D3710FE}"/>
    <cellStyle name="Comma 5 3 5 5 3" xfId="16702" xr:uid="{317B9E9D-2B19-42CF-A8F0-25A0C28CE672}"/>
    <cellStyle name="Comma 5 3 5 5 3 2" xfId="5780" xr:uid="{A437ACB7-3821-4A78-A942-02A16CCEA1FD}"/>
    <cellStyle name="Comma 5 3 5 5 4" xfId="13668" xr:uid="{B2F4B339-E953-446A-9B0F-F2D18E6219B1}"/>
    <cellStyle name="Comma 5 3 5 5 5" xfId="8606" xr:uid="{94287407-DD54-44C2-81BD-CF089744A731}"/>
    <cellStyle name="Comma 5 3 5 5 6" xfId="20164" xr:uid="{A8A68FB7-D8FC-4D71-AB7B-4FD298138A3A}"/>
    <cellStyle name="Comma 5 3 5 5 7" xfId="22133" xr:uid="{230EA5BE-A1FB-4831-B219-1201EF2A7B78}"/>
    <cellStyle name="Comma 5 3 5 5 8" xfId="27638" xr:uid="{465D2BB0-5D97-42FE-A8B8-EF69E3ABD1F8}"/>
    <cellStyle name="Comma 5 3 5 6" xfId="946" xr:uid="{CF03F33A-0C73-43C1-83ED-28FCD8C8F25B}"/>
    <cellStyle name="Comma 5 3 5 6 2" xfId="16286" xr:uid="{249A35E2-5D6C-4370-9840-2DE33DEDF0A3}"/>
    <cellStyle name="Comma 5 3 5 6 2 2" xfId="5187" xr:uid="{38E3FFCD-2841-4672-8891-BF110766D240}"/>
    <cellStyle name="Comma 5 3 5 6 3" xfId="15635" xr:uid="{2D8DB7F9-7158-45A9-9FA8-A4D25828A2D5}"/>
    <cellStyle name="Comma 5 3 5 6 4" xfId="10573" xr:uid="{E034A0EF-03BA-4902-8CB4-F2FCBDE47690}"/>
    <cellStyle name="Comma 5 3 5 6 5" xfId="24716" xr:uid="{44BC7D03-51FC-4096-AE48-3144D4A7C16F}"/>
    <cellStyle name="Comma 5 3 5 6 6" xfId="25671" xr:uid="{219D0C9D-FBBF-47E0-8936-31EC898B0B43}"/>
    <cellStyle name="Comma 5 3 5 7" xfId="20041" xr:uid="{240789A8-A65D-48FF-B0D4-E1647AE0773C}"/>
    <cellStyle name="Comma 5 3 5 7 2" xfId="16558" xr:uid="{F1A38EA7-8CF6-4A27-AA95-7CEAAB0DD5FE}"/>
    <cellStyle name="Comma 5 3 5 7 2 2" xfId="5646" xr:uid="{14CF5FD2-EFE9-42D2-B75D-407648240DA0}"/>
    <cellStyle name="Comma 5 3 5 7 3" xfId="13533" xr:uid="{A82CEA59-FA47-4894-975E-1239B61CA18E}"/>
    <cellStyle name="Comma 5 3 5 7 4" xfId="8357" xr:uid="{FE7AC028-4ECD-4CCF-A9A7-AC2A627019A5}"/>
    <cellStyle name="Comma 5 3 5 8" xfId="17789" xr:uid="{7F1996F4-06B7-4125-84E2-2B1A377510B5}"/>
    <cellStyle name="Comma 5 3 5 8 2" xfId="8137" xr:uid="{7D3E4EE0-4260-4211-9CFF-0D8DEB95D39A}"/>
    <cellStyle name="Comma 5 3 5 9" xfId="18344" xr:uid="{662B63AC-12B0-45A6-9AAD-1F39437ABD52}"/>
    <cellStyle name="Comma 5 3 5 9 2" xfId="7747" xr:uid="{2D2FB6C5-E7BF-4A6B-9156-732B69EE75AA}"/>
    <cellStyle name="Comma 5 3 6" xfId="390" xr:uid="{AB0FE0F5-86BE-447F-A5E5-7A2EE34CD825}"/>
    <cellStyle name="Comma 5 3 6 10" xfId="25012" xr:uid="{31B43872-B985-432E-9D67-A04A26E6BF9B}"/>
    <cellStyle name="Comma 5 3 6 10 2" xfId="32131" xr:uid="{7A78259F-9C73-48B2-A4E3-EBEAD6AEAFE8}"/>
    <cellStyle name="Comma 5 3 6 11" xfId="25259" xr:uid="{2A5A1791-F0F5-4329-8826-B6A32AB8DB2F}"/>
    <cellStyle name="Comma 5 3 6 11 2" xfId="32178" xr:uid="{B568178F-0792-46DD-AD1D-41D3BECE44F1}"/>
    <cellStyle name="Comma 5 3 6 12" xfId="27928" xr:uid="{A9597CDB-7B2C-45EC-BA7A-C23EB109587F}"/>
    <cellStyle name="Comma 5 3 6 12 2" xfId="32627" xr:uid="{9F827BAF-DF76-4ADC-BBB1-C45CD5F8BF20}"/>
    <cellStyle name="Comma 5 3 6 13" xfId="28231" xr:uid="{0997C309-D9B1-4DD0-A56A-37B3918BFE16}"/>
    <cellStyle name="Comma 5 3 6 2" xfId="2931" xr:uid="{8AA02E2C-2282-47F0-988E-1EEB226546CA}"/>
    <cellStyle name="Comma 5 3 6 2 2" xfId="19592" xr:uid="{CC89D5C7-D64A-4C85-BDA5-8F332623F0F5}"/>
    <cellStyle name="Comma 5 3 6 2 2 2" xfId="16181" xr:uid="{FB1BFEB1-91D0-4685-BF7F-333985746E73}"/>
    <cellStyle name="Comma 5 3 6 2 2 2 2" xfId="3331" xr:uid="{38F222CD-6004-465A-865B-48EE09CCB348}"/>
    <cellStyle name="Comma 5 3 6 2 2 2 2 2" xfId="28693" xr:uid="{1F1539D7-715B-4741-A82B-6FE9A9669A33}"/>
    <cellStyle name="Comma 5 3 6 2 2 2 3" xfId="30774" xr:uid="{ED021F8C-7F6F-411A-8969-4AED67A8AC97}"/>
    <cellStyle name="Comma 5 3 6 2 2 3" xfId="11356" xr:uid="{FB2FEA3F-2B2F-43C2-8793-A65FFD5B2B36}"/>
    <cellStyle name="Comma 5 3 6 2 2 3 2" xfId="29987" xr:uid="{E585BC54-98D7-451A-A708-A174AD35553C}"/>
    <cellStyle name="Comma 5 3 6 2 2 4" xfId="8317" xr:uid="{AF3F900E-1E8D-4CAA-A42F-45C55F66B22E}"/>
    <cellStyle name="Comma 5 3 6 2 2 4 2" xfId="29480" xr:uid="{EEC9CB0C-00B3-4FA7-B2EE-71CE30A6888A}"/>
    <cellStyle name="Comma 5 3 6 2 2 5" xfId="31293" xr:uid="{240DA1C2-5DFD-46FD-9F5D-1080464F124E}"/>
    <cellStyle name="Comma 5 3 6 2 3" xfId="16820" xr:uid="{07D22035-3054-4CB7-A64C-E938D6A4D3FA}"/>
    <cellStyle name="Comma 5 3 6 2 3 2" xfId="5891" xr:uid="{C32AB1FE-B9D6-4271-8E00-9A55A7FBCFC5}"/>
    <cellStyle name="Comma 5 3 6 2 3 2 2" xfId="29114" xr:uid="{A7817EDF-4350-4E00-9CB8-5F2A1801781C}"/>
    <cellStyle name="Comma 5 3 6 2 3 3" xfId="30879" xr:uid="{F99BBE85-4C55-403A-B2C9-33253F831A21}"/>
    <cellStyle name="Comma 5 3 6 2 4" xfId="13779" xr:uid="{EB4D1A00-0F9C-41F0-9401-19B2F283EE1E}"/>
    <cellStyle name="Comma 5 3 6 2 4 2" xfId="30390" xr:uid="{D6BADB5D-9E71-41BE-81E4-5674A45D26B9}"/>
    <cellStyle name="Comma 5 3 6 2 5" xfId="8717" xr:uid="{20BB49BB-6156-4120-86CF-D7D6590D2003}"/>
    <cellStyle name="Comma 5 3 6 2 5 2" xfId="29555" xr:uid="{D9265374-5D87-4A46-BB2E-B234434FFD80}"/>
    <cellStyle name="Comma 5 3 6 2 6" xfId="23853" xr:uid="{B632F958-AE29-4F03-A5A9-0B022A6E035C}"/>
    <cellStyle name="Comma 5 3 6 2 6 2" xfId="31966" xr:uid="{0C9CB854-278B-4A74-B041-67EE03755F4E}"/>
    <cellStyle name="Comma 5 3 6 2 7" xfId="27527" xr:uid="{A9F81BDE-9C31-4B90-8E54-083AE0A9173B}"/>
    <cellStyle name="Comma 5 3 6 2 7 2" xfId="32538" xr:uid="{D418ADCC-4D60-4B30-9DED-F2061A7D8059}"/>
    <cellStyle name="Comma 5 3 6 2 8" xfId="28060" xr:uid="{A8924F1A-BCF5-4184-8E1D-541292516263}"/>
    <cellStyle name="Comma 5 3 6 2 8 2" xfId="32655" xr:uid="{9487E6B0-71FA-411D-B2D3-871CE38677CE}"/>
    <cellStyle name="Comma 5 3 6 2 9" xfId="28607" xr:uid="{A0B7B631-1979-4F94-8F34-761769223A54}"/>
    <cellStyle name="Comma 5 3 6 3" xfId="1406" xr:uid="{719EB1CA-C082-48B5-BF3C-E30A396E3680}"/>
    <cellStyle name="Comma 5 3 6 3 2" xfId="19775" xr:uid="{420ABEA2-4BA9-4AB5-A6CD-0EA52BC76C5B}"/>
    <cellStyle name="Comma 5 3 6 3 2 2" xfId="12812" xr:uid="{50C7D432-FDDF-4A33-914F-4808313F97A0}"/>
    <cellStyle name="Comma 5 3 6 3 2 2 2" xfId="30216" xr:uid="{5265FDD4-A717-4B39-A62B-0F9FBAB88096}"/>
    <cellStyle name="Comma 5 3 6 3 2 3" xfId="4796" xr:uid="{C5AD8DB7-983E-466E-9ADB-CF94948B14A5}"/>
    <cellStyle name="Comma 5 3 6 3 2 3 2" xfId="28922" xr:uid="{D7D44D67-8CAF-49C2-A9E6-FDA5B08BC15F}"/>
    <cellStyle name="Comma 5 3 6 3 2 4" xfId="31310" xr:uid="{569F02A5-2336-4C6F-8099-FE8298005CF4}"/>
    <cellStyle name="Comma 5 3 6 3 3" xfId="17725" xr:uid="{97CDB65F-AFDA-41EB-B5DB-827492B71C9B}"/>
    <cellStyle name="Comma 5 3 6 3 3 2" xfId="7356" xr:uid="{D6D21E92-397A-4275-8E9F-438C48F9E1E4}"/>
    <cellStyle name="Comma 5 3 6 3 3 2 2" xfId="29343" xr:uid="{CB7A69DE-B522-47CA-9856-EBE04EE58A68}"/>
    <cellStyle name="Comma 5 3 6 3 3 3" xfId="31042" xr:uid="{2CACD349-1F22-44E7-B119-85F282960FB8}"/>
    <cellStyle name="Comma 5 3 6 3 4" xfId="15244" xr:uid="{2754AA5D-CA30-4407-B509-9FE1146379F1}"/>
    <cellStyle name="Comma 5 3 6 3 4 2" xfId="30619" xr:uid="{D73A5A8F-4FCA-4BF1-BC29-1764BC971BE6}"/>
    <cellStyle name="Comma 5 3 6 3 5" xfId="10182" xr:uid="{33DE7EDB-13C8-48D8-A327-36AC348D2AD9}"/>
    <cellStyle name="Comma 5 3 6 3 5 2" xfId="29784" xr:uid="{4AFFB0DE-E737-445E-97B8-5C6A2699DEB8}"/>
    <cellStyle name="Comma 5 3 6 3 6" xfId="21730" xr:uid="{9F406F06-CD60-4D9C-ADC6-E0E577B6B2EC}"/>
    <cellStyle name="Comma 5 3 6 3 6 2" xfId="31623" xr:uid="{BFDFF9D2-3665-4F5A-9396-0B07E9A8FE91}"/>
    <cellStyle name="Comma 5 3 6 3 7" xfId="26062" xr:uid="{B03F2C45-930E-48D1-BC0D-C9006217C51E}"/>
    <cellStyle name="Comma 5 3 6 3 7 2" xfId="32309" xr:uid="{88F351BA-45CF-4443-8693-1456C0430208}"/>
    <cellStyle name="Comma 5 3 6 3 8" xfId="28375" xr:uid="{BA91A6EE-D708-444F-84EB-AF2670B0FD0A}"/>
    <cellStyle name="Comma 5 3 6 4" xfId="3105" xr:uid="{CCEBC209-A3E2-48D7-BBCE-C9175E98C2D2}"/>
    <cellStyle name="Comma 5 3 6 4 2" xfId="19424" xr:uid="{4F836231-8778-4100-A28A-969C8B63C85A}"/>
    <cellStyle name="Comma 5 3 6 4 2 2" xfId="11198" xr:uid="{DDC6A379-9B28-4104-A4D4-5A69FEF825C2}"/>
    <cellStyle name="Comma 5 3 6 4 2 2 2" xfId="29955" xr:uid="{DB69FF07-872D-4189-9C96-9F0B90327518}"/>
    <cellStyle name="Comma 5 3 6 4 2 3" xfId="3173" xr:uid="{6DB741C4-E91E-4751-A4E7-4AAEE0956EA3}"/>
    <cellStyle name="Comma 5 3 6 4 2 3 2" xfId="28661" xr:uid="{1EADCE33-0C3E-47A7-A13A-E586D1FBA91B}"/>
    <cellStyle name="Comma 5 3 6 4 2 4" xfId="31261" xr:uid="{000CB15C-5951-45ED-ABE0-2FC2C172B419}"/>
    <cellStyle name="Comma 5 3 6 4 3" xfId="16651" xr:uid="{24A8B932-2953-4780-88EA-24F071ABC377}"/>
    <cellStyle name="Comma 5 3 6 4 3 2" xfId="5733" xr:uid="{AD20B008-400F-4FF7-AB18-ED05A4E54768}"/>
    <cellStyle name="Comma 5 3 6 4 3 2 2" xfId="29082" xr:uid="{040E1E80-FA42-48DF-B864-4E1FE3FA2165}"/>
    <cellStyle name="Comma 5 3 6 4 3 3" xfId="30847" xr:uid="{F072AF77-EF61-41BC-8A39-75AC7CB941BD}"/>
    <cellStyle name="Comma 5 3 6 4 4" xfId="13621" xr:uid="{C84BAB42-9770-4BB9-9602-13DE49258732}"/>
    <cellStyle name="Comma 5 3 6 4 4 2" xfId="30358" xr:uid="{767E7105-DED3-4876-A19B-780A2D00296B}"/>
    <cellStyle name="Comma 5 3 6 4 5" xfId="8559" xr:uid="{EAC81706-4BEC-4D0F-9143-EF9773D5C611}"/>
    <cellStyle name="Comma 5 3 6 4 5 2" xfId="29523" xr:uid="{23D0375A-813C-4A25-86EB-554094F7B606}"/>
    <cellStyle name="Comma 5 3 6 4 6" xfId="20131" xr:uid="{AD91D09E-83E4-43F8-AD8F-1BCD9F1DFD0A}"/>
    <cellStyle name="Comma 5 3 6 4 6 2" xfId="31365" xr:uid="{D0647E74-7242-44CA-9DD2-39EDB93535B5}"/>
    <cellStyle name="Comma 5 3 6 4 7" xfId="21557" xr:uid="{DE5C1F58-F678-4AE5-A9AD-78C1C1B112AA}"/>
    <cellStyle name="Comma 5 3 6 4 8" xfId="27685" xr:uid="{B10286CF-0F9E-4BBF-A5A9-DE70C126082D}"/>
    <cellStyle name="Comma 5 3 6 4 8 2" xfId="32570" xr:uid="{56C6086D-96AB-4831-B8A5-05B65D41D722}"/>
    <cellStyle name="Comma 5 3 6 4 9" xfId="28639" xr:uid="{25868A8D-1093-4FCB-A295-449E9FB8F7D5}"/>
    <cellStyle name="Comma 5 3 6 5" xfId="1623" xr:uid="{F62D06CD-38BB-43E7-8E2E-0CE10E0B6A4D}"/>
    <cellStyle name="Comma 5 3 6 5 2" xfId="16227" xr:uid="{25AAAF8F-8B28-4F73-84B7-F6F91D2EF6E1}"/>
    <cellStyle name="Comma 5 3 6 5 2 2" xfId="4625" xr:uid="{D01A1C15-A4A3-4EBE-B703-7F4FA99DE9B8}"/>
    <cellStyle name="Comma 5 3 6 5 3" xfId="15073" xr:uid="{332BAEA4-DD9D-40E9-B7D6-88012CA1AE07}"/>
    <cellStyle name="Comma 5 3 6 5 4" xfId="10011" xr:uid="{808587D1-A29C-49B3-8704-670A2D001BBE}"/>
    <cellStyle name="Comma 5 3 6 5 5" xfId="23767" xr:uid="{298BA956-B5BC-4497-9555-FF11BBCBDF3B}"/>
    <cellStyle name="Comma 5 3 6 5 6" xfId="26233" xr:uid="{811723AB-20DF-44CD-82E6-57B43DA6A1BD}"/>
    <cellStyle name="Comma 5 3 6 6" xfId="23974" xr:uid="{D9521C6B-14F6-4680-93EA-CF3EEE44E8AB}"/>
    <cellStyle name="Comma 5 3 6 6 2" xfId="16507" xr:uid="{C490946B-3C09-48B1-AAA7-2C7E26219BF2}"/>
    <cellStyle name="Comma 5 3 6 6 2 2" xfId="5599" xr:uid="{CEF577C1-6CBE-4457-8059-69FD05D5D559}"/>
    <cellStyle name="Comma 5 3 6 6 2 2 2" xfId="29053" xr:uid="{DE866AA7-1A5D-454B-B1F6-0BF7B5EBC630}"/>
    <cellStyle name="Comma 5 3 6 6 2 3" xfId="30818" xr:uid="{CB0FD083-2E65-46D0-9C2A-F678344243B7}"/>
    <cellStyle name="Comma 5 3 6 6 3" xfId="13486" xr:uid="{36CDD7AE-F462-4C1B-8F50-9D356D6D86BB}"/>
    <cellStyle name="Comma 5 3 6 6 3 2" xfId="30329" xr:uid="{25D9D124-8C17-4000-A5EC-D0376BD994AF}"/>
    <cellStyle name="Comma 5 3 6 6 4" xfId="8535" xr:uid="{457462F4-0C29-4CFA-9BD4-3CA560D5730A}"/>
    <cellStyle name="Comma 5 3 6 6 4 2" xfId="29515" xr:uid="{FDDA493B-4C31-498B-9BD9-5AFDDFE108AF}"/>
    <cellStyle name="Comma 5 3 6 6 5" xfId="31984" xr:uid="{050136B3-4F63-4C2C-BBA5-83247D43676F}"/>
    <cellStyle name="Comma 5 3 6 7" xfId="18926" xr:uid="{B51FED8D-0F7C-4C98-BE4C-82FBE3377182}"/>
    <cellStyle name="Comma 5 3 6 7 2" xfId="7185" xr:uid="{30C9501E-E312-4901-BACD-6784D81FEC7D}"/>
    <cellStyle name="Comma 5 3 6 7 3" xfId="3155" xr:uid="{03DAD9E5-10DE-42C2-A8C9-F6242F035ECF}"/>
    <cellStyle name="Comma 5 3 6 7 3 2" xfId="28652" xr:uid="{6D15D229-3DCF-466C-AE8C-DB294BB50034}"/>
    <cellStyle name="Comma 5 3 6 8" xfId="16048" xr:uid="{F01B856B-4989-430E-A652-37BC88BB80C2}"/>
    <cellStyle name="Comma 5 3 6 8 2" xfId="30750" xr:uid="{87BC23CE-7276-469D-BBDD-C4BD50748DB0}"/>
    <cellStyle name="Comma 5 3 6 9" xfId="10985" xr:uid="{DEFBA2DE-D03F-42C7-9389-99DA100BDED0}"/>
    <cellStyle name="Comma 5 3 6 9 2" xfId="29915" xr:uid="{AD8F40D8-B27A-444C-BDE2-DF98E0D37FDB}"/>
    <cellStyle name="Comma 5 3 7" xfId="283" xr:uid="{06190248-CB79-4E53-9E24-CE969DC59FF6}"/>
    <cellStyle name="Comma 5 3 7 10" xfId="25079" xr:uid="{78283396-CF56-4D24-8646-9056CD4234BD}"/>
    <cellStyle name="Comma 5 3 7 11" xfId="25194" xr:uid="{52F55FD9-6D9B-4640-92CE-761E7ABC3F4F}"/>
    <cellStyle name="Comma 5 3 7 12" xfId="27861" xr:uid="{35624E90-6CD8-4C65-9294-C892DFDBE3F4}"/>
    <cellStyle name="Comma 5 3 7 2" xfId="2892" xr:uid="{B43074A6-F67C-49CB-B3A1-493D772062BC}"/>
    <cellStyle name="Comma 5 3 7 2 2" xfId="19626" xr:uid="{CC0A8639-C3D2-4CD3-B478-73F1A8A1FA8D}"/>
    <cellStyle name="Comma 5 3 7 2 2 2" xfId="16188" xr:uid="{36D6437B-E003-4AC9-AF79-6FF6E53D4B73}"/>
    <cellStyle name="Comma 5 3 7 2 2 2 2" xfId="3365" xr:uid="{54922982-AF13-4E13-B969-5B3F9F0895F0}"/>
    <cellStyle name="Comma 5 3 7 2 2 3" xfId="11389" xr:uid="{BCFC5C7F-84C7-472B-B12A-FD1C3A2B9861}"/>
    <cellStyle name="Comma 5 3 7 2 2 4" xfId="8292" xr:uid="{AEF4C7CF-95BF-4C03-81FB-5D5216D4221E}"/>
    <cellStyle name="Comma 5 3 7 2 3" xfId="19202" xr:uid="{B59D5EBB-28A1-4213-B3DF-ECCCC89A3C4E}"/>
    <cellStyle name="Comma 5 3 7 2 3 2" xfId="8027" xr:uid="{F2CD94B4-AD28-4549-9718-597AEE703686}"/>
    <cellStyle name="Comma 5 3 7 2 4" xfId="16859" xr:uid="{36071214-5C60-496E-928D-7DD781C4B145}"/>
    <cellStyle name="Comma 5 3 7 2 4 2" xfId="5925" xr:uid="{2F591527-F937-4607-AC0B-E6CD1EA8F40D}"/>
    <cellStyle name="Comma 5 3 7 2 5" xfId="13813" xr:uid="{446FA5EF-D991-4D65-BBD5-C3680EB65629}"/>
    <cellStyle name="Comma 5 3 7 2 6" xfId="8751" xr:uid="{73701AE6-D280-4691-853C-B3A304464814}"/>
    <cellStyle name="Comma 5 3 7 2 7" xfId="23887" xr:uid="{CBF5A280-7DE4-4A5E-996A-A1165073F7D4}"/>
    <cellStyle name="Comma 5 3 7 2 8" xfId="27493" xr:uid="{F9B5D8C4-EC54-4844-84C6-C909DBC8F609}"/>
    <cellStyle name="Comma 5 3 7 2 9" xfId="27995" xr:uid="{67C2093B-4EA7-4732-BC2C-79F7E72D83F8}"/>
    <cellStyle name="Comma 5 3 7 3" xfId="3029" xr:uid="{CBE375EB-95C9-4184-891F-5F4870EE13AD}"/>
    <cellStyle name="Comma 5 3 7 3 2" xfId="19497" xr:uid="{F47262EE-A0B5-47E3-80AC-616AE61B7583}"/>
    <cellStyle name="Comma 5 3 7 3 2 2" xfId="11263" xr:uid="{2B123B76-C278-4A8C-A96C-8C7B610A51D6}"/>
    <cellStyle name="Comma 5 3 7 3 2 3" xfId="3238" xr:uid="{C1B84817-4447-4AAF-A8C8-1893301CDA1B}"/>
    <cellStyle name="Comma 5 3 7 3 3" xfId="16723" xr:uid="{3A7E5842-E55B-4F96-8483-2380C226F370}"/>
    <cellStyle name="Comma 5 3 7 3 3 2" xfId="5798" xr:uid="{F6DCAEC2-DED2-4F3E-9F47-201584F3260A}"/>
    <cellStyle name="Comma 5 3 7 3 4" xfId="13686" xr:uid="{82D0CCE8-1A2F-4F6C-8C35-AE46F8C81230}"/>
    <cellStyle name="Comma 5 3 7 3 5" xfId="8624" xr:uid="{C2585A19-9E0B-4210-AC1B-C9C1003531C8}"/>
    <cellStyle name="Comma 5 3 7 3 6" xfId="20179" xr:uid="{D5257A7A-DF9D-4036-91BD-C44C4590D5B7}"/>
    <cellStyle name="Comma 5 3 7 3 7" xfId="20905" xr:uid="{F09E0732-AA30-4FB6-A80F-1B445DD195BA}"/>
    <cellStyle name="Comma 5 3 7 3 8" xfId="27620" xr:uid="{61B69EDE-6946-4B07-8081-33CBBDC7A8BD}"/>
    <cellStyle name="Comma 5 3 7 4" xfId="2279" xr:uid="{86A78FCF-7543-4265-884E-569CAA5E9BE6}"/>
    <cellStyle name="Comma 5 3 7 4 2" xfId="16198" xr:uid="{F43CA999-E7CF-448C-8F25-5B153DA88DA7}"/>
    <cellStyle name="Comma 5 3 7 4 2 2" xfId="3971" xr:uid="{08932EFD-7D06-4047-9BA9-89C9B52873E9}"/>
    <cellStyle name="Comma 5 3 7 4 3" xfId="14419" xr:uid="{79D9EB62-80BD-4C2A-A3D5-EA7A86DFF1FD}"/>
    <cellStyle name="Comma 5 3 7 4 4" xfId="9357" xr:uid="{84199D7D-7ECA-4772-91E3-E50847F11610}"/>
    <cellStyle name="Comma 5 3 7 4 5" xfId="23118" xr:uid="{1976C3D6-238C-4E3B-AB25-7FE872F5726F}"/>
    <cellStyle name="Comma 5 3 7 4 6" xfId="26887" xr:uid="{46679BD8-9E49-456D-AC2E-8F6ABD97337C}"/>
    <cellStyle name="Comma 5 3 7 5" xfId="24023" xr:uid="{5C9573AF-ACDE-4E41-9B49-DC808A319B7D}"/>
    <cellStyle name="Comma 5 3 7 5 2" xfId="16578" xr:uid="{3C594B93-EE42-4BED-A09B-25219CE57340}"/>
    <cellStyle name="Comma 5 3 7 5 2 2" xfId="5664" xr:uid="{C733E6AA-36E0-4513-B332-A9279589D1B2}"/>
    <cellStyle name="Comma 5 3 7 5 3" xfId="13551" xr:uid="{F928B3F4-22F6-41C7-9077-ABC4276F3FD8}"/>
    <cellStyle name="Comma 5 3 7 5 4" xfId="8466" xr:uid="{96CBAF95-151F-4B4D-8C8B-26EFEF8D0441}"/>
    <cellStyle name="Comma 5 3 7 6" xfId="19090" xr:uid="{D158A2E1-E8E2-44B6-9DCB-B871C9A478C5}"/>
    <cellStyle name="Comma 5 3 7 6 2" xfId="8145" xr:uid="{C49B9555-8777-4B51-9D9D-73A4E7B53222}"/>
    <cellStyle name="Comma 5 3 7 7" xfId="18882" xr:uid="{5CF11834-8C1A-4D38-B71B-7A1C5935CBA1}"/>
    <cellStyle name="Comma 5 3 7 7 2" xfId="6531" xr:uid="{B3460B8D-1B34-4625-B7EB-B91F4976553F}"/>
    <cellStyle name="Comma 5 3 7 8" xfId="16113" xr:uid="{BD693029-95EB-47FB-B12D-8BCE66647B1A}"/>
    <cellStyle name="Comma 5 3 7 9" xfId="11050" xr:uid="{6FBEA602-025B-446C-85C7-80E38240FD22}"/>
    <cellStyle name="Comma 5 3 8" xfId="1367" xr:uid="{B100D376-3A13-49F6-A1AC-EB19A0611CB4}"/>
    <cellStyle name="Comma 5 3 8 2" xfId="21758" xr:uid="{45445C71-CAA1-4F6E-A5B1-9D80ECA42F24}"/>
    <cellStyle name="Comma 5 3 8 2 2" xfId="16237" xr:uid="{66935F2B-7DF6-4086-91FA-95A56AA90D54}"/>
    <cellStyle name="Comma 5 3 8 2 2 2" xfId="4821" xr:uid="{2C512BCD-8C92-4820-BCCB-ED49A890FF6A}"/>
    <cellStyle name="Comma 5 3 8 2 3" xfId="18623" xr:uid="{DED5F2AD-BC75-4E84-BB71-62E83E742E6A}"/>
    <cellStyle name="Comma 5 3 8 2 4" xfId="12837" xr:uid="{BC8E8B83-3EE6-48B9-BF5D-D823F9D6003C}"/>
    <cellStyle name="Comma 5 3 8 2 5" xfId="8246" xr:uid="{3B14AF32-F51B-451D-BF26-D2F145C4CBBD}"/>
    <cellStyle name="Comma 5 3 8 3" xfId="19020" xr:uid="{FA7F86BC-0669-42C6-862A-081E3895EF70}"/>
    <cellStyle name="Comma 5 3 8 3 2" xfId="7381" xr:uid="{25D43482-2BEC-496E-809F-1E7EE9F24C65}"/>
    <cellStyle name="Comma 5 3 8 4" xfId="15269" xr:uid="{1A7D3C9C-F409-4721-932E-9B9EEEB3D190}"/>
    <cellStyle name="Comma 5 3 8 5" xfId="10207" xr:uid="{BAF86379-956F-485E-843A-444D13EA428F}"/>
    <cellStyle name="Comma 5 3 8 6" xfId="23918" xr:uid="{DCE50D0B-FE2C-4BC7-A7AF-7002F3D3D263}"/>
    <cellStyle name="Comma 5 3 8 7" xfId="26037" xr:uid="{EC2813EC-F51A-4850-BC97-9A3DBF6FC10B}"/>
    <cellStyle name="Comma 5 3 8 8" xfId="27830" xr:uid="{CEFA6845-00E4-4346-9607-EBBE078EE051}"/>
    <cellStyle name="Comma 5 3 8 8 2" xfId="32609" xr:uid="{02683F60-687A-4959-B6AF-9785247D676E}"/>
    <cellStyle name="Comma 5 3 9" xfId="2997" xr:uid="{C798EFF5-80E4-45CC-B4A5-E80111EFB8BF}"/>
    <cellStyle name="Comma 5 3 9 10" xfId="28621" xr:uid="{D3B1EBBB-06D9-4A25-8E50-5550651902E5}"/>
    <cellStyle name="Comma 5 3 9 2" xfId="22462" xr:uid="{D285A527-EE16-4763-8816-9EA581509E32}"/>
    <cellStyle name="Comma 5 3 9 2 2" xfId="11294" xr:uid="{EBA62880-E6B3-43CD-A401-3B06CDF42584}"/>
    <cellStyle name="Comma 5 3 9 2 2 2" xfId="29973" xr:uid="{E991C522-E70A-4B55-9D71-36931D946CBF}"/>
    <cellStyle name="Comma 5 3 9 2 3" xfId="3269" xr:uid="{CC56FDFB-1EC4-4104-9D00-7BA6BC64441F}"/>
    <cellStyle name="Comma 5 3 9 2 3 2" xfId="28679" xr:uid="{A82D36EC-966E-4C29-A523-99BAE3F143D6}"/>
    <cellStyle name="Comma 5 3 9 2 4" xfId="19529" xr:uid="{DCC483E3-10F2-493F-9E66-DB97C0320D47}"/>
    <cellStyle name="Comma 5 3 9 2 4 2" xfId="31279" xr:uid="{456AA7AE-52F0-4D11-9905-91454043C2FA}"/>
    <cellStyle name="Comma 5 3 9 3" xfId="16755" xr:uid="{253ECADD-9A71-4A7B-9900-A247F0E2EDA3}"/>
    <cellStyle name="Comma 5 3 9 3 2" xfId="5829" xr:uid="{FDB52C6E-13BC-4F20-8DE3-CEA88429DBC2}"/>
    <cellStyle name="Comma 5 3 9 3 2 2" xfId="29100" xr:uid="{CA345367-665F-42B2-B35E-E261B3CA5083}"/>
    <cellStyle name="Comma 5 3 9 3 3" xfId="30865" xr:uid="{84323463-7706-40B1-B37D-0F3CE34535B3}"/>
    <cellStyle name="Comma 5 3 9 4" xfId="13717" xr:uid="{B7FD87E3-2FFE-48EF-AA56-FEECF6617CE1}"/>
    <cellStyle name="Comma 5 3 9 4 2" xfId="30376" xr:uid="{5BF8841D-D12C-4AC5-8890-DFE00C8CFA83}"/>
    <cellStyle name="Comma 5 3 9 5" xfId="8655" xr:uid="{AB2E5DB5-E839-4F8B-8143-CCC1A1CA0D2B}"/>
    <cellStyle name="Comma 5 3 9 5 2" xfId="29541" xr:uid="{97AC7BDA-7FB8-4B4B-9C41-4071D5E8C659}"/>
    <cellStyle name="Comma 5 3 9 6" xfId="20199" xr:uid="{18AF7AAA-D44D-4961-AEE5-149A501652D4}"/>
    <cellStyle name="Comma 5 3 9 6 2" xfId="31379" xr:uid="{9160F312-4976-4E29-9F63-383C7DB7614D}"/>
    <cellStyle name="Comma 5 3 9 7" xfId="24053" xr:uid="{0E089153-FE2E-41AB-B83F-0BA77ED006DB}"/>
    <cellStyle name="Comma 5 3 9 8" xfId="27589" xr:uid="{85A06218-886C-44F6-9A2B-1852C5859D41}"/>
    <cellStyle name="Comma 5 3 9 8 2" xfId="32552" xr:uid="{D9B7D293-9AC6-42E0-A3C5-59A7ED726DEB}"/>
    <cellStyle name="Comma 5 3 9 9" xfId="27964" xr:uid="{6EAE68A1-8C51-468B-BAA4-7A27BB126ED3}"/>
    <cellStyle name="Comma 5 3 9 9 2" xfId="32637" xr:uid="{9D48A069-5674-4CDD-B62A-92EF82DC6D57}"/>
    <cellStyle name="Comma 5 30" xfId="218" xr:uid="{CA12AD4B-62FC-4D9A-B8C5-898CD86A91EC}"/>
    <cellStyle name="Comma 5 31" xfId="32996" xr:uid="{2C923A1F-BBB7-4103-9A5C-36CFF595B802}"/>
    <cellStyle name="Comma 5 32" xfId="33385" xr:uid="{6B036DC3-DDF9-42A1-88B2-8C0FD59391C1}"/>
    <cellStyle name="Comma 5 4" xfId="256" xr:uid="{C45CCB66-E715-4DA3-AA92-F1AB7BB91060}"/>
    <cellStyle name="Comma 5 4 10" xfId="19290" xr:uid="{799EA4ED-8D31-4EF2-9256-85BAF35A0CC2}"/>
    <cellStyle name="Comma 5 4 10 2" xfId="8117" xr:uid="{80431E00-8CD2-42AE-91AD-D7701EA946D7}"/>
    <cellStyle name="Comma 5 4 11" xfId="16134" xr:uid="{56B6D89F-2348-48CA-8BD2-9F88B2229247}"/>
    <cellStyle name="Comma 5 4 11 2" xfId="30765" xr:uid="{D137111E-AD0E-4894-BF45-9182BD7CBDFF}"/>
    <cellStyle name="Comma 5 4 12" xfId="11132" xr:uid="{69C7C7C6-023F-4948-9CDF-D4545D6B2187}"/>
    <cellStyle name="Comma 5 4 12 2" xfId="29940" xr:uid="{2D0617FA-53DA-4D2F-890E-CF1E211CFB3A}"/>
    <cellStyle name="Comma 5 4 13" xfId="25100" xr:uid="{139405FF-4D06-4699-A4CA-2AED51336C4C}"/>
    <cellStyle name="Comma 5 4 13 2" xfId="32147" xr:uid="{1ACDC6C6-6A2E-4693-AF7C-E89E93D60766}"/>
    <cellStyle name="Comma 5 4 14" xfId="25173" xr:uid="{FE75F95A-173B-4659-94D3-5CAB0CD7E7CA}"/>
    <cellStyle name="Comma 5 4 14 2" xfId="32163" xr:uid="{848ACB01-AE1D-44BB-BF48-5ADAE65A9007}"/>
    <cellStyle name="Comma 5 4 15" xfId="27728" xr:uid="{AE657E7E-3F27-40F2-B547-9C4E95D850D4}"/>
    <cellStyle name="Comma 5 4 15 2" xfId="32583" xr:uid="{DED23781-3B09-4FC3-8291-569C0A661BCE}"/>
    <cellStyle name="Comma 5 4 16" xfId="28211" xr:uid="{AB0089E4-61D3-490E-9D4A-5FA5CF30E4EC}"/>
    <cellStyle name="Comma 5 4 17" xfId="32887" xr:uid="{17652593-0A34-46B1-B035-18E66182547E}"/>
    <cellStyle name="Comma 5 4 2" xfId="400" xr:uid="{A5FC5059-26FB-432D-A636-0CCDA4F6AC69}"/>
    <cellStyle name="Comma 5 4 2 10" xfId="16038" xr:uid="{9EB9A614-0A6C-4C97-B450-9BFEC2C9739F}"/>
    <cellStyle name="Comma 5 4 2 10 2" xfId="30747" xr:uid="{44D52EA7-0464-4BA1-B86F-4F57880BD38D}"/>
    <cellStyle name="Comma 5 4 2 11" xfId="10975" xr:uid="{C3CA230E-9B61-4D1B-AA9D-D7FA2290CF8F}"/>
    <cellStyle name="Comma 5 4 2 11 2" xfId="29912" xr:uid="{3096A354-06FA-49F8-934A-ED6C215AA456}"/>
    <cellStyle name="Comma 5 4 2 12" xfId="25002" xr:uid="{2EA58082-9379-4713-A20D-01C24F4AA386}"/>
    <cellStyle name="Comma 5 4 2 12 2" xfId="32128" xr:uid="{DAAEA8F0-D677-4E0C-BA67-E87D8D3ADF00}"/>
    <cellStyle name="Comma 5 4 2 13" xfId="25269" xr:uid="{B5C0689F-AADF-48A0-8ED6-C7D91D1E6D6C}"/>
    <cellStyle name="Comma 5 4 2 13 2" xfId="32181" xr:uid="{7541B5CD-9F90-4233-B8DF-BC6B43A44055}"/>
    <cellStyle name="Comma 5 4 2 14" xfId="27795" xr:uid="{1C80B5B8-7940-4C0C-A95A-D3548333E35D}"/>
    <cellStyle name="Comma 5 4 2 14 2" xfId="32599" xr:uid="{F20B7EC1-B5C3-4843-8304-F0C1F6496398}"/>
    <cellStyle name="Comma 5 4 2 15" xfId="28234" xr:uid="{548DED6B-B14D-4594-8D58-B32DF0E4FE7F}"/>
    <cellStyle name="Comma 5 4 2 2" xfId="1174" xr:uid="{E8ACB3EF-0439-4272-BC88-EF419F2B432C}"/>
    <cellStyle name="Comma 5 4 2 2 10" xfId="25881" xr:uid="{919D83AD-EDC8-414E-98E5-FDC1E08FE5B7}"/>
    <cellStyle name="Comma 5 4 2 2 11" xfId="27938" xr:uid="{559D38DD-A0E2-434F-9012-17C8E017103B}"/>
    <cellStyle name="Comma 5 4 2 2 11 2" xfId="32630" xr:uid="{B781CE86-2DEC-4F74-88E8-8D9B0A303D61}"/>
    <cellStyle name="Comma 5 4 2 2 2" xfId="2162" xr:uid="{72175510-B788-4D4D-B125-E4C1E0995E75}"/>
    <cellStyle name="Comma 5 4 2 2 2 2" xfId="21020" xr:uid="{F6C32923-FF23-4E58-BEE4-BCCB5BB5E0AF}"/>
    <cellStyle name="Comma 5 4 2 2 2 2 2" xfId="12108" xr:uid="{E4A15E8D-A2EE-40AB-89A5-23FAA37E50AE}"/>
    <cellStyle name="Comma 5 4 2 2 2 2 3" xfId="4087" xr:uid="{1CBA769E-CAAF-46F2-9538-0D32EBAD25AA}"/>
    <cellStyle name="Comma 5 4 2 2 2 3" xfId="23233" xr:uid="{B020205D-5C49-475C-B601-14972BB85E5E}"/>
    <cellStyle name="Comma 5 4 2 2 2 3 2" xfId="6647" xr:uid="{E0255681-81AD-4946-A737-8E70CE3730AA}"/>
    <cellStyle name="Comma 5 4 2 2 2 4" xfId="14535" xr:uid="{C5AEBCE7-1035-4958-9CEB-D84D73B2D581}"/>
    <cellStyle name="Comma 5 4 2 2 2 5" xfId="9473" xr:uid="{09294B99-EC2A-4D11-8D5F-EAE4FE0EDBAC}"/>
    <cellStyle name="Comma 5 4 2 2 2 6" xfId="23846" xr:uid="{B6D1A81F-A3E4-452F-9BA1-53C406534CF3}"/>
    <cellStyle name="Comma 5 4 2 2 2 6 2" xfId="31963" xr:uid="{08F8E704-A0B6-42E9-A783-19FB5EC12301}"/>
    <cellStyle name="Comma 5 4 2 2 2 7" xfId="26771" xr:uid="{4A8E1544-6FB3-46AB-B461-43CF46BD4D3F}"/>
    <cellStyle name="Comma 5 4 2 2 3" xfId="2817" xr:uid="{ACF9DEEB-AACB-4FCF-B4FF-E1CF3042D6F2}"/>
    <cellStyle name="Comma 5 4 2 2 3 2" xfId="20367" xr:uid="{61240E14-C41B-4395-9CA3-420BD5456392}"/>
    <cellStyle name="Comma 5 4 2 2 3 2 2" xfId="11456" xr:uid="{3D631B60-CB0F-47B6-A8F9-46A9819D53AE}"/>
    <cellStyle name="Comma 5 4 2 2 3 2 3" xfId="3433" xr:uid="{F7817474-EA65-4A32-9897-42D1B33BAA06}"/>
    <cellStyle name="Comma 5 4 2 2 3 3" xfId="16925" xr:uid="{3D1A26F0-F022-4DB8-8119-7A6065A08334}"/>
    <cellStyle name="Comma 5 4 2 2 3 3 2" xfId="5993" xr:uid="{6B1D9DE4-29BF-4D1E-B1B9-C9AE8D8FEE8F}"/>
    <cellStyle name="Comma 5 4 2 2 3 4" xfId="13881" xr:uid="{7EE50080-25A0-4B70-9025-E2E00D73960C}"/>
    <cellStyle name="Comma 5 4 2 2 3 5" xfId="8819" xr:uid="{EC270935-1CA6-4DFD-B1BA-DF9DF8EF3B64}"/>
    <cellStyle name="Comma 5 4 2 2 3 6" xfId="22581" xr:uid="{46DE3D3A-98BB-44C1-8A9E-B31CF0DCA3A5}"/>
    <cellStyle name="Comma 5 4 2 2 3 7" xfId="27425" xr:uid="{05046700-21DC-4096-AB5C-B29A19C5AC1C}"/>
    <cellStyle name="Comma 5 4 2 2 4" xfId="2967" xr:uid="{A027CBBD-913B-4C1B-9F1A-9D8A557B7A0B}"/>
    <cellStyle name="Comma 5 4 2 2 4 2" xfId="19557" xr:uid="{0D5F2841-49AC-4412-8A9F-6DCA33796955}"/>
    <cellStyle name="Comma 5 4 2 2 4 2 2" xfId="11321" xr:uid="{81E05BC4-987D-4C44-9F2B-BAFAD021457E}"/>
    <cellStyle name="Comma 5 4 2 2 4 2 2 2" xfId="29979" xr:uid="{C625FC9E-9B4D-45A6-B177-337092A6FAA6}"/>
    <cellStyle name="Comma 5 4 2 2 4 2 3" xfId="3296" xr:uid="{91D8AFDD-FDA9-478F-9C7A-909CCCD4C1DA}"/>
    <cellStyle name="Comma 5 4 2 2 4 2 3 2" xfId="28685" xr:uid="{1FED551B-B93A-40C1-9D85-DFAF0E34EEA9}"/>
    <cellStyle name="Comma 5 4 2 2 4 2 4" xfId="31285" xr:uid="{0143CBB2-4760-4DE4-9CD0-08A1F3108577}"/>
    <cellStyle name="Comma 5 4 2 2 4 3" xfId="16784" xr:uid="{2D17DB2E-FEF6-41DE-B5B4-B99075FE9021}"/>
    <cellStyle name="Comma 5 4 2 2 4 3 2" xfId="5856" xr:uid="{E19E4453-752C-4A8B-ACCA-942B7E5F2449}"/>
    <cellStyle name="Comma 5 4 2 2 4 3 2 2" xfId="29106" xr:uid="{18062FEB-C53F-49A6-BBD4-11F98FB62273}"/>
    <cellStyle name="Comma 5 4 2 2 4 3 3" xfId="30871" xr:uid="{B973FA1E-05E0-43BE-ACC7-A2A8AAA96131}"/>
    <cellStyle name="Comma 5 4 2 2 4 4" xfId="13744" xr:uid="{40C35AEB-1D3C-4643-A277-60477E5C09CC}"/>
    <cellStyle name="Comma 5 4 2 2 4 4 2" xfId="30382" xr:uid="{BC591F4A-82F6-4E45-8E02-442A4B6EE169}"/>
    <cellStyle name="Comma 5 4 2 2 4 5" xfId="8682" xr:uid="{02386F52-1158-456B-B161-AC21EF3E801D}"/>
    <cellStyle name="Comma 5 4 2 2 4 5 2" xfId="29547" xr:uid="{8743C071-BC99-4F52-A78E-9F00AF62E20E}"/>
    <cellStyle name="Comma 5 4 2 2 4 6" xfId="20240" xr:uid="{1D82BEB8-44A2-48C0-94F9-4F7B6A2D9A29}"/>
    <cellStyle name="Comma 5 4 2 2 4 6 2" xfId="31384" xr:uid="{CCEB0D50-ECA2-4929-8B95-D97F12E4ED60}"/>
    <cellStyle name="Comma 5 4 2 2 4 7" xfId="27562" xr:uid="{BDC1B009-9803-4588-8BE9-2775453D6A57}"/>
    <cellStyle name="Comma 5 4 2 2 4 7 2" xfId="32546" xr:uid="{C9B7EB26-CFEA-462C-817C-CE5BC5609FAA}"/>
    <cellStyle name="Comma 5 4 2 2 4 8" xfId="28615" xr:uid="{1BCA4C36-9516-4909-82D8-5C3BFB2D33DD}"/>
    <cellStyle name="Comma 5 4 2 2 5" xfId="21923" xr:uid="{D7DA5967-8076-4DDD-97C5-D1F41DE5DB59}"/>
    <cellStyle name="Comma 5 4 2 2 5 2" xfId="16249" xr:uid="{B49C1174-8478-4B4B-BDC3-38A825F2E91A}"/>
    <cellStyle name="Comma 5 4 2 2 5 2 2" xfId="4977" xr:uid="{49A6857A-CC33-4581-81B8-409AE2A6F5EA}"/>
    <cellStyle name="Comma 5 4 2 2 5 3" xfId="18194" xr:uid="{01BB95E5-1EC4-4D45-BE70-F8FD3387CE6C}"/>
    <cellStyle name="Comma 5 4 2 2 5 3 2" xfId="31098" xr:uid="{D077C6CA-96D4-49D3-88CF-B8F13F72EDEA}"/>
    <cellStyle name="Comma 5 4 2 2 5 4" xfId="12990" xr:uid="{8DD9F677-2E45-4703-BF99-196B8EB9FB6E}"/>
    <cellStyle name="Comma 5 4 2 2 5 5" xfId="8472" xr:uid="{D6A8F159-E179-4B61-BDC4-ECF7A2AB6DED}"/>
    <cellStyle name="Comma 5 4 2 2 5 5 2" xfId="29505" xr:uid="{9B741D8E-EE49-43DC-ADAC-A2B023686F0E}"/>
    <cellStyle name="Comma 5 4 2 2 6" xfId="18133" xr:uid="{6A5C7912-D2C0-49C4-8BD5-00289EAFDCE5}"/>
    <cellStyle name="Comma 5 4 2 2 6 2" xfId="7537" xr:uid="{5B855DFB-9494-4CC7-AFBC-13D4F8A0702B}"/>
    <cellStyle name="Comma 5 4 2 2 7" xfId="15425" xr:uid="{D6A95364-2083-4B9E-B8AD-AD1418B9E3E8}"/>
    <cellStyle name="Comma 5 4 2 2 8" xfId="10363" xr:uid="{88EFE8BB-EE5E-4BB6-B781-7FF0DED51026}"/>
    <cellStyle name="Comma 5 4 2 2 9" xfId="24926" xr:uid="{35DD2116-0F1B-4538-870D-14D451B001C2}"/>
    <cellStyle name="Comma 5 4 2 3" xfId="1833" xr:uid="{10BDAEFF-A372-445D-AE48-E81C1E50DE6B}"/>
    <cellStyle name="Comma 5 4 2 3 2" xfId="21347" xr:uid="{57761C82-F659-4A17-969C-F130DA8BA927}"/>
    <cellStyle name="Comma 5 4 2 3 2 2" xfId="12436" xr:uid="{E631C48A-5890-4FF4-B21F-55199452686E}"/>
    <cellStyle name="Comma 5 4 2 3 2 3" xfId="4415" xr:uid="{BC741806-40A0-4656-BAE6-C14877E0F826}"/>
    <cellStyle name="Comma 5 4 2 3 3" xfId="23557" xr:uid="{4C40A24E-288D-45FA-B55F-D879B58026A7}"/>
    <cellStyle name="Comma 5 4 2 3 3 2" xfId="6975" xr:uid="{ABC86AA5-3258-408F-A076-EAD78A1549A2}"/>
    <cellStyle name="Comma 5 4 2 3 4" xfId="14863" xr:uid="{0D7A0640-477C-4B37-94DA-2A94A2C71CBD}"/>
    <cellStyle name="Comma 5 4 2 3 5" xfId="9801" xr:uid="{01A8F81F-B8E9-4A4D-A411-9984D47B4C2B}"/>
    <cellStyle name="Comma 5 4 2 3 6" xfId="23968" xr:uid="{B0E733A4-3D87-4B34-8E46-DDF9B166244E}"/>
    <cellStyle name="Comma 5 4 2 3 6 2" xfId="31981" xr:uid="{08219DF0-B74B-42C2-923D-6A66E19C8F71}"/>
    <cellStyle name="Comma 5 4 2 3 7" xfId="26443" xr:uid="{BDB62247-59B2-476A-BA18-98FBE11ED16D}"/>
    <cellStyle name="Comma 5 4 2 3 8" xfId="28070" xr:uid="{92F7245B-C220-4C37-8205-4C1067167CE1}"/>
    <cellStyle name="Comma 5 4 2 3 8 2" xfId="32658" xr:uid="{A1F916E2-B5BB-40AA-8E11-F3D91F7EC3A3}"/>
    <cellStyle name="Comma 5 4 2 4" xfId="2489" xr:uid="{FFDE14FE-91A4-4112-BB9F-CA83C6947957}"/>
    <cellStyle name="Comma 5 4 2 4 2" xfId="20695" xr:uid="{64A8EC00-DDA8-4A16-AE9C-784279D14B13}"/>
    <cellStyle name="Comma 5 4 2 4 2 2" xfId="11784" xr:uid="{E44FD573-5A0E-4EB5-A18D-6C50B9CFB937}"/>
    <cellStyle name="Comma 5 4 2 4 2 3" xfId="3761" xr:uid="{CCF53F7F-8DDA-4C35-BEFC-2746582D37CA}"/>
    <cellStyle name="Comma 5 4 2 4 3" xfId="17239" xr:uid="{8883B1CA-CFA1-4BAC-8D4E-8FF782FF78A2}"/>
    <cellStyle name="Comma 5 4 2 4 3 2" xfId="6321" xr:uid="{903DAF2E-4F28-4627-A408-11A73E1D2F11}"/>
    <cellStyle name="Comma 5 4 2 4 4" xfId="14209" xr:uid="{A2EE1580-5332-44C0-84E0-6AD569613AEB}"/>
    <cellStyle name="Comma 5 4 2 4 5" xfId="9147" xr:uid="{AAE7DB99-50B6-4BE8-BDC9-8B6C33C7131D}"/>
    <cellStyle name="Comma 5 4 2 4 6" xfId="22908" xr:uid="{61949C1E-F543-4871-87CC-01C9EB143E71}"/>
    <cellStyle name="Comma 5 4 2 4 7" xfId="27097" xr:uid="{63363300-1655-4C69-8575-CA41F9095E78}"/>
    <cellStyle name="Comma 5 4 2 5" xfId="1300" xr:uid="{9EC65B5A-FEB7-4DE8-A0C2-A86A790DCE37}"/>
    <cellStyle name="Comma 5 4 2 5 2" xfId="19861" xr:uid="{C95F5C35-7325-4EBB-8293-5FFAE3F41B9A}"/>
    <cellStyle name="Comma 5 4 2 5 2 2" xfId="12890" xr:uid="{AEE69303-4979-45C0-92EC-A9617C32D028}"/>
    <cellStyle name="Comma 5 4 2 5 2 2 2" xfId="30225" xr:uid="{1C3B3C6F-AFD9-4119-99D0-E12511213E40}"/>
    <cellStyle name="Comma 5 4 2 5 2 3" xfId="4874" xr:uid="{D4598F89-17F2-4232-BE0D-5779B23BF3AF}"/>
    <cellStyle name="Comma 5 4 2 5 2 3 2" xfId="28931" xr:uid="{CB4D843D-6806-4EDF-A36B-5BD400368D69}"/>
    <cellStyle name="Comma 5 4 2 5 2 4" xfId="31319" xr:uid="{966D34AF-360E-4D71-91A6-5792928DDFCD}"/>
    <cellStyle name="Comma 5 4 2 5 3" xfId="18657" xr:uid="{8B50A0AB-8CE0-42FE-9FFC-AF9CB0512BEE}"/>
    <cellStyle name="Comma 5 4 2 5 3 2" xfId="7434" xr:uid="{FBDF86F9-E565-4E1D-BE02-D9A3D9F89CEF}"/>
    <cellStyle name="Comma 5 4 2 5 3 2 2" xfId="29352" xr:uid="{5B6DBCEC-D78D-4415-9C29-A3A639FD20E9}"/>
    <cellStyle name="Comma 5 4 2 5 3 3" xfId="31165" xr:uid="{A952B24A-CFBC-4F60-B547-7D660B4407D9}"/>
    <cellStyle name="Comma 5 4 2 5 4" xfId="15322" xr:uid="{0576616E-AF5C-4DDD-B7A9-6B5473913306}"/>
    <cellStyle name="Comma 5 4 2 5 4 2" xfId="30628" xr:uid="{B0F71B61-35E3-45E3-A1F9-A3CE2F7F6F7C}"/>
    <cellStyle name="Comma 5 4 2 5 5" xfId="10260" xr:uid="{60B3E480-1D0C-4BFA-9D92-ED121064A1BF}"/>
    <cellStyle name="Comma 5 4 2 5 5 2" xfId="29793" xr:uid="{4EB5EBEC-FBEC-4CB0-A869-6A8CE4957925}"/>
    <cellStyle name="Comma 5 4 2 5 6" xfId="21815" xr:uid="{F0D83B39-9845-4C23-9736-1929750ED68C}"/>
    <cellStyle name="Comma 5 4 2 5 6 2" xfId="31632" xr:uid="{50FDEF70-3C82-440F-A0D0-EBD7E97A40DF}"/>
    <cellStyle name="Comma 5 4 2 5 7" xfId="25984" xr:uid="{BFFCB928-4653-4893-9C24-A76554BAB269}"/>
    <cellStyle name="Comma 5 4 2 5 7 2" xfId="32300" xr:uid="{2FCEAFE2-221F-40AA-8E09-29F6BB3CD188}"/>
    <cellStyle name="Comma 5 4 2 5 8" xfId="28366" xr:uid="{85F169F4-D129-456B-B6F5-9567185D2EEE}"/>
    <cellStyle name="Comma 5 4 2 6" xfId="3115" xr:uid="{CA28C3CD-DEE9-4D33-B354-6397575439F6}"/>
    <cellStyle name="Comma 5 4 2 6 2" xfId="19414" xr:uid="{63F7D2C6-8342-487E-B9D2-F3E18BB5A77B}"/>
    <cellStyle name="Comma 5 4 2 6 2 2" xfId="11188" xr:uid="{A9260B2F-23FE-4C4A-BE10-385F19012B48}"/>
    <cellStyle name="Comma 5 4 2 6 2 2 2" xfId="29952" xr:uid="{AB8BAA17-EE28-40CA-B2F1-CCC93BDF97C9}"/>
    <cellStyle name="Comma 5 4 2 6 2 3" xfId="3163" xr:uid="{3E505453-F9A1-4318-A487-28C2AE3A3B7F}"/>
    <cellStyle name="Comma 5 4 2 6 2 3 2" xfId="28658" xr:uid="{E115140D-F88F-4BEF-921B-7A28A22000B6}"/>
    <cellStyle name="Comma 5 4 2 6 2 4" xfId="31258" xr:uid="{91BA303C-DC14-44B2-82F2-7C6B7BE1BC95}"/>
    <cellStyle name="Comma 5 4 2 6 3" xfId="16641" xr:uid="{15BADFA2-C525-4643-B5CC-788DB24B99DD}"/>
    <cellStyle name="Comma 5 4 2 6 3 2" xfId="5723" xr:uid="{4A86101C-48A6-4069-A006-5B2CB98D6867}"/>
    <cellStyle name="Comma 5 4 2 6 3 2 2" xfId="29079" xr:uid="{A4D9608E-3CC0-49E7-976E-53C5D2F9D6B0}"/>
    <cellStyle name="Comma 5 4 2 6 3 3" xfId="30844" xr:uid="{CC04809D-2F8E-424F-A832-6F1FE4CF21A5}"/>
    <cellStyle name="Comma 5 4 2 6 4" xfId="13611" xr:uid="{4F56FD06-5D92-4384-80E2-2FCFDA7B1403}"/>
    <cellStyle name="Comma 5 4 2 6 4 2" xfId="30355" xr:uid="{46BA0F9D-D708-4396-9AEA-8A06B80C3B15}"/>
    <cellStyle name="Comma 5 4 2 6 5" xfId="8549" xr:uid="{C37691E0-8C8A-4B8E-96B6-879CB4C91BE3}"/>
    <cellStyle name="Comma 5 4 2 6 5 2" xfId="29520" xr:uid="{DFB7DF32-B082-416C-AF71-7EF09DBBEAD1}"/>
    <cellStyle name="Comma 5 4 2 6 6" xfId="20122" xr:uid="{2654AF00-12CA-40B3-87B8-7D0FA39C9555}"/>
    <cellStyle name="Comma 5 4 2 6 6 2" xfId="31362" xr:uid="{0E1812BC-2D0A-424B-872B-4BED709D28CD}"/>
    <cellStyle name="Comma 5 4 2 6 7" xfId="22251" xr:uid="{B575E05D-DCFD-4C46-B7C5-B206F1585401}"/>
    <cellStyle name="Comma 5 4 2 6 8" xfId="27695" xr:uid="{6AB72A2F-8134-4AE2-BA3A-390A3A0D68FA}"/>
    <cellStyle name="Comma 5 4 2 6 8 2" xfId="32573" xr:uid="{C57C3BA9-CAD3-478B-B60C-73FCD93FBC0E}"/>
    <cellStyle name="Comma 5 4 2 6 9" xfId="28642" xr:uid="{4D256002-9786-4BA0-A16E-809B267D9596}"/>
    <cellStyle name="Comma 5 4 2 7" xfId="814" xr:uid="{C5E086BB-9A84-4B95-9E6F-7E44F59BB2CF}"/>
    <cellStyle name="Comma 5 4 2 7 2" xfId="16323" xr:uid="{F146021A-B7E9-4E64-A949-0052276AD1BA}"/>
    <cellStyle name="Comma 5 4 2 7 2 2" xfId="5305" xr:uid="{6D240248-4FB7-4D4E-976F-03F5F890418D}"/>
    <cellStyle name="Comma 5 4 2 7 3" xfId="15754" xr:uid="{CB485356-7FCA-46D3-803C-9A317649F44A}"/>
    <cellStyle name="Comma 5 4 2 7 4" xfId="10691" xr:uid="{F6533F1E-3099-421B-8CFC-848A191FF4B6}"/>
    <cellStyle name="Comma 5 4 2 7 5" xfId="24597" xr:uid="{9D05FC56-999D-4831-8D52-FB233F0EC784}"/>
    <cellStyle name="Comma 5 4 2 7 6" xfId="25553" xr:uid="{4CC31FB3-057D-45FD-9096-820577F2D19B}"/>
    <cellStyle name="Comma 5 4 2 8" xfId="19980" xr:uid="{1BDF8EB0-F1BA-46C5-8F72-8F0181DC8A8D}"/>
    <cellStyle name="Comma 5 4 2 8 2" xfId="16497" xr:uid="{4B7E3517-A1A2-433A-A63F-FC955B1BC16D}"/>
    <cellStyle name="Comma 5 4 2 8 2 2" xfId="5589" xr:uid="{17A9430E-9BFE-47FF-8832-14AE108E8792}"/>
    <cellStyle name="Comma 5 4 2 8 2 2 2" xfId="29050" xr:uid="{D0D1CF71-E996-4EC1-8FB5-DF83966CBE2E}"/>
    <cellStyle name="Comma 5 4 2 8 2 3" xfId="30815" xr:uid="{063D502B-0BB9-4CF5-8912-0B52742446F1}"/>
    <cellStyle name="Comma 5 4 2 8 3" xfId="13476" xr:uid="{C7B04188-AAAF-4C71-829B-DBE729C2EDC1}"/>
    <cellStyle name="Comma 5 4 2 8 3 2" xfId="30326" xr:uid="{A595BC51-43B2-48D9-9AAA-54AB15A48BBD}"/>
    <cellStyle name="Comma 5 4 2 8 4" xfId="8387" xr:uid="{22F9493B-A488-4472-ACD6-84382701A5C8}"/>
    <cellStyle name="Comma 5 4 2 8 4 2" xfId="29492" xr:uid="{FCA39ACD-C3C0-47D9-8756-5A1A5C91B52A}"/>
    <cellStyle name="Comma 5 4 2 8 5" xfId="31335" xr:uid="{085B5FD5-6F7F-40BC-9D0D-F4A6D99C2295}"/>
    <cellStyle name="Comma 5 4 2 9" xfId="17335" xr:uid="{0D3D14B7-D864-4921-8664-E9D5345731BD}"/>
    <cellStyle name="Comma 5 4 2 9 2" xfId="7865" xr:uid="{2FD9FD26-1A0F-4FDA-A025-F15A6D0643C8}"/>
    <cellStyle name="Comma 5 4 3" xfId="332" xr:uid="{F06AF43E-742E-464D-BB09-A3C6B5789C9E}"/>
    <cellStyle name="Comma 5 4 3 10" xfId="11023" xr:uid="{13DE4D90-F302-4479-85D9-131746FA2D64}"/>
    <cellStyle name="Comma 5 4 3 10 2" xfId="29923" xr:uid="{EF1FAA7D-809F-4E10-B00E-A1EFE27573C7}"/>
    <cellStyle name="Comma 5 4 3 11" xfId="25052" xr:uid="{8B159421-E7A0-4417-B001-FB981B368E3E}"/>
    <cellStyle name="Comma 5 4 3 11 2" xfId="32140" xr:uid="{D7ADB854-A6AF-4850-951B-63CDA84C8870}"/>
    <cellStyle name="Comma 5 4 3 12" xfId="25221" xr:uid="{6A969450-68D6-428B-A1E5-130D21406A40}"/>
    <cellStyle name="Comma 5 4 3 12 2" xfId="32170" xr:uid="{E650F31D-0903-44CF-99B8-0E12C02E3B30}"/>
    <cellStyle name="Comma 5 4 3 13" xfId="27890" xr:uid="{9BD24D0A-EB00-4196-8EF4-2AC5EB67EE89}"/>
    <cellStyle name="Comma 5 4 3 13 2" xfId="32619" xr:uid="{3F24893C-EAA8-4661-B6C1-F2A5367348DD}"/>
    <cellStyle name="Comma 5 4 3 14" xfId="28221" xr:uid="{28517725-DECD-4BE7-9D87-D89B6D76DE53}"/>
    <cellStyle name="Comma 5 4 3 2" xfId="1988" xr:uid="{ECE11C30-C992-40EE-B35A-72970466A917}"/>
    <cellStyle name="Comma 5 4 3 2 2" xfId="21194" xr:uid="{83B152C5-EFF9-4790-B839-89A09F3FD888}"/>
    <cellStyle name="Comma 5 4 3 2 2 2" xfId="12282" xr:uid="{3F3E9D54-2432-49E2-830C-2AAD2ABA4752}"/>
    <cellStyle name="Comma 5 4 3 2 2 3" xfId="4261" xr:uid="{40ECF155-2CFE-4C57-80F6-FE564A75AC98}"/>
    <cellStyle name="Comma 5 4 3 2 3" xfId="23406" xr:uid="{75C546C3-134B-40B4-A9EA-4FB7ABA8D327}"/>
    <cellStyle name="Comma 5 4 3 2 3 2" xfId="6821" xr:uid="{C6F9BC86-F6A3-4A98-9754-EB5B34EDBF0B}"/>
    <cellStyle name="Comma 5 4 3 2 4" xfId="14709" xr:uid="{27913105-A4A0-4F1C-AB6B-61CC4DBF4CD8}"/>
    <cellStyle name="Comma 5 4 3 2 5" xfId="9647" xr:uid="{7374C45E-F394-4D9B-B863-4274BDA154F7}"/>
    <cellStyle name="Comma 5 4 3 2 6" xfId="23925" xr:uid="{71F7C19D-9C31-4757-980B-580C7DF70C84}"/>
    <cellStyle name="Comma 5 4 3 2 6 2" xfId="31975" xr:uid="{4A487EC7-B30E-46ED-8768-BCA84A49F486}"/>
    <cellStyle name="Comma 5 4 3 2 7" xfId="26597" xr:uid="{BD60B753-4F4E-4C86-A53B-24769082A5FC}"/>
    <cellStyle name="Comma 5 4 3 2 8" xfId="28022" xr:uid="{79FA2B02-1744-436F-AEA5-8CD74D8155F9}"/>
    <cellStyle name="Comma 5 4 3 2 8 2" xfId="32647" xr:uid="{66DCE847-AB89-4CFC-A4B8-36C5687CAC0C}"/>
    <cellStyle name="Comma 5 4 3 3" xfId="2643" xr:uid="{5B42C1EB-F7F3-4DFC-AB58-FB4C3DD7D8F2}"/>
    <cellStyle name="Comma 5 4 3 3 2" xfId="20541" xr:uid="{4582DFFA-7428-4DDB-BBD3-AF804E874516}"/>
    <cellStyle name="Comma 5 4 3 3 2 2" xfId="11630" xr:uid="{F08F275B-1139-4392-BF1A-DE4BF60E241B}"/>
    <cellStyle name="Comma 5 4 3 3 2 3" xfId="3607" xr:uid="{034D8E75-7AE0-47E6-824F-0045AB73ECFC}"/>
    <cellStyle name="Comma 5 4 3 3 3" xfId="17095" xr:uid="{24AB13F9-44A3-4CD5-B0A6-FFFD47776548}"/>
    <cellStyle name="Comma 5 4 3 3 3 2" xfId="6167" xr:uid="{BE1841A2-BFED-4977-9AF5-FBD4B28AC66F}"/>
    <cellStyle name="Comma 5 4 3 3 4" xfId="14055" xr:uid="{807294D7-EB8B-4823-9320-ECC467604B86}"/>
    <cellStyle name="Comma 5 4 3 3 5" xfId="8993" xr:uid="{846305BF-8245-4E41-AFA9-01E3DA563E59}"/>
    <cellStyle name="Comma 5 4 3 3 6" xfId="22755" xr:uid="{0D31F3F6-4842-4227-9FBC-BD74A03DDF96}"/>
    <cellStyle name="Comma 5 4 3 3 7" xfId="27251" xr:uid="{FC55BEAE-30BD-46B4-AA54-6FBB340AF6F8}"/>
    <cellStyle name="Comma 5 4 3 4" xfId="1299" xr:uid="{24F5E26C-37CC-4A2E-88E6-FD3FE38BDA6C}"/>
    <cellStyle name="Comma 5 4 3 4 2" xfId="19862" xr:uid="{C0EFA13E-8CCE-4A7F-9FF8-CD80F3994324}"/>
    <cellStyle name="Comma 5 4 3 4 2 2" xfId="12891" xr:uid="{82592130-6652-4E49-AAFF-BFDAA5DA94F4}"/>
    <cellStyle name="Comma 5 4 3 4 2 2 2" xfId="30226" xr:uid="{9C01191C-E168-44F2-BFEB-2A417C6B4A37}"/>
    <cellStyle name="Comma 5 4 3 4 2 3" xfId="4875" xr:uid="{02BCD2B3-02A5-4C5B-9157-9431123EDF55}"/>
    <cellStyle name="Comma 5 4 3 4 2 3 2" xfId="28932" xr:uid="{80C3F839-68A6-4AAC-ABE3-17BF6C2BB3F6}"/>
    <cellStyle name="Comma 5 4 3 4 2 4" xfId="31320" xr:uid="{AFADD26A-8F13-4BD3-8581-2AEDF2678B99}"/>
    <cellStyle name="Comma 5 4 3 4 3" xfId="17592" xr:uid="{CEA1B7B5-DCCA-4C45-94B7-DAFD15EC5B93}"/>
    <cellStyle name="Comma 5 4 3 4 3 2" xfId="7435" xr:uid="{40CCECCB-95E5-4BEB-AD46-6F1400719FC1}"/>
    <cellStyle name="Comma 5 4 3 4 3 2 2" xfId="29353" xr:uid="{8CE9DCCE-1443-419C-853A-CF18F841BAC3}"/>
    <cellStyle name="Comma 5 4 3 4 3 3" xfId="31019" xr:uid="{7947F1BB-0CBB-469E-8715-92FB0E83F84A}"/>
    <cellStyle name="Comma 5 4 3 4 4" xfId="15323" xr:uid="{E658916C-635D-4ED6-9535-8608F7F117FB}"/>
    <cellStyle name="Comma 5 4 3 4 4 2" xfId="30629" xr:uid="{E3F4CB32-1C08-4353-ADA0-C3EAF8F1EA65}"/>
    <cellStyle name="Comma 5 4 3 4 5" xfId="10261" xr:uid="{9D82CB32-5691-41A4-A1A6-7C1181034847}"/>
    <cellStyle name="Comma 5 4 3 4 5 2" xfId="29794" xr:uid="{EACFD586-1463-477A-AB52-6C2E1C593B41}"/>
    <cellStyle name="Comma 5 4 3 4 6" xfId="21816" xr:uid="{0BF3238F-D321-4FD9-AACB-B1FA5C672BA8}"/>
    <cellStyle name="Comma 5 4 3 4 6 2" xfId="31633" xr:uid="{7EB7F6DD-44C2-4BC3-9342-110DE06E3707}"/>
    <cellStyle name="Comma 5 4 3 4 7" xfId="25983" xr:uid="{19A6E648-070B-4506-95CD-4F44F7D46A02}"/>
    <cellStyle name="Comma 5 4 3 4 7 2" xfId="32299" xr:uid="{0E300073-8BCF-4C06-816A-90C03B1F4B6B}"/>
    <cellStyle name="Comma 5 4 3 4 8" xfId="28365" xr:uid="{165B95BF-3F57-4DA6-872F-BF1C9F143E43}"/>
    <cellStyle name="Comma 5 4 3 5" xfId="3063" xr:uid="{035858BF-02D3-4DFF-A71B-AA7196C4644A}"/>
    <cellStyle name="Comma 5 4 3 5 2" xfId="19466" xr:uid="{D22CB551-21F0-4ED1-8752-CECBBE804379}"/>
    <cellStyle name="Comma 5 4 3 5 2 2" xfId="11236" xr:uid="{F2E5306A-1E62-401F-9617-43A15BA82D4C}"/>
    <cellStyle name="Comma 5 4 3 5 2 2 2" xfId="29963" xr:uid="{127BC9BB-FE81-4B30-B66A-DCF2E549D7A5}"/>
    <cellStyle name="Comma 5 4 3 5 2 3" xfId="3211" xr:uid="{8B6931ED-C9CF-4C44-A3F4-40BD726481AF}"/>
    <cellStyle name="Comma 5 4 3 5 2 3 2" xfId="28669" xr:uid="{33FC07C5-5D15-432F-BC32-A12309EF89F8}"/>
    <cellStyle name="Comma 5 4 3 5 2 4" xfId="31269" xr:uid="{94286CF1-85DC-4F34-9E16-F55CAE40521F}"/>
    <cellStyle name="Comma 5 4 3 5 3" xfId="16692" xr:uid="{224FA94D-D1AD-49D6-B856-8816CD3ECD1B}"/>
    <cellStyle name="Comma 5 4 3 5 3 2" xfId="5771" xr:uid="{A3E12547-65DD-4B8B-89D3-53BE9966C086}"/>
    <cellStyle name="Comma 5 4 3 5 3 2 2" xfId="29090" xr:uid="{3A561034-CDCD-4C52-9585-4A97C1923CEC}"/>
    <cellStyle name="Comma 5 4 3 5 3 3" xfId="30855" xr:uid="{896FA49F-F58C-4A1D-AAF4-A7DCEDDDBB63}"/>
    <cellStyle name="Comma 5 4 3 5 4" xfId="13659" xr:uid="{AF1A4715-8EB2-4ABC-A299-535D82342DF5}"/>
    <cellStyle name="Comma 5 4 3 5 4 2" xfId="30366" xr:uid="{D13F6A51-4683-4091-9C82-5D5AC01A33AE}"/>
    <cellStyle name="Comma 5 4 3 5 5" xfId="8597" xr:uid="{32F3799F-4B9C-488F-80B4-2A1832DC0660}"/>
    <cellStyle name="Comma 5 4 3 5 5 2" xfId="29531" xr:uid="{1F05EBC7-394D-41DF-857F-3F726F9EEAD8}"/>
    <cellStyle name="Comma 5 4 3 5 6" xfId="20157" xr:uid="{502A28D4-A15E-4150-BC72-4FEA47322618}"/>
    <cellStyle name="Comma 5 4 3 5 6 2" xfId="31371" xr:uid="{FF0FEE55-E3B0-41D9-8CEB-39E30ECDBF4F}"/>
    <cellStyle name="Comma 5 4 3 5 7" xfId="22097" xr:uid="{A0F462D7-10C5-474F-8905-D9F50F502637}"/>
    <cellStyle name="Comma 5 4 3 5 8" xfId="27647" xr:uid="{5591ABF2-22BF-4E7E-A173-0991A821F3E8}"/>
    <cellStyle name="Comma 5 4 3 5 8 2" xfId="32562" xr:uid="{1F5F5014-9188-4DFA-AD9E-67B1ECFA25DB}"/>
    <cellStyle name="Comma 5 4 3 5 9" xfId="28631" xr:uid="{48E73D0A-7285-4FCB-8F64-5F4CCF2C5206}"/>
    <cellStyle name="Comma 5 4 3 6" xfId="988" xr:uid="{FD6F8CBD-93BE-43BE-B2DF-DCAF71F165D1}"/>
    <cellStyle name="Comma 5 4 3 6 2" xfId="16282" xr:uid="{E3043775-6DAD-4FE9-95F1-37570F710D80}"/>
    <cellStyle name="Comma 5 4 3 6 2 2" xfId="5151" xr:uid="{87EB7857-623C-488E-8CFA-43E60E212671}"/>
    <cellStyle name="Comma 5 4 3 6 3" xfId="15599" xr:uid="{36AC65B8-DD36-416B-AB40-D7694F9DF047}"/>
    <cellStyle name="Comma 5 4 3 6 4" xfId="10537" xr:uid="{344EF2BD-D124-480E-82C8-93D20312DCDD}"/>
    <cellStyle name="Comma 5 4 3 6 5" xfId="24752" xr:uid="{C23351F1-DCB3-4455-B1E6-D165DAB36A2C}"/>
    <cellStyle name="Comma 5 4 3 6 6" xfId="25707" xr:uid="{EF9C5515-82EC-4A1A-B6F5-F889EFBDAF5B}"/>
    <cellStyle name="Comma 5 4 3 7" xfId="20031" xr:uid="{7B1F574C-6190-4667-8F52-9F6C55CB9F8A}"/>
    <cellStyle name="Comma 5 4 3 7 2" xfId="16548" xr:uid="{A5B37334-750C-42BC-B964-6732D826BB94}"/>
    <cellStyle name="Comma 5 4 3 7 2 2" xfId="5637" xr:uid="{6B03B5D6-178F-48FA-8FD8-6B614E34801D}"/>
    <cellStyle name="Comma 5 4 3 7 2 2 2" xfId="29061" xr:uid="{472362B6-E38A-4663-A97B-FF2B6C0C3C03}"/>
    <cellStyle name="Comma 5 4 3 7 2 3" xfId="30826" xr:uid="{9A125E63-EDD2-4EB7-8642-11F96EF74722}"/>
    <cellStyle name="Comma 5 4 3 7 3" xfId="13524" xr:uid="{EB18610F-9463-4AD1-B86F-5981C725F326}"/>
    <cellStyle name="Comma 5 4 3 7 3 2" xfId="30337" xr:uid="{B439AF37-EED7-4F47-8565-AD8E896549D7}"/>
    <cellStyle name="Comma 5 4 3 7 4" xfId="8522" xr:uid="{CC958218-25CE-4D5D-B2FD-E78CDC0B6E08}"/>
    <cellStyle name="Comma 5 4 3 7 4 2" xfId="29511" xr:uid="{9BA70DE5-E397-4875-A5B0-D059C5AB8B39}"/>
    <cellStyle name="Comma 5 4 3 7 5" xfId="31345" xr:uid="{0EA63456-EEC5-4E03-9E17-A28F54620758}"/>
    <cellStyle name="Comma 5 4 3 8" xfId="17488" xr:uid="{6AD3F239-1409-4849-AD89-406EC21962B0}"/>
    <cellStyle name="Comma 5 4 3 8 2" xfId="7711" xr:uid="{8A002CD5-45A7-4953-AE0C-0CD0D31C25CC}"/>
    <cellStyle name="Comma 5 4 3 9" xfId="16086" xr:uid="{AE89C055-1A1E-4F96-AEE7-1ACCC00194FA}"/>
    <cellStyle name="Comma 5 4 3 9 2" xfId="30758" xr:uid="{9FFD72A9-27E1-46DA-88AD-F523BAE67AA8}"/>
    <cellStyle name="Comma 5 4 4" xfId="1659" xr:uid="{5DAD8270-71F0-4931-948E-05A13F2FC3BC}"/>
    <cellStyle name="Comma 5 4 4 2" xfId="21521" xr:uid="{01930958-326E-4B84-94E6-36033742E424}"/>
    <cellStyle name="Comma 5 4 4 2 2" xfId="12610" xr:uid="{E317B489-10A1-436A-BAFE-A27C4AB543C1}"/>
    <cellStyle name="Comma 5 4 4 2 3" xfId="4589" xr:uid="{B560BE2F-A3AC-41E9-BCA2-6BC32B63BA4E}"/>
    <cellStyle name="Comma 5 4 4 3" xfId="23731" xr:uid="{9DB70F13-2DE9-4C80-978D-A2DBA21E3271}"/>
    <cellStyle name="Comma 5 4 4 3 2" xfId="7149" xr:uid="{A677D9D9-24CF-41E1-8E6A-B076819BF412}"/>
    <cellStyle name="Comma 5 4 4 4" xfId="15037" xr:uid="{6DCBAD1A-5CFF-4329-9E81-302EAB757281}"/>
    <cellStyle name="Comma 5 4 4 5" xfId="9975" xr:uid="{5673267B-A43C-42A2-ABFA-194238176BAD}"/>
    <cellStyle name="Comma 5 4 4 6" xfId="24222" xr:uid="{7BEBE4C2-65B3-4538-B64E-D4CBC0EC2DBE}"/>
    <cellStyle name="Comma 5 4 4 7" xfId="26269" xr:uid="{A163BF2E-3A07-460C-9536-DD372FB6D141}"/>
    <cellStyle name="Comma 5 4 4 8" xfId="27840" xr:uid="{AFBD2A34-ADBD-448B-A5DA-B2CDEBFEAD96}"/>
    <cellStyle name="Comma 5 4 4 8 2" xfId="32612" xr:uid="{76662F89-8091-4128-8C35-10549DEF31D2}"/>
    <cellStyle name="Comma 5 4 5" xfId="2315" xr:uid="{72A7DC52-AB2E-4AE8-B19C-B4C1F587F8DC}"/>
    <cellStyle name="Comma 5 4 5 2" xfId="20869" xr:uid="{DF6735EE-F5EB-4714-910F-33B2F9398677}"/>
    <cellStyle name="Comma 5 4 5 2 2" xfId="11958" xr:uid="{E5B95927-27CA-4818-96E4-160473E2A0B1}"/>
    <cellStyle name="Comma 5 4 5 2 3" xfId="3935" xr:uid="{F174C6D6-77A7-409C-B570-CCABFEA06170}"/>
    <cellStyle name="Comma 5 4 5 3" xfId="23082" xr:uid="{2C9A2CD6-254D-453A-8365-391EC669D244}"/>
    <cellStyle name="Comma 5 4 5 3 2" xfId="6495" xr:uid="{AF212E86-0674-46C6-8400-6B4D0206F1D2}"/>
    <cellStyle name="Comma 5 4 5 4" xfId="14383" xr:uid="{FAA4455E-3392-4932-90E3-D0500E4876F4}"/>
    <cellStyle name="Comma 5 4 5 5" xfId="9321" xr:uid="{75B95CEB-E058-40B0-BFDC-9B95DAD13F37}"/>
    <cellStyle name="Comma 5 4 5 6" xfId="24061" xr:uid="{53D59781-6729-4DDC-9A0D-D7C6276FFE6B}"/>
    <cellStyle name="Comma 5 4 5 6 2" xfId="31994" xr:uid="{919C609C-0D15-4CC1-BC58-277424D60A1C}"/>
    <cellStyle name="Comma 5 4 5 7" xfId="26923" xr:uid="{9C9ECD8E-8526-4FFC-8E9F-F6A4ADFD7A61}"/>
    <cellStyle name="Comma 5 4 5 8" xfId="27974" xr:uid="{0AA38C4D-9233-473E-AC38-25807AE90041}"/>
    <cellStyle name="Comma 5 4 5 8 2" xfId="32640" xr:uid="{57261B8E-ED6A-4031-892D-B7FFD2075D54}"/>
    <cellStyle name="Comma 5 4 6" xfId="1333" xr:uid="{4390D1D2-5656-4CDA-9529-31EA309DCD3C}"/>
    <cellStyle name="Comma 5 4 6 2" xfId="19837" xr:uid="{BB3C5C4A-E58C-42EF-9487-A863C5F77217}"/>
    <cellStyle name="Comma 5 4 6 2 2" xfId="12866" xr:uid="{2290CBA5-0009-48DD-8B83-EC5788D38005}"/>
    <cellStyle name="Comma 5 4 6 2 2 2" xfId="30220" xr:uid="{797C0A25-C674-44BD-BD8E-3AC265A02644}"/>
    <cellStyle name="Comma 5 4 6 2 3" xfId="4850" xr:uid="{0D72232B-5DCD-4115-A760-62513D87408B}"/>
    <cellStyle name="Comma 5 4 6 2 3 2" xfId="28926" xr:uid="{75B0ED8A-C449-4CF7-8679-390F959F55A5}"/>
    <cellStyle name="Comma 5 4 6 2 4" xfId="31314" xr:uid="{B9376EE6-59C2-4DDA-A460-40B5CDD46925}"/>
    <cellStyle name="Comma 5 4 6 3" xfId="18737" xr:uid="{26379225-F55C-4410-BD94-57433045610F}"/>
    <cellStyle name="Comma 5 4 6 3 2" xfId="7410" xr:uid="{6D21BC3F-B424-4882-ABE3-EFEDEDEF8C0F}"/>
    <cellStyle name="Comma 5 4 6 3 2 2" xfId="29347" xr:uid="{E7F10220-9F0E-438D-86BD-67DF14752510}"/>
    <cellStyle name="Comma 5 4 6 3 3" xfId="31176" xr:uid="{80E46FD8-BFA9-43FC-8B51-892D0DD96FC3}"/>
    <cellStyle name="Comma 5 4 6 4" xfId="15298" xr:uid="{53591AEB-9AA8-4289-89C1-220DA6115116}"/>
    <cellStyle name="Comma 5 4 6 4 2" xfId="30623" xr:uid="{FD473CC9-2A26-487C-961E-06A05D39499C}"/>
    <cellStyle name="Comma 5 4 6 5" xfId="10236" xr:uid="{FA26BF43-C8A0-4082-A343-C16A9746F8AC}"/>
    <cellStyle name="Comma 5 4 6 5 2" xfId="29788" xr:uid="{1CB4B075-4C4A-4155-968E-3008C0C93D2D}"/>
    <cellStyle name="Comma 5 4 6 6" xfId="21788" xr:uid="{9CA012A8-A194-4493-B0AA-AE74C42AAEFF}"/>
    <cellStyle name="Comma 5 4 6 6 2" xfId="31627" xr:uid="{9269ED16-49DB-4A0A-9FC9-712F54010ABB}"/>
    <cellStyle name="Comma 5 4 6 7" xfId="26008" xr:uid="{7722163B-8D2A-4CB6-8E36-7D2C9E11C7EE}"/>
    <cellStyle name="Comma 5 4 6 7 2" xfId="32305" xr:uid="{55F6F4C2-6037-4765-9194-B4E99383817F}"/>
    <cellStyle name="Comma 5 4 6 8" xfId="28371" xr:uid="{478BC115-3394-4246-9066-68F849A0141E}"/>
    <cellStyle name="Comma 5 4 7" xfId="3008" xr:uid="{3694A3A3-903F-45E4-A3DF-B65ED81EE59F}"/>
    <cellStyle name="Comma 5 4 7 2" xfId="19518" xr:uid="{46063B92-4FB7-498E-8619-94D8384A50D1}"/>
    <cellStyle name="Comma 5 4 7 2 2" xfId="11284" xr:uid="{DB742601-5E2B-43DF-9EB3-25C492F29964}"/>
    <cellStyle name="Comma 5 4 7 2 2 2" xfId="29970" xr:uid="{FBA74A06-595E-48FE-99D3-2BD5D89D08F2}"/>
    <cellStyle name="Comma 5 4 7 2 3" xfId="3259" xr:uid="{4AF239DD-06AF-4760-8C75-17EDCB4CA186}"/>
    <cellStyle name="Comma 5 4 7 2 3 2" xfId="28676" xr:uid="{52E2D100-D8FC-4C81-855B-E5B29C2BA965}"/>
    <cellStyle name="Comma 5 4 7 2 4" xfId="31276" xr:uid="{DFC66E14-60D2-4217-A3C0-5990B1823F89}"/>
    <cellStyle name="Comma 5 4 7 3" xfId="16744" xr:uid="{AE88219B-5C92-4329-9D7E-72D1CE65AE2C}"/>
    <cellStyle name="Comma 5 4 7 3 2" xfId="5819" xr:uid="{D26A65E7-49B7-4533-B393-C11FA7A5FE20}"/>
    <cellStyle name="Comma 5 4 7 3 2 2" xfId="29097" xr:uid="{9EA5020A-B63E-475E-AD27-43EFF32FB724}"/>
    <cellStyle name="Comma 5 4 7 3 3" xfId="30862" xr:uid="{E641A480-1497-4A4B-B1A4-4009C7882842}"/>
    <cellStyle name="Comma 5 4 7 4" xfId="13707" xr:uid="{461C6364-C366-44E9-8026-8E85BD7213DD}"/>
    <cellStyle name="Comma 5 4 7 4 2" xfId="30373" xr:uid="{01BAD535-8FB1-485B-BEFC-750FF1FC4EFE}"/>
    <cellStyle name="Comma 5 4 7 5" xfId="8645" xr:uid="{609853FF-59A8-4CC9-ACAA-9EEA5557C136}"/>
    <cellStyle name="Comma 5 4 7 5 2" xfId="29538" xr:uid="{F4A61B71-70DD-4DCC-A541-1F31E9443769}"/>
    <cellStyle name="Comma 5 4 7 6" xfId="20191" xr:uid="{0128019A-9037-4517-A834-863ECCB74FC4}"/>
    <cellStyle name="Comma 5 4 7 6 2" xfId="31376" xr:uid="{15AA43E7-8054-41E9-9342-11BB6656B869}"/>
    <cellStyle name="Comma 5 4 7 7" xfId="22426" xr:uid="{F58C98D4-1730-4C28-9E34-6BA672EB917C}"/>
    <cellStyle name="Comma 5 4 7 8" xfId="27599" xr:uid="{879200D9-93D1-48FA-B033-F326B33BB2C6}"/>
    <cellStyle name="Comma 5 4 7 8 2" xfId="32555" xr:uid="{1FC41ACE-6B27-4479-B386-5D476532B419}"/>
    <cellStyle name="Comma 5 4 7 9" xfId="28624" xr:uid="{5FE85A61-8111-40CE-9679-9582BBA73FB3}"/>
    <cellStyle name="Comma 5 4 8" xfId="580" xr:uid="{7AC6BC1A-EC17-46E7-8BF3-98FB623870B3}"/>
    <cellStyle name="Comma 5 4 8 2" xfId="16411" xr:uid="{146FA5B1-5A0A-4554-9E32-780CDB31AE93}"/>
    <cellStyle name="Comma 5 4 8 2 2" xfId="5479" xr:uid="{78E237FD-67F9-412E-8186-DBA625612227}"/>
    <cellStyle name="Comma 5 4 8 3" xfId="15928" xr:uid="{E822141B-C48A-433A-9391-98D9D1A5A517}"/>
    <cellStyle name="Comma 5 4 8 4" xfId="10865" xr:uid="{2FC83CCE-F56E-4CEB-9029-E93B7802D82B}"/>
    <cellStyle name="Comma 5 4 8 5" xfId="24422" xr:uid="{1EDC92B0-B723-4646-91DE-DDB026E3941B}"/>
    <cellStyle name="Comma 5 4 8 6" xfId="25379" xr:uid="{5A2F84DF-7B0B-4778-BE60-F3C2F4F84E29}"/>
    <cellStyle name="Comma 5 4 9" xfId="20081" xr:uid="{F5AF69E5-E2EA-4C7D-A548-1F77C46864D6}"/>
    <cellStyle name="Comma 5 4 9 2" xfId="16599" xr:uid="{5C55A7C1-7243-41EB-9426-B9A5707B73C0}"/>
    <cellStyle name="Comma 5 4 9 2 2" xfId="5685" xr:uid="{3DBD0011-EEC7-4526-A48C-F65BE06ED13D}"/>
    <cellStyle name="Comma 5 4 9 2 2 2" xfId="29068" xr:uid="{BFECA0A8-86F4-4D2B-A67A-5FBF2FB39BF6}"/>
    <cellStyle name="Comma 5 4 9 2 3" xfId="30833" xr:uid="{732D4419-845E-4EDE-A9C7-F61E12CEF6FA}"/>
    <cellStyle name="Comma 5 4 9 3" xfId="13572" xr:uid="{3FF4C3E2-BE63-430D-A1AE-7B452C4B498F}"/>
    <cellStyle name="Comma 5 4 9 3 2" xfId="30344" xr:uid="{C2F0C1B7-12C3-4242-A2DC-12B0CD542E1F}"/>
    <cellStyle name="Comma 5 4 9 4" xfId="11071" xr:uid="{AD54FAD2-AA49-4563-8100-5BC249CE8996}"/>
    <cellStyle name="Comma 5 4 9 4 2" xfId="29930" xr:uid="{3C3ECFA5-A8BF-46A5-B97C-9EEAC182AA78}"/>
    <cellStyle name="Comma 5 4 9 5" xfId="31352" xr:uid="{AFE5D666-0321-4192-ABFA-572C23ED9C27}"/>
    <cellStyle name="Comma 5 5" xfId="260" xr:uid="{65981190-19CA-4068-8EDF-C4F22F2351E8}"/>
    <cellStyle name="Comma 5 5 10" xfId="17663" xr:uid="{0FB8554C-90A7-4F7C-B2F9-BEC2C1546F2D}"/>
    <cellStyle name="Comma 5 5 10 2" xfId="8119" xr:uid="{EDE3B08B-1D67-48DA-AE32-165E62256F55}"/>
    <cellStyle name="Comma 5 5 10 2 2" xfId="29456" xr:uid="{BEDF7906-9BCD-4993-9DE7-9D310B88CDD2}"/>
    <cellStyle name="Comma 5 5 10 3" xfId="31035" xr:uid="{1B5B0039-7E6F-42E3-ABFD-BAFFFEDBC088}"/>
    <cellStyle name="Comma 5 5 11" xfId="16130" xr:uid="{B736656F-DCFD-400C-A612-BE71542BD636}"/>
    <cellStyle name="Comma 5 5 11 2" xfId="30762" xr:uid="{278E025A-E1A5-49A5-8828-F62589337BBB}"/>
    <cellStyle name="Comma 5 5 12" xfId="11159" xr:uid="{1A74A394-B46A-4725-A929-8FC77823358A}"/>
    <cellStyle name="Comma 5 5 12 2" xfId="29946" xr:uid="{598C1249-23E4-4672-818A-D3A5D99D995F}"/>
    <cellStyle name="Comma 5 5 13" xfId="25096" xr:uid="{98D95223-2227-4313-BDE8-452F810F9752}"/>
    <cellStyle name="Comma 5 5 13 2" xfId="32144" xr:uid="{9BF29B47-074C-47E1-BAF6-DF147355CCEC}"/>
    <cellStyle name="Comma 5 5 14" xfId="25177" xr:uid="{E55CDB7E-3CEF-49F2-B8D7-DBF3498B57BF}"/>
    <cellStyle name="Comma 5 5 14 2" xfId="32166" xr:uid="{E3932A14-1BD8-4530-A686-B50D5FB959EA}"/>
    <cellStyle name="Comma 5 5 15" xfId="27768" xr:uid="{F1F940B1-1756-4CCD-BE56-68DF3525B26E}"/>
    <cellStyle name="Comma 5 5 15 2" xfId="32593" xr:uid="{7FF05134-7D24-4E3C-9EC7-EC22D97BEC4C}"/>
    <cellStyle name="Comma 5 5 16" xfId="28214" xr:uid="{DFA21082-DE2F-4421-AC54-4FE99EC3643A}"/>
    <cellStyle name="Comma 5 5 2" xfId="857" xr:uid="{15FA9062-8DDA-4D7A-9B0E-11B4EDE7C33E}"/>
    <cellStyle name="Comma 5 5 2 10" xfId="24640" xr:uid="{A0E5C4BA-929C-4409-B30A-0E28FE803F36}"/>
    <cellStyle name="Comma 5 5 2 10 2" xfId="32065" xr:uid="{64C250FA-4B7E-4586-9235-79A7082F978D}"/>
    <cellStyle name="Comma 5 5 2 11" xfId="25596" xr:uid="{A74BD148-1E68-4359-AD76-AA292D5BC2B5}"/>
    <cellStyle name="Comma 5 5 2 11 2" xfId="32237" xr:uid="{29BC0DBF-8A90-45F5-8551-C6267CE759BA}"/>
    <cellStyle name="Comma 5 5 2 12" xfId="27844" xr:uid="{DF0698B9-AFF3-4E96-AE4C-6CA1581EBF14}"/>
    <cellStyle name="Comma 5 5 2 12 2" xfId="32615" xr:uid="{ABDA0889-6D8C-4ABA-ABAA-28615C94911F}"/>
    <cellStyle name="Comma 5 5 2 13" xfId="28300" xr:uid="{F52D8C7F-D956-4AB5-B320-FF913F7E3A27}"/>
    <cellStyle name="Comma 5 5 2 2" xfId="1217" xr:uid="{75EBBDD8-6135-443B-9926-DC6C35A15D69}"/>
    <cellStyle name="Comma 5 5 2 2 10" xfId="28355" xr:uid="{B93DF6A5-1DE3-4D16-B3F8-1F8CD1FDF922}"/>
    <cellStyle name="Comma 5 5 2 2 2" xfId="2205" xr:uid="{697A8AC3-7EE4-4E2F-B55A-5204B1AD4679}"/>
    <cellStyle name="Comma 5 5 2 2 2 2" xfId="20977" xr:uid="{63BBEEC0-2791-432D-BE63-F7B8E6220FCD}"/>
    <cellStyle name="Comma 5 5 2 2 2 2 2" xfId="12065" xr:uid="{82B95401-AAE0-4764-A989-20588237E8B1}"/>
    <cellStyle name="Comma 5 5 2 2 2 2 2 2" xfId="30105" xr:uid="{40958A41-CCE1-4DA9-8CD5-D7DE6F0C7837}"/>
    <cellStyle name="Comma 5 5 2 2 2 2 3" xfId="4044" xr:uid="{F07AC3E1-0208-40AC-ABD5-D64E731785D5}"/>
    <cellStyle name="Comma 5 5 2 2 2 2 3 2" xfId="28811" xr:uid="{93A9ECF9-22A9-4D91-88FC-5BA50F74A45B}"/>
    <cellStyle name="Comma 5 5 2 2 2 2 4" xfId="31510" xr:uid="{3CBCA5EF-7A37-424E-B457-D593B9D58416}"/>
    <cellStyle name="Comma 5 5 2 2 2 3" xfId="18613" xr:uid="{B85DF253-5E3B-4185-8D49-0DB45502DA67}"/>
    <cellStyle name="Comma 5 5 2 2 2 3 2" xfId="6604" xr:uid="{977CBBB0-66D9-48B6-8334-41C0DD81D606}"/>
    <cellStyle name="Comma 5 5 2 2 2 3 2 2" xfId="29232" xr:uid="{B0B11202-4B14-4D14-86DA-44792914A35F}"/>
    <cellStyle name="Comma 5 5 2 2 2 3 3" xfId="31153" xr:uid="{C9118668-A6CC-498F-98F0-D7D4D6341EC1}"/>
    <cellStyle name="Comma 5 5 2 2 2 4" xfId="14492" xr:uid="{52DC8216-31AF-455A-A946-E0A566741229}"/>
    <cellStyle name="Comma 5 5 2 2 2 4 2" xfId="30508" xr:uid="{65540F30-B7C7-454E-BD71-0B26DC6C5A75}"/>
    <cellStyle name="Comma 5 5 2 2 2 5" xfId="9430" xr:uid="{EC6D587F-840A-4BD4-98F6-80B5F8383C65}"/>
    <cellStyle name="Comma 5 5 2 2 2 5 2" xfId="29673" xr:uid="{0FEE5E48-2B3F-40C2-93F7-C1F4216FB892}"/>
    <cellStyle name="Comma 5 5 2 2 2 6" xfId="23190" xr:uid="{931FC82F-5016-4A6D-A170-8F37895262E2}"/>
    <cellStyle name="Comma 5 5 2 2 2 6 2" xfId="31854" xr:uid="{D787D5A6-1704-43B4-A202-56D311A9AF5A}"/>
    <cellStyle name="Comma 5 5 2 2 2 7" xfId="26814" xr:uid="{D35AAAD0-F12E-4ACF-B04B-3A56275AE538}"/>
    <cellStyle name="Comma 5 5 2 2 2 7 2" xfId="32420" xr:uid="{8D95EE7E-5A95-4D21-AC6A-46F8BB18EE05}"/>
    <cellStyle name="Comma 5 5 2 2 2 8" xfId="28488" xr:uid="{0A5AF4E8-4F85-4E2C-8055-06C72032F10F}"/>
    <cellStyle name="Comma 5 5 2 2 3" xfId="2860" xr:uid="{730AF4F4-DCD5-4096-90FA-129C874DD253}"/>
    <cellStyle name="Comma 5 5 2 2 3 2" xfId="20324" xr:uid="{29059BE8-2E04-4997-961D-5D2550346044}"/>
    <cellStyle name="Comma 5 5 2 2 3 2 2" xfId="11413" xr:uid="{3998DD18-EB77-4CF4-8475-1FE9BBC2ABBA}"/>
    <cellStyle name="Comma 5 5 2 2 3 2 2 2" xfId="29999" xr:uid="{64194771-DCD2-4B5D-8C49-AAB99D7A429E}"/>
    <cellStyle name="Comma 5 5 2 2 3 2 3" xfId="3390" xr:uid="{80CF40F3-CFCB-4AF9-BE5F-1430FA4F889E}"/>
    <cellStyle name="Comma 5 5 2 2 3 2 3 2" xfId="28705" xr:uid="{7CDA2C4D-996F-4F79-B5D2-03FBA1A5DA25}"/>
    <cellStyle name="Comma 5 5 2 2 3 2 4" xfId="31404" xr:uid="{2A53E596-34BE-4DCB-B509-ED98EAE3F2BE}"/>
    <cellStyle name="Comma 5 5 2 2 3 3" xfId="16884" xr:uid="{E39DE9AF-C200-4BC6-8BD4-04DBD88365DF}"/>
    <cellStyle name="Comma 5 5 2 2 3 3 2" xfId="5950" xr:uid="{795F418D-85E6-4A0E-B422-D35CFDDDD6AA}"/>
    <cellStyle name="Comma 5 5 2 2 3 3 2 2" xfId="29126" xr:uid="{6795631A-1BFB-49FD-AD22-BE125034872F}"/>
    <cellStyle name="Comma 5 5 2 2 3 3 3" xfId="30890" xr:uid="{20CD6A57-06E8-4FFF-9173-AFF250E268B2}"/>
    <cellStyle name="Comma 5 5 2 2 3 4" xfId="13838" xr:uid="{E1C0E1BF-B582-40F3-8F19-D4D457A96944}"/>
    <cellStyle name="Comma 5 5 2 2 3 4 2" xfId="30402" xr:uid="{E3CFF22A-663B-4668-B7CF-AFD96860E195}"/>
    <cellStyle name="Comma 5 5 2 2 3 5" xfId="8776" xr:uid="{B42468EC-C0B8-4EA9-B118-ED4B08749FB6}"/>
    <cellStyle name="Comma 5 5 2 2 3 5 2" xfId="29567" xr:uid="{4F1C03D4-29F1-44C5-B353-EBDBDFCDE340}"/>
    <cellStyle name="Comma 5 5 2 2 3 6" xfId="22538" xr:uid="{A446C74C-55B4-4B18-865A-BAD791286C14}"/>
    <cellStyle name="Comma 5 5 2 2 3 6 2" xfId="31748" xr:uid="{3AA54B77-911C-4651-AD70-FC8FE51F029F}"/>
    <cellStyle name="Comma 5 5 2 2 3 7" xfId="27468" xr:uid="{CB8D68F3-A292-4C45-BBA1-5AEE45FBDA3D}"/>
    <cellStyle name="Comma 5 5 2 2 3 7 2" xfId="32526" xr:uid="{5A16B2E0-629A-483B-B22A-1FF1EEA682F7}"/>
    <cellStyle name="Comma 5 5 2 2 3 8" xfId="28594" xr:uid="{E56B2D4D-87A0-4B3A-A203-CC9E97C90BF1}"/>
    <cellStyle name="Comma 5 5 2 2 4" xfId="21880" xr:uid="{2BC30816-90DA-4B6E-90F9-649B3C53ADD1}"/>
    <cellStyle name="Comma 5 5 2 2 4 2" xfId="12948" xr:uid="{2250D0C9-725F-45C0-8C95-D932AD771BF8}"/>
    <cellStyle name="Comma 5 5 2 2 4 2 2" xfId="30234" xr:uid="{A763F98C-6B4C-424E-946C-6249AB9C2D3B}"/>
    <cellStyle name="Comma 5 5 2 2 4 3" xfId="4934" xr:uid="{6B17E3C3-8F9A-4FF4-BB07-17F022458A89}"/>
    <cellStyle name="Comma 5 5 2 2 4 3 2" xfId="28940" xr:uid="{43643F90-EC36-43F0-A3D9-17BDBDE4BF2B}"/>
    <cellStyle name="Comma 5 5 2 2 4 4" xfId="31641" xr:uid="{DCE4E972-B53C-4A0F-93C3-E5916D583D16}"/>
    <cellStyle name="Comma 5 5 2 2 5" xfId="18077" xr:uid="{730CE819-3801-4633-A485-8D9E53AC1BE2}"/>
    <cellStyle name="Comma 5 5 2 2 5 2" xfId="7494" xr:uid="{13EB0631-32D5-4552-B8A9-1A78BF0DF098}"/>
    <cellStyle name="Comma 5 5 2 2 5 2 2" xfId="29361" xr:uid="{D764E408-36E6-4F95-950B-C4D7FA8F277F}"/>
    <cellStyle name="Comma 5 5 2 2 5 3" xfId="31087" xr:uid="{C0F0C8C2-4D15-4322-8F57-535394813460}"/>
    <cellStyle name="Comma 5 5 2 2 6" xfId="15382" xr:uid="{85E629A2-2B5D-4898-8911-C0FAF3ACABE9}"/>
    <cellStyle name="Comma 5 5 2 2 6 2" xfId="30637" xr:uid="{DA7D0848-BBB2-449E-BBBD-6EFEA93FC55B}"/>
    <cellStyle name="Comma 5 5 2 2 7" xfId="10320" xr:uid="{D4DB7D1E-C3FC-46FE-A6E7-7E46128AA733}"/>
    <cellStyle name="Comma 5 5 2 2 7 2" xfId="29802" xr:uid="{A7F69A5A-B395-4510-9081-3C20B984D9D2}"/>
    <cellStyle name="Comma 5 5 2 2 8" xfId="24969" xr:uid="{C569C68A-A01B-42A2-A774-C941795F4FE4}"/>
    <cellStyle name="Comma 5 5 2 2 8 2" xfId="32119" xr:uid="{3F6DE8E7-FE33-4863-81BF-C46AE1F2CFEC}"/>
    <cellStyle name="Comma 5 5 2 2 9" xfId="25924" xr:uid="{94954234-7E4D-48DE-9B88-7CEB80398514}"/>
    <cellStyle name="Comma 5 5 2 2 9 2" xfId="32291" xr:uid="{7109E574-353F-43C6-82AD-FAB656A30F1F}"/>
    <cellStyle name="Comma 5 5 2 3" xfId="1876" xr:uid="{D2E979E6-FA29-4A6C-9FE5-D590033DE0A8}"/>
    <cellStyle name="Comma 5 5 2 3 2" xfId="21304" xr:uid="{17DC31E0-67A4-4EE1-B48B-CDE9CC2DE705}"/>
    <cellStyle name="Comma 5 5 2 3 2 2" xfId="12393" xr:uid="{057D905D-80D0-4BE7-A594-B0955F4E6152}"/>
    <cellStyle name="Comma 5 5 2 3 2 2 2" xfId="30159" xr:uid="{CEA33111-0705-4135-B0FE-8B5BE43E8B3F}"/>
    <cellStyle name="Comma 5 5 2 3 2 3" xfId="4372" xr:uid="{8F49A9D1-02D4-4826-9FAB-31D1C1BEBF72}"/>
    <cellStyle name="Comma 5 5 2 3 2 3 2" xfId="28865" xr:uid="{ED9A533C-DBDD-4E12-B92F-C2C309D485E9}"/>
    <cellStyle name="Comma 5 5 2 3 2 4" xfId="31564" xr:uid="{09C6D290-A4CE-49E4-8EE9-B5672031D634}"/>
    <cellStyle name="Comma 5 5 2 3 3" xfId="17431" xr:uid="{ABD982E4-4CE6-4BE8-B547-8E17FD35242E}"/>
    <cellStyle name="Comma 5 5 2 3 3 2" xfId="6932" xr:uid="{CF84D1F5-6E0E-4D55-BCC9-D9FB1EA440C3}"/>
    <cellStyle name="Comma 5 5 2 3 3 2 2" xfId="29286" xr:uid="{8D9A5B4A-9254-4DAE-9101-20CBC9A2E840}"/>
    <cellStyle name="Comma 5 5 2 3 3 3" xfId="30991" xr:uid="{14E7E23B-5A2E-4DA1-8749-7FDEFC8D2BCE}"/>
    <cellStyle name="Comma 5 5 2 3 4" xfId="14820" xr:uid="{5D6DAA73-5ADD-49E7-BC3A-98F4FDB1A64B}"/>
    <cellStyle name="Comma 5 5 2 3 4 2" xfId="30562" xr:uid="{4D7A2969-2CB8-402A-8C5D-878AA5AB19A9}"/>
    <cellStyle name="Comma 5 5 2 3 5" xfId="9758" xr:uid="{5EDC8CE1-9931-41DE-B1B5-0971D8DBAA7F}"/>
    <cellStyle name="Comma 5 5 2 3 5 2" xfId="29727" xr:uid="{17526205-C4C6-4275-A3AF-97FB446D6B68}"/>
    <cellStyle name="Comma 5 5 2 3 6" xfId="23514" xr:uid="{D66AE9D2-9AE8-491D-80E3-09717B09229B}"/>
    <cellStyle name="Comma 5 5 2 3 6 2" xfId="31908" xr:uid="{99DAADB6-0A10-47FB-892B-B0731FCCD404}"/>
    <cellStyle name="Comma 5 5 2 3 7" xfId="26486" xr:uid="{0EC23D6D-FC57-4C03-B906-D2923FB4337C}"/>
    <cellStyle name="Comma 5 5 2 3 7 2" xfId="32366" xr:uid="{1D027EB6-589B-4FB3-A953-A3997016AE83}"/>
    <cellStyle name="Comma 5 5 2 3 8" xfId="28434" xr:uid="{F370B962-36BF-4ED4-B48F-08DF364FC499}"/>
    <cellStyle name="Comma 5 5 2 4" xfId="2532" xr:uid="{536ADB7D-7B2E-4141-88E5-7B45D10320B6}"/>
    <cellStyle name="Comma 5 5 2 4 2" xfId="20652" xr:uid="{F7C95283-2CA1-49E2-9AC0-0645B874707E}"/>
    <cellStyle name="Comma 5 5 2 4 2 2" xfId="11741" xr:uid="{5F530875-457A-4554-9C4B-371E5D6FD600}"/>
    <cellStyle name="Comma 5 5 2 4 2 2 2" xfId="30053" xr:uid="{3570B0AD-87DA-4E47-8F33-61E8BE8160B8}"/>
    <cellStyle name="Comma 5 5 2 4 2 3" xfId="3718" xr:uid="{9FCB920B-A5EF-4306-8940-1D0E5C1BD401}"/>
    <cellStyle name="Comma 5 5 2 4 2 3 2" xfId="28759" xr:uid="{194C2C7D-EE0E-468F-BF4F-AD2E57752B5C}"/>
    <cellStyle name="Comma 5 5 2 4 2 4" xfId="31458" xr:uid="{F0EDCB2A-D8E7-4B93-877B-9D9A757AB4A2}"/>
    <cellStyle name="Comma 5 5 2 4 3" xfId="17199" xr:uid="{BA1279B2-25E0-41E4-B3D9-9C8FFB270ACB}"/>
    <cellStyle name="Comma 5 5 2 4 3 2" xfId="6278" xr:uid="{32976105-3364-4FDC-9BDA-7352720944CD}"/>
    <cellStyle name="Comma 5 5 2 4 3 2 2" xfId="29180" xr:uid="{E16C231E-DC8F-4894-81A0-75ADCB929187}"/>
    <cellStyle name="Comma 5 5 2 4 3 3" xfId="30942" xr:uid="{D6C6D070-7B46-4AD6-839B-479521DB1CD9}"/>
    <cellStyle name="Comma 5 5 2 4 4" xfId="14166" xr:uid="{AED1415D-3A3B-4F03-BA22-061A9EA5BD68}"/>
    <cellStyle name="Comma 5 5 2 4 4 2" xfId="30456" xr:uid="{F6D196BA-FD27-477F-AF7A-BEBAFB5530AE}"/>
    <cellStyle name="Comma 5 5 2 4 5" xfId="9104" xr:uid="{6E7929D9-E432-4D81-9AD2-D2AC5E13B330}"/>
    <cellStyle name="Comma 5 5 2 4 5 2" xfId="29621" xr:uid="{70C8D9E5-8F3F-4BD5-AECE-A8E0D1691A79}"/>
    <cellStyle name="Comma 5 5 2 4 6" xfId="22865" xr:uid="{E872CA73-D39F-4166-A409-540E33325264}"/>
    <cellStyle name="Comma 5 5 2 4 6 2" xfId="31802" xr:uid="{A800C509-6834-4F03-841A-5DD9A0F9DC7E}"/>
    <cellStyle name="Comma 5 5 2 4 7" xfId="27140" xr:uid="{22F53FD4-15F9-4812-BE1C-E2968F8C20C7}"/>
    <cellStyle name="Comma 5 5 2 4 7 2" xfId="32472" xr:uid="{F0A97A77-DF56-442E-91BF-9091C1BA57D8}"/>
    <cellStyle name="Comma 5 5 2 4 8" xfId="28540" xr:uid="{51076C55-D2A8-47A1-AD93-3940243B3432}"/>
    <cellStyle name="Comma 5 5 2 5" xfId="1314" xr:uid="{0E891F53-16E5-4DE6-8C30-7A09D83D9A99}"/>
    <cellStyle name="Comma 5 5 2 5 2" xfId="19850" xr:uid="{D746276E-D8C1-4DEC-AFC3-F6A587DA9B1B}"/>
    <cellStyle name="Comma 5 5 2 5 2 2" xfId="12881" xr:uid="{3D02B192-B60B-4FFE-9CE5-EAD1EF18F7FC}"/>
    <cellStyle name="Comma 5 5 2 5 2 2 2" xfId="30223" xr:uid="{A17FDF22-F7EC-48C7-AF3D-B8A2215B25CD}"/>
    <cellStyle name="Comma 5 5 2 5 2 3" xfId="4865" xr:uid="{14EC0F83-2E5D-4C22-AECC-B70A7A85707D}"/>
    <cellStyle name="Comma 5 5 2 5 2 3 2" xfId="28929" xr:uid="{D3E7EEB7-CD5F-47A3-9DBC-31D91C79C188}"/>
    <cellStyle name="Comma 5 5 2 5 2 4" xfId="31317" xr:uid="{C1CC8363-86B6-446E-BA4A-9E6AA8C87461}"/>
    <cellStyle name="Comma 5 5 2 5 3" xfId="18854" xr:uid="{03C873F4-BA2A-4252-8644-5D0D1D6C844E}"/>
    <cellStyle name="Comma 5 5 2 5 3 2" xfId="7425" xr:uid="{C5208003-C68E-4C45-92A3-10C59D6F3113}"/>
    <cellStyle name="Comma 5 5 2 5 3 2 2" xfId="29350" xr:uid="{AB775EC9-81CB-4F85-ADE5-0523F45AB6E5}"/>
    <cellStyle name="Comma 5 5 2 5 3 3" xfId="31189" xr:uid="{FECAD330-2DDB-46F9-84AB-472BC154DD24}"/>
    <cellStyle name="Comma 5 5 2 5 4" xfId="15313" xr:uid="{142472E7-66B8-4D3F-805B-750D7522F538}"/>
    <cellStyle name="Comma 5 5 2 5 4 2" xfId="30626" xr:uid="{FFA6C384-EFA0-4B28-9D24-E7A209690A79}"/>
    <cellStyle name="Comma 5 5 2 5 5" xfId="10251" xr:uid="{32D58953-295D-4EC6-9F6E-20695479B792}"/>
    <cellStyle name="Comma 5 5 2 5 5 2" xfId="29791" xr:uid="{8DC57BF5-3D3D-4D49-847E-F9CF11B9BDD6}"/>
    <cellStyle name="Comma 5 5 2 5 6" xfId="21804" xr:uid="{27AB047F-D9AB-46E7-9FB8-39A38DA1CA0C}"/>
    <cellStyle name="Comma 5 5 2 5 6 2" xfId="31630" xr:uid="{135FF3F0-5CE7-4859-BF3C-D686B9A119BC}"/>
    <cellStyle name="Comma 5 5 2 5 7" xfId="25993" xr:uid="{64E2BC0C-7D90-477E-B35B-E4140BE9F41B}"/>
    <cellStyle name="Comma 5 5 2 5 7 2" xfId="32302" xr:uid="{93658B6D-C4EF-4C68-9760-D1D37D37C34D}"/>
    <cellStyle name="Comma 5 5 2 5 8" xfId="28368" xr:uid="{B432A2F4-91C3-4D13-8EBE-C6014FE3BE2C}"/>
    <cellStyle name="Comma 5 5 2 6" xfId="22208" xr:uid="{D1D12596-5EF0-42F1-A3A7-F9D631597D4B}"/>
    <cellStyle name="Comma 5 5 2 6 2" xfId="16307" xr:uid="{718A4DCE-6A2A-4891-BB5B-1696B1C80C29}"/>
    <cellStyle name="Comma 5 5 2 6 2 2" xfId="5262" xr:uid="{01478ED7-D1C5-47B7-8955-228661D41156}"/>
    <cellStyle name="Comma 5 5 2 6 2 2 2" xfId="28994" xr:uid="{1AA9C27D-F149-4D27-A25A-F0F41F6301D9}"/>
    <cellStyle name="Comma 5 5 2 6 2 3" xfId="30787" xr:uid="{20DE3F65-870C-4A9B-8244-FF9A81E40F10}"/>
    <cellStyle name="Comma 5 5 2 6 3" xfId="13262" xr:uid="{DF918152-45B8-408F-9CC0-A3D5B8A99074}"/>
    <cellStyle name="Comma 5 5 2 6 3 2" xfId="30286" xr:uid="{8494D5D7-F000-4B20-ADD0-77C2FF95FA02}"/>
    <cellStyle name="Comma 5 5 2 6 4" xfId="8256" xr:uid="{CA19FBB1-4623-4843-B4C3-8D3ADB139BDD}"/>
    <cellStyle name="Comma 5 5 2 6 4 2" xfId="29472" xr:uid="{B0CD148B-480A-4B0F-B56B-65002BFA6CDB}"/>
    <cellStyle name="Comma 5 5 2 6 5" xfId="31695" xr:uid="{F7C54C2F-2D7C-4127-9633-B44E9C471229}"/>
    <cellStyle name="Comma 5 5 2 7" xfId="17305" xr:uid="{C57DD057-4F8B-4DFD-B8C3-01FB51578E37}"/>
    <cellStyle name="Comma 5 5 2 7 2" xfId="7822" xr:uid="{98A7C7CA-7BF4-4F8A-8D32-CDBE05217B6E}"/>
    <cellStyle name="Comma 5 5 2 7 2 2" xfId="29415" xr:uid="{20A5F724-2BB3-4E30-B349-19D0EC94FC67}"/>
    <cellStyle name="Comma 5 5 2 7 3" xfId="30964" xr:uid="{37483EBE-767B-45A6-8B14-EB4A8A2F2B8C}"/>
    <cellStyle name="Comma 5 5 2 8" xfId="15711" xr:uid="{49E45DC4-09DC-4B92-814B-D277F56F7BEB}"/>
    <cellStyle name="Comma 5 5 2 8 2" xfId="30691" xr:uid="{4B053F37-87C3-44F1-AA24-7B37E3918FEB}"/>
    <cellStyle name="Comma 5 5 2 9" xfId="10648" xr:uid="{9E20B09D-2D36-459B-AD99-CA71C91B67AA}"/>
    <cellStyle name="Comma 5 5 2 9 2" xfId="29856" xr:uid="{F7A63893-9189-4660-8C8B-06BA430CA0B9}"/>
    <cellStyle name="Comma 5 5 3" xfId="1031" xr:uid="{73520B4C-CA36-47FC-9E40-4F18D296FAF6}"/>
    <cellStyle name="Comma 5 5 3 10" xfId="27978" xr:uid="{CEDCFCB2-C815-491C-9281-74F7AA7D301B}"/>
    <cellStyle name="Comma 5 5 3 10 2" xfId="32643" xr:uid="{BF49BC32-D89F-4851-B1BE-96C851BAC4FA}"/>
    <cellStyle name="Comma 5 5 3 11" xfId="28325" xr:uid="{0528D94A-9FF6-4B1D-8D46-CEABAE3E1F8D}"/>
    <cellStyle name="Comma 5 5 3 2" xfId="2031" xr:uid="{27AA2E2D-1647-40FF-BC97-679D09762774}"/>
    <cellStyle name="Comma 5 5 3 2 2" xfId="21151" xr:uid="{B9E52B0F-8115-4FA5-95C5-2388A9DEADE6}"/>
    <cellStyle name="Comma 5 5 3 2 2 2" xfId="12239" xr:uid="{58DD5DA6-71E2-409C-B76B-B069C779635E}"/>
    <cellStyle name="Comma 5 5 3 2 2 2 2" xfId="30135" xr:uid="{033EF264-C93E-4900-B41F-EFB7A8896798}"/>
    <cellStyle name="Comma 5 5 3 2 2 3" xfId="4218" xr:uid="{D7DAD7E7-B92B-4662-A655-47F78466C7AA}"/>
    <cellStyle name="Comma 5 5 3 2 2 3 2" xfId="28841" xr:uid="{AEBCE1B2-1CEE-4E9C-ADAE-E30711A3BC4E}"/>
    <cellStyle name="Comma 5 5 3 2 2 4" xfId="31540" xr:uid="{72152E36-A9AB-4415-9758-F8C8745C1E1E}"/>
    <cellStyle name="Comma 5 5 3 2 3" xfId="17865" xr:uid="{B33997C4-00AC-40F3-8601-1DBAA4ED5F0C}"/>
    <cellStyle name="Comma 5 5 3 2 3 2" xfId="6778" xr:uid="{53FEBAE7-C0D8-479B-B9BE-59741A4A7666}"/>
    <cellStyle name="Comma 5 5 3 2 3 2 2" xfId="29262" xr:uid="{5E6EB128-4268-4735-89B1-DDA9D90AC9BD}"/>
    <cellStyle name="Comma 5 5 3 2 3 3" xfId="31064" xr:uid="{2B6A7C83-712C-4292-8AAD-BBD153C82C42}"/>
    <cellStyle name="Comma 5 5 3 2 4" xfId="14666" xr:uid="{6076B03F-7A0B-4C25-876A-096DE311F57F}"/>
    <cellStyle name="Comma 5 5 3 2 4 2" xfId="30538" xr:uid="{A1D0ABC3-7538-4403-A771-F49BF53A9324}"/>
    <cellStyle name="Comma 5 5 3 2 5" xfId="9604" xr:uid="{3AAC8043-61FD-4357-B44E-1FF384AD4806}"/>
    <cellStyle name="Comma 5 5 3 2 5 2" xfId="29703" xr:uid="{CC14B1E1-6756-4EDD-B20D-98D4902C5DCD}"/>
    <cellStyle name="Comma 5 5 3 2 6" xfId="23363" xr:uid="{A20BB5A1-DB7C-434B-84F5-9DCF8DCE9C11}"/>
    <cellStyle name="Comma 5 5 3 2 6 2" xfId="31884" xr:uid="{3F0FBA9F-CD23-414E-BF49-1A1CE9F13CE8}"/>
    <cellStyle name="Comma 5 5 3 2 7" xfId="26640" xr:uid="{12BAB233-7792-400F-81E1-5734264E157F}"/>
    <cellStyle name="Comma 5 5 3 2 7 2" xfId="32390" xr:uid="{01B3D224-C1D1-43C6-8263-2ADD1DF3E36E}"/>
    <cellStyle name="Comma 5 5 3 2 8" xfId="28458" xr:uid="{46E109DF-3CA3-4445-893D-1D4F46982F41}"/>
    <cellStyle name="Comma 5 5 3 3" xfId="2686" xr:uid="{46A5017E-03DB-4C35-9B94-8441593BD5D3}"/>
    <cellStyle name="Comma 5 5 3 3 2" xfId="20498" xr:uid="{E2E62332-D961-442B-A2C8-20E9B0DB09A3}"/>
    <cellStyle name="Comma 5 5 3 3 2 2" xfId="11587" xr:uid="{F271EC15-CED6-450C-8610-BE13530999CF}"/>
    <cellStyle name="Comma 5 5 3 3 2 2 2" xfId="30029" xr:uid="{3DEEB700-2592-4513-9A99-50EEF7C86CEC}"/>
    <cellStyle name="Comma 5 5 3 3 2 3" xfId="3564" xr:uid="{14B22C82-4E60-48BE-BB84-8EB4089119C2}"/>
    <cellStyle name="Comma 5 5 3 3 2 3 2" xfId="28735" xr:uid="{A75D70BE-7943-45B4-A1D7-8493F327B290}"/>
    <cellStyle name="Comma 5 5 3 3 2 4" xfId="31434" xr:uid="{A9D77795-E4E6-44DB-9D10-1704959A2303}"/>
    <cellStyle name="Comma 5 5 3 3 3" xfId="17053" xr:uid="{4B3F7850-EA2C-4B37-BD66-579CBDCF5B9D}"/>
    <cellStyle name="Comma 5 5 3 3 3 2" xfId="6124" xr:uid="{AD153097-0328-4A6C-A25C-14D03358805D}"/>
    <cellStyle name="Comma 5 5 3 3 3 2 2" xfId="29156" xr:uid="{699546E9-DBA9-42A1-AB19-C8681EEBDFDA}"/>
    <cellStyle name="Comma 5 5 3 3 3 3" xfId="30919" xr:uid="{4E73B62E-060A-4322-A27B-731B22106D69}"/>
    <cellStyle name="Comma 5 5 3 3 4" xfId="14012" xr:uid="{84F11EAE-E723-4B6C-9EBF-A1589D3E2F15}"/>
    <cellStyle name="Comma 5 5 3 3 4 2" xfId="30432" xr:uid="{5F812711-C968-4BE7-A321-131C9C4038E8}"/>
    <cellStyle name="Comma 5 5 3 3 5" xfId="8950" xr:uid="{2361A72E-E82C-4378-84B8-5337C74F1CC0}"/>
    <cellStyle name="Comma 5 5 3 3 5 2" xfId="29597" xr:uid="{D3532BC7-CC93-4E65-87D9-B74D21D050F7}"/>
    <cellStyle name="Comma 5 5 3 3 6" xfId="22712" xr:uid="{C01AF6B3-42FF-47B9-B1DA-241E2E0B0351}"/>
    <cellStyle name="Comma 5 5 3 3 6 2" xfId="31778" xr:uid="{0E0973F6-26F9-41DC-ABA1-089BDA3D1C68}"/>
    <cellStyle name="Comma 5 5 3 3 7" xfId="27294" xr:uid="{7CEFF0DF-6BAB-4E16-B463-53DCB30328D6}"/>
    <cellStyle name="Comma 5 5 3 3 7 2" xfId="32496" xr:uid="{68F939E2-5D5B-499D-9A03-10CEF71A7D9A}"/>
    <cellStyle name="Comma 5 5 3 3 8" xfId="28564" xr:uid="{16547F53-D85F-4A07-A620-EF1315C6A8D0}"/>
    <cellStyle name="Comma 5 5 3 4" xfId="22054" xr:uid="{4303AE2E-1882-4894-BDAB-1398067CAFC6}"/>
    <cellStyle name="Comma 5 5 3 4 2" xfId="13119" xr:uid="{87D7CF08-EDD4-456E-BC6A-BE7F3A11989C}"/>
    <cellStyle name="Comma 5 5 3 4 2 2" xfId="30263" xr:uid="{3809C7AF-0B97-45F8-9199-D76B71BE7E58}"/>
    <cellStyle name="Comma 5 5 3 4 3" xfId="5108" xr:uid="{6BD89AD4-A900-4A1B-93AD-8E8892F34153}"/>
    <cellStyle name="Comma 5 5 3 4 3 2" xfId="28970" xr:uid="{B7F5F69B-A81F-43AB-93BC-30018C9C89BC}"/>
    <cellStyle name="Comma 5 5 3 4 4" xfId="31671" xr:uid="{1729EA99-0C17-4965-BEF2-C8E6C65064B6}"/>
    <cellStyle name="Comma 5 5 3 5" xfId="18084" xr:uid="{FEEEE1EF-1413-4C7B-BE65-C847817E6D6C}"/>
    <cellStyle name="Comma 5 5 3 5 2" xfId="7668" xr:uid="{20FDC765-2D68-4B78-826F-E40F5A1182F5}"/>
    <cellStyle name="Comma 5 5 3 5 2 2" xfId="29391" xr:uid="{7B7AB8F2-AA7B-4193-A17E-BA67B4D9E0F9}"/>
    <cellStyle name="Comma 5 5 3 5 3" xfId="31088" xr:uid="{2CAEA859-9825-4249-B032-51F0E9BD6DD9}"/>
    <cellStyle name="Comma 5 5 3 6" xfId="15556" xr:uid="{58B8DF1F-907C-4FE2-A035-8EC89CF8DAD2}"/>
    <cellStyle name="Comma 5 5 3 6 2" xfId="30667" xr:uid="{ACD0E99B-4AAC-40DE-BED6-3FE24BAC414C}"/>
    <cellStyle name="Comma 5 5 3 7" xfId="10494" xr:uid="{25D8D978-52C6-4FD6-B35F-2C71D6A04F40}"/>
    <cellStyle name="Comma 5 5 3 7 2" xfId="29832" xr:uid="{56DE84CC-7A7F-4B2A-9399-EA56126EE831}"/>
    <cellStyle name="Comma 5 5 3 8" xfId="24795" xr:uid="{EDF5ECE4-4DCF-462A-8B3C-6CF42855DD8B}"/>
    <cellStyle name="Comma 5 5 3 8 2" xfId="32089" xr:uid="{78591460-00E4-4DAF-8E50-576DE08B05C9}"/>
    <cellStyle name="Comma 5 5 3 9" xfId="25750" xr:uid="{539FA9ED-937F-4FA6-9A37-67A5BF6F9807}"/>
    <cellStyle name="Comma 5 5 3 9 2" xfId="32261" xr:uid="{798EDCC9-A980-4F41-A427-7C461980B0DF}"/>
    <cellStyle name="Comma 5 5 4" xfId="1702" xr:uid="{64640C4F-01C3-48C4-8BEA-9BE6E8E8DB04}"/>
    <cellStyle name="Comma 5 5 4 2" xfId="21478" xr:uid="{5B27B609-8402-4F03-9659-606B22A09980}"/>
    <cellStyle name="Comma 5 5 4 2 2" xfId="12567" xr:uid="{A324ADBF-84F4-4F6B-A985-1877D8C902AF}"/>
    <cellStyle name="Comma 5 5 4 2 2 2" xfId="30189" xr:uid="{B64EBF06-FC65-48D8-9459-007F5F37C7AE}"/>
    <cellStyle name="Comma 5 5 4 2 3" xfId="4546" xr:uid="{2E2E2D7F-6969-458C-A19D-AA2A3F445DA5}"/>
    <cellStyle name="Comma 5 5 4 2 3 2" xfId="28895" xr:uid="{BBF7F51B-86F0-4B3A-9DD9-3EFC9CD86F2D}"/>
    <cellStyle name="Comma 5 5 4 2 4" xfId="31594" xr:uid="{BB213B99-1E64-4EFE-A9AE-A431C5DFB1BF}"/>
    <cellStyle name="Comma 5 5 4 3" xfId="23688" xr:uid="{A648CCD1-172A-4655-84BA-A235147E9832}"/>
    <cellStyle name="Comma 5 5 4 3 2" xfId="7106" xr:uid="{A232D8B9-50C1-4850-B1C4-EC78BCB58B04}"/>
    <cellStyle name="Comma 5 5 4 3 2 2" xfId="29316" xr:uid="{D684C721-B204-47FF-B5D4-E384426427C3}"/>
    <cellStyle name="Comma 5 5 4 3 3" xfId="31938" xr:uid="{A891BF79-F32D-47FF-A1F3-188FB1310EE6}"/>
    <cellStyle name="Comma 5 5 4 4" xfId="14994" xr:uid="{366B360F-214B-4F39-8F97-4D5D763748D6}"/>
    <cellStyle name="Comma 5 5 4 4 2" xfId="30592" xr:uid="{69BA7218-8944-4F3A-BD3E-407AAB0869A3}"/>
    <cellStyle name="Comma 5 5 4 5" xfId="9932" xr:uid="{3F74F3B9-5ACE-40BC-BDDD-F7E3F47B31F4}"/>
    <cellStyle name="Comma 5 5 4 5 2" xfId="29757" xr:uid="{E2ADD476-F726-46F6-B113-4BB5896005B8}"/>
    <cellStyle name="Comma 5 5 4 6" xfId="24243" xr:uid="{EB03A5B8-81F3-456D-8C12-18A4B66B215A}"/>
    <cellStyle name="Comma 5 5 4 7" xfId="26312" xr:uid="{B32A7CB6-A1DE-40BA-9760-C11240FC1F4C}"/>
    <cellStyle name="Comma 5 5 4 7 2" xfId="32336" xr:uid="{EDB7501D-81C5-4F49-A127-E1424A6D1627}"/>
    <cellStyle name="Comma 5 5 4 8" xfId="28404" xr:uid="{B7259606-F960-44E6-8771-D4F2F3D97E64}"/>
    <cellStyle name="Comma 5 5 5" xfId="2358" xr:uid="{7162E08B-4354-49C8-81AA-4F3CFD71B783}"/>
    <cellStyle name="Comma 5 5 5 2" xfId="20826" xr:uid="{8A62510C-6548-4E3C-A99E-91AE527CA1B9}"/>
    <cellStyle name="Comma 5 5 5 2 2" xfId="11915" xr:uid="{A758CDAC-C6BA-4EB1-8FBE-73006081A646}"/>
    <cellStyle name="Comma 5 5 5 2 2 2" xfId="30083" xr:uid="{BF205A5F-E6ED-41C8-9EE2-81CA1AA89F54}"/>
    <cellStyle name="Comma 5 5 5 2 3" xfId="3892" xr:uid="{CD368945-D28A-4C75-B070-2D2A426D087F}"/>
    <cellStyle name="Comma 5 5 5 2 3 2" xfId="28789" xr:uid="{44B526B6-2A4E-4CA2-A6D5-A4FD80C239B9}"/>
    <cellStyle name="Comma 5 5 5 2 4" xfId="31488" xr:uid="{7D873C97-4649-48D7-94AA-1442EE8200A3}"/>
    <cellStyle name="Comma 5 5 5 3" xfId="19232" xr:uid="{C9A18530-3488-44F6-B237-D58D0A3CB4C1}"/>
    <cellStyle name="Comma 5 5 5 3 2" xfId="6452" xr:uid="{599868DE-737C-46F4-96CD-BAC25F64BD6A}"/>
    <cellStyle name="Comma 5 5 5 3 2 2" xfId="29210" xr:uid="{5FB2C6FE-F037-43A8-9719-F0092EE4CD8B}"/>
    <cellStyle name="Comma 5 5 5 3 3" xfId="31236" xr:uid="{A86FE0A1-F4CC-428E-8A55-195B81DFBBEC}"/>
    <cellStyle name="Comma 5 5 5 4" xfId="14340" xr:uid="{2C5AB922-D48C-419C-95B7-83517816A579}"/>
    <cellStyle name="Comma 5 5 5 4 2" xfId="30486" xr:uid="{0579A57B-C35A-4B81-BD60-6C0D76875214}"/>
    <cellStyle name="Comma 5 5 5 5" xfId="9278" xr:uid="{19C61A36-BD24-419E-83AE-8C839908DD57}"/>
    <cellStyle name="Comma 5 5 5 5 2" xfId="29651" xr:uid="{DE5F1640-0E54-4B20-B823-5FD9D58F0DDC}"/>
    <cellStyle name="Comma 5 5 5 6" xfId="23039" xr:uid="{946D8A85-0002-4675-B7FE-CC2820639DDF}"/>
    <cellStyle name="Comma 5 5 5 6 2" xfId="31832" xr:uid="{DA34D3F8-EC8A-4772-909E-2CA2E756441B}"/>
    <cellStyle name="Comma 5 5 5 7" xfId="26966" xr:uid="{AD7A40E4-D7AB-48B1-9F54-B46645C0648F}"/>
    <cellStyle name="Comma 5 5 5 7 2" xfId="32442" xr:uid="{8A5DC117-5EA9-49AF-AB3B-A095EACA29C8}"/>
    <cellStyle name="Comma 5 5 5 8" xfId="28510" xr:uid="{B3D20EDD-64F6-4D16-AEA5-A97682235480}"/>
    <cellStyle name="Comma 5 5 6" xfId="2937" xr:uid="{6D6894A1-59CD-4EF8-A649-21D1F3C565F3}"/>
    <cellStyle name="Comma 5 5 6 2" xfId="19586" xr:uid="{40DC7899-E869-4E62-B777-924EC20C5DBE}"/>
    <cellStyle name="Comma 5 5 6 2 2" xfId="11350" xr:uid="{0BD7FD6B-5F55-4F71-9409-FC87CE62AA91}"/>
    <cellStyle name="Comma 5 5 6 2 2 2" xfId="29982" xr:uid="{20A591AA-2E00-4C71-AB89-EE66CC005B20}"/>
    <cellStyle name="Comma 5 5 6 2 3" xfId="3325" xr:uid="{9C455E32-9E94-4ED7-8CF0-51A5DCDE7EEA}"/>
    <cellStyle name="Comma 5 5 6 2 3 2" xfId="28688" xr:uid="{EFB63E39-C7ED-4B6A-B3AE-217B83ECF6DD}"/>
    <cellStyle name="Comma 5 5 6 2 4" xfId="31288" xr:uid="{28F0BA55-624C-4CB2-B0BA-51BE92F98830}"/>
    <cellStyle name="Comma 5 5 6 3" xfId="16814" xr:uid="{DBF1F645-1AED-4351-BCB0-71DC7A2D7832}"/>
    <cellStyle name="Comma 5 5 6 3 2" xfId="5885" xr:uid="{3F62D90B-B1E8-42A1-BE06-4F200E05A9A6}"/>
    <cellStyle name="Comma 5 5 6 3 2 2" xfId="29109" xr:uid="{A4003E02-FFAE-402C-BF8F-36F8F54806BC}"/>
    <cellStyle name="Comma 5 5 6 3 3" xfId="30874" xr:uid="{E68CA11C-8591-4351-8026-A0B033561E1A}"/>
    <cellStyle name="Comma 5 5 6 4" xfId="13773" xr:uid="{E2EE9767-AC2D-4A15-86F0-902DAF68D3ED}"/>
    <cellStyle name="Comma 5 5 6 4 2" xfId="30385" xr:uid="{13CE01F2-CC81-4214-B9E7-E2CCBCB15AB4}"/>
    <cellStyle name="Comma 5 5 6 5" xfId="8711" xr:uid="{CE73A7C6-3A5B-4865-A432-7E0F6E0C8FA7}"/>
    <cellStyle name="Comma 5 5 6 5 2" xfId="29550" xr:uid="{0B16CDAC-CA01-47EA-954C-AB869C6CE6FB}"/>
    <cellStyle name="Comma 5 5 6 6" xfId="20265" xr:uid="{D6020320-6DE1-48F8-8897-B33E055DF9C0}"/>
    <cellStyle name="Comma 5 5 6 6 2" xfId="31387" xr:uid="{F5856673-00E6-4C24-8FEF-5517FD93FB35}"/>
    <cellStyle name="Comma 5 5 6 7" xfId="27533" xr:uid="{3439AD6D-B513-4003-B518-E8ED033A1759}"/>
    <cellStyle name="Comma 5 5 6 7 2" xfId="32543" xr:uid="{9A172047-2D5F-4D01-B9E1-30AE2B71979E}"/>
    <cellStyle name="Comma 5 5 6 8" xfId="28612" xr:uid="{F83DB8F4-4109-416F-8809-275E1BBE11D6}"/>
    <cellStyle name="Comma 5 5 7" xfId="3012" xr:uid="{DB60EBAB-28A9-4C30-90A6-5140347FD259}"/>
    <cellStyle name="Comma 5 5 7 2" xfId="19514" xr:uid="{27D97516-088E-4EC3-9E17-A50D3FF04ECA}"/>
    <cellStyle name="Comma 5 5 7 2 2" xfId="11280" xr:uid="{C6CB4757-8E48-4791-B91C-780F9030A134}"/>
    <cellStyle name="Comma 5 5 7 2 2 2" xfId="29967" xr:uid="{686A3EE5-2B3A-4D0E-A73A-B4576E26443E}"/>
    <cellStyle name="Comma 5 5 7 2 3" xfId="3255" xr:uid="{4EE30705-E5E4-4CFC-BFD2-8F8A5E51611D}"/>
    <cellStyle name="Comma 5 5 7 2 3 2" xfId="28673" xr:uid="{89E2FDE3-0CE2-4B13-97F7-4654D84D9661}"/>
    <cellStyle name="Comma 5 5 7 2 4" xfId="31273" xr:uid="{59A7A93A-F348-4540-96BA-3C8E99392A72}"/>
    <cellStyle name="Comma 5 5 7 3" xfId="16740" xr:uid="{9356CEED-BED6-4C2E-BC81-A643A5161A21}"/>
    <cellStyle name="Comma 5 5 7 3 2" xfId="5815" xr:uid="{144D13A8-42ED-4AA9-8894-7A452EF3BE92}"/>
    <cellStyle name="Comma 5 5 7 3 2 2" xfId="29094" xr:uid="{2B487D2F-9A48-4095-8836-9BC56C9B1130}"/>
    <cellStyle name="Comma 5 5 7 3 3" xfId="30859" xr:uid="{806007FD-2EC7-4685-A267-738CE5FEDF0A}"/>
    <cellStyle name="Comma 5 5 7 4" xfId="13703" xr:uid="{71A4D793-2385-440A-A9C1-609A3AEC955C}"/>
    <cellStyle name="Comma 5 5 7 4 2" xfId="30370" xr:uid="{08AE1124-9361-4963-AE33-CF17CC149A1F}"/>
    <cellStyle name="Comma 5 5 7 5" xfId="8641" xr:uid="{CD6CD942-871E-4776-BFD9-528F613938FC}"/>
    <cellStyle name="Comma 5 5 7 5 2" xfId="29535" xr:uid="{20BD107F-CC34-4CD8-A837-A7540EBF2C4B}"/>
    <cellStyle name="Comma 5 5 7 6" xfId="22383" xr:uid="{A6989712-8F9D-459E-9A39-5C74792F75DB}"/>
    <cellStyle name="Comma 5 5 7 6 2" xfId="31725" xr:uid="{2F8F5977-1E37-4940-B415-EC1FEB048A74}"/>
    <cellStyle name="Comma 5 5 7 7" xfId="27603" xr:uid="{737F04A3-8DF7-4E6D-9628-A4B16A4401CC}"/>
    <cellStyle name="Comma 5 5 7 7 2" xfId="32558" xr:uid="{B564E383-F050-46E0-9DAD-F352FC085132}"/>
    <cellStyle name="Comma 5 5 7 8" xfId="28627" xr:uid="{C87C1BB4-679D-42CC-807F-401BC71A33A8}"/>
    <cellStyle name="Comma 5 5 8" xfId="627" xr:uid="{6A9216F3-0E3C-41BC-9EF6-E7077019DF68}"/>
    <cellStyle name="Comma 5 5 8 2" xfId="16387" xr:uid="{1AE9FC91-E1C1-402E-A503-3DD63218BC53}"/>
    <cellStyle name="Comma 5 5 8 2 2" xfId="5436" xr:uid="{A74887B3-73DE-4A63-B013-1F490195B8C3}"/>
    <cellStyle name="Comma 5 5 8 2 2 2" xfId="29024" xr:uid="{FA40E5CB-D251-467B-82EE-5DADFE112A42}"/>
    <cellStyle name="Comma 5 5 8 2 3" xfId="30799" xr:uid="{416DD03A-33D7-4A3B-9BC7-9C4B259B874A}"/>
    <cellStyle name="Comma 5 5 8 3" xfId="15885" xr:uid="{988C319A-E472-4BEF-917F-464070E7F37D}"/>
    <cellStyle name="Comma 5 5 8 3 2" xfId="30721" xr:uid="{CECB2F2B-17DB-4BF0-9E48-AA03BB8D0908}"/>
    <cellStyle name="Comma 5 5 8 4" xfId="10822" xr:uid="{AB9C48E9-E95B-419D-9763-D6C321E1BE86}"/>
    <cellStyle name="Comma 5 5 8 4 2" xfId="29886" xr:uid="{5C10A3E1-A29D-4487-A4DD-94641CF9385F}"/>
    <cellStyle name="Comma 5 5 8 5" xfId="24465" xr:uid="{BEF2DB84-61EE-4E80-904F-5A3FC363CA74}"/>
    <cellStyle name="Comma 5 5 8 5 2" xfId="32035" xr:uid="{B08186C5-BBE6-4D6B-BB44-A5334CD9BEA5}"/>
    <cellStyle name="Comma 5 5 8 6" xfId="25422" xr:uid="{DB730E16-51E5-4D9F-9296-E6576F9D9D6B}"/>
    <cellStyle name="Comma 5 5 8 6 2" xfId="32207" xr:uid="{739F3361-8106-409E-B3D8-508E250AF004}"/>
    <cellStyle name="Comma 5 5 8 7" xfId="28270" xr:uid="{4EBCC5F1-90EB-4C31-B1B5-449E109E7675}"/>
    <cellStyle name="Comma 5 5 9" xfId="20077" xr:uid="{4772781F-B775-45DB-B35B-1C609651AE8D}"/>
    <cellStyle name="Comma 5 5 9 2" xfId="16595" xr:uid="{88A0A734-73FB-42A1-B5BC-29C0C2C16C64}"/>
    <cellStyle name="Comma 5 5 9 2 2" xfId="5681" xr:uid="{36FC6C5F-D592-4BA4-9C28-E69B0E122BF8}"/>
    <cellStyle name="Comma 5 5 9 2 2 2" xfId="29065" xr:uid="{8E9B1BD9-3594-47F6-8BB0-64DBBCB93A6C}"/>
    <cellStyle name="Comma 5 5 9 2 3" xfId="30830" xr:uid="{2CF9291E-9548-4615-AB9B-558248E4FBD3}"/>
    <cellStyle name="Comma 5 5 9 3" xfId="13568" xr:uid="{1D279D24-ACEC-49C4-BAAC-52D44EBC81F8}"/>
    <cellStyle name="Comma 5 5 9 3 2" xfId="30341" xr:uid="{FB838016-845D-439D-858F-A1491893F04B}"/>
    <cellStyle name="Comma 5 5 9 4" xfId="11067" xr:uid="{EAC7C37E-0843-44BD-8311-8C24DE828747}"/>
    <cellStyle name="Comma 5 5 9 4 2" xfId="29927" xr:uid="{417EAEB4-8F4F-4927-A25B-1480E8EEBB51}"/>
    <cellStyle name="Comma 5 5 9 5" xfId="31349" xr:uid="{D135499B-9C23-4982-9578-97ABD930E281}"/>
    <cellStyle name="Comma 5 6" xfId="368" xr:uid="{18C9F924-262A-4548-9145-319A01D3C9B1}"/>
    <cellStyle name="Comma 5 6 10" xfId="17544" xr:uid="{3308F4B4-221F-40BB-A36E-350705234211}"/>
    <cellStyle name="Comma 5 6 10 2" xfId="8011" xr:uid="{4F4E2CAF-2677-4DED-9C53-C46034D80F56}"/>
    <cellStyle name="Comma 5 6 11" xfId="16065" xr:uid="{BF76C740-A721-4E06-BFE0-D4F5A4DDB3F4}"/>
    <cellStyle name="Comma 5 6 11 2" xfId="30753" xr:uid="{333C0400-F37A-48F7-8443-53609BED1EDD}"/>
    <cellStyle name="Comma 5 6 12" xfId="11002" xr:uid="{5A06E935-C161-47B7-962C-1E784FC5DFF9}"/>
    <cellStyle name="Comma 5 6 12 2" xfId="29918" xr:uid="{2C8DA270-4230-441A-A8D9-299D52C689F7}"/>
    <cellStyle name="Comma 5 6 13" xfId="25029" xr:uid="{0F4D3A12-EA9A-47C8-B37D-86E7BA39785B}"/>
    <cellStyle name="Comma 5 6 13 2" xfId="32134" xr:uid="{66024C38-A56D-4B59-848A-023192A9FAF3}"/>
    <cellStyle name="Comma 5 6 14" xfId="25242" xr:uid="{0C7D6BC3-60F4-454D-9759-78A819C3BF98}"/>
    <cellStyle name="Comma 5 6 14 2" xfId="32175" xr:uid="{9AFF04B9-AFCB-4C96-AF4E-9CCBEE20E059}"/>
    <cellStyle name="Comma 5 6 15" xfId="27911" xr:uid="{F893C4C1-CD90-4259-BCF2-1C948694C469}"/>
    <cellStyle name="Comma 5 6 15 2" xfId="32624" xr:uid="{FC2C180E-6B80-4F47-8F8D-A1D671659C35}"/>
    <cellStyle name="Comma 5 6 16" xfId="28228" xr:uid="{96779AE3-4668-49E5-9AB1-A6D23B06F057}"/>
    <cellStyle name="Comma 5 6 2" xfId="762" xr:uid="{25472802-64D4-4559-B25F-9A863B8C7F04}"/>
    <cellStyle name="Comma 5 6 2 10" xfId="24551" xr:uid="{B77F1598-C558-49DF-B65C-E91CE1976E93}"/>
    <cellStyle name="Comma 5 6 2 11" xfId="25508" xr:uid="{76C207EE-0B31-4A18-8FC3-C2C4945242C4}"/>
    <cellStyle name="Comma 5 6 2 12" xfId="28043" xr:uid="{5659BA38-6454-450E-A1D8-A19EC495721F}"/>
    <cellStyle name="Comma 5 6 2 12 2" xfId="32652" xr:uid="{6043324A-C02E-4612-8633-1406131C05A6}"/>
    <cellStyle name="Comma 5 6 2 2" xfId="1122" xr:uid="{581051D9-C111-4D64-A2D9-9FF49F9EEC05}"/>
    <cellStyle name="Comma 5 6 2 2 2" xfId="2117" xr:uid="{860F5E84-9A41-4285-8695-DAABC6BEA252}"/>
    <cellStyle name="Comma 5 6 2 2 2 2" xfId="21065" xr:uid="{8918F900-AD6F-46E9-8E3F-E66ADF42D59D}"/>
    <cellStyle name="Comma 5 6 2 2 2 2 2" xfId="12153" xr:uid="{482583F7-E10D-43BC-BECF-D7D1BA0CF6B4}"/>
    <cellStyle name="Comma 5 6 2 2 2 2 3" xfId="4132" xr:uid="{E2A0E03C-0C3F-4AF7-8F78-0FEE30AFB4A9}"/>
    <cellStyle name="Comma 5 6 2 2 2 3" xfId="17699" xr:uid="{7D40D24F-6A2A-40D2-B08B-4C19FFDD5149}"/>
    <cellStyle name="Comma 5 6 2 2 2 3 2" xfId="6692" xr:uid="{F72F32A7-6F36-42E4-AE2F-AAC0C6496023}"/>
    <cellStyle name="Comma 5 6 2 2 2 4" xfId="14580" xr:uid="{D2A4683A-C895-47C2-BF28-C965D10B3B1C}"/>
    <cellStyle name="Comma 5 6 2 2 2 5" xfId="9518" xr:uid="{042EB837-647D-460A-9247-C37AF83CD3C0}"/>
    <cellStyle name="Comma 5 6 2 2 2 6" xfId="23278" xr:uid="{F50D542A-8FB4-4654-A111-8A82CE21A862}"/>
    <cellStyle name="Comma 5 6 2 2 2 7" xfId="26726" xr:uid="{6630277E-E8B3-4324-BB4A-5D43FAC15EBA}"/>
    <cellStyle name="Comma 5 6 2 2 3" xfId="2772" xr:uid="{1A0FFB77-054F-4FFB-A2BB-B7B0021076C2}"/>
    <cellStyle name="Comma 5 6 2 2 3 2" xfId="20412" xr:uid="{6753AB23-38D7-4660-BDFA-EA96878161F7}"/>
    <cellStyle name="Comma 5 6 2 2 3 2 2" xfId="11501" xr:uid="{CB25317A-B1B0-401C-BE09-A8D35B836E90}"/>
    <cellStyle name="Comma 5 6 2 2 3 2 3" xfId="3478" xr:uid="{508F67B2-0CE6-40F5-9477-0DE314A5E6A1}"/>
    <cellStyle name="Comma 5 6 2 2 3 3" xfId="16970" xr:uid="{55D24584-65FD-43A0-BF09-477F539624A9}"/>
    <cellStyle name="Comma 5 6 2 2 3 3 2" xfId="6038" xr:uid="{DB29F78D-4ED4-47AF-A87B-F1D153DB3514}"/>
    <cellStyle name="Comma 5 6 2 2 3 4" xfId="13926" xr:uid="{31983807-68A2-4C66-AC4C-16C0C758E0F5}"/>
    <cellStyle name="Comma 5 6 2 2 3 5" xfId="8864" xr:uid="{63044FB6-1690-4C0F-8112-FDE12297834E}"/>
    <cellStyle name="Comma 5 6 2 2 3 6" xfId="22626" xr:uid="{0B6D43FF-8CD6-4B12-962F-7F4F9E5AE1B4}"/>
    <cellStyle name="Comma 5 6 2 2 3 7" xfId="27380" xr:uid="{9F0F393E-4CB2-4D1F-9577-8215570D0278}"/>
    <cellStyle name="Comma 5 6 2 2 4" xfId="21968" xr:uid="{F9EC9F92-B100-4ECD-B63E-DB7B3223DF27}"/>
    <cellStyle name="Comma 5 6 2 2 4 2" xfId="13035" xr:uid="{1A5EDDB3-F6EA-4B94-BA8E-5265CBFD9638}"/>
    <cellStyle name="Comma 5 6 2 2 4 3" xfId="5022" xr:uid="{097F662F-8BA4-4BA4-A670-95FDAB64A753}"/>
    <cellStyle name="Comma 5 6 2 2 5" xfId="17604" xr:uid="{AA1CDAC6-38A6-4281-907C-104B43C10088}"/>
    <cellStyle name="Comma 5 6 2 2 5 2" xfId="7582" xr:uid="{E2E2E319-64AE-4989-8B02-6A1E96E191DD}"/>
    <cellStyle name="Comma 5 6 2 2 6" xfId="15470" xr:uid="{81FB01C2-F220-4F0C-B295-A7087FEA96FF}"/>
    <cellStyle name="Comma 5 6 2 2 7" xfId="10408" xr:uid="{EDC80EC0-C94B-4F8D-8133-CF88E27BC2E3}"/>
    <cellStyle name="Comma 5 6 2 2 8" xfId="24881" xr:uid="{0019EFD3-4DCB-4683-B734-E250363788B5}"/>
    <cellStyle name="Comma 5 6 2 2 9" xfId="25836" xr:uid="{DEA9C557-1292-4D8C-8788-9382B9EC13F5}"/>
    <cellStyle name="Comma 5 6 2 3" xfId="1788" xr:uid="{22ACA8AC-5237-4179-9640-E9274E0CD4C6}"/>
    <cellStyle name="Comma 5 6 2 3 2" xfId="21392" xr:uid="{D53AC7BA-D17B-4E6F-BA7A-5E05EF65276B}"/>
    <cellStyle name="Comma 5 6 2 3 2 2" xfId="12481" xr:uid="{E9A5E2B3-3601-4991-83BE-508FC45D7E7B}"/>
    <cellStyle name="Comma 5 6 2 3 2 3" xfId="4460" xr:uid="{8817176C-5675-4B1D-AA87-ED29271FEE66}"/>
    <cellStyle name="Comma 5 6 2 3 3" xfId="23602" xr:uid="{B3513C95-664C-4A3D-B9D8-FBFC07631271}"/>
    <cellStyle name="Comma 5 6 2 3 3 2" xfId="7020" xr:uid="{7F0EF357-A4AA-4C98-A29D-6E4C5AEA6438}"/>
    <cellStyle name="Comma 5 6 2 3 4" xfId="14908" xr:uid="{ABB42C02-0058-4D90-949B-37363CAB7143}"/>
    <cellStyle name="Comma 5 6 2 3 5" xfId="9846" xr:uid="{A29CD802-84AE-4AA0-AE58-7341AF5593F2}"/>
    <cellStyle name="Comma 5 6 2 3 6" xfId="23867" xr:uid="{CECB437E-F463-4514-BFA7-169912ADD48C}"/>
    <cellStyle name="Comma 5 6 2 3 6 2" xfId="31968" xr:uid="{3FF6CC22-DB90-4D46-969E-A630EA13E0B5}"/>
    <cellStyle name="Comma 5 6 2 3 7" xfId="26398" xr:uid="{A59F59DF-9B67-4686-B89E-A080053FFACA}"/>
    <cellStyle name="Comma 5 6 2 4" xfId="2444" xr:uid="{3179D57E-44F9-4986-98EB-070F4F76AB57}"/>
    <cellStyle name="Comma 5 6 2 4 2" xfId="20740" xr:uid="{27198676-1517-4932-B3BF-0FDD4854523F}"/>
    <cellStyle name="Comma 5 6 2 4 2 2" xfId="11829" xr:uid="{71D475A4-B0CF-43BD-ADF9-59C3485A19DE}"/>
    <cellStyle name="Comma 5 6 2 4 2 3" xfId="3806" xr:uid="{18089262-4424-40D1-839D-6025DEB9A63B}"/>
    <cellStyle name="Comma 5 6 2 4 3" xfId="19315" xr:uid="{5B057822-806B-431F-A77E-1BE77D4A169C}"/>
    <cellStyle name="Comma 5 6 2 4 3 2" xfId="6366" xr:uid="{CC936963-7492-4D92-8F9B-11D0A5392382}"/>
    <cellStyle name="Comma 5 6 2 4 4" xfId="14254" xr:uid="{DBCBD66E-22DF-42D8-88D2-3BFC95156940}"/>
    <cellStyle name="Comma 5 6 2 4 5" xfId="9192" xr:uid="{E5AE125F-75AE-41E1-BB78-4734AFD26106}"/>
    <cellStyle name="Comma 5 6 2 4 6" xfId="22953" xr:uid="{89560BCE-5D07-4592-A4E6-2F4E714FF2F2}"/>
    <cellStyle name="Comma 5 6 2 4 7" xfId="27052" xr:uid="{6D4658DC-A9BE-4CA7-920E-DEAF32A647A4}"/>
    <cellStyle name="Comma 5 6 2 5" xfId="2935" xr:uid="{71B6C7CF-BE8D-4536-B41D-6B97D5A540C7}"/>
    <cellStyle name="Comma 5 6 2 5 2" xfId="19588" xr:uid="{3DB89CDB-1C60-4B8D-B52E-BB351ED0E180}"/>
    <cellStyle name="Comma 5 6 2 5 2 2" xfId="11352" xr:uid="{9F7CAB71-337D-4872-BF76-7EBD9EB9F96B}"/>
    <cellStyle name="Comma 5 6 2 5 2 2 2" xfId="29984" xr:uid="{B23AEE41-64FE-43DE-909D-8D0F16424D19}"/>
    <cellStyle name="Comma 5 6 2 5 2 3" xfId="3327" xr:uid="{88494F92-D95C-44C1-9E80-69225C0D5655}"/>
    <cellStyle name="Comma 5 6 2 5 2 3 2" xfId="28690" xr:uid="{BA422480-A609-429F-B92B-CAFC03FEEA97}"/>
    <cellStyle name="Comma 5 6 2 5 2 4" xfId="31290" xr:uid="{13CF3B82-F818-4BFB-8D32-5304DDE79B5B}"/>
    <cellStyle name="Comma 5 6 2 5 3" xfId="16816" xr:uid="{B7AE3D9B-3725-46B6-90E3-10209BB745BB}"/>
    <cellStyle name="Comma 5 6 2 5 3 2" xfId="5887" xr:uid="{EDCAF0D3-EF36-4031-88A2-DCF0BC35F706}"/>
    <cellStyle name="Comma 5 6 2 5 3 2 2" xfId="29111" xr:uid="{442E98BD-1C93-4D58-B412-15483DD392C7}"/>
    <cellStyle name="Comma 5 6 2 5 3 3" xfId="30876" xr:uid="{D0E6653E-8659-4843-8A87-7C555FD4A608}"/>
    <cellStyle name="Comma 5 6 2 5 4" xfId="13775" xr:uid="{AD5E2B87-A2D8-42D6-A950-36D972937217}"/>
    <cellStyle name="Comma 5 6 2 5 4 2" xfId="30387" xr:uid="{9841793D-6D9C-416D-BADE-0F5CDF1CB47A}"/>
    <cellStyle name="Comma 5 6 2 5 5" xfId="8713" xr:uid="{C9F32E46-862E-4452-99F5-A168F205D20A}"/>
    <cellStyle name="Comma 5 6 2 5 5 2" xfId="29552" xr:uid="{A8E6588B-E40F-454E-98CD-1926CE87CFA7}"/>
    <cellStyle name="Comma 5 6 2 5 6" xfId="20267" xr:uid="{2A80690E-1392-4A25-B4AC-6458F3850462}"/>
    <cellStyle name="Comma 5 6 2 5 6 2" xfId="31389" xr:uid="{4B15F348-8718-486B-B7E6-5D793D8EA4CA}"/>
    <cellStyle name="Comma 5 6 2 5 7" xfId="27531" xr:uid="{07692878-4AD4-475E-A096-EAA8220BDB25}"/>
    <cellStyle name="Comma 5 6 2 5 7 2" xfId="32541" xr:uid="{EECB9397-AA51-4F0D-99FA-88BF0B557313}"/>
    <cellStyle name="Comma 5 6 2 5 8" xfId="28610" xr:uid="{A6748AE6-26AE-4C88-BC51-7F7BAA5D5F37}"/>
    <cellStyle name="Comma 5 6 2 6" xfId="22296" xr:uid="{54890E53-BE53-4931-BA79-BF108669E023}"/>
    <cellStyle name="Comma 5 6 2 6 2" xfId="16345" xr:uid="{B85A6576-946A-4FE5-A8F5-4A8C9A37551D}"/>
    <cellStyle name="Comma 5 6 2 6 2 2" xfId="5350" xr:uid="{DF0E6E49-7FF8-4239-B679-539CE620CD4E}"/>
    <cellStyle name="Comma 5 6 2 6 3" xfId="17586" xr:uid="{64B4F778-0AFB-4EDD-96A3-253409D2470D}"/>
    <cellStyle name="Comma 5 6 2 6 3 2" xfId="31017" xr:uid="{A6A8A6CA-E35D-402A-877C-3A1DF130E052}"/>
    <cellStyle name="Comma 5 6 2 6 4" xfId="13340" xr:uid="{5191C240-ADC2-421E-AB77-627DC73ACE19}"/>
    <cellStyle name="Comma 5 6 2 6 5" xfId="8329" xr:uid="{26D4AC30-19A2-4A2B-A85E-7627A1296DD7}"/>
    <cellStyle name="Comma 5 6 2 6 5 2" xfId="29485" xr:uid="{9A7FC5C5-B370-4D91-AE69-209C8ED51B89}"/>
    <cellStyle name="Comma 5 6 2 7" xfId="19023" xr:uid="{55A03B1B-5D5F-453D-87CC-D6F75274EAB7}"/>
    <cellStyle name="Comma 5 6 2 7 2" xfId="7910" xr:uid="{BF757476-6C82-4C4C-AFC2-46524C9E6FA0}"/>
    <cellStyle name="Comma 5 6 2 8" xfId="15799" xr:uid="{6E128E69-4C4E-4CFF-9DF5-10C96B3C4E62}"/>
    <cellStyle name="Comma 5 6 2 9" xfId="10736" xr:uid="{9CD2ED36-9745-466B-8B01-B16EE5AF4B9C}"/>
    <cellStyle name="Comma 5 6 3" xfId="936" xr:uid="{ABA9A90E-C163-4F69-9573-10191EC91F1F}"/>
    <cellStyle name="Comma 5 6 3 2" xfId="1943" xr:uid="{DC006970-7965-4851-A50A-505B4676A158}"/>
    <cellStyle name="Comma 5 6 3 2 2" xfId="21239" xr:uid="{43B269A1-08EF-479D-B66B-E8F38117DEDF}"/>
    <cellStyle name="Comma 5 6 3 2 2 2" xfId="12327" xr:uid="{00ED1172-033F-4E41-908D-E2CA19AB9ACF}"/>
    <cellStyle name="Comma 5 6 3 2 2 3" xfId="4306" xr:uid="{2EAF977B-8EE6-404A-9F1D-8ED96EF542C8}"/>
    <cellStyle name="Comma 5 6 3 2 3" xfId="17562" xr:uid="{FDA3E8A7-1339-4134-8BD2-3F99EFC0B985}"/>
    <cellStyle name="Comma 5 6 3 2 3 2" xfId="6866" xr:uid="{9888F00A-4036-4C1D-B5A8-CF925362C45F}"/>
    <cellStyle name="Comma 5 6 3 2 4" xfId="14754" xr:uid="{41DB9B87-FE29-42DE-AFB0-33FAA2DAEE32}"/>
    <cellStyle name="Comma 5 6 3 2 5" xfId="9692" xr:uid="{A8650472-07DD-41B2-9C95-248D890CD5F1}"/>
    <cellStyle name="Comma 5 6 3 2 6" xfId="23451" xr:uid="{29EFEEED-E420-4F04-A6A2-07214A12087F}"/>
    <cellStyle name="Comma 5 6 3 2 7" xfId="26552" xr:uid="{D4E02D95-422D-494B-A02F-D06B07E2C574}"/>
    <cellStyle name="Comma 5 6 3 3" xfId="2598" xr:uid="{79301B41-CDF7-4C50-9476-45C761D06AEF}"/>
    <cellStyle name="Comma 5 6 3 3 2" xfId="20586" xr:uid="{F520BAF9-B615-40F7-9B47-F35BDF7286CA}"/>
    <cellStyle name="Comma 5 6 3 3 2 2" xfId="11675" xr:uid="{26BFDBDF-6EBE-49CD-B707-6C02AE658F9D}"/>
    <cellStyle name="Comma 5 6 3 3 2 3" xfId="3652" xr:uid="{1F796842-665A-4C6E-B852-B470900CEF19}"/>
    <cellStyle name="Comma 5 6 3 3 3" xfId="17138" xr:uid="{4827DC38-D04A-41BB-8D54-20701ABDFED0}"/>
    <cellStyle name="Comma 5 6 3 3 3 2" xfId="6212" xr:uid="{480F6BC4-3B7C-435D-A988-FC33721B959A}"/>
    <cellStyle name="Comma 5 6 3 3 4" xfId="14100" xr:uid="{BE579D9E-3FCC-40B1-B572-8B7678A454E2}"/>
    <cellStyle name="Comma 5 6 3 3 5" xfId="9038" xr:uid="{CE190EBF-2438-4ECF-BC55-6A1139F6F911}"/>
    <cellStyle name="Comma 5 6 3 3 6" xfId="22800" xr:uid="{E2F760DA-13E5-4C1C-B41E-EAC516A2F97F}"/>
    <cellStyle name="Comma 5 6 3 3 7" xfId="27206" xr:uid="{83387FE5-96AE-4DB7-9BD2-595FE0641E1B}"/>
    <cellStyle name="Comma 5 6 3 4" xfId="22142" xr:uid="{2A24097C-9DF1-4969-9B3A-1529664CB607}"/>
    <cellStyle name="Comma 5 6 3 4 2" xfId="13202" xr:uid="{A6CB90F2-05D2-4BB8-80FB-046EAEBE6C87}"/>
    <cellStyle name="Comma 5 6 3 4 3" xfId="5196" xr:uid="{F34C2528-3795-4B90-8B45-BE0E85F4FB15}"/>
    <cellStyle name="Comma 5 6 3 5" xfId="17336" xr:uid="{0153C833-62D0-428A-BA78-F6C812403F43}"/>
    <cellStyle name="Comma 5 6 3 5 2" xfId="7756" xr:uid="{548A3D0E-AAB9-45F3-90D1-0B58124FF229}"/>
    <cellStyle name="Comma 5 6 3 6" xfId="15644" xr:uid="{2BC6DB04-7DA8-44B8-A35A-9EDFB712AE6A}"/>
    <cellStyle name="Comma 5 6 3 7" xfId="10582" xr:uid="{3786EFCD-5650-4312-9571-E49A25A68C3A}"/>
    <cellStyle name="Comma 5 6 3 8" xfId="24707" xr:uid="{2397BF6C-7F02-4C56-ADFE-294CC45067C7}"/>
    <cellStyle name="Comma 5 6 3 9" xfId="25662" xr:uid="{E6FB2804-900C-401A-A312-A4A81598A797}"/>
    <cellStyle name="Comma 5 6 4" xfId="1614" xr:uid="{01E82672-91AE-414E-888B-76C1BB2ECDEA}"/>
    <cellStyle name="Comma 5 6 4 2" xfId="21566" xr:uid="{E12A436F-E5CD-47DA-AEDB-733040A645DB}"/>
    <cellStyle name="Comma 5 6 4 2 2" xfId="12654" xr:uid="{659C297B-1168-4134-9EC3-B586AD527562}"/>
    <cellStyle name="Comma 5 6 4 2 3" xfId="4634" xr:uid="{76D1BA67-D759-4AC7-8BAC-ECD2EF0DDBB1}"/>
    <cellStyle name="Comma 5 6 4 3" xfId="23776" xr:uid="{4DFAB3D7-6427-42B9-BAF7-D837435CAD24}"/>
    <cellStyle name="Comma 5 6 4 3 2" xfId="7194" xr:uid="{07E0AC68-BD58-448C-B932-4549EA8A2348}"/>
    <cellStyle name="Comma 5 6 4 4" xfId="15082" xr:uid="{FE9C9DCE-D0B6-4D52-88FD-904D97BE28C4}"/>
    <cellStyle name="Comma 5 6 4 5" xfId="10020" xr:uid="{2D61703B-1727-4969-9019-DA94E9047623}"/>
    <cellStyle name="Comma 5 6 4 6" xfId="24291" xr:uid="{0DCB6EFC-B6D3-49BC-81EE-9711CB34D79F}"/>
    <cellStyle name="Comma 5 6 4 7" xfId="26224" xr:uid="{23D763BC-2F5E-4137-9B68-CCA31278B593}"/>
    <cellStyle name="Comma 5 6 5" xfId="2270" xr:uid="{5B1D43CB-C1D3-442E-9879-4393C46DAF75}"/>
    <cellStyle name="Comma 5 6 5 2" xfId="20914" xr:uid="{00C94DD0-8840-4B06-8B0F-83E95CFDB829}"/>
    <cellStyle name="Comma 5 6 5 2 2" xfId="12002" xr:uid="{35AE8839-DA51-4DBE-AD8A-B848579D6BB5}"/>
    <cellStyle name="Comma 5 6 5 2 3" xfId="3980" xr:uid="{3E028212-02EC-44AE-9AC9-61BAE4A3D2E4}"/>
    <cellStyle name="Comma 5 6 5 3" xfId="23127" xr:uid="{5152E680-D3E0-414A-82B4-C69899F1292E}"/>
    <cellStyle name="Comma 5 6 5 3 2" xfId="6540" xr:uid="{C9C9059C-AD3B-445F-A0B0-7330EC8DD1B8}"/>
    <cellStyle name="Comma 5 6 5 4" xfId="14428" xr:uid="{C12629C2-7CB4-4BC4-8801-137C4D03F3E4}"/>
    <cellStyle name="Comma 5 6 5 5" xfId="9366" xr:uid="{82DC6E99-A2B2-4D12-BA19-C4465EC0CC3E}"/>
    <cellStyle name="Comma 5 6 5 6" xfId="23991" xr:uid="{CF7EACA3-B06E-4E94-B48C-29451A9D01EB}"/>
    <cellStyle name="Comma 5 6 5 6 2" xfId="31986" xr:uid="{560BDE8B-251D-42D0-8AB7-F3E286A84F52}"/>
    <cellStyle name="Comma 5 6 5 7" xfId="26878" xr:uid="{10D34A29-AD95-4070-BFBC-DE5A0BFCBC2D}"/>
    <cellStyle name="Comma 5 6 6" xfId="1393" xr:uid="{30BF4083-7E0C-47E9-A121-CC66C912E6E5}"/>
    <cellStyle name="Comma 5 6 6 2" xfId="19786" xr:uid="{33BDC250-1389-49FB-8207-F66F111B0021}"/>
    <cellStyle name="Comma 5 6 6 2 2" xfId="12822" xr:uid="{ADE48CDA-D271-4EDF-9053-0C6D3A5D5DEC}"/>
    <cellStyle name="Comma 5 6 6 2 2 2" xfId="30217" xr:uid="{90A7777F-8583-4626-B51A-C5C346FA6B68}"/>
    <cellStyle name="Comma 5 6 6 2 3" xfId="4806" xr:uid="{9704C1D3-F3EC-4B03-A63D-B93FB11AD6A9}"/>
    <cellStyle name="Comma 5 6 6 2 3 2" xfId="28923" xr:uid="{EE117A1B-DDAF-4B16-9355-31DF1AA27431}"/>
    <cellStyle name="Comma 5 6 6 2 4" xfId="31311" xr:uid="{380EC4B6-4311-4639-99C4-BE3006CFADA1}"/>
    <cellStyle name="Comma 5 6 6 3" xfId="17323" xr:uid="{ABB5A863-5703-4880-9F60-80E94F5661B6}"/>
    <cellStyle name="Comma 5 6 6 3 2" xfId="7366" xr:uid="{AE092164-1F7F-4945-A7ED-0B7B82CCEA2A}"/>
    <cellStyle name="Comma 5 6 6 3 2 2" xfId="29344" xr:uid="{03F7CE15-E5B2-4738-B9D4-A8EFC7972976}"/>
    <cellStyle name="Comma 5 6 6 3 3" xfId="30970" xr:uid="{0F2B5BD5-BCD6-414F-B5F7-3DCBFD509312}"/>
    <cellStyle name="Comma 5 6 6 4" xfId="15254" xr:uid="{8954E8B1-1ECE-4663-8B27-36883621DB0B}"/>
    <cellStyle name="Comma 5 6 6 4 2" xfId="30620" xr:uid="{74A4BF6E-D3B4-41F8-BFCA-6C30BCBABC02}"/>
    <cellStyle name="Comma 5 6 6 5" xfId="10192" xr:uid="{EBB34632-1247-4BA1-87D5-E07C3370B309}"/>
    <cellStyle name="Comma 5 6 6 5 2" xfId="29785" xr:uid="{BA866823-BD5B-430A-A4FA-AC55ABED9E0C}"/>
    <cellStyle name="Comma 5 6 6 6" xfId="21741" xr:uid="{DBC9754A-B3DA-4036-92D8-938D2EB7343E}"/>
    <cellStyle name="Comma 5 6 6 6 2" xfId="31624" xr:uid="{5F2580E8-29FF-4D75-99EA-72430EA11458}"/>
    <cellStyle name="Comma 5 6 6 7" xfId="26052" xr:uid="{BE276C41-128E-47AE-AD0E-7184D0F32D64}"/>
    <cellStyle name="Comma 5 6 6 7 2" xfId="32308" xr:uid="{ACBD9AF6-B64E-4DC9-B55F-AFE6D89D1A4E}"/>
    <cellStyle name="Comma 5 6 6 8" xfId="28374" xr:uid="{1A10F7DD-7193-4C03-B5CD-5EB4281E8E67}"/>
    <cellStyle name="Comma 5 6 7" xfId="3088" xr:uid="{CB9E3316-70B8-487C-A3B9-AB317FF88F75}"/>
    <cellStyle name="Comma 5 6 7 2" xfId="19441" xr:uid="{BF7360B5-D7FE-4D20-BA1F-C5FB9E272DF2}"/>
    <cellStyle name="Comma 5 6 7 2 2" xfId="11215" xr:uid="{0762EFD4-D887-456A-9E79-344362C1896D}"/>
    <cellStyle name="Comma 5 6 7 2 2 2" xfId="29958" xr:uid="{40F29FDF-7D9E-440B-BBA6-4A10942087EE}"/>
    <cellStyle name="Comma 5 6 7 2 3" xfId="3190" xr:uid="{D9CA3877-E33A-426B-AA08-DE6C7ADC7BBC}"/>
    <cellStyle name="Comma 5 6 7 2 3 2" xfId="28664" xr:uid="{1D3BA151-E1EA-411F-8B53-A5C42177EA8D}"/>
    <cellStyle name="Comma 5 6 7 2 4" xfId="31264" xr:uid="{86E4CF70-06A4-4624-9DD2-1CE9921ABC66}"/>
    <cellStyle name="Comma 5 6 7 3" xfId="16668" xr:uid="{8A3F72AB-EB09-41CB-A1CE-74E33C95E23D}"/>
    <cellStyle name="Comma 5 6 7 3 2" xfId="5750" xr:uid="{F5C6A42A-CB41-401B-9C56-1F1D03ADCCA6}"/>
    <cellStyle name="Comma 5 6 7 3 2 2" xfId="29085" xr:uid="{E8D8E880-39A6-454D-BBBC-2D1127F04151}"/>
    <cellStyle name="Comma 5 6 7 3 3" xfId="30850" xr:uid="{1AB43206-7FAF-4374-9D7D-710E04291ADB}"/>
    <cellStyle name="Comma 5 6 7 4" xfId="13638" xr:uid="{92833778-D70A-4E1C-8462-99F7A59D1BB5}"/>
    <cellStyle name="Comma 5 6 7 4 2" xfId="30361" xr:uid="{0AC365EB-2C97-4F4F-8DF4-E134DE5DD871}"/>
    <cellStyle name="Comma 5 6 7 5" xfId="8576" xr:uid="{C5D6289A-3478-41B0-A7A9-0B1E2E0E2484}"/>
    <cellStyle name="Comma 5 6 7 5 2" xfId="29526" xr:uid="{6A485201-437E-470B-8FF8-CB9B1244EDED}"/>
    <cellStyle name="Comma 5 6 7 6" xfId="20140" xr:uid="{79803411-EE91-4A5D-9A6D-1566DC4698F6}"/>
    <cellStyle name="Comma 5 6 7 6 2" xfId="31367" xr:uid="{813FFF20-21C4-40DA-B24F-5BC557D530F4}"/>
    <cellStyle name="Comma 5 6 7 7" xfId="22471" xr:uid="{E152B637-2138-4FB1-AF80-F406DBBB9612}"/>
    <cellStyle name="Comma 5 6 7 8" xfId="27668" xr:uid="{C00F141E-D9C4-4E1D-B84A-A9EBE8813B90}"/>
    <cellStyle name="Comma 5 6 7 8 2" xfId="32567" xr:uid="{D616DA08-82D1-460D-9EFD-BFBC21B1A410}"/>
    <cellStyle name="Comma 5 6 7 9" xfId="28636" xr:uid="{927BA1E5-135D-4FDB-BAA5-B5BFCE01F50E}"/>
    <cellStyle name="Comma 5 6 8" xfId="510" xr:uid="{A0AABCBB-50C6-48C2-8812-ADB76D9170E0}"/>
    <cellStyle name="Comma 5 6 8 2" xfId="16443" xr:uid="{A6427AF6-A4E1-491A-B422-46B7358F5AFC}"/>
    <cellStyle name="Comma 5 6 8 2 2" xfId="5524" xr:uid="{4074A6AA-4F63-4820-8C8E-1F3BAF2CFE76}"/>
    <cellStyle name="Comma 5 6 8 3" xfId="15973" xr:uid="{2823A4D4-0008-4297-BB09-3050B6EC97B1}"/>
    <cellStyle name="Comma 5 6 8 4" xfId="10910" xr:uid="{ABA1EAF1-E915-4FF2-970D-263B22D3BA1D}"/>
    <cellStyle name="Comma 5 6 8 5" xfId="24373" xr:uid="{B4B258A8-0F1B-4198-8F98-E05247D4A159}"/>
    <cellStyle name="Comma 5 6 8 6" xfId="25334" xr:uid="{39B3EF48-36AE-4903-99A0-348A6DEC93E8}"/>
    <cellStyle name="Comma 5 6 9" xfId="20006" xr:uid="{29ECDD4D-21F7-4CAD-99B6-CA0168DD3237}"/>
    <cellStyle name="Comma 5 6 9 2" xfId="16524" xr:uid="{C7A53A9F-3ACD-47A5-9CD6-DB7263D659E3}"/>
    <cellStyle name="Comma 5 6 9 2 2" xfId="5616" xr:uid="{9AC02EE6-2963-4DF4-9EFE-0B8C089AFF35}"/>
    <cellStyle name="Comma 5 6 9 2 2 2" xfId="29056" xr:uid="{41467366-0826-4A62-836C-4CD7111C2FD0}"/>
    <cellStyle name="Comma 5 6 9 2 3" xfId="30821" xr:uid="{17F1EEEC-010B-4158-9A98-BCD0EA89AB21}"/>
    <cellStyle name="Comma 5 6 9 3" xfId="13503" xr:uid="{BC0705FA-9615-492D-A2E3-37709928DE0A}"/>
    <cellStyle name="Comma 5 6 9 3 2" xfId="30332" xr:uid="{A664C203-2192-494F-9FAA-96AA84B6A4D3}"/>
    <cellStyle name="Comma 5 6 9 4" xfId="8252" xr:uid="{CBBDACC0-7EF1-48B3-8BA8-0B2165C34273}"/>
    <cellStyle name="Comma 5 6 9 4 2" xfId="29469" xr:uid="{2B8E88B7-4CD0-438B-BF5D-72FC58AFBC37}"/>
    <cellStyle name="Comma 5 6 9 5" xfId="31340" xr:uid="{2466716B-614A-4FEF-B2FE-CF66A7A36AB3}"/>
    <cellStyle name="Comma 5 7" xfId="267" xr:uid="{5B9C9C83-E161-4512-9EB5-9A584C51E722}"/>
    <cellStyle name="Comma 5 7 10" xfId="18275" xr:uid="{0EB09A26-B75A-4FA6-B2E1-695CBBB451F8}"/>
    <cellStyle name="Comma 5 7 10 2" xfId="7934" xr:uid="{2195951B-FAA7-4308-AFD3-4942B58D4AF1}"/>
    <cellStyle name="Comma 5 7 11" xfId="16124" xr:uid="{D76CBDC5-E76F-4B26-BB0B-983E2F8C56F2}"/>
    <cellStyle name="Comma 5 7 12" xfId="11061" xr:uid="{08166645-B0CC-4C18-805C-5EF8341E6269}"/>
    <cellStyle name="Comma 5 7 13" xfId="25090" xr:uid="{39902E7E-99F3-49F8-BF59-89474DF7E05C}"/>
    <cellStyle name="Comma 5 7 14" xfId="25183" xr:uid="{19CF5920-3304-4312-BD1C-E2B1ABE43DFA}"/>
    <cellStyle name="Comma 5 7 15" xfId="27850" xr:uid="{98EDCD3A-52AD-4059-85B3-C9225B77881A}"/>
    <cellStyle name="Comma 5 7 2" xfId="1097" xr:uid="{FDFB12AF-FE61-4540-9442-54BDAA308D0B}"/>
    <cellStyle name="Comma 5 7 2 10" xfId="25812" xr:uid="{CD3FEB93-D187-4BF6-AE3C-D04D1270E1C0}"/>
    <cellStyle name="Comma 5 7 2 11" xfId="27984" xr:uid="{684B9E54-886C-4B6D-B757-82CA9FF5B725}"/>
    <cellStyle name="Comma 5 7 2 2" xfId="2093" xr:uid="{F6B063C2-8351-4C4F-9418-0316182BE7E1}"/>
    <cellStyle name="Comma 5 7 2 2 2" xfId="21089" xr:uid="{4C63E3BE-4C14-4070-BBDF-BDA09E3F3833}"/>
    <cellStyle name="Comma 5 7 2 2 2 2" xfId="12177" xr:uid="{BCEEB11D-FD5E-468D-83DD-FEE0E51EA571}"/>
    <cellStyle name="Comma 5 7 2 2 2 3" xfId="4156" xr:uid="{30D30B95-4049-4951-BD9C-33359EEAE4BC}"/>
    <cellStyle name="Comma 5 7 2 2 3" xfId="23301" xr:uid="{0F9AD521-9953-48EE-A595-93E03A822C0F}"/>
    <cellStyle name="Comma 5 7 2 2 3 2" xfId="6716" xr:uid="{0D5F500B-3717-417A-AAB6-31ECE612E16F}"/>
    <cellStyle name="Comma 5 7 2 2 4" xfId="14604" xr:uid="{9208695A-95FC-4800-BBA0-5F08D54F17C4}"/>
    <cellStyle name="Comma 5 7 2 2 5" xfId="9542" xr:uid="{E6CB247E-C1BF-493B-B8CB-F2ADAF51035F}"/>
    <cellStyle name="Comma 5 7 2 2 6" xfId="23885" xr:uid="{57BCF8DB-E7C2-4F36-B638-44A928AF0863}"/>
    <cellStyle name="Comma 5 7 2 2 7" xfId="26702" xr:uid="{510C3645-08CB-4B3E-8AF2-86AFE087C8AC}"/>
    <cellStyle name="Comma 5 7 2 3" xfId="2748" xr:uid="{D6865FEF-3CC4-43A0-AF8A-4EB48F4790CD}"/>
    <cellStyle name="Comma 5 7 2 3 2" xfId="20436" xr:uid="{482DED35-CDE8-4BD7-9475-2D6434E3EFCA}"/>
    <cellStyle name="Comma 5 7 2 3 2 2" xfId="11525" xr:uid="{71C45AE1-65E4-4731-99BD-3509FD762714}"/>
    <cellStyle name="Comma 5 7 2 3 2 3" xfId="3502" xr:uid="{301E4893-31C4-4574-9EB4-28D1AA1CA928}"/>
    <cellStyle name="Comma 5 7 2 3 3" xfId="16994" xr:uid="{5C54A0B4-FE14-43BC-86C0-703244A39AD9}"/>
    <cellStyle name="Comma 5 7 2 3 3 2" xfId="6062" xr:uid="{73BE7CB0-7276-43C1-BA0E-1726D919735A}"/>
    <cellStyle name="Comma 5 7 2 3 4" xfId="13950" xr:uid="{87DD512E-724B-4988-9F36-A4C3721A0C0D}"/>
    <cellStyle name="Comma 5 7 2 3 5" xfId="8888" xr:uid="{AADDD89A-D934-42F2-8266-77957B65AE5D}"/>
    <cellStyle name="Comma 5 7 2 3 6" xfId="22650" xr:uid="{9BE6FEF4-F44C-4B70-B7AF-4B2CEB8C5526}"/>
    <cellStyle name="Comma 5 7 2 3 7" xfId="27356" xr:uid="{732887E5-E2A5-4FB4-BFCA-964F3C107316}"/>
    <cellStyle name="Comma 5 7 2 4" xfId="21992" xr:uid="{8B74596E-9F83-4E24-B46E-D9968B4003F9}"/>
    <cellStyle name="Comma 5 7 2 4 2" xfId="16262" xr:uid="{351995F5-FB20-4EC4-99AC-1E195CB9EEAC}"/>
    <cellStyle name="Comma 5 7 2 4 2 2" xfId="5046" xr:uid="{D9324F7A-B2F8-459B-B59B-EE313EFE0F3E}"/>
    <cellStyle name="Comma 5 7 2 4 3" xfId="18012" xr:uid="{857BDFCF-56DE-4BD3-816B-1335F3783F3F}"/>
    <cellStyle name="Comma 5 7 2 4 4" xfId="13059" xr:uid="{148119DD-66E7-4FF8-945B-A6A3A94B0BBB}"/>
    <cellStyle name="Comma 5 7 2 4 5" xfId="8427" xr:uid="{B880C9F2-3CA7-4A63-9200-8F29BAEE1B8B}"/>
    <cellStyle name="Comma 5 7 2 5" xfId="17523" xr:uid="{50007CD8-3E9F-49BF-847E-247514AD0069}"/>
    <cellStyle name="Comma 5 7 2 5 2" xfId="8025" xr:uid="{5909A172-8D12-461C-A905-9B95D2ECE542}"/>
    <cellStyle name="Comma 5 7 2 5 3" xfId="3135" xr:uid="{85D1F4EC-B6D7-4732-A8ED-1E5B2F81C2A6}"/>
    <cellStyle name="Comma 5 7 2 6" xfId="18402" xr:uid="{5C7455E2-2AA0-4327-80E1-FCAD9E260E60}"/>
    <cellStyle name="Comma 5 7 2 6 2" xfId="7606" xr:uid="{E37A242A-5E9B-4CF4-95AD-919ABE8A1F40}"/>
    <cellStyle name="Comma 5 7 2 7" xfId="15494" xr:uid="{951E0F15-08AE-4AB1-83B1-7894E2331A4A}"/>
    <cellStyle name="Comma 5 7 2 8" xfId="10432" xr:uid="{7B169A0F-0D3F-4B78-A243-FAF92429BC62}"/>
    <cellStyle name="Comma 5 7 2 9" xfId="24857" xr:uid="{EC498260-A634-46EF-A257-7E51774AEC13}"/>
    <cellStyle name="Comma 5 7 3" xfId="1764" xr:uid="{A316A390-2546-4D59-9118-193EF3D5338C}"/>
    <cellStyle name="Comma 5 7 3 2" xfId="21416" xr:uid="{0020AC59-FB1F-468A-93BC-02EF54DCD313}"/>
    <cellStyle name="Comma 5 7 3 2 2" xfId="12505" xr:uid="{54C3D0F6-FB4D-4F50-853B-3790E4631239}"/>
    <cellStyle name="Comma 5 7 3 2 3" xfId="4484" xr:uid="{BEDAAAF0-5864-4A1E-BE0A-A231DAF51F4D}"/>
    <cellStyle name="Comma 5 7 3 3" xfId="23626" xr:uid="{4ED164F4-2E1D-40D7-BC85-2C285668ED9D}"/>
    <cellStyle name="Comma 5 7 3 3 2" xfId="7044" xr:uid="{581428AC-6998-4303-9CF5-DF74F1E7ECBB}"/>
    <cellStyle name="Comma 5 7 3 4" xfId="14932" xr:uid="{BDD0F828-06DA-4F10-AFC8-5FB5CEA080F8}"/>
    <cellStyle name="Comma 5 7 3 5" xfId="9870" xr:uid="{1DE128A9-4DB2-48E9-B3AB-2C12F0F5D695}"/>
    <cellStyle name="Comma 5 7 3 6" xfId="24019" xr:uid="{B2368B71-DB1C-4330-92DE-869582623CA5}"/>
    <cellStyle name="Comma 5 7 3 7" xfId="26374" xr:uid="{EDACC1E4-9BC3-4BB4-A5CB-F8080D6F273D}"/>
    <cellStyle name="Comma 5 7 4" xfId="2420" xr:uid="{E0A921E2-FA7C-4E30-BEDD-58BB8CCBA067}"/>
    <cellStyle name="Comma 5 7 4 2" xfId="20764" xr:uid="{CD0A9AB0-EA7E-470C-938B-A0B4913DAF7D}"/>
    <cellStyle name="Comma 5 7 4 2 2" xfId="11853" xr:uid="{2DB6A72E-35F5-4B0A-98E8-4CE14720609B}"/>
    <cellStyle name="Comma 5 7 4 2 3" xfId="3830" xr:uid="{9A836D40-867D-4D36-B321-52F9B811013B}"/>
    <cellStyle name="Comma 5 7 4 3" xfId="18036" xr:uid="{8711186C-D488-42E7-995D-B66EBEC15E78}"/>
    <cellStyle name="Comma 5 7 4 3 2" xfId="6390" xr:uid="{2B1F3BF8-C862-4DDE-983F-C4BB460877E3}"/>
    <cellStyle name="Comma 5 7 4 4" xfId="14278" xr:uid="{48D4103E-83D3-47E1-9DF4-6911203F9899}"/>
    <cellStyle name="Comma 5 7 4 5" xfId="9216" xr:uid="{E91B3E91-8B11-457D-B756-0E44CD5B521F}"/>
    <cellStyle name="Comma 5 7 4 6" xfId="22977" xr:uid="{ACCA1837-F3AD-4DA4-98D4-79622D82E9E8}"/>
    <cellStyle name="Comma 5 7 4 7" xfId="27028" xr:uid="{9078884C-C8DE-4FE5-913E-078AE2736382}"/>
    <cellStyle name="Comma 5 7 5" xfId="2927" xr:uid="{0F0216E3-87CC-4DD1-91A0-B19A508E759A}"/>
    <cellStyle name="Comma 5 7 5 2" xfId="19596" xr:uid="{8878D0AC-423B-4DC5-A7E9-135D58F4A4A2}"/>
    <cellStyle name="Comma 5 7 5 2 2" xfId="11360" xr:uid="{B60A5714-6388-4A30-B1B4-FF3656051443}"/>
    <cellStyle name="Comma 5 7 5 2 3" xfId="3335" xr:uid="{09BAF032-AEB6-4D7F-BAF7-CA4A820038D0}"/>
    <cellStyle name="Comma 5 7 5 3" xfId="16824" xr:uid="{A82AD8ED-4FDC-4790-A487-BA7DC332C19A}"/>
    <cellStyle name="Comma 5 7 5 3 2" xfId="5895" xr:uid="{130C5B10-EE35-410B-BE71-9640C03525B0}"/>
    <cellStyle name="Comma 5 7 5 4" xfId="13783" xr:uid="{A9BFAA6C-A94E-4377-8601-8E0292984492}"/>
    <cellStyle name="Comma 5 7 5 5" xfId="8721" xr:uid="{21A5D858-FDA8-40EB-80B7-85C2ECC0D783}"/>
    <cellStyle name="Comma 5 7 5 6" xfId="20272" xr:uid="{5D1CFBFA-0239-43AE-AF62-4DBF14FC1DF4}"/>
    <cellStyle name="Comma 5 7 5 7" xfId="27523" xr:uid="{8E2C1A0F-72BD-4DC1-BEF1-9FFD12A0B4A0}"/>
    <cellStyle name="Comma 5 7 6" xfId="3018" xr:uid="{706386D2-1E5E-49F6-B9D1-3014614EDD94}"/>
    <cellStyle name="Comma 5 7 6 2" xfId="19508" xr:uid="{ABA3FFE4-BE35-41DE-8B4A-1AA591EB76A0}"/>
    <cellStyle name="Comma 5 7 6 2 2" xfId="11274" xr:uid="{F148AAE4-1F1C-40B5-A3E7-A38627368DED}"/>
    <cellStyle name="Comma 5 7 6 2 3" xfId="3249" xr:uid="{6F59D271-9A89-49EC-8059-3C4EDA41A0B4}"/>
    <cellStyle name="Comma 5 7 6 3" xfId="16734" xr:uid="{440C6987-3A24-433F-8A81-82DF881C9821}"/>
    <cellStyle name="Comma 5 7 6 3 2" xfId="5809" xr:uid="{0893692F-53DF-4569-BB7E-B07651F42700}"/>
    <cellStyle name="Comma 5 7 6 4" xfId="13697" xr:uid="{4DD87BC6-695F-416D-A96A-91F5DFA054BC}"/>
    <cellStyle name="Comma 5 7 6 5" xfId="8635" xr:uid="{108EFFB3-B348-4196-9905-8D5F0B95F8C3}"/>
    <cellStyle name="Comma 5 7 6 6" xfId="20187" xr:uid="{09D590BC-1532-4C46-B6DC-386FB766F2C5}"/>
    <cellStyle name="Comma 5 7 6 7" xfId="22320" xr:uid="{5E31F168-E41F-460D-A72C-80FE6B217011}"/>
    <cellStyle name="Comma 5 7 6 8" xfId="27609" xr:uid="{020F52E6-80D4-462C-BBE7-A37541758FAF}"/>
    <cellStyle name="Comma 5 7 7" xfId="736" xr:uid="{606D5A0E-9FBD-4D1C-BA7D-E1DB61F7074B}"/>
    <cellStyle name="Comma 5 7 7 2" xfId="16357" xr:uid="{9E414170-F9DA-402B-BF05-4F9A682DDDA3}"/>
    <cellStyle name="Comma 5 7 7 2 2" xfId="5374" xr:uid="{094EE590-AD3A-4D65-B400-DFD1BEC16064}"/>
    <cellStyle name="Comma 5 7 7 3" xfId="15823" xr:uid="{6B122E54-3DB4-4BD0-B089-D987E1677373}"/>
    <cellStyle name="Comma 5 7 7 4" xfId="10760" xr:uid="{DCE55448-F8BB-465A-BB84-53B89EC16A03}"/>
    <cellStyle name="Comma 5 7 7 5" xfId="24527" xr:uid="{827066D6-35DF-44CD-92F4-779BCE13614F}"/>
    <cellStyle name="Comma 5 7 7 6" xfId="25484" xr:uid="{E4A564C9-E46C-4F4F-9D28-BCB54C5DCA4D}"/>
    <cellStyle name="Comma 5 7 8" xfId="20071" xr:uid="{631C0A21-7E7C-4362-817F-F6E80F505418}"/>
    <cellStyle name="Comma 5 7 8 2" xfId="16589" xr:uid="{59FB28D9-B7B9-4D39-8481-85576B1D8170}"/>
    <cellStyle name="Comma 5 7 8 2 2" xfId="5675" xr:uid="{C820D73D-5FCC-4C2B-9B39-F8A5998F4FAD}"/>
    <cellStyle name="Comma 5 7 8 3" xfId="13562" xr:uid="{4097D91E-C501-4716-9342-5238B9D6B476}"/>
    <cellStyle name="Comma 5 7 8 4" xfId="8509" xr:uid="{64FFD060-9856-40FE-838F-1224185C48EA}"/>
    <cellStyle name="Comma 5 7 9" xfId="19340" xr:uid="{2491FA14-8985-4D69-B836-9DF8F7298D57}"/>
    <cellStyle name="Comma 5 7 9 2" xfId="8143" xr:uid="{F4EB8CD9-BC65-452F-8CE8-0F8E91408B2C}"/>
    <cellStyle name="Comma 5 8" xfId="407" xr:uid="{EA48B4A6-7B8C-4AAB-97BF-935BD1A6C88E}"/>
    <cellStyle name="Comma 5 8 10" xfId="25275" xr:uid="{1A44949F-A67F-4A23-AA6D-7D0DC8DBC4AF}"/>
    <cellStyle name="Comma 5 8 10 2" xfId="32186" xr:uid="{961D3D72-CB02-4A15-BB40-D39744A7C6AA}"/>
    <cellStyle name="Comma 5 8 11" xfId="27813" xr:uid="{BD0F436D-C1DB-4424-8290-B48843C72536}"/>
    <cellStyle name="Comma 5 8 11 2" xfId="32606" xr:uid="{2771874E-189A-4139-A085-C57EA9F423E9}"/>
    <cellStyle name="Comma 5 8 12" xfId="28240" xr:uid="{716A9183-BB0C-4D3C-9F63-2366C570A0B6}"/>
    <cellStyle name="Comma 5 8 2" xfId="1919" xr:uid="{95DA90AC-829E-4BF1-8D12-EB04607CED85}"/>
    <cellStyle name="Comma 5 8 2 2" xfId="21262" xr:uid="{590C76B7-D631-4BB6-BF65-FD57B6DBFAB8}"/>
    <cellStyle name="Comma 5 8 2 2 2" xfId="12351" xr:uid="{E6301B69-A99A-488C-BD81-74A657448615}"/>
    <cellStyle name="Comma 5 8 2 2 3" xfId="4330" xr:uid="{CD40CD39-61A3-47FA-9E2E-A4FA8D4B02BF}"/>
    <cellStyle name="Comma 5 8 2 3" xfId="23474" xr:uid="{42F41E08-9DE5-4FFC-8AD0-85D9C7780A2F}"/>
    <cellStyle name="Comma 5 8 2 3 2" xfId="6890" xr:uid="{2B52E8A4-17B5-4A72-90B7-8E0B8C219919}"/>
    <cellStyle name="Comma 5 8 2 4" xfId="14778" xr:uid="{7AC9157A-7054-486F-8719-9FB3E2A420AB}"/>
    <cellStyle name="Comma 5 8 2 5" xfId="9716" xr:uid="{22609EE0-EE19-4A59-8192-796C8613EE28}"/>
    <cellStyle name="Comma 5 8 2 6" xfId="23937" xr:uid="{4D3CE39B-EA12-4FA4-9B9A-B6462A3740F0}"/>
    <cellStyle name="Comma 5 8 2 7" xfId="26528" xr:uid="{9F6D62E7-D477-4611-AADC-2C2EB0F645BB}"/>
    <cellStyle name="Comma 5 8 3" xfId="2574" xr:uid="{AD79A4C7-E9F3-472F-8B21-50E1478F0D7A}"/>
    <cellStyle name="Comma 5 8 3 2" xfId="20610" xr:uid="{621E8985-BE4B-46AF-B014-DF53D5F10078}"/>
    <cellStyle name="Comma 5 8 3 2 2" xfId="11699" xr:uid="{CCF0894D-8F48-4CF5-97F6-026F7FA32E19}"/>
    <cellStyle name="Comma 5 8 3 2 3" xfId="3676" xr:uid="{49BA3A29-75D1-4831-AD5D-0A7708EB18B9}"/>
    <cellStyle name="Comma 5 8 3 3" xfId="17159" xr:uid="{EE0DD786-3360-41E1-981E-691368191CC1}"/>
    <cellStyle name="Comma 5 8 3 3 2" xfId="6236" xr:uid="{19880A39-56D9-4161-B7E5-C137581D803D}"/>
    <cellStyle name="Comma 5 8 3 4" xfId="14124" xr:uid="{8557E518-3764-4E6B-A8DE-0BD49B754E3E}"/>
    <cellStyle name="Comma 5 8 3 5" xfId="9062" xr:uid="{502D3B45-D1DD-48DF-AE26-1BF5FC4FCF34}"/>
    <cellStyle name="Comma 5 8 3 6" xfId="22824" xr:uid="{92D09DB2-B3C4-44E9-9B5E-200082ABD11B}"/>
    <cellStyle name="Comma 5 8 3 7" xfId="27182" xr:uid="{44C3CA26-37DE-491D-B6D7-22D768B50671}"/>
    <cellStyle name="Comma 5 8 4" xfId="911" xr:uid="{D174E531-A0B5-4DE3-9599-E1303E9ACAA8}"/>
    <cellStyle name="Comma 5 8 4 2" xfId="16295" xr:uid="{8DE34E9C-02FF-41BF-A647-974A32058FCA}"/>
    <cellStyle name="Comma 5 8 4 2 2" xfId="5220" xr:uid="{76FE84BD-C490-4F4B-9C6F-321379B123FB}"/>
    <cellStyle name="Comma 5 8 4 3" xfId="15668" xr:uid="{45F605C0-C1CF-4E90-A3AE-A57C74DA2852}"/>
    <cellStyle name="Comma 5 8 4 4" xfId="10606" xr:uid="{93BE78EA-BEB6-4ABC-B274-9D1CD951941D}"/>
    <cellStyle name="Comma 5 8 4 5" xfId="22166" xr:uid="{1777748E-87F7-45EB-BEF5-68966BF2DC6E}"/>
    <cellStyle name="Comma 5 8 4 6" xfId="25638" xr:uid="{19088902-753E-480D-9A45-D11B69ECEE5A}"/>
    <cellStyle name="Comma 5 8 5" xfId="24683" xr:uid="{5B3ECB12-636F-4D68-93E0-EC5AFA37ED00}"/>
    <cellStyle name="Comma 5 8 5 2" xfId="16491" xr:uid="{8304C753-DB66-4F3C-9A4F-6220BAFD7370}"/>
    <cellStyle name="Comma 5 8 5 2 2" xfId="5583" xr:uid="{DFB6C5FA-0B17-4AE1-8774-67A1354123A7}"/>
    <cellStyle name="Comma 5 8 5 2 2 2" xfId="29045" xr:uid="{450C52A6-9DAB-4217-A178-EF5FF7343500}"/>
    <cellStyle name="Comma 5 8 5 2 3" xfId="30810" xr:uid="{4A92C4D7-CF38-4B9A-9CE0-A30FCDF65470}"/>
    <cellStyle name="Comma 5 8 5 3" xfId="18639" xr:uid="{57A75AF5-0731-490D-8A7A-E322123DDC7B}"/>
    <cellStyle name="Comma 5 8 5 4" xfId="13470" xr:uid="{BAFE82AE-B659-4CA0-AD86-5598AB3F5D53}"/>
    <cellStyle name="Comma 5 8 5 4 2" xfId="30321" xr:uid="{6F180858-3752-4FB3-92BE-11A23845DB95}"/>
    <cellStyle name="Comma 5 8 5 5" xfId="8384" xr:uid="{507D4E63-72FB-4985-BC8C-E654915A161F}"/>
    <cellStyle name="Comma 5 8 5 6" xfId="19973" xr:uid="{24F295B8-3A09-48FA-8724-6672841D1938}"/>
    <cellStyle name="Comma 5 8 5 6 2" xfId="31329" xr:uid="{2A3A871A-BBF2-4109-A4A8-C382D288F217}"/>
    <cellStyle name="Comma 5 8 6" xfId="17870" xr:uid="{06CC79E2-6F45-4EFE-B687-CF1C76DE0DCB}"/>
    <cellStyle name="Comma 5 8 6 2" xfId="7780" xr:uid="{6EF561A5-0FA7-4546-996F-0E20E63BE069}"/>
    <cellStyle name="Comma 5 8 6 3" xfId="3153" xr:uid="{6673C51F-2DC0-46C8-911F-05FFBDA12C0A}"/>
    <cellStyle name="Comma 5 8 6 3 2" xfId="28650" xr:uid="{FE08FE8E-7D8E-42BD-80D4-870434243857}"/>
    <cellStyle name="Comma 5 8 7" xfId="16032" xr:uid="{EB6BED3F-6EFB-466A-AA17-F94A2892EDB7}"/>
    <cellStyle name="Comma 5 8 7 2" xfId="30742" xr:uid="{8FF06E1F-93CB-4ED2-96A8-C09C21857352}"/>
    <cellStyle name="Comma 5 8 8" xfId="10969" xr:uid="{65C574A4-1636-4DEB-B67C-A9B5010A3FE9}"/>
    <cellStyle name="Comma 5 8 8 2" xfId="29907" xr:uid="{24F4FBCF-AA8F-4FE4-BB22-34CBAE19AF18}"/>
    <cellStyle name="Comma 5 8 9" xfId="24996" xr:uid="{119D395C-48A9-45A7-8763-C8C68CAB7DBA}"/>
    <cellStyle name="Comma 5 8 9 2" xfId="32123" xr:uid="{8EE25809-2B06-4B40-BA2B-7E89F0962B74}"/>
    <cellStyle name="Comma 5 9" xfId="1589" xr:uid="{331B9185-0B07-42DF-A9D0-49D8DE9E2F23}"/>
    <cellStyle name="Comma 5 9 2" xfId="21590" xr:uid="{8DA804F2-D974-4B88-9BCF-A4446E9BCB43}"/>
    <cellStyle name="Comma 5 9 2 2" xfId="12677" xr:uid="{EBFAAFF3-2FDB-4655-9A81-2A62DC8C0595}"/>
    <cellStyle name="Comma 5 9 2 3" xfId="4658" xr:uid="{632A16BF-3055-4D79-89E4-B7991EA4EEDD}"/>
    <cellStyle name="Comma 5 9 3" xfId="18272" xr:uid="{4DB61F42-0EB2-4CE6-AF1E-CF49492F6C64}"/>
    <cellStyle name="Comma 5 9 3 2" xfId="7218" xr:uid="{192CEC37-3C07-445F-BF04-13F26D26EE53}"/>
    <cellStyle name="Comma 5 9 4" xfId="15106" xr:uid="{5AF97B17-73E7-4353-867A-D495C9C52721}"/>
    <cellStyle name="Comma 5 9 5" xfId="10044" xr:uid="{5105A89F-6FD8-4DE8-8AC5-70D4638F1884}"/>
    <cellStyle name="Comma 5 9 6" xfId="23800" xr:uid="{987C561E-F346-4282-8914-A9B370BAE710}"/>
    <cellStyle name="Comma 5 9 7" xfId="26200" xr:uid="{F9CCE10B-6EE6-4627-85DA-34ED190C57C4}"/>
    <cellStyle name="Comma 5 9 8" xfId="27947" xr:uid="{93CDB0A4-BEBD-4084-B4BB-7FEA5D6235B3}"/>
    <cellStyle name="Comma 5 9 8 2" xfId="32634" xr:uid="{A7252056-BD5B-4115-B2BA-A731DA384B7A}"/>
    <cellStyle name="Comma 50" xfId="28166" xr:uid="{E0EC6BD9-2688-4BAA-A9FB-760EE49C254A}"/>
    <cellStyle name="Comma 51" xfId="28167" xr:uid="{87272F81-A120-4FBE-BC4C-D6F7113F5C59}"/>
    <cellStyle name="Comma 51 2" xfId="32722" xr:uid="{F453E780-23C6-4B98-9CE3-5D396E654669}"/>
    <cellStyle name="Comma 52" xfId="28171" xr:uid="{F4BA5AFA-0C1A-4B0A-B480-0C13B6B229B2}"/>
    <cellStyle name="Comma 52 2" xfId="32726" xr:uid="{729E81C0-9E02-4875-8F43-0163A2FEA738}"/>
    <cellStyle name="Comma 52 3" xfId="32804" xr:uid="{0EFE6425-2F66-46D4-9D18-3340E94C338B}"/>
    <cellStyle name="Comma 53" xfId="28200" xr:uid="{06604EBC-A117-4B0A-AC9E-3281D142C1BD}"/>
    <cellStyle name="Comma 54" xfId="32752" xr:uid="{88C64CA0-4DF4-43B9-BC33-53A1EFA5B85E}"/>
    <cellStyle name="Comma 54 2" xfId="32831" xr:uid="{7A67F77E-D786-450C-AA45-82E5870C6777}"/>
    <cellStyle name="Comma 54 3" xfId="32832" xr:uid="{19A4675E-8670-438B-BF00-C2BD19C82A84}"/>
    <cellStyle name="Comma 54 3 2" xfId="133" xr:uid="{C5AA5FB3-B848-4B21-AD66-7D385E44B10B}"/>
    <cellStyle name="Comma 54 3 2 2" xfId="200" xr:uid="{BBD68CA1-3454-4848-8911-B0891CC522D6}"/>
    <cellStyle name="Comma 54 3 2 2 2" xfId="33105" xr:uid="{AB5BB901-144A-42F2-8EB5-E10C184F19CD}"/>
    <cellStyle name="Comma 54 3 2 2 2 2" xfId="33367" xr:uid="{17F518B3-8D3B-429F-8808-88E93767CAFE}"/>
    <cellStyle name="Comma 54 3 2 2 2 3" xfId="33239" xr:uid="{3D8DACC1-60C8-4962-BA00-6639A587D040}"/>
    <cellStyle name="Comma 54 3 2 2 3" xfId="33504" xr:uid="{CE7865F5-1334-4541-AA64-252D6C596DED}"/>
    <cellStyle name="Comma 54 3 2 3" xfId="167" xr:uid="{385C4162-74A7-46FE-8A45-A3343DAD624C}"/>
    <cellStyle name="Comma 54 3 2 3 2" xfId="33071" xr:uid="{066E9A98-B97E-44A9-A977-896B80512EF6}"/>
    <cellStyle name="Comma 54 3 2 3 2 2" xfId="33333" xr:uid="{56695100-E665-4EC1-BD1E-654E726FD5F2}"/>
    <cellStyle name="Comma 54 3 2 3 2 3" xfId="33205" xr:uid="{19385717-BC09-475C-8A1D-C3F10157A5CC}"/>
    <cellStyle name="Comma 54 3 2 3 3" xfId="33471" xr:uid="{8FF2D0D7-2DEE-4A3A-A6C3-7A5A151BA796}"/>
    <cellStyle name="Comma 54 3 2 4" xfId="32834" xr:uid="{C3A6C7F5-A516-4E76-9990-CAB7014EFCB5}"/>
    <cellStyle name="Comma 54 3 2 4 2" xfId="33299" xr:uid="{C45698AF-828F-416C-AB8A-7F930DD1B457}"/>
    <cellStyle name="Comma 54 3 2 4 3" xfId="33171" xr:uid="{18E66588-D26C-4E30-B20B-B887974956CA}"/>
    <cellStyle name="Comma 54 3 2 5" xfId="33037" xr:uid="{886A6289-754B-4AD7-8C87-2A8F98F30435}"/>
    <cellStyle name="Comma 54 3 2 6" xfId="33437" xr:uid="{C260ECC8-5760-48DF-9DB7-25F2FF7DD9EF}"/>
    <cellStyle name="Comma 55" xfId="32755" xr:uid="{298B16DD-165C-4E9B-A7DA-57B229C7A858}"/>
    <cellStyle name="Comma 56" xfId="32773" xr:uid="{B3B5BCC7-085C-40E6-92C6-8E143A584A03}"/>
    <cellStyle name="Comma 57" xfId="32785" xr:uid="{8E1CCEDA-FF48-468C-A46A-B70AE2AC6F99}"/>
    <cellStyle name="Comma 58" xfId="32811" xr:uid="{985150BC-ED20-426A-8A35-84F202CC0883}"/>
    <cellStyle name="Comma 59" xfId="32816" xr:uid="{7C9BA894-9B35-4F91-BAA6-D6D2A5408E52}"/>
    <cellStyle name="Comma 6" xfId="83" xr:uid="{3B46DAB2-DD7D-4B60-9165-12E5FFFC44E3}"/>
    <cellStyle name="Comma 6 10" xfId="125" xr:uid="{99D979B5-1778-4637-B0E1-3E8B17F51259}"/>
    <cellStyle name="Comma 6 10 10" xfId="33031" xr:uid="{8D1AD65E-31BD-4FB9-9E85-07C9917D4F50}"/>
    <cellStyle name="Comma 6 10 11" xfId="33430" xr:uid="{F067FAF6-02DB-4C85-AA8D-0B584FB698ED}"/>
    <cellStyle name="Comma 6 10 2" xfId="194" xr:uid="{A2BCE4E3-1C63-4C54-B50A-689BED176938}"/>
    <cellStyle name="Comma 6 10 2 2" xfId="11399" xr:uid="{61CF9A1A-9DED-4203-BAEE-A109AA5D409E}"/>
    <cellStyle name="Comma 6 10 2 2 2" xfId="33361" xr:uid="{AE1D768F-4757-4860-8090-BFB218FE27AB}"/>
    <cellStyle name="Comma 6 10 2 2 3" xfId="33233" xr:uid="{8144A16F-B4CE-4289-9877-96915EC592E3}"/>
    <cellStyle name="Comma 6 10 2 3" xfId="3376" xr:uid="{253A6E16-A83C-45CE-B266-4C22CE79081F}"/>
    <cellStyle name="Comma 6 10 2 4" xfId="19637" xr:uid="{A01B36E5-BFBE-4482-A429-20142611599D}"/>
    <cellStyle name="Comma 6 10 2 5" xfId="33099" xr:uid="{557AAC86-75E6-454C-BD62-634CA12680BD}"/>
    <cellStyle name="Comma 6 10 2 6" xfId="33498" xr:uid="{36429A8B-EC4F-4B22-B700-70F47E6603BD}"/>
    <cellStyle name="Comma 6 10 3" xfId="161" xr:uid="{20750170-141C-4A58-A4C7-C4A65EBFDE82}"/>
    <cellStyle name="Comma 6 10 3 2" xfId="5936" xr:uid="{2F0EE2FF-5F92-4466-81C7-D675FE5CE4AF}"/>
    <cellStyle name="Comma 6 10 3 2 2" xfId="33327" xr:uid="{9A099024-2619-46C8-AED7-12270F2F8AF9}"/>
    <cellStyle name="Comma 6 10 3 2 3" xfId="33199" xr:uid="{6D171DF2-88AD-4897-95C2-196C20A9DD31}"/>
    <cellStyle name="Comma 6 10 3 3" xfId="16870" xr:uid="{0ECFF69B-33B0-456E-A42E-11AC49838B11}"/>
    <cellStyle name="Comma 6 10 3 4" xfId="33065" xr:uid="{015F8ED6-EE96-4519-86AA-78963D0C40C1}"/>
    <cellStyle name="Comma 6 10 3 5" xfId="33465" xr:uid="{CA762845-A20D-49EA-9B25-4B6293C658DF}"/>
    <cellStyle name="Comma 6 10 4" xfId="13824" xr:uid="{845645DA-2AC8-4D3F-9931-F77801D52D7F}"/>
    <cellStyle name="Comma 6 10 4 2" xfId="33293" xr:uid="{44CB9ADA-B751-4598-B7FD-94D87CBE9025}"/>
    <cellStyle name="Comma 6 10 4 3" xfId="33165" xr:uid="{009D14F3-411E-4B8A-B1E1-387702FA6000}"/>
    <cellStyle name="Comma 6 10 5" xfId="8762" xr:uid="{55A7BA0D-9C1A-49D1-8728-0730F3B0231A}"/>
    <cellStyle name="Comma 6 10 6" xfId="20312" xr:uid="{8229E1A9-FF39-47BB-8B58-63DA5EDFB916}"/>
    <cellStyle name="Comma 6 10 7" xfId="27482" xr:uid="{B31CC9E4-90F1-4820-8DF3-F73B4467EA16}"/>
    <cellStyle name="Comma 6 10 8" xfId="28101" xr:uid="{D5F1E65C-9A79-482E-A632-500CCF3CDF4C}"/>
    <cellStyle name="Comma 6 10 9" xfId="2877" xr:uid="{D8FA3410-8751-4411-9656-5CDFC4DF1AC7}"/>
    <cellStyle name="Comma 6 11" xfId="2981" xr:uid="{35167280-137F-468F-9BAA-48C61F04D4B6}"/>
    <cellStyle name="Comma 6 11 2" xfId="19544" xr:uid="{E7399E20-0A38-49BE-A499-02DF40FEE380}"/>
    <cellStyle name="Comma 6 11 2 2" xfId="11310" xr:uid="{2375EAF8-DBC9-4CA9-8DC6-DCF551D7AA09}"/>
    <cellStyle name="Comma 6 11 2 2 2" xfId="29975" xr:uid="{E06F39EC-B2DD-41C1-AC72-83D2C41EAFD7}"/>
    <cellStyle name="Comma 6 11 2 3" xfId="3285" xr:uid="{CEDBF26C-202A-4C03-9D12-08249837C042}"/>
    <cellStyle name="Comma 6 11 2 3 2" xfId="28681" xr:uid="{A9297632-7690-4954-B5DA-385E8C44DD68}"/>
    <cellStyle name="Comma 6 11 2 4" xfId="31281" xr:uid="{0D3D7650-04C0-49FD-B80C-B1F57622A593}"/>
    <cellStyle name="Comma 6 11 3" xfId="16771" xr:uid="{7B4FD46C-E199-49B8-8ECB-F387ECD396B4}"/>
    <cellStyle name="Comma 6 11 3 2" xfId="5845" xr:uid="{BB4527BD-4C00-4C8E-A6AF-FAE311FB5443}"/>
    <cellStyle name="Comma 6 11 3 2 2" xfId="29102" xr:uid="{2ABC36B5-747D-4776-A1D2-9F09EF3D73CA}"/>
    <cellStyle name="Comma 6 11 3 3" xfId="30867" xr:uid="{84774423-BD56-4FF8-A823-53CAB460F935}"/>
    <cellStyle name="Comma 6 11 4" xfId="13733" xr:uid="{455C3838-2881-4827-8134-FDDF34555A08}"/>
    <cellStyle name="Comma 6 11 4 2" xfId="30378" xr:uid="{5A51D0D3-1D17-4E02-9674-27406E550289}"/>
    <cellStyle name="Comma 6 11 5" xfId="8671" xr:uid="{F07621BA-1B83-4433-BDF3-54B4472B584C}"/>
    <cellStyle name="Comma 6 11 5 2" xfId="29543" xr:uid="{0B45C6C3-DA3E-4B50-8DD8-ED787B8ED6CD}"/>
    <cellStyle name="Comma 6 11 6" xfId="20205" xr:uid="{A1402E3E-F250-4822-B217-ADDFBEE6D96E}"/>
    <cellStyle name="Comma 6 11 6 2" xfId="31380" xr:uid="{1B7F083C-E536-475B-B856-370476EFE584}"/>
    <cellStyle name="Comma 6 11 7" xfId="22529" xr:uid="{B3E5663E-5ED7-4AD9-B503-D6D22D533B59}"/>
    <cellStyle name="Comma 6 11 8" xfId="27573" xr:uid="{04070FE2-B5FE-4ADA-BF17-86F6B316180C}"/>
    <cellStyle name="Comma 6 11 8 2" xfId="32550" xr:uid="{9813531F-5E61-475D-9763-EF052C574F17}"/>
    <cellStyle name="Comma 6 11 9" xfId="28619" xr:uid="{780F2EA1-4F0E-41A2-ACC1-BF4E4630CA06}"/>
    <cellStyle name="Comma 6 12" xfId="409" xr:uid="{1B21831C-4125-4E69-9700-00872C9B6B85}"/>
    <cellStyle name="Comma 6 12 2" xfId="16489" xr:uid="{DF7BAB68-549C-4500-95C4-59187276DFFD}"/>
    <cellStyle name="Comma 6 12 2 2" xfId="5581" xr:uid="{5F36B95B-2F0C-4275-BA57-45D6F2B0C22F}"/>
    <cellStyle name="Comma 6 12 3" xfId="16030" xr:uid="{E70E2AC5-91B2-46D1-9E0C-2FEECE860557}"/>
    <cellStyle name="Comma 6 12 4" xfId="10967" xr:uid="{2FBDB789-8E4C-43E8-AF20-7F7104DB07BC}"/>
    <cellStyle name="Comma 6 12 5" xfId="24303" xr:uid="{F63C470E-02D9-4F8B-92B6-D64F28F4E57F}"/>
    <cellStyle name="Comma 6 12 6" xfId="25277" xr:uid="{E7CC05E5-DCA8-4BF8-B385-878EE145DA01}"/>
    <cellStyle name="Comma 6 13" xfId="20108" xr:uid="{FCFDE1E7-0EB5-4938-B115-0A818909B9F1}"/>
    <cellStyle name="Comma 6 13 2" xfId="16626" xr:uid="{06536795-D0E3-4753-AAA7-4679B774233F}"/>
    <cellStyle name="Comma 6 13 2 2" xfId="5711" xr:uid="{0A267B94-B3BE-4924-83A0-D5AE40640C53}"/>
    <cellStyle name="Comma 6 13 2 2 2" xfId="29073" xr:uid="{D5BB6CDB-5188-47E0-BBA6-65942C6E1004}"/>
    <cellStyle name="Comma 6 13 2 3" xfId="30838" xr:uid="{108B53B5-682A-40DC-BDE8-A5E42B93C630}"/>
    <cellStyle name="Comma 6 13 3" xfId="13598" xr:uid="{9563EB41-69E4-4ED9-B6C0-CD663B92DEAF}"/>
    <cellStyle name="Comma 6 13 3 2" xfId="30349" xr:uid="{1FE4F2E1-6F5F-4D2C-934F-60BEE1268730}"/>
    <cellStyle name="Comma 6 13 4" xfId="11098" xr:uid="{24796C90-E796-4C9B-961B-32CDDCB567F3}"/>
    <cellStyle name="Comma 6 13 4 2" xfId="29935" xr:uid="{B1401EFB-8434-4BBF-B0F3-0D2BD996D447}"/>
    <cellStyle name="Comma 6 13 5" xfId="31357" xr:uid="{D07055B2-83A4-4C93-822B-678CC47BE545}"/>
    <cellStyle name="Comma 6 14" xfId="19115" xr:uid="{6C9A325F-B4C1-4BBA-A158-B0DBFB95F6C0}"/>
    <cellStyle name="Comma 6 14 2" xfId="8510" xr:uid="{3BC44CF3-18D9-4D27-878E-F787535DF5D9}"/>
    <cellStyle name="Comma 6 15" xfId="17435" xr:uid="{5296A729-C007-4984-8D84-7F97AB1BB537}"/>
    <cellStyle name="Comma 6 15 2" xfId="8351" xr:uid="{72B095A9-B7B4-4775-BFE4-CE61EF90EDE7}"/>
    <cellStyle name="Comma 6 16" xfId="18664" xr:uid="{453CC62A-61D8-45ED-9EC1-4BDCD31E4767}"/>
    <cellStyle name="Comma 6 16 2" xfId="8195" xr:uid="{CF349899-CEF7-4C37-99FE-23775E42CE70}"/>
    <cellStyle name="Comma 6 17" xfId="17794" xr:uid="{E82E8E4C-2DC0-43C6-8518-6C63F8988E4A}"/>
    <cellStyle name="Comma 6 17 2" xfId="8126" xr:uid="{D13C37B1-77B5-49A4-BAE1-C345D4F4784D}"/>
    <cellStyle name="Comma 6 18" xfId="16160" xr:uid="{46787872-7997-426E-A119-328EAF014002}"/>
    <cellStyle name="Comma 6 18 2" xfId="30770" xr:uid="{E98A20E5-F3BA-4E6B-88A2-55BFFDD324E9}"/>
    <cellStyle name="Comma 6 19" xfId="11163" xr:uid="{45944B1B-5A13-4C56-BED6-2D6314E12D31}"/>
    <cellStyle name="Comma 6 2" xfId="170" xr:uid="{00C8E35B-5926-43C3-B917-A36C9F264B09}"/>
    <cellStyle name="Comma 6 2 10" xfId="20091" xr:uid="{01167A15-8063-4346-8AEF-36DDD20DA2E9}"/>
    <cellStyle name="Comma 6 2 10 2" xfId="16609" xr:uid="{B8B1567E-F44C-4B54-B0E3-12EFD6AF39A4}"/>
    <cellStyle name="Comma 6 2 10 2 2" xfId="5694" xr:uid="{5835DB18-17CC-4467-A3B4-3C35B07BA21B}"/>
    <cellStyle name="Comma 6 2 10 2 2 2" xfId="29070" xr:uid="{2EBDAEDD-765F-455A-B959-B1F4C8D7BC19}"/>
    <cellStyle name="Comma 6 2 10 2 3" xfId="30835" xr:uid="{EC4A8F4D-8A4F-4640-A18A-539056E45759}"/>
    <cellStyle name="Comma 6 2 10 3" xfId="13581" xr:uid="{A6780659-713A-44E2-8C7D-225CA0C593D4}"/>
    <cellStyle name="Comma 6 2 10 3 2" xfId="30346" xr:uid="{62701C23-5D20-4966-B3D0-3325F0954A2B}"/>
    <cellStyle name="Comma 6 2 10 4" xfId="11080" xr:uid="{7EFDC547-0B0A-4E51-81AF-4ADBDE4819AE}"/>
    <cellStyle name="Comma 6 2 10 4 2" xfId="29932" xr:uid="{C565D8BD-AD99-4687-A63F-F9DF57F3BEAD}"/>
    <cellStyle name="Comma 6 2 10 5" xfId="31354" xr:uid="{57EFDD7E-9F91-48AF-9DCD-7CC613C8B41B}"/>
    <cellStyle name="Comma 6 2 11" xfId="18034" xr:uid="{F4D92478-8584-418C-B6C7-75CEAC89CD76}"/>
    <cellStyle name="Comma 6 2 11 2" xfId="8515" xr:uid="{D1ADF4BA-9F3D-4108-9E35-BDE8ED01AB08}"/>
    <cellStyle name="Comma 6 2 12" xfId="17920" xr:uid="{B7E48DA3-482A-4372-AD71-187156EE6C19}"/>
    <cellStyle name="Comma 6 2 12 2" xfId="8192" xr:uid="{19D9DAD5-56DE-4C04-930F-2AA1516E7781}"/>
    <cellStyle name="Comma 6 2 13" xfId="17778" xr:uid="{28A336A8-29F3-4582-983F-7A2ADA989F3F}"/>
    <cellStyle name="Comma 6 2 13 2" xfId="8023" xr:uid="{EB41BFF9-BD9B-4EA2-89E0-0C0F8E394BD0}"/>
    <cellStyle name="Comma 6 2 14" xfId="16143" xr:uid="{BE8E636E-7CD1-42A6-B24A-C63311456B44}"/>
    <cellStyle name="Comma 6 2 14 2" xfId="30767" xr:uid="{0F35912F-0CA7-4125-A8FA-1A7688FF773D}"/>
    <cellStyle name="Comma 6 2 15" xfId="11141" xr:uid="{4C140F55-2DB1-429F-AB0F-49869C0F5F31}"/>
    <cellStyle name="Comma 6 2 15 2" xfId="29942" xr:uid="{91F7374B-9CC0-45DF-B0A4-37A5ADFFA6C6}"/>
    <cellStyle name="Comma 6 2 16" xfId="25109" xr:uid="{C5F71F84-05F3-469F-B30E-5F008888D933}"/>
    <cellStyle name="Comma 6 2 16 2" xfId="32149" xr:uid="{2DCD9781-2DF9-42CA-9206-2DAD2C0E96E0}"/>
    <cellStyle name="Comma 6 2 17" xfId="25164" xr:uid="{50ACD09B-E4D2-4378-995D-7A2D420A6228}"/>
    <cellStyle name="Comma 6 2 17 2" xfId="32161" xr:uid="{21F95AB8-092F-458A-A3ED-9A2DBDB40192}"/>
    <cellStyle name="Comma 6 2 18" xfId="27719" xr:uid="{89A045CD-DCA4-4F6F-99D6-0F652386B98B}"/>
    <cellStyle name="Comma 6 2 18 2" xfId="32581" xr:uid="{AF8937BB-E704-46F5-AB95-31B331B047C3}"/>
    <cellStyle name="Comma 6 2 19" xfId="28209" xr:uid="{CEB142D5-F7A8-406A-869F-A113ABBB8514}"/>
    <cellStyle name="Comma 6 2 2" xfId="391" xr:uid="{A3E4D1C8-FB17-4E11-8672-2FA90FE10C6B}"/>
    <cellStyle name="Comma 6 2 2 10" xfId="18392" xr:uid="{50745530-6404-4395-A43F-2CEEC9F89B82}"/>
    <cellStyle name="Comma 6 2 2 10 2" xfId="7864" xr:uid="{9F23B864-1A17-4F7F-86F2-C486257C6993}"/>
    <cellStyle name="Comma 6 2 2 11" xfId="16047" xr:uid="{6199057C-636A-4243-8F00-2EFA203FCC4A}"/>
    <cellStyle name="Comma 6 2 2 11 2" xfId="30749" xr:uid="{44FEDE57-89EC-4D4C-A151-604AA37A5D3B}"/>
    <cellStyle name="Comma 6 2 2 12" xfId="10984" xr:uid="{5A5183DB-4B14-4949-918A-E98D9F443B23}"/>
    <cellStyle name="Comma 6 2 2 12 2" xfId="29914" xr:uid="{6BC05C07-DDC3-44E0-B7E1-1A6F759A1947}"/>
    <cellStyle name="Comma 6 2 2 13" xfId="25011" xr:uid="{3FA1D7CA-3253-46D1-BA60-CCB4BB2DB967}"/>
    <cellStyle name="Comma 6 2 2 13 2" xfId="32130" xr:uid="{DA677DA6-21CF-439C-9E79-6B654DA9BCA4}"/>
    <cellStyle name="Comma 6 2 2 14" xfId="25260" xr:uid="{3DF43783-F9E6-48D3-B053-DA48C663499A}"/>
    <cellStyle name="Comma 6 2 2 14 2" xfId="32179" xr:uid="{53E1F878-E71A-424B-B4EE-642AA09EE0F6}"/>
    <cellStyle name="Comma 6 2 2 15" xfId="27746" xr:uid="{7032660C-8767-4492-AE30-200DC1F21803}"/>
    <cellStyle name="Comma 6 2 2 15 2" xfId="32587" xr:uid="{4F3BDD89-9D68-4444-892B-74559F5C0D57}"/>
    <cellStyle name="Comma 6 2 2 16" xfId="28232" xr:uid="{4ED7AEB2-E9AE-4612-ACF9-E324743BC0CA}"/>
    <cellStyle name="Comma 6 2 2 17" xfId="32966" xr:uid="{BE5D83DF-3067-4586-BF49-5D458B2CA7B8}"/>
    <cellStyle name="Comma 6 2 2 18" xfId="33209" xr:uid="{56D5ED9F-C644-4532-A9AF-F83D3FE7325B}"/>
    <cellStyle name="Comma 6 2 2 2" xfId="1175" xr:uid="{9A5F60B9-2028-433D-B03B-795908D32D4C}"/>
    <cellStyle name="Comma 6 2 2 2 10" xfId="25882" xr:uid="{7677E141-B15B-4B7B-B83A-88AFDC22FD07}"/>
    <cellStyle name="Comma 6 2 2 2 11" xfId="27929" xr:uid="{CC62EE54-49BE-4EB7-B4AF-A2EDF8392AA1}"/>
    <cellStyle name="Comma 6 2 2 2 11 2" xfId="32628" xr:uid="{1AD956A3-C34F-470D-9902-C84AEC1D93ED}"/>
    <cellStyle name="Comma 6 2 2 2 12" xfId="33337" xr:uid="{D15C0C13-FC23-40BD-BD7A-A59D51F88F13}"/>
    <cellStyle name="Comma 6 2 2 2 2" xfId="2163" xr:uid="{7260AEAA-48D4-4853-93E7-9131E096F029}"/>
    <cellStyle name="Comma 6 2 2 2 2 2" xfId="21019" xr:uid="{965699FA-94F9-406D-B181-573F1734B0AF}"/>
    <cellStyle name="Comma 6 2 2 2 2 2 2" xfId="16204" xr:uid="{B720C016-8CB7-4213-841C-2107C20F8230}"/>
    <cellStyle name="Comma 6 2 2 2 2 2 2 2" xfId="4086" xr:uid="{996938D4-33E1-4359-905C-E1FC095557CD}"/>
    <cellStyle name="Comma 6 2 2 2 2 2 3" xfId="17265" xr:uid="{BE447747-8EAE-4195-92BD-3F73900BB95F}"/>
    <cellStyle name="Comma 6 2 2 2 2 2 3 2" xfId="30955" xr:uid="{FEEDB2CA-CC15-4564-8F96-8C78F13C0E8C}"/>
    <cellStyle name="Comma 6 2 2 2 2 2 4" xfId="12107" xr:uid="{4B6E2F07-ECBD-4FE1-837E-F5187D346575}"/>
    <cellStyle name="Comma 6 2 2 2 2 2 5" xfId="8388" xr:uid="{1440B3EF-C73B-4381-86C5-A3722E2DC2C1}"/>
    <cellStyle name="Comma 6 2 2 2 2 2 5 2" xfId="29493" xr:uid="{08433FE8-820D-4FF3-8217-516E46B69D56}"/>
    <cellStyle name="Comma 6 2 2 2 2 3" xfId="23232" xr:uid="{9EBAF81F-1178-4A6C-989A-7345E905BFCA}"/>
    <cellStyle name="Comma 6 2 2 2 2 3 2" xfId="6646" xr:uid="{B607C30D-06DE-4C9C-A968-B21C96125A1A}"/>
    <cellStyle name="Comma 6 2 2 2 2 4" xfId="14534" xr:uid="{94DD343A-7A50-4FDA-B784-66A0CF740D23}"/>
    <cellStyle name="Comma 6 2 2 2 2 5" xfId="9472" xr:uid="{7FFA0738-5F52-4E08-9E73-AE967D29F1D9}"/>
    <cellStyle name="Comma 6 2 2 2 2 6" xfId="23852" xr:uid="{9FF0988F-E606-486F-861D-FB950E4AA434}"/>
    <cellStyle name="Comma 6 2 2 2 2 6 2" xfId="31965" xr:uid="{08C9C8B2-AB46-4804-B713-6CB816B80EFB}"/>
    <cellStyle name="Comma 6 2 2 2 2 7" xfId="26772" xr:uid="{8685392E-C54D-4CB6-8670-F10AF1DAD3F2}"/>
    <cellStyle name="Comma 6 2 2 2 3" xfId="2818" xr:uid="{9FF33E32-BAD0-46FB-BC90-7F8F1C6A58E2}"/>
    <cellStyle name="Comma 6 2 2 2 3 2" xfId="20366" xr:uid="{6429FCDA-D4CE-4213-BE50-828565A1FC9E}"/>
    <cellStyle name="Comma 6 2 2 2 3 2 2" xfId="11455" xr:uid="{E9045DF7-34A0-4156-9F33-F45BB6BA3F65}"/>
    <cellStyle name="Comma 6 2 2 2 3 2 3" xfId="3432" xr:uid="{9962DDA8-0352-44E7-A07E-7DD6FC8BA48F}"/>
    <cellStyle name="Comma 6 2 2 2 3 3" xfId="22580" xr:uid="{B1795CAC-2266-40EE-8413-3D6154647C32}"/>
    <cellStyle name="Comma 6 2 2 2 3 3 2" xfId="5992" xr:uid="{C9D5C1E3-9B69-4B4A-AAE3-3CBB7CD8060D}"/>
    <cellStyle name="Comma 6 2 2 2 3 4" xfId="13880" xr:uid="{13361584-30A5-4FE9-8A85-A582289B6374}"/>
    <cellStyle name="Comma 6 2 2 2 3 5" xfId="8818" xr:uid="{B9B7E70B-A9D2-4223-9E73-EB5D8118E2E4}"/>
    <cellStyle name="Comma 6 2 2 2 3 6" xfId="23973" xr:uid="{0BC0F97A-3F33-41E0-9C84-6EE3E1A2E591}"/>
    <cellStyle name="Comma 6 2 2 2 3 6 2" xfId="31983" xr:uid="{1391D61C-C680-4A64-BF87-8D3233A76825}"/>
    <cellStyle name="Comma 6 2 2 2 3 7" xfId="27426" xr:uid="{285CEAAC-CF82-4651-AE4D-0EB04E4F4BD8}"/>
    <cellStyle name="Comma 6 2 2 2 4" xfId="2872" xr:uid="{3043ABDF-1ACF-4D92-B119-28CA35F52C6C}"/>
    <cellStyle name="Comma 6 2 2 2 4 2" xfId="19641" xr:uid="{D73BB0F5-1A3D-486F-8800-4A5BCFDB0F35}"/>
    <cellStyle name="Comma 6 2 2 2 4 2 2" xfId="11402" xr:uid="{410D7E7D-3EB0-4D29-9562-F5AA1EC3ED63}"/>
    <cellStyle name="Comma 6 2 2 2 4 2 2 2" xfId="29997" xr:uid="{7BA3E2E3-2AAC-4F65-98FB-17F5E564E4E8}"/>
    <cellStyle name="Comma 6 2 2 2 4 2 3" xfId="3379" xr:uid="{9183CCC3-691D-49D2-A715-366358B3BF72}"/>
    <cellStyle name="Comma 6 2 2 2 4 2 3 2" xfId="28703" xr:uid="{2E53641E-ED18-4B9C-A25D-40E86714777D}"/>
    <cellStyle name="Comma 6 2 2 2 4 2 4" xfId="31303" xr:uid="{AD3EA1C9-6AB8-445A-A3CE-B7D2014DCA25}"/>
    <cellStyle name="Comma 6 2 2 2 4 3" xfId="16874" xr:uid="{7D9FF224-69F4-45C1-A825-813571246833}"/>
    <cellStyle name="Comma 6 2 2 2 4 3 2" xfId="5939" xr:uid="{E5249AA1-3768-4748-96F1-97A0A0AF2194}"/>
    <cellStyle name="Comma 6 2 2 2 4 3 2 2" xfId="29124" xr:uid="{05C128B3-70E9-440F-ADAF-32C72BBFA1A2}"/>
    <cellStyle name="Comma 6 2 2 2 4 3 3" xfId="30889" xr:uid="{46FF149A-4C92-4B05-8742-56A2ED70FAEA}"/>
    <cellStyle name="Comma 6 2 2 2 4 4" xfId="13827" xr:uid="{4B643D62-D2F2-42F8-B370-2DA19D2A29A6}"/>
    <cellStyle name="Comma 6 2 2 2 4 4 2" xfId="30400" xr:uid="{860365CC-08EB-47BB-B1C2-6268D6689A06}"/>
    <cellStyle name="Comma 6 2 2 2 4 5" xfId="8765" xr:uid="{208B3C31-D5CD-434A-8A7B-8564AEBCA743}"/>
    <cellStyle name="Comma 6 2 2 2 4 5 2" xfId="29565" xr:uid="{16648D42-AE66-4A46-968F-0F9A3AE2E7B5}"/>
    <cellStyle name="Comma 6 2 2 2 4 6" xfId="20315" xr:uid="{13F3B746-1C5A-457E-A02A-8F438D4FAB54}"/>
    <cellStyle name="Comma 6 2 2 2 4 6 2" xfId="31402" xr:uid="{6104986E-4AA6-4CEF-A2FD-81129B5A6941}"/>
    <cellStyle name="Comma 6 2 2 2 4 7" xfId="27479" xr:uid="{045EDA1F-5CE0-4C97-B298-1A09337B5A51}"/>
    <cellStyle name="Comma 6 2 2 2 4 7 2" xfId="32528" xr:uid="{A9CA41CA-E636-4EBB-A8AE-BD42327F5BB5}"/>
    <cellStyle name="Comma 6 2 2 2 4 8" xfId="28596" xr:uid="{2003E6CC-9CDD-4A43-9744-988573876707}"/>
    <cellStyle name="Comma 6 2 2 2 5" xfId="21922" xr:uid="{722D4B2E-9C74-4204-8CFD-4EDE2D9050A4}"/>
    <cellStyle name="Comma 6 2 2 2 5 2" xfId="16248" xr:uid="{84AA76E4-78D1-41F2-AFB5-C6C8C9D7F881}"/>
    <cellStyle name="Comma 6 2 2 2 5 2 2" xfId="4976" xr:uid="{CC51DE39-A33D-4FDE-B113-0FE1AD630510}"/>
    <cellStyle name="Comma 6 2 2 2 5 3" xfId="17493" xr:uid="{D5F3FA6B-9588-4230-B988-FA2BEC73CF58}"/>
    <cellStyle name="Comma 6 2 2 2 5 3 2" xfId="30998" xr:uid="{7E6CDEBB-F824-43A6-A9B2-FD48C52E1FC4}"/>
    <cellStyle name="Comma 6 2 2 2 5 4" xfId="12989" xr:uid="{D475F9CB-810F-4B4E-B15A-9448C67B1C55}"/>
    <cellStyle name="Comma 6 2 2 2 5 5" xfId="8235" xr:uid="{AF13FEE0-26D1-410E-B2A4-594316B898BD}"/>
    <cellStyle name="Comma 6 2 2 2 5 5 2" xfId="29467" xr:uid="{552C6DC0-6A12-4CE0-A4E9-E3904C1C0E1D}"/>
    <cellStyle name="Comma 6 2 2 2 6" xfId="17922" xr:uid="{77A3CFAF-C197-4BFF-AB50-CC1F8F7C8E4D}"/>
    <cellStyle name="Comma 6 2 2 2 6 2" xfId="7536" xr:uid="{FA08133B-1564-40BC-AB49-05C0A20B15DE}"/>
    <cellStyle name="Comma 6 2 2 2 7" xfId="15424" xr:uid="{3FAB0200-AA03-4AC2-9EEE-DFA7C36D33BD}"/>
    <cellStyle name="Comma 6 2 2 2 8" xfId="10362" xr:uid="{8FCAAAB9-D3BB-4E49-808C-4D3DBA0227B9}"/>
    <cellStyle name="Comma 6 2 2 2 9" xfId="24927" xr:uid="{0475314B-64E2-4A5E-B041-5C7A7382CA46}"/>
    <cellStyle name="Comma 6 2 2 3" xfId="1834" xr:uid="{7A0F31A3-478A-4D45-AC15-B79F589A941C}"/>
    <cellStyle name="Comma 6 2 2 3 2" xfId="21346" xr:uid="{0D308049-BEA3-423C-B636-89F061B585FD}"/>
    <cellStyle name="Comma 6 2 2 3 2 2" xfId="16222" xr:uid="{E850138A-3791-48BD-A3E8-D4EA8B4A98FC}"/>
    <cellStyle name="Comma 6 2 2 3 2 2 2" xfId="4414" xr:uid="{448544D8-A031-47BB-AE76-0517776A60CF}"/>
    <cellStyle name="Comma 6 2 2 3 2 3" xfId="19262" xr:uid="{A86C54C9-E77F-4110-8752-24AFE87CF252}"/>
    <cellStyle name="Comma 6 2 2 3 2 4" xfId="12435" xr:uid="{14A218F6-C78A-4094-83E1-94E635D491A3}"/>
    <cellStyle name="Comma 6 2 2 3 2 5" xfId="8536" xr:uid="{C09FE626-068C-4A85-A7A1-830946EE09CC}"/>
    <cellStyle name="Comma 6 2 2 3 3" xfId="23556" xr:uid="{A6B66EE8-40DE-4F28-B1CC-F2389E0E2686}"/>
    <cellStyle name="Comma 6 2 2 3 3 2" xfId="8046" xr:uid="{9AC27AAF-548F-462F-AD4A-715F31DC7A53}"/>
    <cellStyle name="Comma 6 2 2 3 3 3" xfId="18389" xr:uid="{C5A75342-63A1-4CBD-BC24-278F1422A054}"/>
    <cellStyle name="Comma 6 2 2 3 4" xfId="17969" xr:uid="{48F4936A-D821-496B-B59E-A1FDD3AC3AE9}"/>
    <cellStyle name="Comma 6 2 2 3 4 2" xfId="6974" xr:uid="{2CF07ED5-DBD5-470B-84A8-FB89A20DFB38}"/>
    <cellStyle name="Comma 6 2 2 3 5" xfId="14862" xr:uid="{4808394F-BBDE-4A35-A591-51E921B26D9B}"/>
    <cellStyle name="Comma 6 2 2 3 6" xfId="9800" xr:uid="{C7D24214-A13B-42FE-AEED-3D132ED27646}"/>
    <cellStyle name="Comma 6 2 2 3 7" xfId="23905" xr:uid="{16A88029-0912-4AF4-A2E1-8897DB26C820}"/>
    <cellStyle name="Comma 6 2 2 3 8" xfId="26444" xr:uid="{F8D30FA0-967A-4019-B1BF-B47E91A83DFC}"/>
    <cellStyle name="Comma 6 2 2 3 9" xfId="28061" xr:uid="{5F73B707-45F2-454F-AAA1-BD3A224953FE}"/>
    <cellStyle name="Comma 6 2 2 3 9 2" xfId="32656" xr:uid="{482511B4-9E56-4D43-A8BE-0406AED445F3}"/>
    <cellStyle name="Comma 6 2 2 4" xfId="2490" xr:uid="{1821ED89-17A0-47E5-B9C6-070398708FB8}"/>
    <cellStyle name="Comma 6 2 2 4 2" xfId="20694" xr:uid="{7BD7E0FC-B3E5-4276-BF50-113F4408DBE8}"/>
    <cellStyle name="Comma 6 2 2 4 2 2" xfId="11783" xr:uid="{5331135A-0C0B-41F7-A1F2-838E94697B04}"/>
    <cellStyle name="Comma 6 2 2 4 2 3" xfId="3760" xr:uid="{56D0676F-F610-4269-B9DC-EFD48B1980E2}"/>
    <cellStyle name="Comma 6 2 2 4 3" xfId="22907" xr:uid="{640CD576-4686-4ED2-BA57-AB6E43F25FDE}"/>
    <cellStyle name="Comma 6 2 2 4 3 2" xfId="6320" xr:uid="{D1DEF072-D5F1-4390-A588-2BBF5B0218EF}"/>
    <cellStyle name="Comma 6 2 2 4 4" xfId="14208" xr:uid="{D4C7EF94-B262-41FA-808C-AC963097CDD7}"/>
    <cellStyle name="Comma 6 2 2 4 5" xfId="9146" xr:uid="{051A7CA9-D3C2-4F2A-88D5-D27FCA076EED}"/>
    <cellStyle name="Comma 6 2 2 4 6" xfId="24042" xr:uid="{F9180AEF-8700-4BF8-BF88-19ACB176B589}"/>
    <cellStyle name="Comma 6 2 2 4 7" xfId="27098" xr:uid="{595E345D-5BDF-47E2-9895-919D5B1608F2}"/>
    <cellStyle name="Comma 6 2 2 5" xfId="1541" xr:uid="{019E25BA-BE60-42EB-93FF-540E920B6AEE}"/>
    <cellStyle name="Comma 6 2 2 5 2" xfId="19653" xr:uid="{D99C543F-8C40-4C90-B50C-F8B7679EA7FB}"/>
    <cellStyle name="Comma 6 2 2 5 2 2" xfId="12714" xr:uid="{D6366719-BBE2-47DC-8680-EB5ADCDFE431}"/>
    <cellStyle name="Comma 6 2 2 5 2 2 2" xfId="30210" xr:uid="{1D7F4362-F7EC-4A0B-855E-173ACFC9B852}"/>
    <cellStyle name="Comma 6 2 2 5 2 3" xfId="4696" xr:uid="{BD75B7A8-7517-4803-8019-467629BFF796}"/>
    <cellStyle name="Comma 6 2 2 5 2 3 2" xfId="28916" xr:uid="{7D82CFAE-AD89-4BDF-95F7-C736D811EEBC}"/>
    <cellStyle name="Comma 6 2 2 5 2 4" xfId="31304" xr:uid="{1C4E8D5C-A35D-447A-8154-2A4FCB1F8FDB}"/>
    <cellStyle name="Comma 6 2 2 5 3" xfId="17329" xr:uid="{52E572E9-FB04-4E8E-A3BA-A6B6C7FA8CAF}"/>
    <cellStyle name="Comma 6 2 2 5 3 2" xfId="7256" xr:uid="{39B81C68-720C-4B43-86FA-CDCD878B5FFF}"/>
    <cellStyle name="Comma 6 2 2 5 3 2 2" xfId="29337" xr:uid="{0772F891-1275-47B9-986F-42681A2FF5CC}"/>
    <cellStyle name="Comma 6 2 2 5 3 3" xfId="30972" xr:uid="{683ED376-2627-48D5-B9D2-59C5C0A766F7}"/>
    <cellStyle name="Comma 6 2 2 5 4" xfId="15144" xr:uid="{DEDFA325-F1EA-4600-9C6D-C9EFD59E0A61}"/>
    <cellStyle name="Comma 6 2 2 5 4 2" xfId="30613" xr:uid="{2E267FE9-31F9-46B4-8CCD-14346EEA64ED}"/>
    <cellStyle name="Comma 6 2 2 5 5" xfId="10082" xr:uid="{4FCC0015-7CEB-4CAE-BA2E-CBF94BCBF242}"/>
    <cellStyle name="Comma 6 2 2 5 5 2" xfId="29778" xr:uid="{4443832E-4DE0-4DE9-ADD4-C96F22EDC34A}"/>
    <cellStyle name="Comma 6 2 2 5 6" xfId="21627" xr:uid="{47495D8B-F561-4451-9E4F-068C3A8EECAC}"/>
    <cellStyle name="Comma 6 2 2 5 6 2" xfId="31615" xr:uid="{E255F0B6-02C2-4D23-86CC-160BEFEC14F0}"/>
    <cellStyle name="Comma 6 2 2 5 7" xfId="26162" xr:uid="{A5D816A1-4B4E-47B3-8D3E-FB7EDB30E8DF}"/>
    <cellStyle name="Comma 6 2 2 5 7 2" xfId="32315" xr:uid="{CE080F43-6351-44B3-8E65-C0C2A356341E}"/>
    <cellStyle name="Comma 6 2 2 5 8" xfId="28383" xr:uid="{CDCE92A3-1677-4AFE-9915-A12B47F5B5C5}"/>
    <cellStyle name="Comma 6 2 2 6" xfId="3106" xr:uid="{0C83BAC1-BE05-4904-B8CB-1C1A576C039A}"/>
    <cellStyle name="Comma 6 2 2 6 2" xfId="19423" xr:uid="{FDF5A3C1-803C-43EB-B107-40695C99D583}"/>
    <cellStyle name="Comma 6 2 2 6 2 2" xfId="11197" xr:uid="{52744DD6-843D-400F-B8E2-29DF2D76BDF2}"/>
    <cellStyle name="Comma 6 2 2 6 2 2 2" xfId="29954" xr:uid="{92629BD9-F77D-45A0-BDCA-893EC87E022A}"/>
    <cellStyle name="Comma 6 2 2 6 2 3" xfId="3172" xr:uid="{7A379518-CB6A-4603-8ECA-19FE0D113E86}"/>
    <cellStyle name="Comma 6 2 2 6 2 3 2" xfId="28660" xr:uid="{0AEC8DE8-0217-4F40-AF34-34557CE2E0E1}"/>
    <cellStyle name="Comma 6 2 2 6 2 4" xfId="31260" xr:uid="{3920DED2-5395-4A6F-8CFF-BEEE35A66452}"/>
    <cellStyle name="Comma 6 2 2 6 3" xfId="16650" xr:uid="{3DE6641C-E7AE-4206-8C0A-7757DEC05462}"/>
    <cellStyle name="Comma 6 2 2 6 3 2" xfId="5732" xr:uid="{46D62089-1F88-49B2-A715-402FCB8BEBAD}"/>
    <cellStyle name="Comma 6 2 2 6 3 2 2" xfId="29081" xr:uid="{3ED158E4-90F6-4C90-977A-BC595907E844}"/>
    <cellStyle name="Comma 6 2 2 6 3 3" xfId="30846" xr:uid="{5550C577-A9B9-4EC8-B077-433748C1B673}"/>
    <cellStyle name="Comma 6 2 2 6 4" xfId="13620" xr:uid="{A490BCD5-3054-4029-A305-8850F42B01CC}"/>
    <cellStyle name="Comma 6 2 2 6 4 2" xfId="30357" xr:uid="{19F91A3D-99BD-47C1-A2A8-E6F2F5CBF969}"/>
    <cellStyle name="Comma 6 2 2 6 5" xfId="8558" xr:uid="{01D9F391-AFC8-48F9-BB18-9628248A7FC7}"/>
    <cellStyle name="Comma 6 2 2 6 5 2" xfId="29522" xr:uid="{1652E8B6-F628-489E-8E95-5747C079DA99}"/>
    <cellStyle name="Comma 6 2 2 6 6" xfId="20130" xr:uid="{83602E33-4CAE-451A-96FC-440E26DD948C}"/>
    <cellStyle name="Comma 6 2 2 6 6 2" xfId="31364" xr:uid="{9E80B2C8-1883-49FF-83F9-735C63AA75A5}"/>
    <cellStyle name="Comma 6 2 2 6 7" xfId="22250" xr:uid="{A2904DAA-4DFB-4331-8AFB-63BA7A7F214C}"/>
    <cellStyle name="Comma 6 2 2 6 8" xfId="27686" xr:uid="{9424E97A-4A48-4FD6-927B-76A88ED655D2}"/>
    <cellStyle name="Comma 6 2 2 6 8 2" xfId="32571" xr:uid="{7B461C96-938B-4949-AD39-6064140C9E61}"/>
    <cellStyle name="Comma 6 2 2 6 9" xfId="28640" xr:uid="{E99AB1F3-8C69-4EEC-BE8C-8E9E572E8020}"/>
    <cellStyle name="Comma 6 2 2 7" xfId="815" xr:uid="{54FA52B5-CB2A-451F-8DC2-DC56AEB66526}"/>
    <cellStyle name="Comma 6 2 2 7 2" xfId="16322" xr:uid="{A5DCA021-CFD1-4939-819D-6E0102589434}"/>
    <cellStyle name="Comma 6 2 2 7 2 2" xfId="5304" xr:uid="{9D205446-19D3-44B1-947F-12DE5C7E5E35}"/>
    <cellStyle name="Comma 6 2 2 7 3" xfId="15753" xr:uid="{3C924169-8850-45BD-8233-1867352B1496}"/>
    <cellStyle name="Comma 6 2 2 7 4" xfId="10690" xr:uid="{52299AB7-D4F0-4EAA-AB64-9599157E3A04}"/>
    <cellStyle name="Comma 6 2 2 7 5" xfId="24598" xr:uid="{895D51D7-5C30-4447-8C8F-104F5AC52B89}"/>
    <cellStyle name="Comma 6 2 2 7 6" xfId="25554" xr:uid="{3F76CB26-3385-499C-B590-87A4ADD1C91A}"/>
    <cellStyle name="Comma 6 2 2 8" xfId="19989" xr:uid="{FBB8CC50-6347-49F6-823B-373CA22B4CF3}"/>
    <cellStyle name="Comma 6 2 2 8 2" xfId="16506" xr:uid="{1A3349CF-B4AD-4157-AF91-9AB2CB4DC1A3}"/>
    <cellStyle name="Comma 6 2 2 8 2 2" xfId="5598" xr:uid="{27CB2701-C76A-411E-8341-88FB6A0A035D}"/>
    <cellStyle name="Comma 6 2 2 8 2 2 2" xfId="29052" xr:uid="{368993F4-FCFA-4136-B184-5662EA15C533}"/>
    <cellStyle name="Comma 6 2 2 8 2 3" xfId="30817" xr:uid="{B8C728BB-22A4-420B-B104-7681596FC933}"/>
    <cellStyle name="Comma 6 2 2 8 3" xfId="17882" xr:uid="{B8B08FBD-0FD8-47EA-831F-E7AE0B5B3279}"/>
    <cellStyle name="Comma 6 2 2 8 4" xfId="13485" xr:uid="{96A19F7F-71DA-4F8E-A79E-3E2968025C5B}"/>
    <cellStyle name="Comma 6 2 2 8 4 2" xfId="30328" xr:uid="{6CE161CD-EC2E-4158-B4C1-E2841F2FFE3F}"/>
    <cellStyle name="Comma 6 2 2 8 5" xfId="8482" xr:uid="{16B5EAFD-ACB5-4EFF-89C8-928C7667494E}"/>
    <cellStyle name="Comma 6 2 2 8 6" xfId="31337" xr:uid="{E7671FDF-4ECC-4470-A37E-0697A489C7E6}"/>
    <cellStyle name="Comma 6 2 2 9" xfId="18831" xr:uid="{B01832AE-25FB-4962-9A07-61448CDF878F}"/>
    <cellStyle name="Comma 6 2 2 9 2" xfId="8170" xr:uid="{F684BC9E-28BA-419B-893A-12AC5506D1D8}"/>
    <cellStyle name="Comma 6 2 20" xfId="32930" xr:uid="{569888CC-AB87-4F78-B6F9-41C1024C0CFC}"/>
    <cellStyle name="Comma 6 2 21" xfId="244" xr:uid="{8439F820-1770-42A1-AB72-575A36FF9DC0}"/>
    <cellStyle name="Comma 6 2 22" xfId="33075" xr:uid="{B10D6AD4-36CB-454E-8BB5-F1C5AC5242E0}"/>
    <cellStyle name="Comma 6 2 23" xfId="33474" xr:uid="{BF666041-3487-45D7-994A-5745523CC8B3}"/>
    <cellStyle name="Comma 6 2 3" xfId="365" xr:uid="{74FF445A-6A5F-428A-BCA8-06EF66BA018B}"/>
    <cellStyle name="Comma 6 2 3 10" xfId="18129" xr:uid="{4128BFC9-C3EF-489B-BD88-4DCECA835FE4}"/>
    <cellStyle name="Comma 6 2 3 10 2" xfId="7984" xr:uid="{426015FB-E3EF-4D4F-A195-1E1611FDCB7C}"/>
    <cellStyle name="Comma 6 2 3 10 2 2" xfId="29441" xr:uid="{A79806F5-BDCE-464A-BDC6-DAEB697A24EA}"/>
    <cellStyle name="Comma 6 2 3 10 3" xfId="31093" xr:uid="{D8AFFDC2-FB39-4CAB-A232-B6E65A363508}"/>
    <cellStyle name="Comma 6 2 3 11" xfId="16067" xr:uid="{26892121-ACD4-4109-A14E-AFCC1D161A30}"/>
    <cellStyle name="Comma 6 2 3 12" xfId="11004" xr:uid="{940F36CC-1252-41F4-AA64-4969DDCD289F}"/>
    <cellStyle name="Comma 6 2 3 13" xfId="25031" xr:uid="{55FACFAD-398E-4847-8E79-88594699794B}"/>
    <cellStyle name="Comma 6 2 3 14" xfId="25240" xr:uid="{2FFDCF41-B736-4D85-A3DC-EC8433B76853}"/>
    <cellStyle name="Comma 6 2 3 15" xfId="27786" xr:uid="{AC19F861-8C0E-485A-BD8F-B200A6324BF0}"/>
    <cellStyle name="Comma 6 2 3 15 2" xfId="32597" xr:uid="{3E21B6CE-3304-4A91-9DDE-8C9695975210}"/>
    <cellStyle name="Comma 6 2 3 2" xfId="1045" xr:uid="{476D2A22-6CA4-48EA-897D-D593511E0C52}"/>
    <cellStyle name="Comma 6 2 3 2 10" xfId="27909" xr:uid="{E9445560-1C04-4AAD-A7F8-8DC05AD2EBC1}"/>
    <cellStyle name="Comma 6 2 3 2 11" xfId="28329" xr:uid="{69225923-D8E9-4C3E-B01D-73DC51157AA6}"/>
    <cellStyle name="Comma 6 2 3 2 2" xfId="2043" xr:uid="{D38C0301-A097-4FC5-BD1D-A6C6BA6CBE28}"/>
    <cellStyle name="Comma 6 2 3 2 2 2" xfId="21139" xr:uid="{8E6F19A9-1164-4BAB-9BEC-1D9F3D1DC274}"/>
    <cellStyle name="Comma 6 2 3 2 2 2 2" xfId="12227" xr:uid="{38F05511-0529-4FE8-A645-20D6D0C8E1DD}"/>
    <cellStyle name="Comma 6 2 3 2 2 2 2 2" xfId="30131" xr:uid="{B8810799-D959-4B0B-AC1E-5323A27FEF3E}"/>
    <cellStyle name="Comma 6 2 3 2 2 2 3" xfId="4206" xr:uid="{9A44A743-75C6-48F4-88C3-9E0D5DB33EFE}"/>
    <cellStyle name="Comma 6 2 3 2 2 2 3 2" xfId="28837" xr:uid="{C87D39B1-6B5D-4A31-A093-4CE9DBC7B8DE}"/>
    <cellStyle name="Comma 6 2 3 2 2 2 4" xfId="31536" xr:uid="{57B45382-2DC0-41B0-9999-F41D2EEF7650}"/>
    <cellStyle name="Comma 6 2 3 2 2 3" xfId="19368" xr:uid="{E3882DA2-7C20-48B6-B4F1-55AF02CF3B3F}"/>
    <cellStyle name="Comma 6 2 3 2 2 3 2" xfId="6766" xr:uid="{D7E8BB44-835F-4C9E-9083-ED1157755613}"/>
    <cellStyle name="Comma 6 2 3 2 2 3 2 2" xfId="29258" xr:uid="{476E8C39-E491-45F1-A21E-332A236774D5}"/>
    <cellStyle name="Comma 6 2 3 2 2 3 3" xfId="31248" xr:uid="{336AD58E-2D06-4B7D-B27F-69D46EF0228F}"/>
    <cellStyle name="Comma 6 2 3 2 2 4" xfId="14654" xr:uid="{2DC62149-CFD4-4929-B77E-39A29DF4CB6C}"/>
    <cellStyle name="Comma 6 2 3 2 2 4 2" xfId="30534" xr:uid="{D1A4391A-E91B-474F-AF8E-FC00533E9BCE}"/>
    <cellStyle name="Comma 6 2 3 2 2 5" xfId="9592" xr:uid="{5CDD94AC-AE78-4A2B-A113-5BA92A426497}"/>
    <cellStyle name="Comma 6 2 3 2 2 5 2" xfId="29699" xr:uid="{2410E18C-6652-41A0-9E51-D0339310305E}"/>
    <cellStyle name="Comma 6 2 3 2 2 6" xfId="23351" xr:uid="{AEE8B027-1BE2-423D-BBDB-A4ED92F037F6}"/>
    <cellStyle name="Comma 6 2 3 2 2 6 2" xfId="31880" xr:uid="{40703E22-3E3A-4ADA-A47E-52333BA08F5A}"/>
    <cellStyle name="Comma 6 2 3 2 2 7" xfId="26652" xr:uid="{7F12C932-50F4-4BBF-AA80-690F4C9B9D63}"/>
    <cellStyle name="Comma 6 2 3 2 2 7 2" xfId="32394" xr:uid="{76C494DD-BDBF-4DDC-9E52-A0D288DD102E}"/>
    <cellStyle name="Comma 6 2 3 2 2 8" xfId="28462" xr:uid="{F1B1B2FD-74C8-41F0-917E-4766FFC615A2}"/>
    <cellStyle name="Comma 6 2 3 2 3" xfId="2698" xr:uid="{1C31B07F-2A82-4A34-B9D9-CA3AA3A12888}"/>
    <cellStyle name="Comma 6 2 3 2 3 2" xfId="20486" xr:uid="{51250FB0-9312-4A59-96E7-9A0DE0167FE8}"/>
    <cellStyle name="Comma 6 2 3 2 3 2 2" xfId="11575" xr:uid="{BB60C5F9-77E1-4199-B865-74DF3DB76E78}"/>
    <cellStyle name="Comma 6 2 3 2 3 2 2 2" xfId="30025" xr:uid="{F3A88B72-B2CB-4BDD-8716-BCAF0E8A4FDD}"/>
    <cellStyle name="Comma 6 2 3 2 3 2 3" xfId="3552" xr:uid="{B44EB9CE-EA35-4109-BDE7-29A48628C5B9}"/>
    <cellStyle name="Comma 6 2 3 2 3 2 3 2" xfId="28731" xr:uid="{1933EA33-E00B-4888-B53D-4E759173E87B}"/>
    <cellStyle name="Comma 6 2 3 2 3 2 4" xfId="31430" xr:uid="{7B3AA2D9-C390-4BDD-90D7-1B682D0F8287}"/>
    <cellStyle name="Comma 6 2 3 2 3 3" xfId="17042" xr:uid="{51C91D86-9BCE-496F-8E49-D1628470C64C}"/>
    <cellStyle name="Comma 6 2 3 2 3 3 2" xfId="6112" xr:uid="{435B0C84-7626-4E80-96CD-16CE5D00F1B5}"/>
    <cellStyle name="Comma 6 2 3 2 3 3 2 2" xfId="29152" xr:uid="{0D562D9D-9114-40B0-984C-E0624F3A2489}"/>
    <cellStyle name="Comma 6 2 3 2 3 3 3" xfId="30916" xr:uid="{17F7027F-E0B7-44D0-A408-82B94FA871B0}"/>
    <cellStyle name="Comma 6 2 3 2 3 4" xfId="14000" xr:uid="{AE670396-123D-40CA-B7DC-7DA1277600C8}"/>
    <cellStyle name="Comma 6 2 3 2 3 4 2" xfId="30428" xr:uid="{F95F7367-9713-4BEA-A4D6-D35E16ED37FA}"/>
    <cellStyle name="Comma 6 2 3 2 3 5" xfId="8938" xr:uid="{51F2A0F6-7412-46EC-9490-BDD73828D881}"/>
    <cellStyle name="Comma 6 2 3 2 3 5 2" xfId="29593" xr:uid="{E8DEE482-BC4E-469C-BB1E-BB6579CE84D0}"/>
    <cellStyle name="Comma 6 2 3 2 3 6" xfId="22700" xr:uid="{1AF4B8AD-2C4C-4FEF-9EC3-FB60795EFAAE}"/>
    <cellStyle name="Comma 6 2 3 2 3 6 2" xfId="31774" xr:uid="{1D462196-A07F-4E52-A625-70DE276FC8FF}"/>
    <cellStyle name="Comma 6 2 3 2 3 7" xfId="27306" xr:uid="{B94624E6-8489-47B7-8435-55373E08FBD8}"/>
    <cellStyle name="Comma 6 2 3 2 3 7 2" xfId="32500" xr:uid="{EE123D8B-15FE-4A43-8039-3FA99AF150E6}"/>
    <cellStyle name="Comma 6 2 3 2 3 8" xfId="28568" xr:uid="{550051BE-B1BC-479C-B1AC-B65517D3721F}"/>
    <cellStyle name="Comma 6 2 3 2 4" xfId="22042" xr:uid="{1BFD9E9D-32BF-4A08-BD7C-862F799A8C77}"/>
    <cellStyle name="Comma 6 2 3 2 4 2" xfId="13108" xr:uid="{376F6B0B-D275-4531-B490-5A5C79CF1181}"/>
    <cellStyle name="Comma 6 2 3 2 4 2 2" xfId="30260" xr:uid="{A3DF59D6-2760-40AE-91A4-90A0A8A17BB2}"/>
    <cellStyle name="Comma 6 2 3 2 4 3" xfId="5096" xr:uid="{1660CC1A-89FB-4B20-BDD0-E2B4BB880639}"/>
    <cellStyle name="Comma 6 2 3 2 4 3 2" xfId="28966" xr:uid="{6E1E242C-366E-4F68-82CB-75C3DEE580BF}"/>
    <cellStyle name="Comma 6 2 3 2 4 4" xfId="31667" xr:uid="{D7B18E6F-5C9C-4710-BB38-732D6BCE1259}"/>
    <cellStyle name="Comma 6 2 3 2 5" xfId="17367" xr:uid="{B2C19FC7-FD6D-4D78-8176-49BF1679AE62}"/>
    <cellStyle name="Comma 6 2 3 2 5 2" xfId="7656" xr:uid="{AF9DD0CA-AB04-4966-8BAE-EA6CD2EB6B16}"/>
    <cellStyle name="Comma 6 2 3 2 5 2 2" xfId="29387" xr:uid="{F4B35FA8-50A8-449C-B959-5AA90AB482E9}"/>
    <cellStyle name="Comma 6 2 3 2 5 3" xfId="30975" xr:uid="{B144AFA9-4F45-4D78-83A8-7BC18DB1F81E}"/>
    <cellStyle name="Comma 6 2 3 2 6" xfId="15544" xr:uid="{5A91D1DB-2DA7-405D-B765-28A7EF30AF38}"/>
    <cellStyle name="Comma 6 2 3 2 6 2" xfId="30663" xr:uid="{3AA52788-4AEC-4B45-9BF7-C3B9E679014B}"/>
    <cellStyle name="Comma 6 2 3 2 7" xfId="10482" xr:uid="{44C68B67-8D07-4E5E-AAF6-8B8059BE73DE}"/>
    <cellStyle name="Comma 6 2 3 2 7 2" xfId="29828" xr:uid="{CB399B77-1291-467C-AC7A-A4D053AE7F08}"/>
    <cellStyle name="Comma 6 2 3 2 8" xfId="24807" xr:uid="{23C4C514-5067-4D6E-AB4B-422309EA201E}"/>
    <cellStyle name="Comma 6 2 3 2 8 2" xfId="32093" xr:uid="{8F4C2B1C-AAFF-468A-BA5D-FF03DDA0E847}"/>
    <cellStyle name="Comma 6 2 3 2 9" xfId="25762" xr:uid="{86687903-9B1E-44CE-AB13-4F33A4620DFC}"/>
    <cellStyle name="Comma 6 2 3 2 9 2" xfId="32265" xr:uid="{08ADA21C-3713-4F8D-B24A-676247C38698}"/>
    <cellStyle name="Comma 6 2 3 3" xfId="1714" xr:uid="{209237B4-B9C6-48F2-B6B9-967AF26CB677}"/>
    <cellStyle name="Comma 6 2 3 3 2" xfId="21466" xr:uid="{1A9EC759-7AD6-417A-889E-B4F4BFDD84E3}"/>
    <cellStyle name="Comma 6 2 3 3 2 2" xfId="12555" xr:uid="{A7F246CE-8078-43D4-811E-CFE0AFBD6AA7}"/>
    <cellStyle name="Comma 6 2 3 3 2 2 2" xfId="30185" xr:uid="{75EC7479-9562-4FC5-866E-82ABBD4DF52D}"/>
    <cellStyle name="Comma 6 2 3 3 2 3" xfId="4534" xr:uid="{2EF49F28-E2F7-47BA-93B4-83B2A5D467E6}"/>
    <cellStyle name="Comma 6 2 3 3 2 3 2" xfId="28891" xr:uid="{A036FB5D-5719-414F-85AA-7B598FA0CD57}"/>
    <cellStyle name="Comma 6 2 3 3 2 4" xfId="31590" xr:uid="{24BF0603-9D04-471C-AF0E-75FCCF986FCB}"/>
    <cellStyle name="Comma 6 2 3 3 3" xfId="23676" xr:uid="{E065C995-909E-40AB-AAB8-033D93756FD4}"/>
    <cellStyle name="Comma 6 2 3 3 3 2" xfId="7094" xr:uid="{6D934209-C268-4DFA-869F-9AF8FF8AC4B1}"/>
    <cellStyle name="Comma 6 2 3 3 3 2 2" xfId="29312" xr:uid="{1319DCD6-296A-4C90-B6C1-F2C580C01FB7}"/>
    <cellStyle name="Comma 6 2 3 3 3 3" xfId="31934" xr:uid="{37982C3D-549D-40EE-9005-5A0645A4F09E}"/>
    <cellStyle name="Comma 6 2 3 3 4" xfId="14982" xr:uid="{6ACD0F33-B1C3-46BE-816B-54AACC19D979}"/>
    <cellStyle name="Comma 6 2 3 3 4 2" xfId="30588" xr:uid="{F3AA35CC-DBD7-4CE8-B297-B4189D9326E5}"/>
    <cellStyle name="Comma 6 2 3 3 5" xfId="9920" xr:uid="{1C682AD8-EB8A-4E71-AEA0-7877096DD134}"/>
    <cellStyle name="Comma 6 2 3 3 5 2" xfId="29753" xr:uid="{1A356E2A-C56A-437D-93FE-30B77EFFA467}"/>
    <cellStyle name="Comma 6 2 3 3 6" xfId="23928" xr:uid="{74624A5F-4F30-40D2-B3D3-0ACE8B238E55}"/>
    <cellStyle name="Comma 6 2 3 3 7" xfId="26324" xr:uid="{AFA62BAC-F54E-4A97-8635-8E830FEE4FB1}"/>
    <cellStyle name="Comma 6 2 3 3 7 2" xfId="32340" xr:uid="{F0F98A0F-FA54-4379-A104-613DF8E718A8}"/>
    <cellStyle name="Comma 6 2 3 3 8" xfId="28041" xr:uid="{3EC5EDB0-FF20-4071-A64C-9FB2C03484B6}"/>
    <cellStyle name="Comma 6 2 3 3 9" xfId="28408" xr:uid="{EF3FEE79-8DEC-421D-8C1D-47BC88BDF7B5}"/>
    <cellStyle name="Comma 6 2 3 4" xfId="2370" xr:uid="{7EEA6E60-6F70-4788-A87A-557FB904CE12}"/>
    <cellStyle name="Comma 6 2 3 4 2" xfId="20814" xr:uid="{911C3BB0-4744-4112-AB92-91C7D1E53176}"/>
    <cellStyle name="Comma 6 2 3 4 2 2" xfId="11903" xr:uid="{66674878-CB3F-4072-A5FC-9747157371A4}"/>
    <cellStyle name="Comma 6 2 3 4 2 2 2" xfId="30079" xr:uid="{9B6385E3-1808-4B95-8044-86E50DB91116}"/>
    <cellStyle name="Comma 6 2 3 4 2 3" xfId="3880" xr:uid="{2366BCA0-BBAF-4D71-B4CF-1ACBFEEE5AA4}"/>
    <cellStyle name="Comma 6 2 3 4 2 3 2" xfId="28785" xr:uid="{FDD88AF4-C749-4B5F-BFA8-2A457D541B9E}"/>
    <cellStyle name="Comma 6 2 3 4 2 4" xfId="31484" xr:uid="{5B0D2262-05A2-45DF-9537-DAAD50059B8A}"/>
    <cellStyle name="Comma 6 2 3 4 3" xfId="18385" xr:uid="{426A0E49-EED5-4154-98F1-EA3403E9AD9F}"/>
    <cellStyle name="Comma 6 2 3 4 3 2" xfId="6440" xr:uid="{19A1CA72-5204-406C-B7DA-D1920D6D6A3B}"/>
    <cellStyle name="Comma 6 2 3 4 3 2 2" xfId="29206" xr:uid="{A7D7817B-08AE-490A-BF34-E292F133AD4D}"/>
    <cellStyle name="Comma 6 2 3 4 3 3" xfId="31120" xr:uid="{A8310D8D-B3C0-454F-B617-5D57477A2FDD}"/>
    <cellStyle name="Comma 6 2 3 4 4" xfId="14328" xr:uid="{5FC5C3A4-77E5-43B4-B63D-DBB35E1DFD21}"/>
    <cellStyle name="Comma 6 2 3 4 4 2" xfId="30482" xr:uid="{E701E086-5D81-49F5-B33B-C0368A53724E}"/>
    <cellStyle name="Comma 6 2 3 4 5" xfId="9266" xr:uid="{7BBED832-E1B2-427A-B871-10C09B4FA8A1}"/>
    <cellStyle name="Comma 6 2 3 4 5 2" xfId="29647" xr:uid="{EBF220AB-AF24-41A6-87CA-50D572426157}"/>
    <cellStyle name="Comma 6 2 3 4 6" xfId="23027" xr:uid="{2D8E3E86-D42B-4AA1-951C-E9CF58470F54}"/>
    <cellStyle name="Comma 6 2 3 4 6 2" xfId="31828" xr:uid="{FC6E2A8B-9635-48FC-8B32-E18C59D5BEDE}"/>
    <cellStyle name="Comma 6 2 3 4 7" xfId="26978" xr:uid="{189B12D1-B690-400C-8D79-25953AC40B87}"/>
    <cellStyle name="Comma 6 2 3 4 7 2" xfId="32446" xr:uid="{3BB5DAF3-DDB3-4AD8-8BA9-A4BABE46F99A}"/>
    <cellStyle name="Comma 6 2 3 4 8" xfId="28514" xr:uid="{D9A2B50F-F0EF-4A86-9245-1FDC47EC2307}"/>
    <cellStyle name="Comma 6 2 3 5" xfId="2953" xr:uid="{3C9294F1-A95C-467A-9FC1-005C315510B5}"/>
    <cellStyle name="Comma 6 2 3 5 2" xfId="19570" xr:uid="{90290EB8-F11A-4713-A5F0-6265405BB8F9}"/>
    <cellStyle name="Comma 6 2 3 5 2 2" xfId="11335" xr:uid="{E39A5ACF-E3A1-4B62-97A3-CF419447CFE1}"/>
    <cellStyle name="Comma 6 2 3 5 2 3" xfId="3310" xr:uid="{75DC53CF-3876-4063-A3EA-A608FD7C8A4B}"/>
    <cellStyle name="Comma 6 2 3 5 3" xfId="16798" xr:uid="{37691565-2E5C-405C-8492-0626565D5D9F}"/>
    <cellStyle name="Comma 6 2 3 5 3 2" xfId="5870" xr:uid="{5B3BAB01-B525-4CE5-96E3-EAA9672681E7}"/>
    <cellStyle name="Comma 6 2 3 5 4" xfId="13758" xr:uid="{3D9B1849-90CA-46C6-96FC-8098663A48D7}"/>
    <cellStyle name="Comma 6 2 3 5 5" xfId="8696" xr:uid="{189F4B3D-50BA-4436-AC5D-3D5EAC2F28C2}"/>
    <cellStyle name="Comma 6 2 3 5 6" xfId="20252" xr:uid="{D218EDB0-2A38-4F5D-B588-4DDD10A95625}"/>
    <cellStyle name="Comma 6 2 3 5 7" xfId="27548" xr:uid="{E3805840-A8B1-4AF8-9F79-05294DC9CE60}"/>
    <cellStyle name="Comma 6 2 3 6" xfId="3086" xr:uid="{274751D3-CF84-4D9E-895E-6F1B64D27381}"/>
    <cellStyle name="Comma 6 2 3 6 2" xfId="19443" xr:uid="{067318F4-4FC2-4B98-9997-5BECECFBEB7E}"/>
    <cellStyle name="Comma 6 2 3 6 2 2" xfId="11217" xr:uid="{D93135A5-CA47-4424-8B23-C10470B5D38F}"/>
    <cellStyle name="Comma 6 2 3 6 2 3" xfId="3192" xr:uid="{6C81545A-FB4C-455F-99AB-62EABA97CE8E}"/>
    <cellStyle name="Comma 6 2 3 6 3" xfId="16670" xr:uid="{830BF9B4-A55B-492F-A7FD-AE5F9BA586D5}"/>
    <cellStyle name="Comma 6 2 3 6 3 2" xfId="5752" xr:uid="{808352C7-3888-4D97-8072-517FE8AC2343}"/>
    <cellStyle name="Comma 6 2 3 6 4" xfId="13640" xr:uid="{2FF6C91B-262C-4EF4-BACE-9E0B9D49F68A}"/>
    <cellStyle name="Comma 6 2 3 6 5" xfId="8578" xr:uid="{42DAC07B-8527-4F6C-A89F-31305EF69098}"/>
    <cellStyle name="Comma 6 2 3 6 6" xfId="20141" xr:uid="{6437A5DB-8F2E-4828-B3CD-4FDD52593473}"/>
    <cellStyle name="Comma 6 2 3 6 7" xfId="22371" xr:uid="{1F6911A2-47C8-4C02-AD9A-5022E55D6A27}"/>
    <cellStyle name="Comma 6 2 3 6 7 2" xfId="31721" xr:uid="{24A4BA52-B038-4743-B22E-FF384617857D}"/>
    <cellStyle name="Comma 6 2 3 6 8" xfId="27666" xr:uid="{2C9D7B5F-5F6A-4459-A5B3-A1461F060E20}"/>
    <cellStyle name="Comma 6 2 3 7" xfId="682" xr:uid="{384EF342-45EB-4793-8C29-2B40276B3FC9}"/>
    <cellStyle name="Comma 6 2 3 7 2" xfId="16381" xr:uid="{DC21AD85-84B4-4E88-992B-A5A9532F4E0A}"/>
    <cellStyle name="Comma 6 2 3 7 2 2" xfId="5424" xr:uid="{AE565481-9E06-408F-A911-5ED3AB498801}"/>
    <cellStyle name="Comma 6 2 3 7 2 2 2" xfId="29020" xr:uid="{7B77ACBD-0B5F-480F-B4E9-EA23B2DDC553}"/>
    <cellStyle name="Comma 6 2 3 7 2 3" xfId="30796" xr:uid="{8CEDB3F6-C80C-4CF3-90F0-38A4E662F12C}"/>
    <cellStyle name="Comma 6 2 3 7 3" xfId="15873" xr:uid="{646D5061-EAB9-4C4B-A2D7-7A399916922B}"/>
    <cellStyle name="Comma 6 2 3 7 3 2" xfId="30717" xr:uid="{AFFEFC44-8AFF-4A0B-93AF-896CC3029377}"/>
    <cellStyle name="Comma 6 2 3 7 4" xfId="10810" xr:uid="{8F9FCAF6-8182-4213-97B0-E80F72A12175}"/>
    <cellStyle name="Comma 6 2 3 7 4 2" xfId="29882" xr:uid="{C7EC104E-4D53-44E6-BC5F-A84D7D6E7F2D}"/>
    <cellStyle name="Comma 6 2 3 7 5" xfId="24477" xr:uid="{AA7576F7-C382-4EBD-8BD3-4964E63B44E2}"/>
    <cellStyle name="Comma 6 2 3 7 5 2" xfId="32039" xr:uid="{EE0064EC-2138-4235-9D54-C76F1163A3CB}"/>
    <cellStyle name="Comma 6 2 3 7 6" xfId="25434" xr:uid="{E96D3E13-7436-4B25-AC13-FFE0D20E4556}"/>
    <cellStyle name="Comma 6 2 3 7 6 2" xfId="32211" xr:uid="{C3F37FF8-4DEB-4A77-9204-EAAA3EE01209}"/>
    <cellStyle name="Comma 6 2 3 7 7" xfId="28274" xr:uid="{638F0F26-8FC9-4F4C-8B7F-BC08F378A023}"/>
    <cellStyle name="Comma 6 2 3 8" xfId="20008" xr:uid="{7F615515-0189-4F6E-99D8-003DC48C1B9B}"/>
    <cellStyle name="Comma 6 2 3 8 2" xfId="16526" xr:uid="{2C9962AB-7719-4CE3-ADBE-5A85F2A4F6AA}"/>
    <cellStyle name="Comma 6 2 3 8 2 2" xfId="5618" xr:uid="{95B5380B-B17B-45EC-959E-F01D09417BDD}"/>
    <cellStyle name="Comma 6 2 3 8 3" xfId="13505" xr:uid="{9A861111-45B3-4040-B98D-CC777465E485}"/>
    <cellStyle name="Comma 6 2 3 8 4" xfId="8311" xr:uid="{7E646751-E3F8-4B65-B31E-BD50D7528723}"/>
    <cellStyle name="Comma 6 2 3 9" xfId="18042" xr:uid="{230B69B0-52CF-41AE-934E-427A9455D457}"/>
    <cellStyle name="Comma 6 2 3 9 2" xfId="8066" xr:uid="{65F25969-4BC6-4A29-9270-ABD18D1C9ED4}"/>
    <cellStyle name="Comma 6 2 4" xfId="989" xr:uid="{3FDB79BB-10DC-440A-93B7-461B41BB3A49}"/>
    <cellStyle name="Comma 6 2 4 10" xfId="27831" xr:uid="{C88A94CE-5970-4BB0-A2E7-8510525C99D8}"/>
    <cellStyle name="Comma 6 2 4 10 2" xfId="32610" xr:uid="{3004DB20-FB48-4AB6-8433-62CEE5A9D5A6}"/>
    <cellStyle name="Comma 6 2 4 2" xfId="1989" xr:uid="{AF828FDF-63C1-41BF-A39F-5801D1D0E0A4}"/>
    <cellStyle name="Comma 6 2 4 2 2" xfId="21193" xr:uid="{3362F2D6-E499-4C77-B9E8-434E16B3E3F2}"/>
    <cellStyle name="Comma 6 2 4 2 2 2" xfId="12281" xr:uid="{39396C2D-B6EA-4541-BCD8-A00A49D600EA}"/>
    <cellStyle name="Comma 6 2 4 2 2 3" xfId="4260" xr:uid="{5EEA70A2-DD72-4833-9916-694207520B43}"/>
    <cellStyle name="Comma 6 2 4 2 3" xfId="19177" xr:uid="{73F5B7B9-7AB2-4426-B763-911FB9C2A037}"/>
    <cellStyle name="Comma 6 2 4 2 3 2" xfId="6820" xr:uid="{79850E2D-2A9E-42B6-A17E-8236B7AA3F58}"/>
    <cellStyle name="Comma 6 2 4 2 4" xfId="14708" xr:uid="{D1081B3B-09ED-49F9-8F2B-E5C1D019B968}"/>
    <cellStyle name="Comma 6 2 4 2 5" xfId="9646" xr:uid="{EE64C7AB-E337-4DFD-A3CA-0C9B46A09E81}"/>
    <cellStyle name="Comma 6 2 4 2 6" xfId="23405" xr:uid="{FB27C469-1AD1-406A-8BFA-41DA0A6806F7}"/>
    <cellStyle name="Comma 6 2 4 2 7" xfId="26598" xr:uid="{EF815830-538A-4C8C-B6C3-22B5750AFBAC}"/>
    <cellStyle name="Comma 6 2 4 3" xfId="2644" xr:uid="{00B753AE-7847-4E59-8F34-29296E1E678A}"/>
    <cellStyle name="Comma 6 2 4 3 2" xfId="20540" xr:uid="{37CCD947-6940-4766-95CF-FD0360828D1C}"/>
    <cellStyle name="Comma 6 2 4 3 2 2" xfId="11629" xr:uid="{93C0F03B-D1F4-43F6-BCCD-964A32ECECF5}"/>
    <cellStyle name="Comma 6 2 4 3 2 3" xfId="3606" xr:uid="{FA03DDB7-34D8-4328-8D08-6B2966CEA0B3}"/>
    <cellStyle name="Comma 6 2 4 3 3" xfId="17094" xr:uid="{F7AFD4A5-517F-4AD2-9DC8-FA9551D81ADF}"/>
    <cellStyle name="Comma 6 2 4 3 3 2" xfId="6166" xr:uid="{9923D2D1-8E38-48B6-ACE7-C6892F52BB04}"/>
    <cellStyle name="Comma 6 2 4 3 4" xfId="14054" xr:uid="{4E32282A-F7ED-44AB-B6F0-412B2274A3C7}"/>
    <cellStyle name="Comma 6 2 4 3 5" xfId="8992" xr:uid="{968EE98E-E8DC-4C4C-8E44-DC6CD459166F}"/>
    <cellStyle name="Comma 6 2 4 3 6" xfId="22754" xr:uid="{9905DBD5-B584-40C7-BFE5-65F245464A66}"/>
    <cellStyle name="Comma 6 2 4 3 7" xfId="27252" xr:uid="{ECC46C28-1600-4B31-8E7A-DA36CA0A319E}"/>
    <cellStyle name="Comma 6 2 4 4" xfId="22096" xr:uid="{F1932B0F-C7F4-4390-B7CD-3CA1D03C99BD}"/>
    <cellStyle name="Comma 6 2 4 4 2" xfId="13158" xr:uid="{76401C17-3EB1-4D39-8C9A-D90EFFE79BAF}"/>
    <cellStyle name="Comma 6 2 4 4 3" xfId="5150" xr:uid="{184EBD69-A6AD-4F62-BB41-F82983E7EB9B}"/>
    <cellStyle name="Comma 6 2 4 5" xfId="18545" xr:uid="{CC50C12E-AD30-42A0-BB68-802E4149026F}"/>
    <cellStyle name="Comma 6 2 4 5 2" xfId="7710" xr:uid="{9268C51B-6E6E-4785-BD06-8B54ED8883A5}"/>
    <cellStyle name="Comma 6 2 4 6" xfId="15598" xr:uid="{FDD1E786-1671-4044-A64D-FB96617FF4AA}"/>
    <cellStyle name="Comma 6 2 4 7" xfId="10536" xr:uid="{ACA0AB17-4C0C-4FF5-BEDF-4B95FF1B556B}"/>
    <cellStyle name="Comma 6 2 4 8" xfId="24753" xr:uid="{7E74E3D6-6AD9-4D27-A359-7CF4A7EDEF35}"/>
    <cellStyle name="Comma 6 2 4 9" xfId="25708" xr:uid="{FFEB7663-5194-4821-BA22-82507F2730B1}"/>
    <cellStyle name="Comma 6 2 5" xfId="1660" xr:uid="{A654E0A5-2049-4A7D-909C-71E9147686BE}"/>
    <cellStyle name="Comma 6 2 5 2" xfId="21520" xr:uid="{91D5A82A-7584-4A09-9A03-B6DF0AFE8C02}"/>
    <cellStyle name="Comma 6 2 5 2 2" xfId="12609" xr:uid="{739C3E96-C7B8-4955-9324-B0190FB6705A}"/>
    <cellStyle name="Comma 6 2 5 2 3" xfId="4588" xr:uid="{45681E30-3BE0-4D34-9B1B-C61BEBE42C47}"/>
    <cellStyle name="Comma 6 2 5 3" xfId="23730" xr:uid="{F755762C-C271-424A-BDFE-C33E336D1433}"/>
    <cellStyle name="Comma 6 2 5 3 2" xfId="7148" xr:uid="{CC310D84-92D9-46C8-978E-E4863AAA8000}"/>
    <cellStyle name="Comma 6 2 5 4" xfId="15036" xr:uid="{2AA4DF66-91FD-483B-B37F-FB9F44DD18C5}"/>
    <cellStyle name="Comma 6 2 5 5" xfId="9974" xr:uid="{5AEFFF82-670B-4954-BF7B-D04AE27CD87C}"/>
    <cellStyle name="Comma 6 2 5 6" xfId="24151" xr:uid="{1AB8B39C-0BC9-46BC-B8E4-3F1268823747}"/>
    <cellStyle name="Comma 6 2 5 7" xfId="26270" xr:uid="{829582F7-D89C-4E25-B1FA-7CC3B67000FB}"/>
    <cellStyle name="Comma 6 2 5 8" xfId="27965" xr:uid="{CAA48027-45F0-4F31-99ED-A6D3B157F339}"/>
    <cellStyle name="Comma 6 2 5 8 2" xfId="32638" xr:uid="{E83D0E18-4F6F-4614-8BEA-3E8A1206C734}"/>
    <cellStyle name="Comma 6 2 6" xfId="2316" xr:uid="{59DE73AC-FAB1-4AA0-9063-440F554E535D}"/>
    <cellStyle name="Comma 6 2 6 2" xfId="20868" xr:uid="{5768619C-71D7-48B2-B40E-7EA8E2DEE0DF}"/>
    <cellStyle name="Comma 6 2 6 2 2" xfId="11957" xr:uid="{13A2E49F-8D7E-410A-BC18-F55C99F71A22}"/>
    <cellStyle name="Comma 6 2 6 2 3" xfId="3934" xr:uid="{63329CED-1D36-4A61-AE4C-D310D82285AA}"/>
    <cellStyle name="Comma 6 2 6 3" xfId="17829" xr:uid="{8B2CE209-FB39-4D0F-AF58-BD09A1644C79}"/>
    <cellStyle name="Comma 6 2 6 3 2" xfId="6494" xr:uid="{B8AA2D9B-D0B1-4322-9DD4-8332EF3F3930}"/>
    <cellStyle name="Comma 6 2 6 4" xfId="14382" xr:uid="{4E43C496-A0A5-440F-8946-5E960D104754}"/>
    <cellStyle name="Comma 6 2 6 5" xfId="9320" xr:uid="{3B413078-58EE-4A16-9F3B-249A1570061B}"/>
    <cellStyle name="Comma 6 2 6 6" xfId="23081" xr:uid="{EDCDBAF0-8565-4D26-91F7-34DE10565B03}"/>
    <cellStyle name="Comma 6 2 6 7" xfId="26924" xr:uid="{2111F171-6400-4A50-8332-2171E0B27616}"/>
    <cellStyle name="Comma 6 2 6 8" xfId="28095" xr:uid="{020645B8-4C12-4359-9068-FE91B90F53FB}"/>
    <cellStyle name="Comma 6 2 7" xfId="1507" xr:uid="{5356D967-B3E4-417C-AC0E-94248817213E}"/>
    <cellStyle name="Comma 6 2 7 2" xfId="19683" xr:uid="{CE0BB247-241A-4CE2-9E76-839E80C197D9}"/>
    <cellStyle name="Comma 6 2 7 2 2" xfId="12737" xr:uid="{23F1C586-E711-4D19-A193-775F960B825B}"/>
    <cellStyle name="Comma 6 2 7 2 3" xfId="4719" xr:uid="{1F590D36-6D17-4E15-8F49-625FD355FF25}"/>
    <cellStyle name="Comma 6 2 7 3" xfId="17542" xr:uid="{6D128DEB-2E2B-4C1C-A40E-AED6993E8E43}"/>
    <cellStyle name="Comma 6 2 7 3 2" xfId="7279" xr:uid="{A0EA3909-1378-432A-AEFA-1D13B8C42D31}"/>
    <cellStyle name="Comma 6 2 7 4" xfId="15167" xr:uid="{BE86C56A-B7C4-4292-80D6-F2AE32825937}"/>
    <cellStyle name="Comma 6 2 7 5" xfId="10105" xr:uid="{FD9AF9A1-1DC5-478D-86E2-BD0FD1BDA057}"/>
    <cellStyle name="Comma 6 2 7 6" xfId="21651" xr:uid="{F74E7710-8FD9-4091-838D-3265DF024280}"/>
    <cellStyle name="Comma 6 2 7 7" xfId="26139" xr:uid="{90DAAA3D-6586-4C3E-B39D-6C23B6293418}"/>
    <cellStyle name="Comma 6 2 8" xfId="2998" xr:uid="{60B2ABD1-2FB0-4FD9-BC84-FC634EA49D00}"/>
    <cellStyle name="Comma 6 2 8 2" xfId="19528" xr:uid="{97335D49-C168-44CF-8F46-4CD56A62AF57}"/>
    <cellStyle name="Comma 6 2 8 2 2" xfId="11293" xr:uid="{3CC5BAFF-6D70-4809-9A60-B1C51EBD19C7}"/>
    <cellStyle name="Comma 6 2 8 2 2 2" xfId="29972" xr:uid="{80191A9E-0E56-4FA8-9DC9-199D35934B2A}"/>
    <cellStyle name="Comma 6 2 8 2 3" xfId="3268" xr:uid="{1532455B-A605-49A7-BF71-811A5537FF59}"/>
    <cellStyle name="Comma 6 2 8 2 3 2" xfId="28678" xr:uid="{FA820A5F-58F7-4CB9-B9F9-E52EFF90C78E}"/>
    <cellStyle name="Comma 6 2 8 2 4" xfId="31278" xr:uid="{10A2FC2F-2706-470A-B56B-64FA70657CBB}"/>
    <cellStyle name="Comma 6 2 8 3" xfId="16754" xr:uid="{72B4865E-997D-46F6-A129-1A09B78CE786}"/>
    <cellStyle name="Comma 6 2 8 3 2" xfId="5828" xr:uid="{EBD5EBCE-4FA2-4705-9B46-96532068AA3D}"/>
    <cellStyle name="Comma 6 2 8 3 2 2" xfId="29099" xr:uid="{83AF84F2-27B8-40DB-B5EB-4EF0C6B8DD4D}"/>
    <cellStyle name="Comma 6 2 8 3 3" xfId="30864" xr:uid="{3B931A5B-3037-479B-9CBD-BB05343DBC26}"/>
    <cellStyle name="Comma 6 2 8 4" xfId="13716" xr:uid="{B61206A9-3392-4E6C-9B79-13DCD21F8EC7}"/>
    <cellStyle name="Comma 6 2 8 4 2" xfId="30375" xr:uid="{B24F3BEF-68C9-4785-AC64-B2F04D99FC5B}"/>
    <cellStyle name="Comma 6 2 8 5" xfId="8654" xr:uid="{D8F59BF8-40F9-4FDF-B9AC-A7A9ACDB16C9}"/>
    <cellStyle name="Comma 6 2 8 5 2" xfId="29540" xr:uid="{03724AEE-C96E-4A67-BA5A-910E25390F63}"/>
    <cellStyle name="Comma 6 2 8 6" xfId="20198" xr:uid="{D36CB764-0614-4DB7-8F40-C5036D5C8C2C}"/>
    <cellStyle name="Comma 6 2 8 6 2" xfId="31378" xr:uid="{1F55C91B-CF4E-41A9-A09F-9B938F3FDA2B}"/>
    <cellStyle name="Comma 6 2 8 7" xfId="22425" xr:uid="{095D1E0F-9D01-4E55-927A-9D23FA0C4BE9}"/>
    <cellStyle name="Comma 6 2 8 8" xfId="27590" xr:uid="{5428308C-C1E2-4A58-9777-C4A23438087B}"/>
    <cellStyle name="Comma 6 2 8 8 2" xfId="32553" xr:uid="{17388FE0-2709-47BA-AE24-2B679AF11ADC}"/>
    <cellStyle name="Comma 6 2 8 9" xfId="28622" xr:uid="{D37525C1-3879-46A1-82C4-7935F6BFBE43}"/>
    <cellStyle name="Comma 6 2 9" xfId="581" xr:uid="{AC99BC91-3157-4CAE-A53C-F1A122C7A2FA}"/>
    <cellStyle name="Comma 6 2 9 2" xfId="16410" xr:uid="{61D63514-8753-441B-80ED-7181E823A061}"/>
    <cellStyle name="Comma 6 2 9 2 2" xfId="5478" xr:uid="{88F13B23-EA8F-46A0-AEB8-18B296DA1760}"/>
    <cellStyle name="Comma 6 2 9 3" xfId="15927" xr:uid="{D70DCB86-06B0-42B7-9983-A09538FF3548}"/>
    <cellStyle name="Comma 6 2 9 4" xfId="10864" xr:uid="{3E86649E-FBC4-471A-B72F-E998D9B2A77F}"/>
    <cellStyle name="Comma 6 2 9 5" xfId="24423" xr:uid="{6DE26201-5846-4A79-8C30-EF855E756C90}"/>
    <cellStyle name="Comma 6 2 9 6" xfId="25380" xr:uid="{084E3EDC-1A28-4895-9342-BB4075551B58}"/>
    <cellStyle name="Comma 6 20" xfId="25127" xr:uid="{2BF8C01F-5F3D-43DF-B3D1-A3D7C5FAF6B2}"/>
    <cellStyle name="Comma 6 20 2" xfId="32153" xr:uid="{A360C70B-99E7-41E6-AD59-C172EF810B6A}"/>
    <cellStyle name="Comma 6 21" xfId="25147" xr:uid="{0DEB3BFD-09B8-4FA6-9BA7-55732D34288F}"/>
    <cellStyle name="Comma 6 21 2" xfId="32158" xr:uid="{B9A2B1D2-B7D3-4F9F-BBD3-BEBD4CCDC488}"/>
    <cellStyle name="Comma 6 22" xfId="27709" xr:uid="{8CB7016C-FF1D-4111-A90F-86BF1C0846A7}"/>
    <cellStyle name="Comma 6 22 2" xfId="32578" xr:uid="{B92BC6A8-F97C-4B0D-89B2-FE37A5F6FA6B}"/>
    <cellStyle name="Comma 6 23" xfId="28170" xr:uid="{EAC25B91-D46A-47A0-96DA-4B09033282D1}"/>
    <cellStyle name="Comma 6 23 2" xfId="111" xr:uid="{40EE9C33-911A-44C3-9D35-4B3396EFFD86}"/>
    <cellStyle name="Comma 6 23 2 2" xfId="186" xr:uid="{79F49067-EEEA-4540-9531-77CFCBA074A8}"/>
    <cellStyle name="Comma 6 23 2 2 2" xfId="33091" xr:uid="{1AA3095C-93A8-45C8-85C2-2253D532F62B}"/>
    <cellStyle name="Comma 6 23 2 2 2 2" xfId="33353" xr:uid="{8DA21C68-6019-4279-9A12-0F4A04AA5677}"/>
    <cellStyle name="Comma 6 23 2 2 2 3" xfId="33225" xr:uid="{0643A969-4396-4EC6-8EE6-F350CECBFA37}"/>
    <cellStyle name="Comma 6 23 2 2 3" xfId="33490" xr:uid="{55CF9275-EE15-49C8-90C2-90A9F0DCE719}"/>
    <cellStyle name="Comma 6 23 2 3" xfId="153" xr:uid="{F9CA1575-E868-4EB6-9B84-CA07BBD7F58F}"/>
    <cellStyle name="Comma 6 23 2 3 2" xfId="33057" xr:uid="{4A8A1697-8AB3-4DC9-AA10-CB15920F1DE6}"/>
    <cellStyle name="Comma 6 23 2 3 2 2" xfId="33319" xr:uid="{1AE516CA-BB66-4C8B-BD3F-748E582A597F}"/>
    <cellStyle name="Comma 6 23 2 3 2 3" xfId="33191" xr:uid="{8B9DF1FF-3CFF-4BB7-81FD-6BDAADD5B9F5}"/>
    <cellStyle name="Comma 6 23 2 3 3" xfId="33457" xr:uid="{921C6CD8-A793-4766-854A-192B37F2AC09}"/>
    <cellStyle name="Comma 6 23 2 4" xfId="32725" xr:uid="{7680BC5C-92C1-42DD-BD3E-4640FF3FC347}"/>
    <cellStyle name="Comma 6 23 2 4 2" xfId="33285" xr:uid="{1C3334B4-2E7A-4C0D-8543-63487F55C93D}"/>
    <cellStyle name="Comma 6 23 2 4 3" xfId="33157" xr:uid="{9E422285-3D2C-4F38-8C7F-ACC44D7871CF}"/>
    <cellStyle name="Comma 6 23 2 5" xfId="33023" xr:uid="{B74EE1F1-614B-475F-B1B8-DC378BF29457}"/>
    <cellStyle name="Comma 6 23 2 6" xfId="33422" xr:uid="{6B735B5F-6AAC-40D1-B2BC-B3B0C1F38CC1}"/>
    <cellStyle name="Comma 6 24" xfId="28205" xr:uid="{F8A41816-5CB3-4DEE-B635-1D5497AD88FF}"/>
    <cellStyle name="Comma 6 25" xfId="32793" xr:uid="{40536DA7-ED05-46D0-BD86-7072C5A578C6}"/>
    <cellStyle name="Comma 6 26" xfId="32855" xr:uid="{2366DD10-CF33-496B-A9CD-033EFA675E1F}"/>
    <cellStyle name="Comma 6 27" xfId="219" xr:uid="{6613B485-6331-4AC4-A32C-0810490BDD0D}"/>
    <cellStyle name="Comma 6 27 2" xfId="33404" xr:uid="{C6244180-8D07-43F1-B161-C21E99CF813A}"/>
    <cellStyle name="Comma 6 28" xfId="32986" xr:uid="{1A8D222B-1D90-4D18-A5F7-91DA73123E5F}"/>
    <cellStyle name="Comma 6 29" xfId="33400" xr:uid="{7AB065FF-C7B9-420D-9912-16E928424BC0}"/>
    <cellStyle name="Comma 6 3" xfId="137" xr:uid="{3A29421C-7CE9-44C9-83D5-5A5F563879CF}"/>
    <cellStyle name="Comma 6 3 10" xfId="20087" xr:uid="{9344A211-0893-443B-AE60-1450ED7C33B5}"/>
    <cellStyle name="Comma 6 3 10 2" xfId="16605" xr:uid="{A43B7A83-E47F-4BCC-B914-E38339A2FF54}"/>
    <cellStyle name="Comma 6 3 10 2 2" xfId="5691" xr:uid="{3E6A102A-EBFE-4D63-BC80-88679AD0C63C}"/>
    <cellStyle name="Comma 6 3 10 3" xfId="13578" xr:uid="{35BE6C8C-E813-4272-9D0E-B83D8DD3FF02}"/>
    <cellStyle name="Comma 6 3 10 4" xfId="11077" xr:uid="{64AEFAD4-5F5A-48B6-9914-132D5DA9F841}"/>
    <cellStyle name="Comma 6 3 11" xfId="18684" xr:uid="{65B4125D-657F-4D92-B75C-74188FA2F7A4}"/>
    <cellStyle name="Comma 6 3 11 2" xfId="8336" xr:uid="{3C3F6980-7D3E-477F-BE3C-B4D7C8DCAD67}"/>
    <cellStyle name="Comma 6 3 12" xfId="19001" xr:uid="{D4C3512A-C6A0-42DF-824A-6E0886204FCA}"/>
    <cellStyle name="Comma 6 3 12 2" xfId="8191" xr:uid="{7694B489-1985-4910-8630-61D04408DA4F}"/>
    <cellStyle name="Comma 6 3 13" xfId="17476" xr:uid="{BB245437-15E9-4DE8-ACD2-DF86F0CBC79E}"/>
    <cellStyle name="Comma 6 3 13 2" xfId="8105" xr:uid="{D4DCA038-5CE5-424F-9134-C0358D2D29A0}"/>
    <cellStyle name="Comma 6 3 14" xfId="16140" xr:uid="{FFAE05A7-B681-4657-8EB7-3B786DF8944D}"/>
    <cellStyle name="Comma 6 3 15" xfId="11138" xr:uid="{889F7E32-1852-4EFC-92AC-2F22BAE35F3E}"/>
    <cellStyle name="Comma 6 3 16" xfId="25106" xr:uid="{529D2BF3-ECB2-45A9-A33B-0C4C31FE53F1}"/>
    <cellStyle name="Comma 6 3 17" xfId="25167" xr:uid="{4AA54AED-FE73-4E56-B1B0-E0E743826739}"/>
    <cellStyle name="Comma 6 3 18" xfId="27722" xr:uid="{5075E5EC-1EF7-4908-A0F5-7D54500E17F1}"/>
    <cellStyle name="Comma 6 3 19" xfId="32954" xr:uid="{4896AF54-E029-4307-BB48-EE10D8F37338}"/>
    <cellStyle name="Comma 6 3 2" xfId="394" xr:uid="{A6A5624F-5EA5-46DC-8F2E-9362009E0071}"/>
    <cellStyle name="Comma 6 3 2 10" xfId="16044" xr:uid="{150D12B2-AC3A-4A9D-897B-651E6B8A3514}"/>
    <cellStyle name="Comma 6 3 2 11" xfId="10981" xr:uid="{3F77FD4E-3588-4967-AA4C-011E048EBB53}"/>
    <cellStyle name="Comma 6 3 2 12" xfId="25008" xr:uid="{65081C01-55C4-4C35-ADCD-50D0604B51F3}"/>
    <cellStyle name="Comma 6 3 2 13" xfId="25263" xr:uid="{F7875181-38FE-442E-A253-48DF647B1A84}"/>
    <cellStyle name="Comma 6 3 2 14" xfId="27749" xr:uid="{510EE35B-32FE-4E02-B3A4-81B68E34E68F}"/>
    <cellStyle name="Comma 6 3 2 15" xfId="33175" xr:uid="{3FA7FD19-8D8A-41C5-9106-40951CEA5F18}"/>
    <cellStyle name="Comma 6 3 2 2" xfId="1124" xr:uid="{B6814558-F34E-4FFF-9C99-7EDC849E2565}"/>
    <cellStyle name="Comma 6 3 2 2 10" xfId="25837" xr:uid="{B316B16B-6A02-4539-B19B-0A31C3AFB091}"/>
    <cellStyle name="Comma 6 3 2 2 11" xfId="27932" xr:uid="{246953AC-69CB-4C1F-909D-7DF92DBC2DD1}"/>
    <cellStyle name="Comma 6 3 2 2 12" xfId="33303" xr:uid="{E906B47C-A17C-4394-8077-1745D87DD280}"/>
    <cellStyle name="Comma 6 3 2 2 2" xfId="2118" xr:uid="{8FDEFC15-AF00-4517-A1DD-8BBE14B97CDE}"/>
    <cellStyle name="Comma 6 3 2 2 2 2" xfId="21064" xr:uid="{1050C339-FC94-41E2-B599-8CD98F7FDC5B}"/>
    <cellStyle name="Comma 6 3 2 2 2 2 2" xfId="12152" xr:uid="{3863A499-1921-4BE3-A8CB-60F646DD6B6F}"/>
    <cellStyle name="Comma 6 3 2 2 2 2 3" xfId="4131" xr:uid="{D316B072-DCF8-4D32-97C4-F467BDC9C826}"/>
    <cellStyle name="Comma 6 3 2 2 2 3" xfId="23277" xr:uid="{5C81E20E-D986-4C93-84D5-0AB1D3636B39}"/>
    <cellStyle name="Comma 6 3 2 2 2 3 2" xfId="6691" xr:uid="{C2197005-F5F1-4258-88C5-F023586822F9}"/>
    <cellStyle name="Comma 6 3 2 2 2 4" xfId="14579" xr:uid="{4355B01D-DB66-4F63-BF3D-B23F21F3135D}"/>
    <cellStyle name="Comma 6 3 2 2 2 5" xfId="9517" xr:uid="{FDA5199A-B8A1-4B25-93A7-FC96FAB645F0}"/>
    <cellStyle name="Comma 6 3 2 2 2 6" xfId="23850" xr:uid="{8693DCB7-A199-4E6D-BFC0-52AC3EB1D8D1}"/>
    <cellStyle name="Comma 6 3 2 2 2 7" xfId="26727" xr:uid="{957AF5CC-E26B-4A83-9C41-A1DE52980459}"/>
    <cellStyle name="Comma 6 3 2 2 3" xfId="2773" xr:uid="{678CB9BB-7298-4EDE-B2DF-67DED204BB65}"/>
    <cellStyle name="Comma 6 3 2 2 3 2" xfId="20411" xr:uid="{F59F179C-1088-4ADC-9EB1-F2C48B603F87}"/>
    <cellStyle name="Comma 6 3 2 2 3 2 2" xfId="11500" xr:uid="{E39B82CB-2EFF-42DB-80B0-55F0A04E11A4}"/>
    <cellStyle name="Comma 6 3 2 2 3 2 3" xfId="3477" xr:uid="{F9B4519E-8CB2-416E-9380-00803EB89E62}"/>
    <cellStyle name="Comma 6 3 2 2 3 3" xfId="16969" xr:uid="{703CF48F-7D55-465A-B160-00F5C6F9DF03}"/>
    <cellStyle name="Comma 6 3 2 2 3 3 2" xfId="6037" xr:uid="{D3222707-4BA1-4AE8-B2A6-278714C16594}"/>
    <cellStyle name="Comma 6 3 2 2 3 4" xfId="13925" xr:uid="{AD91DC26-DBA6-46B2-AC9F-ABA206530DE8}"/>
    <cellStyle name="Comma 6 3 2 2 3 5" xfId="8863" xr:uid="{41AECCD9-3B8D-4874-B147-531547DE573F}"/>
    <cellStyle name="Comma 6 3 2 2 3 6" xfId="22625" xr:uid="{01B8A0D0-F54E-4DFD-A62F-030C08BAA3B6}"/>
    <cellStyle name="Comma 6 3 2 2 3 7" xfId="27381" xr:uid="{67EFD841-1628-4480-9D54-B5A85E8BA76D}"/>
    <cellStyle name="Comma 6 3 2 2 4" xfId="2899" xr:uid="{517DA6E6-4938-4B1A-9FB0-8E3A7FC37A26}"/>
    <cellStyle name="Comma 6 3 2 2 4 2" xfId="19620" xr:uid="{EE3E4AF2-79E8-4660-9A83-16B23953553D}"/>
    <cellStyle name="Comma 6 3 2 2 4 2 2" xfId="11384" xr:uid="{F8A651CD-3CCE-493A-9125-9FF888798254}"/>
    <cellStyle name="Comma 6 3 2 2 4 2 3" xfId="3359" xr:uid="{DED62BD0-655D-4753-8F18-C0EE0969531E}"/>
    <cellStyle name="Comma 6 3 2 2 4 3" xfId="16852" xr:uid="{CB7C8FF5-CE63-4EF0-A873-1A29A30A7AAE}"/>
    <cellStyle name="Comma 6 3 2 2 4 3 2" xfId="5919" xr:uid="{A5A01AFC-73AD-4319-BAB2-E621C2AFCE57}"/>
    <cellStyle name="Comma 6 3 2 2 4 4" xfId="13807" xr:uid="{01A12167-B0E5-493A-A986-74426B71EE3D}"/>
    <cellStyle name="Comma 6 3 2 2 4 5" xfId="8745" xr:uid="{B72965BA-7987-44DC-B868-F134DD5CB5A2}"/>
    <cellStyle name="Comma 6 3 2 2 4 6" xfId="20294" xr:uid="{05177AFE-3DA5-4198-B016-A0E8EEE43DF0}"/>
    <cellStyle name="Comma 6 3 2 2 4 7" xfId="27499" xr:uid="{F23415BA-C2DB-4607-9D24-580EA81726ED}"/>
    <cellStyle name="Comma 6 3 2 2 5" xfId="21967" xr:uid="{894A6A64-727E-4A5C-89AB-3D723A9A48C1}"/>
    <cellStyle name="Comma 6 3 2 2 5 2" xfId="16255" xr:uid="{355FF783-5958-4D46-8859-C7DB7B1CC07C}"/>
    <cellStyle name="Comma 6 3 2 2 5 2 2" xfId="5021" xr:uid="{06CAD40A-9463-441F-88CC-20F474747348}"/>
    <cellStyle name="Comma 6 3 2 2 5 3" xfId="18255" xr:uid="{C157F0C3-908E-4D1E-ACE2-E303A7E0C3C0}"/>
    <cellStyle name="Comma 6 3 2 2 5 4" xfId="13034" xr:uid="{7E3A9D25-3FDD-4626-BF91-1F85CC468BED}"/>
    <cellStyle name="Comma 6 3 2 2 5 5" xfId="8330" xr:uid="{CB21BEFD-1A5B-4FE9-8B7F-2A14E7B237F1}"/>
    <cellStyle name="Comma 6 3 2 2 6" xfId="19077" xr:uid="{C31B6DAC-E8C2-4EF6-A68C-EBDBFFEDF75F}"/>
    <cellStyle name="Comma 6 3 2 2 6 2" xfId="7581" xr:uid="{510F9941-FC4F-4CA4-A785-0969CC79E8E8}"/>
    <cellStyle name="Comma 6 3 2 2 7" xfId="15469" xr:uid="{B9DF27CE-728A-4175-BAC7-1C5CDED2C48F}"/>
    <cellStyle name="Comma 6 3 2 2 8" xfId="10407" xr:uid="{8E72E3E2-DF22-4A18-9EA7-F8915221154D}"/>
    <cellStyle name="Comma 6 3 2 2 9" xfId="24882" xr:uid="{A015C89A-1803-4455-B439-A703D9A55A1E}"/>
    <cellStyle name="Comma 6 3 2 3" xfId="1789" xr:uid="{C007AE42-7C04-4085-9F90-D5342A8C682B}"/>
    <cellStyle name="Comma 6 3 2 3 2" xfId="21391" xr:uid="{2B4AA003-FCA8-4ABE-AE58-FFAA8C040119}"/>
    <cellStyle name="Comma 6 3 2 3 2 2" xfId="12480" xr:uid="{49FF58E9-ED68-4605-99E4-D79C4CF46EB1}"/>
    <cellStyle name="Comma 6 3 2 3 2 3" xfId="4459" xr:uid="{29E8FF26-472F-4DBE-9C09-ABABE82EB959}"/>
    <cellStyle name="Comma 6 3 2 3 3" xfId="23601" xr:uid="{91BCF9F0-24D4-4840-8D60-D4456944103C}"/>
    <cellStyle name="Comma 6 3 2 3 3 2" xfId="7019" xr:uid="{EB772664-AF84-4599-84E1-D547C4578B3D}"/>
    <cellStyle name="Comma 6 3 2 3 4" xfId="14907" xr:uid="{8967B085-18BA-4643-9110-3D5C8298047C}"/>
    <cellStyle name="Comma 6 3 2 3 5" xfId="9845" xr:uid="{81E5DEAF-AD08-4DB5-B435-64F62572B189}"/>
    <cellStyle name="Comma 6 3 2 3 6" xfId="23971" xr:uid="{FB1F33AA-2437-4B2F-9606-F774355B29AE}"/>
    <cellStyle name="Comma 6 3 2 3 7" xfId="26399" xr:uid="{19AFD996-E2F8-4C4D-A659-F844060E20FE}"/>
    <cellStyle name="Comma 6 3 2 3 8" xfId="28064" xr:uid="{8989128E-7E82-44A2-A2FF-435177525BDA}"/>
    <cellStyle name="Comma 6 3 2 4" xfId="2445" xr:uid="{BECD9A03-74CD-431E-B10B-AAFA8C17D7FC}"/>
    <cellStyle name="Comma 6 3 2 4 2" xfId="20739" xr:uid="{02E9473C-1ECE-47C9-861C-262D73545D4A}"/>
    <cellStyle name="Comma 6 3 2 4 2 2" xfId="11828" xr:uid="{029383A0-E5E8-4FEF-A015-582B9A509BC7}"/>
    <cellStyle name="Comma 6 3 2 4 2 3" xfId="3805" xr:uid="{BB4ED8FC-75C3-4B54-B5B6-716441DAE677}"/>
    <cellStyle name="Comma 6 3 2 4 3" xfId="19319" xr:uid="{D80CFA4F-8810-498B-BCC9-1BF797A57B27}"/>
    <cellStyle name="Comma 6 3 2 4 3 2" xfId="6365" xr:uid="{7063AF37-6B5F-452C-98FD-F037730B1965}"/>
    <cellStyle name="Comma 6 3 2 4 4" xfId="14253" xr:uid="{F0324A22-19D1-46E0-A55A-25D3BCD90EC4}"/>
    <cellStyle name="Comma 6 3 2 4 5" xfId="9191" xr:uid="{375B362D-A1CF-4225-8375-890171ED3E4D}"/>
    <cellStyle name="Comma 6 3 2 4 6" xfId="22952" xr:uid="{8F1F52F2-EB1D-4194-B3D7-F322DBE91566}"/>
    <cellStyle name="Comma 6 3 2 4 7" xfId="27053" xr:uid="{A7265B52-D2C7-4BC6-B06D-F95A0BA9D1CC}"/>
    <cellStyle name="Comma 6 3 2 5" xfId="1326" xr:uid="{834179A6-0BBE-4D50-BEB3-C855C516C40C}"/>
    <cellStyle name="Comma 6 3 2 5 2" xfId="19841" xr:uid="{0C4694DF-EF69-42EB-A9C8-BC269FEF64BA}"/>
    <cellStyle name="Comma 6 3 2 5 2 2" xfId="12871" xr:uid="{DA39089E-1019-417A-B41B-47F065A6849E}"/>
    <cellStyle name="Comma 6 3 2 5 2 3" xfId="4855" xr:uid="{3D060886-DC6D-4AF3-9F19-F59E9804919F}"/>
    <cellStyle name="Comma 6 3 2 5 3" xfId="17803" xr:uid="{F2F6A88F-7318-43E5-B5A6-2B0C39AEBDFD}"/>
    <cellStyle name="Comma 6 3 2 5 3 2" xfId="7415" xr:uid="{0FEA5909-BA4C-41ED-93D6-912A1A8B8674}"/>
    <cellStyle name="Comma 6 3 2 5 4" xfId="15303" xr:uid="{D3753E6E-4D79-46F4-A4FC-E61DCB894F3E}"/>
    <cellStyle name="Comma 6 3 2 5 5" xfId="10241" xr:uid="{F3B7D8C4-3D80-4886-8951-B008C5C27E88}"/>
    <cellStyle name="Comma 6 3 2 5 6" xfId="21793" xr:uid="{A0164A6A-A637-48E4-8DFE-69C1ED43D2BB}"/>
    <cellStyle name="Comma 6 3 2 5 7" xfId="26003" xr:uid="{482C627C-F943-4F6B-9176-BBAA73E91D5B}"/>
    <cellStyle name="Comma 6 3 2 6" xfId="3109" xr:uid="{0C8EEC8C-39BD-49F5-B4EF-002DCAFD27AE}"/>
    <cellStyle name="Comma 6 3 2 6 2" xfId="19420" xr:uid="{07A65093-A244-4C68-8E0C-09D9BE6FB173}"/>
    <cellStyle name="Comma 6 3 2 6 2 2" xfId="11194" xr:uid="{EB5B0EE0-D9BE-43DF-B4C2-3273DC5F4610}"/>
    <cellStyle name="Comma 6 3 2 6 2 3" xfId="3169" xr:uid="{5620F5D3-86D9-4D83-B16F-6AAB32AD51CD}"/>
    <cellStyle name="Comma 6 3 2 6 3" xfId="16647" xr:uid="{65904AB0-AEF1-4721-8679-8CA5CB9F8C3E}"/>
    <cellStyle name="Comma 6 3 2 6 3 2" xfId="5729" xr:uid="{80190247-05B5-4D79-8087-637CFA8B3907}"/>
    <cellStyle name="Comma 6 3 2 6 4" xfId="13617" xr:uid="{22BAD8FA-711F-4A97-B961-57E8E37F8086}"/>
    <cellStyle name="Comma 6 3 2 6 5" xfId="8555" xr:uid="{72E65C6C-5EE6-4572-B4E0-E0B70E03EA08}"/>
    <cellStyle name="Comma 6 3 2 6 6" xfId="20128" xr:uid="{C4CD20E1-B179-4E34-B712-453A18D810E7}"/>
    <cellStyle name="Comma 6 3 2 6 7" xfId="22295" xr:uid="{C221DAC5-C9FD-462C-B41F-BD74FFD345D4}"/>
    <cellStyle name="Comma 6 3 2 6 8" xfId="27689" xr:uid="{B238D919-DEF8-4D8A-B29D-7576EB28BACB}"/>
    <cellStyle name="Comma 6 3 2 7" xfId="764" xr:uid="{75362B76-4D4F-4456-A306-4BEBE8060C7B}"/>
    <cellStyle name="Comma 6 3 2 7 2" xfId="16344" xr:uid="{E99D8F59-E60A-4B13-BC72-0ECC0910FF56}"/>
    <cellStyle name="Comma 6 3 2 7 2 2" xfId="5349" xr:uid="{FC54F049-DE19-4260-943C-FC3199979A7D}"/>
    <cellStyle name="Comma 6 3 2 7 3" xfId="15798" xr:uid="{702A4124-24F0-4EC5-9376-512DD8525CA5}"/>
    <cellStyle name="Comma 6 3 2 7 4" xfId="10735" xr:uid="{54FD93E7-1A43-42D5-8886-E8A897514C82}"/>
    <cellStyle name="Comma 6 3 2 7 5" xfId="24553" xr:uid="{1C32FF2F-5F1A-4EB4-AD08-6D593C7E42A5}"/>
    <cellStyle name="Comma 6 3 2 7 6" xfId="25509" xr:uid="{7C71228E-E0B2-4CC4-8FAE-560F7C50C2F5}"/>
    <cellStyle name="Comma 6 3 2 8" xfId="19986" xr:uid="{2CC9EA3F-7088-41F6-B7EC-4DA0E72A3032}"/>
    <cellStyle name="Comma 6 3 2 8 2" xfId="16503" xr:uid="{12B8CECA-0D7C-49E5-BF8A-BA81E6E368FB}"/>
    <cellStyle name="Comma 6 3 2 8 2 2" xfId="5595" xr:uid="{84A57816-3B9D-4EDE-9A56-4E71602FDAEA}"/>
    <cellStyle name="Comma 6 3 2 8 3" xfId="13482" xr:uid="{07F3417F-B93B-462F-B26E-A38D17D446CE}"/>
    <cellStyle name="Comma 6 3 2 8 4" xfId="8347" xr:uid="{5C5BBE84-98A0-4B10-A40C-6528B4B5B323}"/>
    <cellStyle name="Comma 6 3 2 9" xfId="18648" xr:uid="{22649B06-0423-4BC8-AAF9-BCF09DF08B1F}"/>
    <cellStyle name="Comma 6 3 2 9 2" xfId="7909" xr:uid="{0154AA66-BED4-4BDA-A3EA-C730878B5EEC}"/>
    <cellStyle name="Comma 6 3 20" xfId="249" xr:uid="{830A0637-A8F6-4934-99F3-ACC8C77EA8E5}"/>
    <cellStyle name="Comma 6 3 21" xfId="33041" xr:uid="{6E341B30-3826-464C-A5D4-A7CFC5C53498}"/>
    <cellStyle name="Comma 6 3 22" xfId="33441" xr:uid="{5164F361-4DA6-44C8-AB74-A25243B5DA1C}"/>
    <cellStyle name="Comma 6 3 3" xfId="339" xr:uid="{8DF607BC-AFD8-4D2B-BEAC-8E0A72B30136}"/>
    <cellStyle name="Comma 6 3 3 10" xfId="16079" xr:uid="{102F8A4E-36DD-457A-9691-A4C450FB06A4}"/>
    <cellStyle name="Comma 6 3 3 11" xfId="11016" xr:uid="{03290976-3F37-4EAF-A497-E524EFB0A328}"/>
    <cellStyle name="Comma 6 3 3 12" xfId="25045" xr:uid="{A694C0A2-F4DF-4D31-81AD-3159C22316E0}"/>
    <cellStyle name="Comma 6 3 3 13" xfId="25228" xr:uid="{2ECF2D97-6AE1-467D-BC45-5C7AA78B4DFF}"/>
    <cellStyle name="Comma 6 3 3 14" xfId="27758" xr:uid="{F64991E6-F1F8-49ED-8B5D-A4DED54B0189}"/>
    <cellStyle name="Comma 6 3 3 2" xfId="1047" xr:uid="{2C4C97CB-AB31-4CD3-8D97-395E451EC947}"/>
    <cellStyle name="Comma 6 3 3 2 10" xfId="27897" xr:uid="{584E8D27-4D73-4787-961F-4B4233DE172A}"/>
    <cellStyle name="Comma 6 3 3 2 2" xfId="2045" xr:uid="{EC84247B-E552-4205-8641-BF856A10DF43}"/>
    <cellStyle name="Comma 6 3 3 2 2 2" xfId="21137" xr:uid="{955014F8-ADFE-4C09-8792-3A00D5571E28}"/>
    <cellStyle name="Comma 6 3 3 2 2 2 2" xfId="12225" xr:uid="{6AE8B290-3152-4585-BA49-3893BF85A181}"/>
    <cellStyle name="Comma 6 3 3 2 2 2 3" xfId="4204" xr:uid="{03C76D9A-013F-4E77-B616-57B024864A25}"/>
    <cellStyle name="Comma 6 3 3 2 2 3" xfId="17909" xr:uid="{FF18F172-95C3-4B26-912F-6F9AA95ADCFD}"/>
    <cellStyle name="Comma 6 3 3 2 2 3 2" xfId="6764" xr:uid="{F9E6CCB7-BA62-49CC-81EC-D61FF4F97382}"/>
    <cellStyle name="Comma 6 3 3 2 2 4" xfId="14652" xr:uid="{5A34F9BA-00DC-45FC-894F-920487DB5F4B}"/>
    <cellStyle name="Comma 6 3 3 2 2 5" xfId="9590" xr:uid="{8D615F19-A6FB-4169-BC96-62BF66D3A815}"/>
    <cellStyle name="Comma 6 3 3 2 2 6" xfId="23349" xr:uid="{5B166697-0F8F-46BF-8D06-08D2D12BCAAF}"/>
    <cellStyle name="Comma 6 3 3 2 2 7" xfId="26654" xr:uid="{AEB32379-F1BF-46E1-A072-36B5152E5688}"/>
    <cellStyle name="Comma 6 3 3 2 3" xfId="2700" xr:uid="{DB921AF5-A5C9-460E-AEDB-9537FE725BCE}"/>
    <cellStyle name="Comma 6 3 3 2 3 2" xfId="20484" xr:uid="{6308460D-DE08-44AD-88E6-41D37FB3042C}"/>
    <cellStyle name="Comma 6 3 3 2 3 2 2" xfId="11573" xr:uid="{1A039CD2-0876-40E8-9A4A-D6D354F1E328}"/>
    <cellStyle name="Comma 6 3 3 2 3 2 3" xfId="3550" xr:uid="{299D2171-84E6-41DA-B196-3F84E7DAA051}"/>
    <cellStyle name="Comma 6 3 3 2 3 3" xfId="17040" xr:uid="{CC07D24B-C414-49D7-833F-F5FFD5A1D222}"/>
    <cellStyle name="Comma 6 3 3 2 3 3 2" xfId="6110" xr:uid="{31FECC00-4824-4CEC-91EE-0B520D739591}"/>
    <cellStyle name="Comma 6 3 3 2 3 4" xfId="13998" xr:uid="{D5A62A7D-7881-47E7-9704-C360DE0D7782}"/>
    <cellStyle name="Comma 6 3 3 2 3 5" xfId="8936" xr:uid="{1E679DDD-870B-4AFA-BDB1-A953195655FC}"/>
    <cellStyle name="Comma 6 3 3 2 3 6" xfId="22698" xr:uid="{56621947-F7A6-464E-9444-C517A0B49430}"/>
    <cellStyle name="Comma 6 3 3 2 3 7" xfId="27308" xr:uid="{A3EBED14-DB1E-41BF-AF52-059C253A965A}"/>
    <cellStyle name="Comma 6 3 3 2 4" xfId="22040" xr:uid="{91A7A38A-4E7C-448D-9E0E-1839F8D02155}"/>
    <cellStyle name="Comma 6 3 3 2 4 2" xfId="16276" xr:uid="{DD8C1F15-37C4-4371-9B6F-38CBEF2449EA}"/>
    <cellStyle name="Comma 6 3 3 2 4 2 2" xfId="5094" xr:uid="{67401FFE-D481-4BAA-820F-3E7FFEFBA31E}"/>
    <cellStyle name="Comma 6 3 3 2 4 3" xfId="13106" xr:uid="{D8033710-315D-426D-9650-DF563D6545EA}"/>
    <cellStyle name="Comma 6 3 3 2 4 4" xfId="8283" xr:uid="{B98F962B-31FF-4B5B-9E21-C5B335AA27F9}"/>
    <cellStyle name="Comma 6 3 3 2 5" xfId="17622" xr:uid="{54DD08C7-8454-4861-AFE5-67A2B3C31913}"/>
    <cellStyle name="Comma 6 3 3 2 5 2" xfId="7654" xr:uid="{193F0BF9-4362-4F75-A13E-AD40FB07AB63}"/>
    <cellStyle name="Comma 6 3 3 2 6" xfId="15542" xr:uid="{5A13AEC6-F98C-4949-9119-381C9A9254E9}"/>
    <cellStyle name="Comma 6 3 3 2 7" xfId="10480" xr:uid="{BE9708A3-E0DB-470A-8ED2-0812EDEF01A7}"/>
    <cellStyle name="Comma 6 3 3 2 8" xfId="24809" xr:uid="{80B6B020-2BD3-445C-A8A9-2B5B99AE815A}"/>
    <cellStyle name="Comma 6 3 3 2 9" xfId="25764" xr:uid="{FA30EDBA-FEE6-4BCC-BC17-1EF2C4BE4309}"/>
    <cellStyle name="Comma 6 3 3 3" xfId="1716" xr:uid="{ED1E9748-7859-4BF5-A3A8-5EC4B6B2AE48}"/>
    <cellStyle name="Comma 6 3 3 3 2" xfId="21464" xr:uid="{44F8CD03-14CD-4E68-9F53-5C13B02E14FB}"/>
    <cellStyle name="Comma 6 3 3 3 2 2" xfId="12553" xr:uid="{AB043775-7C7F-4114-A6CA-1E560EB4FDDC}"/>
    <cellStyle name="Comma 6 3 3 3 2 3" xfId="4532" xr:uid="{B263CF90-95CC-438B-A68A-E1A8D6E675A9}"/>
    <cellStyle name="Comma 6 3 3 3 3" xfId="18616" xr:uid="{9D22AFDF-9ACD-40C6-B62D-6AEB6C63D934}"/>
    <cellStyle name="Comma 6 3 3 3 3 2" xfId="7092" xr:uid="{9BF7CEEC-4E74-4B04-86C5-F634DBCDEF08}"/>
    <cellStyle name="Comma 6 3 3 3 4" xfId="14980" xr:uid="{D115947E-56DE-43B4-83BE-B94D81FE7102}"/>
    <cellStyle name="Comma 6 3 3 3 5" xfId="9918" xr:uid="{B9DBA399-CEAF-40B1-8A54-8059595A10D6}"/>
    <cellStyle name="Comma 6 3 3 3 6" xfId="23674" xr:uid="{E77BA1EA-B6E4-437C-9ACB-69D32797C063}"/>
    <cellStyle name="Comma 6 3 3 3 7" xfId="26326" xr:uid="{C0C4D1AE-7B7A-4188-A94B-C5D58390A35D}"/>
    <cellStyle name="Comma 6 3 3 3 8" xfId="28029" xr:uid="{34DA44BC-C1E4-4333-92B6-DA9B52073867}"/>
    <cellStyle name="Comma 6 3 3 4" xfId="2372" xr:uid="{67F04238-1A85-4101-86FE-6E222D53C36F}"/>
    <cellStyle name="Comma 6 3 3 4 2" xfId="20812" xr:uid="{26B5D5DF-1E1B-4716-88E1-7427FC54500B}"/>
    <cellStyle name="Comma 6 3 3 4 2 2" xfId="11901" xr:uid="{FDF4ACF3-8406-47BC-B755-9107F9428FBA}"/>
    <cellStyle name="Comma 6 3 3 4 2 3" xfId="3878" xr:uid="{B0711448-9F6B-463D-879A-ED232EE48844}"/>
    <cellStyle name="Comma 6 3 3 4 3" xfId="18551" xr:uid="{204BF3C0-E6A4-4057-8E8F-DC437D13FCEE}"/>
    <cellStyle name="Comma 6 3 3 4 3 2" xfId="6438" xr:uid="{B0EA5F6E-ED2F-40AC-924A-85350ADA8280}"/>
    <cellStyle name="Comma 6 3 3 4 4" xfId="14326" xr:uid="{81DB3419-D2EC-42F0-B303-0743F3A3970F}"/>
    <cellStyle name="Comma 6 3 3 4 5" xfId="9264" xr:uid="{7C22C101-45EF-4AC9-B86B-523C085F26C6}"/>
    <cellStyle name="Comma 6 3 3 4 6" xfId="23025" xr:uid="{95313F9F-B17E-4F07-9AD4-5517CB8F79D8}"/>
    <cellStyle name="Comma 6 3 3 4 7" xfId="26980" xr:uid="{A6E037D4-14BD-4130-978F-E91CF8E11083}"/>
    <cellStyle name="Comma 6 3 3 5" xfId="2914" xr:uid="{750B54DE-54E3-4457-BF1B-6798E6D96CFC}"/>
    <cellStyle name="Comma 6 3 3 5 2" xfId="19606" xr:uid="{F04FE0B6-5D7F-4DF8-BA11-BF3C0EE41FEA}"/>
    <cellStyle name="Comma 6 3 3 5 2 2" xfId="11371" xr:uid="{12F4C7D2-8923-44F0-A31F-9CD1B1CDEA46}"/>
    <cellStyle name="Comma 6 3 3 5 2 3" xfId="3346" xr:uid="{E6239C53-C655-4F55-B2C1-05CA3A259BBE}"/>
    <cellStyle name="Comma 6 3 3 5 3" xfId="16837" xr:uid="{CEE52D00-6479-4A35-AC6E-03F98F430D20}"/>
    <cellStyle name="Comma 6 3 3 5 3 2" xfId="5906" xr:uid="{ABB91DA3-92E1-4A5C-AC73-3421E8BBACF5}"/>
    <cellStyle name="Comma 6 3 3 5 4" xfId="13794" xr:uid="{BA2FB651-C4C7-48B4-8C2F-297FB38721C6}"/>
    <cellStyle name="Comma 6 3 3 5 5" xfId="8732" xr:uid="{A2A62812-9894-422F-BCC7-D932652AE839}"/>
    <cellStyle name="Comma 6 3 3 5 6" xfId="20282" xr:uid="{B6261606-CDA4-46B2-B389-4AC611D9747A}"/>
    <cellStyle name="Comma 6 3 3 5 7" xfId="27512" xr:uid="{5FA5265D-E943-48BC-ABF5-86D7DB3E5B57}"/>
    <cellStyle name="Comma 6 3 3 6" xfId="3070" xr:uid="{04F8CE88-1F35-4FDA-B84F-F8F026A571A6}"/>
    <cellStyle name="Comma 6 3 3 6 2" xfId="19459" xr:uid="{05EE4859-62A7-4C77-A95B-2F2DF3AEC4D1}"/>
    <cellStyle name="Comma 6 3 3 6 2 2" xfId="11229" xr:uid="{6DB8C3A2-3453-48BA-863D-FBE336570763}"/>
    <cellStyle name="Comma 6 3 3 6 2 3" xfId="3204" xr:uid="{61A018A7-41F3-4D08-A1ED-81E2CF25FAD0}"/>
    <cellStyle name="Comma 6 3 3 6 3" xfId="16685" xr:uid="{A7DDBE35-4352-41A8-94E2-261A1B2FE7D8}"/>
    <cellStyle name="Comma 6 3 3 6 3 2" xfId="5764" xr:uid="{6FCD67A7-7C67-4046-AEF0-25C5CCA7E0B5}"/>
    <cellStyle name="Comma 6 3 3 6 4" xfId="13652" xr:uid="{74FD1ECB-4F53-41D4-8DBB-157184E0BE6B}"/>
    <cellStyle name="Comma 6 3 3 6 5" xfId="8590" xr:uid="{36D71B23-E8CA-4A2D-88BA-0A10647ADEFA}"/>
    <cellStyle name="Comma 6 3 3 6 6" xfId="22369" xr:uid="{3F9B5727-9322-4C1C-8D20-083B2948C7F6}"/>
    <cellStyle name="Comma 6 3 3 6 7" xfId="27654" xr:uid="{B2058B26-8EC3-467C-8302-DBEA7ABC3BD4}"/>
    <cellStyle name="Comma 6 3 3 7" xfId="685" xr:uid="{0C7C6445-4F62-4876-9481-D3CDD8DFF1DD}"/>
    <cellStyle name="Comma 6 3 3 7 2" xfId="16379" xr:uid="{B12AE11A-8E0E-44D1-8BDB-5DE2140BCCD6}"/>
    <cellStyle name="Comma 6 3 3 7 2 2" xfId="5422" xr:uid="{173D0EB4-EADD-4389-8989-18D0F60C8B68}"/>
    <cellStyle name="Comma 6 3 3 7 3" xfId="15871" xr:uid="{C46CE599-CA9E-481D-AD7F-B7FA1A5E57D6}"/>
    <cellStyle name="Comma 6 3 3 7 4" xfId="10808" xr:uid="{1BB65ECF-9C01-40A9-9CC1-4532C33D8912}"/>
    <cellStyle name="Comma 6 3 3 7 5" xfId="24479" xr:uid="{E8A4BCE3-87E5-49D2-B002-111C1F74183C}"/>
    <cellStyle name="Comma 6 3 3 7 6" xfId="25436" xr:uid="{5C984686-FB20-4F58-9702-468EAD00817A}"/>
    <cellStyle name="Comma 6 3 3 8" xfId="20024" xr:uid="{4215CEB8-5455-48ED-99C7-585AE792AC0D}"/>
    <cellStyle name="Comma 6 3 3 8 2" xfId="16541" xr:uid="{1BD7FCD4-3026-43D0-B051-C9EF94D834B6}"/>
    <cellStyle name="Comma 6 3 3 8 2 2" xfId="5630" xr:uid="{C44C415E-BEA9-4E27-B514-7725EB4B0521}"/>
    <cellStyle name="Comma 6 3 3 8 3" xfId="13517" xr:uid="{66EB50D4-9BCE-4C51-843E-804423E83BA0}"/>
    <cellStyle name="Comma 6 3 3 8 4" xfId="8516" xr:uid="{6ED38912-D085-4570-826D-371CCD3EDB20}"/>
    <cellStyle name="Comma 6 3 3 9" xfId="18332" xr:uid="{56B9B39B-D402-48D7-A6F2-6211DA75179A}"/>
    <cellStyle name="Comma 6 3 3 9 2" xfId="7982" xr:uid="{04D933BE-0E29-4E54-9C69-5821CA8F1FB7}"/>
    <cellStyle name="Comma 6 3 4" xfId="938" xr:uid="{B3104341-6B8F-42B5-9A21-9CCAA78EAB7F}"/>
    <cellStyle name="Comma 6 3 4 10" xfId="25663" xr:uid="{E912E682-5F94-45FF-ACBF-369805F5CAE0}"/>
    <cellStyle name="Comma 6 3 4 11" xfId="27789" xr:uid="{9BC65E31-9A60-49C9-81C4-A7CB5DBDF3D3}"/>
    <cellStyle name="Comma 6 3 4 2" xfId="1944" xr:uid="{189E4058-3BD1-488C-9B05-970DC2392552}"/>
    <cellStyle name="Comma 6 3 4 2 2" xfId="21238" xr:uid="{D2C69E04-AC86-4CC7-9310-34DCE8395D58}"/>
    <cellStyle name="Comma 6 3 4 2 2 2" xfId="12326" xr:uid="{E7AB35E8-B3FF-4DEF-A638-0241FDA59913}"/>
    <cellStyle name="Comma 6 3 4 2 2 3" xfId="4305" xr:uid="{A044D495-A6ED-4A81-92D7-294907205BED}"/>
    <cellStyle name="Comma 6 3 4 2 3" xfId="23450" xr:uid="{C95E126D-BEBF-4AEE-AEF9-45D92B29EED2}"/>
    <cellStyle name="Comma 6 3 4 2 3 2" xfId="6865" xr:uid="{72BF6A2B-0D6F-4992-9049-9B4CC904D516}"/>
    <cellStyle name="Comma 6 3 4 2 4" xfId="14753" xr:uid="{16D8CA77-C1DE-417C-A3C4-5ED8A84CE365}"/>
    <cellStyle name="Comma 6 3 4 2 5" xfId="9691" xr:uid="{BEF32078-876B-4DA2-A038-757BABC53739}"/>
    <cellStyle name="Comma 6 3 4 2 6" xfId="23927" xr:uid="{95CB7C44-CF99-4936-9C98-A40758539C5D}"/>
    <cellStyle name="Comma 6 3 4 2 7" xfId="26553" xr:uid="{71F73B7B-FE74-499F-AA70-77D4FFBB89FF}"/>
    <cellStyle name="Comma 6 3 4 3" xfId="2599" xr:uid="{E514FFED-C7CE-4A95-8A28-FDBF94F83AE3}"/>
    <cellStyle name="Comma 6 3 4 3 2" xfId="20585" xr:uid="{07D27B0B-DA14-4F1D-9843-418BE73E3E57}"/>
    <cellStyle name="Comma 6 3 4 3 2 2" xfId="11674" xr:uid="{36D8CBBD-FD60-4ECA-AC36-2A7085A5D6F5}"/>
    <cellStyle name="Comma 6 3 4 3 2 3" xfId="3651" xr:uid="{D70C2245-3C3D-44E0-878F-B64AE7E45E75}"/>
    <cellStyle name="Comma 6 3 4 3 3" xfId="17137" xr:uid="{B827154C-3CD6-4DC2-8B0F-54FA594CB5CC}"/>
    <cellStyle name="Comma 6 3 4 3 3 2" xfId="6211" xr:uid="{7999B214-1CDC-4E86-8C02-30C1FCCF388A}"/>
    <cellStyle name="Comma 6 3 4 3 4" xfId="14099" xr:uid="{69C9D1D6-1E86-46F9-9944-BEA855048F5E}"/>
    <cellStyle name="Comma 6 3 4 3 5" xfId="9037" xr:uid="{6DB30A58-2245-43FE-A80F-53E9D7E412A3}"/>
    <cellStyle name="Comma 6 3 4 3 6" xfId="22799" xr:uid="{364FB241-0008-4AFC-BCC3-75E35707699F}"/>
    <cellStyle name="Comma 6 3 4 3 7" xfId="27207" xr:uid="{9FEFF590-A447-4EE7-87A7-1681CA1376A7}"/>
    <cellStyle name="Comma 6 3 4 4" xfId="22141" xr:uid="{94F0B551-62CA-4518-BF15-974C4AC20C15}"/>
    <cellStyle name="Comma 6 3 4 4 2" xfId="16288" xr:uid="{560BC497-FCB4-495D-91B0-23CCB2C5D190}"/>
    <cellStyle name="Comma 6 3 4 4 2 2" xfId="5195" xr:uid="{504BEE89-46EB-4B79-BCC4-0D1B1C91791A}"/>
    <cellStyle name="Comma 6 3 4 4 3" xfId="17654" xr:uid="{6A7A7E1E-9F08-4F3E-AB50-AA25207C2720}"/>
    <cellStyle name="Comma 6 3 4 4 4" xfId="13201" xr:uid="{C1E2F2A1-8D2C-4C2B-9971-9F752C0D3758}"/>
    <cellStyle name="Comma 6 3 4 4 5" xfId="8451" xr:uid="{C71CD297-8A21-43AB-AE82-DBFC077348F6}"/>
    <cellStyle name="Comma 6 3 4 5" xfId="17394" xr:uid="{DAB54B79-538E-45BB-B402-5D0178412B37}"/>
    <cellStyle name="Comma 6 3 4 5 2" xfId="8065" xr:uid="{5DDF2305-E859-4938-A7AA-357F776A5E1E}"/>
    <cellStyle name="Comma 6 3 4 5 3" xfId="3138" xr:uid="{8CF3EE51-053E-44F3-B829-AAC51E118958}"/>
    <cellStyle name="Comma 6 3 4 6" xfId="17383" xr:uid="{7C396FAA-1D82-477A-91F3-5E92C308EFF6}"/>
    <cellStyle name="Comma 6 3 4 6 2" xfId="7755" xr:uid="{DC70CE1C-0226-4D28-A07B-15F58AFEEF66}"/>
    <cellStyle name="Comma 6 3 4 7" xfId="15643" xr:uid="{639EC515-8D37-4704-8F12-461A82F6CFC4}"/>
    <cellStyle name="Comma 6 3 4 8" xfId="10581" xr:uid="{2F55889E-1D57-4865-8CEB-AD6EB58F812F}"/>
    <cellStyle name="Comma 6 3 4 9" xfId="24708" xr:uid="{726AF947-9EAF-49B1-A0B0-39716AAE1C05}"/>
    <cellStyle name="Comma 6 3 5" xfId="1615" xr:uid="{A119E972-6003-49A6-AD31-91F761B43E88}"/>
    <cellStyle name="Comma 6 3 5 2" xfId="21565" xr:uid="{ECBB6C8F-4EDE-44EE-9721-A389414AC1EA}"/>
    <cellStyle name="Comma 6 3 5 2 2" xfId="12653" xr:uid="{DC70928D-273A-4BF6-9949-CEDBB0BD1F57}"/>
    <cellStyle name="Comma 6 3 5 2 3" xfId="4633" xr:uid="{D31E736B-18B7-4B38-8312-F83FC80CBFC9}"/>
    <cellStyle name="Comma 6 3 5 3" xfId="23775" xr:uid="{F5B22EC2-6E7F-4731-9DE1-2E6EC3D483E2}"/>
    <cellStyle name="Comma 6 3 5 3 2" xfId="7193" xr:uid="{62AA83BD-19AF-4DA6-A266-36D6607EFD76}"/>
    <cellStyle name="Comma 6 3 5 4" xfId="15081" xr:uid="{86EB265A-0EB1-45DD-8E46-B9977259F741}"/>
    <cellStyle name="Comma 6 3 5 5" xfId="10019" xr:uid="{11D6AD06-F96E-4CB6-BEC8-37BF66B335FE}"/>
    <cellStyle name="Comma 6 3 5 6" xfId="24221" xr:uid="{3DCC8797-F67E-49C7-99B6-F780FFA1C250}"/>
    <cellStyle name="Comma 6 3 5 7" xfId="26225" xr:uid="{3A234D13-ADFD-42F8-AFA4-CD864F30FA45}"/>
    <cellStyle name="Comma 6 3 5 8" xfId="27834" xr:uid="{CF4B6296-E647-47DD-B941-59068BE04928}"/>
    <cellStyle name="Comma 6 3 6" xfId="2271" xr:uid="{08FF4498-4D01-4ABC-9265-AAEE4CD38DB0}"/>
    <cellStyle name="Comma 6 3 6 2" xfId="20913" xr:uid="{12FD3320-D7DD-4D0C-AA46-8EF5BA23C1A4}"/>
    <cellStyle name="Comma 6 3 6 2 2" xfId="12001" xr:uid="{AB73045B-9D7E-4EE6-9B11-ED2955B28E67}"/>
    <cellStyle name="Comma 6 3 6 2 3" xfId="3979" xr:uid="{8B89F7AB-706C-4040-97F9-61ABE5D48CF1}"/>
    <cellStyle name="Comma 6 3 6 3" xfId="23126" xr:uid="{CD1062AF-8687-4B57-95D6-D28C934A93B2}"/>
    <cellStyle name="Comma 6 3 6 3 2" xfId="6539" xr:uid="{5CC71A81-0ACF-4AED-81A1-446594E23A68}"/>
    <cellStyle name="Comma 6 3 6 4" xfId="14427" xr:uid="{8E5F1D2B-DBB5-415D-8E81-B4A6BA3868CC}"/>
    <cellStyle name="Comma 6 3 6 5" xfId="9365" xr:uid="{C90216D3-72FB-4065-85EE-924DC17ED209}"/>
    <cellStyle name="Comma 6 3 6 6" xfId="24063" xr:uid="{B6547D6D-BC5F-49E0-9FCA-B77826167C8C}"/>
    <cellStyle name="Comma 6 3 6 7" xfId="26879" xr:uid="{922B7919-CAA8-47BB-8D35-4B57135D63B5}"/>
    <cellStyle name="Comma 6 3 6 8" xfId="27968" xr:uid="{7952DA2D-B46D-4FAC-AB7D-050790E89022}"/>
    <cellStyle name="Comma 6 3 7" xfId="1435" xr:uid="{AA8D018F-B302-402D-9C4D-EB24222562EC}"/>
    <cellStyle name="Comma 6 3 7 2" xfId="19751" xr:uid="{383CCF89-8801-40F1-AACE-584EDE8DD543}"/>
    <cellStyle name="Comma 6 3 7 2 2" xfId="12792" xr:uid="{4CF8E19B-932A-402B-8DC1-C47AA2EED550}"/>
    <cellStyle name="Comma 6 3 7 2 3" xfId="4775" xr:uid="{21367524-72D8-4194-9C8D-F14198428F10}"/>
    <cellStyle name="Comma 6 3 7 3" xfId="18859" xr:uid="{638EFBA1-C015-4ED2-BBB2-9495F2E034D8}"/>
    <cellStyle name="Comma 6 3 7 3 2" xfId="7335" xr:uid="{F59AE00B-C8B7-4F2D-BD80-CB39DB2402EF}"/>
    <cellStyle name="Comma 6 3 7 4" xfId="15223" xr:uid="{1CD2BF5B-7795-45A9-9CD9-834C59548557}"/>
    <cellStyle name="Comma 6 3 7 5" xfId="10161" xr:uid="{C527B21B-76E9-432A-8EA2-65381A79C18E}"/>
    <cellStyle name="Comma 6 3 7 6" xfId="21708" xr:uid="{A991D619-92C9-4E1E-AFFD-1CCCDB7EB948}"/>
    <cellStyle name="Comma 6 3 7 7" xfId="26083" xr:uid="{C4998095-1F3F-497C-B2B7-75F47C2C9351}"/>
    <cellStyle name="Comma 6 3 8" xfId="3002" xr:uid="{4C5210F5-5ADB-40BC-A85B-87C0325B3DE4}"/>
    <cellStyle name="Comma 6 3 8 2" xfId="19524" xr:uid="{4661771C-C1FA-403B-8591-4D0A31728945}"/>
    <cellStyle name="Comma 6 3 8 2 2" xfId="11290" xr:uid="{77A7BE24-6346-4A94-BAE1-E4322E2EA786}"/>
    <cellStyle name="Comma 6 3 8 2 3" xfId="3265" xr:uid="{CC043C13-5124-4494-AA83-7C38BD55CB56}"/>
    <cellStyle name="Comma 6 3 8 3" xfId="16750" xr:uid="{480FDD95-8495-48D7-9CA1-4970D4215591}"/>
    <cellStyle name="Comma 6 3 8 3 2" xfId="5825" xr:uid="{14DED2E6-E5B4-4A0E-9AA8-D40B450AA5C0}"/>
    <cellStyle name="Comma 6 3 8 4" xfId="13713" xr:uid="{D047EC13-5CEB-4137-8901-FF4BC0CD6202}"/>
    <cellStyle name="Comma 6 3 8 5" xfId="8651" xr:uid="{01FE4EAE-25FD-425A-B393-27D5E9E30BEB}"/>
    <cellStyle name="Comma 6 3 8 6" xfId="20196" xr:uid="{21EE9449-F2F3-4180-802B-DA5EF35BE0F3}"/>
    <cellStyle name="Comma 6 3 8 7" xfId="22470" xr:uid="{9178D3BC-9540-446F-9326-847D95C6C70A}"/>
    <cellStyle name="Comma 6 3 8 8" xfId="27593" xr:uid="{C8808382-0A1F-4540-8D46-85E512F64CB2}"/>
    <cellStyle name="Comma 6 3 9" xfId="513" xr:uid="{1BE7CF1F-DBAA-483F-AB42-61A5B19EC0F9}"/>
    <cellStyle name="Comma 6 3 9 2" xfId="16441" xr:uid="{8B164907-6684-4C9E-9A3C-0DC5A4A91396}"/>
    <cellStyle name="Comma 6 3 9 2 2" xfId="5523" xr:uid="{0BF0C651-DD7B-4DF8-886E-A0948EE62F2F}"/>
    <cellStyle name="Comma 6 3 9 3" xfId="15972" xr:uid="{609D1088-0FB0-4DC9-9202-C02BC042B971}"/>
    <cellStyle name="Comma 6 3 9 4" xfId="10909" xr:uid="{1EE47077-04E5-4B80-B7F3-47CBE5430DC6}"/>
    <cellStyle name="Comma 6 3 9 5" xfId="24375" xr:uid="{9EE4D82F-2A21-4163-94BC-CF910DDD936C}"/>
    <cellStyle name="Comma 6 3 9 6" xfId="25335" xr:uid="{B7361FFB-AB4C-499A-98E4-65B65034D299}"/>
    <cellStyle name="Comma 6 4" xfId="257" xr:uid="{AD49EF7F-82CF-46F6-82FC-F56E46AAAB65}"/>
    <cellStyle name="Comma 6 4 10" xfId="478" xr:uid="{F709B641-3A9E-4638-AD7D-F12EBA27DDA8}"/>
    <cellStyle name="Comma 6 4 10 2" xfId="16458" xr:uid="{4C257200-5A63-4506-BD37-529F0FE14131}"/>
    <cellStyle name="Comma 6 4 10 2 2" xfId="5543" xr:uid="{06D7895E-A29F-469D-AA11-9B256615B619}"/>
    <cellStyle name="Comma 6 4 10 3" xfId="15992" xr:uid="{C9800863-6B91-45C0-B3F6-C919BB040F0F}"/>
    <cellStyle name="Comma 6 4 10 4" xfId="10929" xr:uid="{489EA120-A911-4C2A-B4DE-9C0B16543750}"/>
    <cellStyle name="Comma 6 4 10 5" xfId="24346" xr:uid="{45877FF4-7B0F-4CE7-B274-EB12E1246FDE}"/>
    <cellStyle name="Comma 6 4 10 6" xfId="25315" xr:uid="{37621F3E-4184-4755-99EC-9413926C261C}"/>
    <cellStyle name="Comma 6 4 11" xfId="20080" xr:uid="{30D7B4D4-AAA2-4755-AF56-7E34DC856C7F}"/>
    <cellStyle name="Comma 6 4 11 2" xfId="16598" xr:uid="{46D226BC-F174-4B83-B8FC-82A9DBEAA771}"/>
    <cellStyle name="Comma 6 4 11 2 2" xfId="5684" xr:uid="{E843DCB9-8482-4D79-910A-2D20AA40793B}"/>
    <cellStyle name="Comma 6 4 11 2 2 2" xfId="29067" xr:uid="{447E9BFB-2E91-487A-B906-176BC8F94930}"/>
    <cellStyle name="Comma 6 4 11 2 3" xfId="30832" xr:uid="{CD132E55-A344-4EB2-8BA3-908572834087}"/>
    <cellStyle name="Comma 6 4 11 3" xfId="13571" xr:uid="{5BD46BC1-4494-4017-AF66-A584AE1883F7}"/>
    <cellStyle name="Comma 6 4 11 3 2" xfId="30343" xr:uid="{C431AA65-E74E-4DC6-8990-26689ACF9822}"/>
    <cellStyle name="Comma 6 4 11 4" xfId="11070" xr:uid="{0A755699-72BA-4538-BB30-FCF843DB70E9}"/>
    <cellStyle name="Comma 6 4 11 4 2" xfId="29929" xr:uid="{55A8F2D0-59D3-47BC-A456-83C4AE5AA3BB}"/>
    <cellStyle name="Comma 6 4 11 5" xfId="31351" xr:uid="{952F6233-498B-4534-8E6E-9D527B2F62B0}"/>
    <cellStyle name="Comma 6 4 12" xfId="17712" xr:uid="{C03CC0A5-3599-4DA5-8351-71058903ACB3}"/>
    <cellStyle name="Comma 6 4 12 2" xfId="8408" xr:uid="{1381A973-C559-4BED-B83F-A4479B23FB03}"/>
    <cellStyle name="Comma 6 4 13" xfId="18162" xr:uid="{75E8655A-C6CC-4A1B-8DBA-EA2F99424870}"/>
    <cellStyle name="Comma 6 4 13 2" xfId="8173" xr:uid="{034102C1-586A-48EF-95DB-39CA2CAA067B}"/>
    <cellStyle name="Comma 6 4 14" xfId="18061" xr:uid="{C815B6B2-816E-4B84-AE9D-A89FA2968188}"/>
    <cellStyle name="Comma 6 4 14 2" xfId="8124" xr:uid="{4CD5B388-1699-45D6-96C9-F06298F67A86}"/>
    <cellStyle name="Comma 6 4 15" xfId="16133" xr:uid="{A24178CA-B709-413C-88DE-16676AF7F7AF}"/>
    <cellStyle name="Comma 6 4 15 2" xfId="30764" xr:uid="{AA3FC12D-162F-42DA-90A9-2C090546EE60}"/>
    <cellStyle name="Comma 6 4 16" xfId="11131" xr:uid="{1A9F1A10-7A21-435D-B5DF-6713CC94A7ED}"/>
    <cellStyle name="Comma 6 4 16 2" xfId="29939" xr:uid="{251D6867-5120-4E25-8A64-A9D171AF89E2}"/>
    <cellStyle name="Comma 6 4 17" xfId="25099" xr:uid="{C5D9C37B-B3CF-44C2-8A43-EF8139C28421}"/>
    <cellStyle name="Comma 6 4 17 2" xfId="32146" xr:uid="{261B6A19-2626-4CBB-A5AC-0DA0F1C27420}"/>
    <cellStyle name="Comma 6 4 18" xfId="25174" xr:uid="{144535FE-7E4E-49C2-900F-F92BFD11A1A6}"/>
    <cellStyle name="Comma 6 4 18 2" xfId="32164" xr:uid="{A869811C-BC82-4B24-A2F7-272CF191DB84}"/>
    <cellStyle name="Comma 6 4 19" xfId="27729" xr:uid="{3BC68BC1-4374-4FBB-95E6-80BD74ABF4D8}"/>
    <cellStyle name="Comma 6 4 19 2" xfId="32584" xr:uid="{518CA7B8-9D7A-48B5-8239-B8288376BFBB}"/>
    <cellStyle name="Comma 6 4 2" xfId="401" xr:uid="{7A26E9EC-768E-4F09-B0C1-BCD5A8A4E054}"/>
    <cellStyle name="Comma 6 4 2 10" xfId="18980" xr:uid="{452D7F01-4990-4FB1-B422-B87DDFA72F86}"/>
    <cellStyle name="Comma 6 4 2 10 2" xfId="7929" xr:uid="{9CBDF7C3-E7FD-4CC2-BF85-20D35AD490F4}"/>
    <cellStyle name="Comma 6 4 2 11" xfId="16037" xr:uid="{477C1773-D7CC-4741-ABF6-125B5E567443}"/>
    <cellStyle name="Comma 6 4 2 11 2" xfId="30746" xr:uid="{ABA40777-5A5A-434B-99A4-F29DB18C2326}"/>
    <cellStyle name="Comma 6 4 2 12" xfId="10974" xr:uid="{736DCC86-EBF1-4931-9942-EDC60BFE2723}"/>
    <cellStyle name="Comma 6 4 2 12 2" xfId="29911" xr:uid="{D70CE46C-B29C-4272-9730-BF8EA6902974}"/>
    <cellStyle name="Comma 6 4 2 13" xfId="25001" xr:uid="{65FDDDFC-DACF-4C13-A172-5DFB0B4EF19A}"/>
    <cellStyle name="Comma 6 4 2 13 2" xfId="32127" xr:uid="{A9E1CF32-9DD1-4554-B9AD-D13935AEB0A2}"/>
    <cellStyle name="Comma 6 4 2 14" xfId="25270" xr:uid="{B73DF980-5F9A-4962-A4F0-DCC1C8577D26}"/>
    <cellStyle name="Comma 6 4 2 14 2" xfId="32182" xr:uid="{90C54023-BA4E-4FD1-AAC5-A1856BDB3D8F}"/>
    <cellStyle name="Comma 6 4 2 15" xfId="27796" xr:uid="{C14B2022-E937-4874-BFA2-6D86C3ADF3BB}"/>
    <cellStyle name="Comma 6 4 2 15 2" xfId="32600" xr:uid="{0D0D0679-3792-4E74-B3A5-54CD720E4D88}"/>
    <cellStyle name="Comma 6 4 2 16" xfId="28235" xr:uid="{228B64EC-BDB9-4DF6-AB31-7A8B57D22566}"/>
    <cellStyle name="Comma 6 4 2 17" xfId="33141" xr:uid="{A00BE8E5-26B4-4E2D-AF71-08EA846CC29C}"/>
    <cellStyle name="Comma 6 4 2 2" xfId="1102" xr:uid="{16A1839F-134E-408C-B2FE-53679162CFCC}"/>
    <cellStyle name="Comma 6 4 2 2 10" xfId="24862" xr:uid="{BAFACD84-2D88-4041-9C1B-FF4E00D81F80}"/>
    <cellStyle name="Comma 6 4 2 2 11" xfId="25817" xr:uid="{48A26C4A-96D6-460E-B422-4BD761656740}"/>
    <cellStyle name="Comma 6 4 2 2 12" xfId="27939" xr:uid="{1E099589-D333-4431-B333-EF2123B2D9E0}"/>
    <cellStyle name="Comma 6 4 2 2 12 2" xfId="32631" xr:uid="{AD2662A9-8126-45F8-B47D-EC0F1FCC5105}"/>
    <cellStyle name="Comma 6 4 2 2 13" xfId="33269" xr:uid="{2402D096-AF5E-44DA-91A1-61D842ECB24B}"/>
    <cellStyle name="Comma 6 4 2 2 2" xfId="2098" xr:uid="{63471C9C-C6B5-4F57-95BC-FF7B170B09A9}"/>
    <cellStyle name="Comma 6 4 2 2 2 2" xfId="21084" xr:uid="{C6763B31-A5A8-449B-97E4-3BA89A3C6CF5}"/>
    <cellStyle name="Comma 6 4 2 2 2 2 2" xfId="12172" xr:uid="{DA244631-A18E-4070-A7F4-C29EAEA9CC3B}"/>
    <cellStyle name="Comma 6 4 2 2 2 2 3" xfId="4151" xr:uid="{CD35E6C9-9801-4BE1-9027-A034DCC3C585}"/>
    <cellStyle name="Comma 6 4 2 2 2 3" xfId="23297" xr:uid="{9025AB45-E3ED-4FE1-938F-CB35A77CF12B}"/>
    <cellStyle name="Comma 6 4 2 2 2 3 2" xfId="6711" xr:uid="{48742F2A-E985-410E-A851-4DD4A157A363}"/>
    <cellStyle name="Comma 6 4 2 2 2 4" xfId="14599" xr:uid="{9DDF034A-CC2A-4731-8955-0A79D7C17DD2}"/>
    <cellStyle name="Comma 6 4 2 2 2 5" xfId="9537" xr:uid="{65D453BF-0B23-444C-9B18-86DC58927C50}"/>
    <cellStyle name="Comma 6 4 2 2 2 6" xfId="23845" xr:uid="{1DADBE0D-A80D-4A75-9172-23D49185269B}"/>
    <cellStyle name="Comma 6 4 2 2 2 6 2" xfId="31962" xr:uid="{D07CD646-3FD0-4CC8-8584-D66B060B2308}"/>
    <cellStyle name="Comma 6 4 2 2 2 7" xfId="26707" xr:uid="{CAA7AEA2-DCE4-4F02-9682-213E2C8C858C}"/>
    <cellStyle name="Comma 6 4 2 2 3" xfId="2753" xr:uid="{30987D13-1BE6-40AF-BF33-DE9C7B682349}"/>
    <cellStyle name="Comma 6 4 2 2 3 2" xfId="20431" xr:uid="{23738915-A3E0-4395-AC0D-53EFC4AA1590}"/>
    <cellStyle name="Comma 6 4 2 2 3 2 2" xfId="11520" xr:uid="{26D27D67-762C-4F3F-83DB-4B6433F384CB}"/>
    <cellStyle name="Comma 6 4 2 2 3 2 3" xfId="3497" xr:uid="{A957A9F6-3903-467B-A031-BE7340F62770}"/>
    <cellStyle name="Comma 6 4 2 2 3 3" xfId="16989" xr:uid="{3DA3ED46-8214-4EB9-817A-06D85973A735}"/>
    <cellStyle name="Comma 6 4 2 2 3 3 2" xfId="6057" xr:uid="{31BABF7A-0AE9-45B5-9CCE-66F805D4A8D7}"/>
    <cellStyle name="Comma 6 4 2 2 3 4" xfId="13945" xr:uid="{969FC275-26D9-44C9-8A45-AD3255247D6B}"/>
    <cellStyle name="Comma 6 4 2 2 3 5" xfId="8883" xr:uid="{0C4FED45-18F6-4925-85C4-F49931D13D38}"/>
    <cellStyle name="Comma 6 4 2 2 3 6" xfId="22645" xr:uid="{33F50E3C-656D-4E90-AE47-148B4E7E82B0}"/>
    <cellStyle name="Comma 6 4 2 2 3 7" xfId="27361" xr:uid="{210B30A2-9BA0-439E-B279-46771C93D7A8}"/>
    <cellStyle name="Comma 6 4 2 2 4" xfId="1503" xr:uid="{1437211A-B22B-4928-9682-C0502880EB5F}"/>
    <cellStyle name="Comma 6 4 2 2 4 2" xfId="19687" xr:uid="{5E545880-EA01-4622-9523-FFA81A7124C6}"/>
    <cellStyle name="Comma 6 4 2 2 4 2 2" xfId="12740" xr:uid="{50480C16-4DF3-49D4-8596-7C60FA96C449}"/>
    <cellStyle name="Comma 6 4 2 2 4 2 3" xfId="4722" xr:uid="{864EFAA4-FEE3-4B2E-8543-B9E86284915B}"/>
    <cellStyle name="Comma 6 4 2 2 4 3" xfId="19213" xr:uid="{0CDDEA7E-FAE2-41DB-832A-14E2B53A13C8}"/>
    <cellStyle name="Comma 6 4 2 2 4 3 2" xfId="7282" xr:uid="{A2F096DC-1C58-44CA-8801-767BC4CCEFED}"/>
    <cellStyle name="Comma 6 4 2 2 4 4" xfId="15170" xr:uid="{B359B64D-AA11-4DA2-8E1D-2AD79B7DF8B5}"/>
    <cellStyle name="Comma 6 4 2 2 4 5" xfId="10108" xr:uid="{E67CDE02-8FCC-421A-AD8E-AAF00AEAE08F}"/>
    <cellStyle name="Comma 6 4 2 2 4 6" xfId="21654" xr:uid="{83816DA6-C569-4B5C-BB37-47B9580347F7}"/>
    <cellStyle name="Comma 6 4 2 2 4 7" xfId="26136" xr:uid="{8C85E357-E614-41F4-85B9-109AF160E3BF}"/>
    <cellStyle name="Comma 6 4 2 2 5" xfId="2932" xr:uid="{DDB04DC9-7AC4-4C2E-BC96-A4544C099838}"/>
    <cellStyle name="Comma 6 4 2 2 5 2" xfId="19591" xr:uid="{B4A1EFCF-2E41-4FD4-B044-9867C714779D}"/>
    <cellStyle name="Comma 6 4 2 2 5 2 2" xfId="11355" xr:uid="{675B7BDA-4E7E-4B6B-A43C-34C16D1ABD9D}"/>
    <cellStyle name="Comma 6 4 2 2 5 2 2 2" xfId="29986" xr:uid="{52FEDED3-D523-415F-9719-5A511248DCFC}"/>
    <cellStyle name="Comma 6 4 2 2 5 2 3" xfId="3330" xr:uid="{303BD0A6-5888-49CB-989F-2D92210F4E72}"/>
    <cellStyle name="Comma 6 4 2 2 5 2 3 2" xfId="28692" xr:uid="{87E509AA-9AE9-41D1-A059-255415AA2757}"/>
    <cellStyle name="Comma 6 4 2 2 5 2 4" xfId="31292" xr:uid="{2D4A129B-EEDF-4CCE-894D-45B1DC6B1D6F}"/>
    <cellStyle name="Comma 6 4 2 2 5 3" xfId="16819" xr:uid="{AA2A965D-FE20-4054-97AA-CFB38FD64305}"/>
    <cellStyle name="Comma 6 4 2 2 5 3 2" xfId="5890" xr:uid="{5EB057F9-BAD9-4305-939E-86C0E82D6A48}"/>
    <cellStyle name="Comma 6 4 2 2 5 3 2 2" xfId="29113" xr:uid="{5394BF5D-C3C7-43BF-95B0-B8F2362086AA}"/>
    <cellStyle name="Comma 6 4 2 2 5 3 3" xfId="30878" xr:uid="{FDFEDB60-E7DF-438A-A343-10855CA7F793}"/>
    <cellStyle name="Comma 6 4 2 2 5 4" xfId="13778" xr:uid="{F0B9C9C9-CA44-4666-9058-D7CFA8179732}"/>
    <cellStyle name="Comma 6 4 2 2 5 4 2" xfId="30389" xr:uid="{B94B48CE-1232-4694-BD2F-015CAD5CB861}"/>
    <cellStyle name="Comma 6 4 2 2 5 5" xfId="8716" xr:uid="{925596D2-CE62-4D8E-A3D3-15CB01CA1EE8}"/>
    <cellStyle name="Comma 6 4 2 2 5 5 2" xfId="29554" xr:uid="{9FDEB738-BAF1-45E2-A83D-436192E8BF1A}"/>
    <cellStyle name="Comma 6 4 2 2 5 6" xfId="20270" xr:uid="{FD601DB6-2BAD-409D-865F-92889B18D299}"/>
    <cellStyle name="Comma 6 4 2 2 5 6 2" xfId="31391" xr:uid="{CC77348D-79DD-443B-B781-1CDE095D2ACF}"/>
    <cellStyle name="Comma 6 4 2 2 5 7" xfId="27528" xr:uid="{647BCBAF-B66B-4E30-9F46-6C9C6074117F}"/>
    <cellStyle name="Comma 6 4 2 2 5 7 2" xfId="32539" xr:uid="{E5B478B7-631B-4502-811F-EAFE28B0F7DF}"/>
    <cellStyle name="Comma 6 4 2 2 5 8" xfId="28608" xr:uid="{556EDB17-38F2-432F-B88D-CEA638AD9424}"/>
    <cellStyle name="Comma 6 4 2 2 6" xfId="21987" xr:uid="{70E43714-D293-4BEB-896F-FFFD7E8B57AE}"/>
    <cellStyle name="Comma 6 4 2 2 6 2" xfId="16258" xr:uid="{71C838BB-033F-4D94-A251-C9B6D9034C62}"/>
    <cellStyle name="Comma 6 4 2 2 6 2 2" xfId="5041" xr:uid="{BC930200-2C1E-4372-97F4-F91DBFE4CD63}"/>
    <cellStyle name="Comma 6 4 2 2 6 3" xfId="18455" xr:uid="{A0B6A947-8CEC-4D33-A509-ACE0F15EE7B8}"/>
    <cellStyle name="Comma 6 4 2 2 6 3 2" xfId="31131" xr:uid="{65C8AF9D-69FD-4CAE-993C-C7D42A06514F}"/>
    <cellStyle name="Comma 6 4 2 2 6 4" xfId="13054" xr:uid="{2F0D1EB6-4574-4677-B056-1ADD6118F6C7}"/>
    <cellStyle name="Comma 6 4 2 2 6 5" xfId="8452" xr:uid="{44A71CA1-26D0-4CE6-BE68-7005C0D727BF}"/>
    <cellStyle name="Comma 6 4 2 2 6 5 2" xfId="29501" xr:uid="{4062A7DA-1035-4E90-BC5D-B88813AF3B43}"/>
    <cellStyle name="Comma 6 4 2 2 7" xfId="19325" xr:uid="{8F2EE64A-9E9F-4AAF-8232-C91D3D0CBCAD}"/>
    <cellStyle name="Comma 6 4 2 2 7 2" xfId="7601" xr:uid="{202969E2-AF78-430D-9A40-813D5B3431D4}"/>
    <cellStyle name="Comma 6 4 2 2 8" xfId="15489" xr:uid="{FEBC2D73-8678-4737-B6DB-A6F8C14B5F66}"/>
    <cellStyle name="Comma 6 4 2 2 9" xfId="10427" xr:uid="{DD3CA98B-D5C4-4A88-AE3A-B17A000A38B7}"/>
    <cellStyle name="Comma 6 4 2 3" xfId="1769" xr:uid="{D941F517-9091-4825-9157-CD3A8ECFB06C}"/>
    <cellStyle name="Comma 6 4 2 3 2" xfId="21411" xr:uid="{C695643A-9CFC-428E-962C-314E841BCD0C}"/>
    <cellStyle name="Comma 6 4 2 3 2 2" xfId="12500" xr:uid="{C677E9EB-7CFC-40E9-B58A-1848E4CBF8CB}"/>
    <cellStyle name="Comma 6 4 2 3 2 3" xfId="4479" xr:uid="{00B043CA-0A80-4FAB-B097-EA193D0FBDB5}"/>
    <cellStyle name="Comma 6 4 2 3 3" xfId="23621" xr:uid="{2627D1A6-4FA9-487E-AC2E-C79D4E1C1B83}"/>
    <cellStyle name="Comma 6 4 2 3 3 2" xfId="7039" xr:uid="{DACC5775-EEF5-47AD-B77D-94581F835AE6}"/>
    <cellStyle name="Comma 6 4 2 3 4" xfId="14927" xr:uid="{83486815-2977-4725-ABB4-B31FDBD9B7CA}"/>
    <cellStyle name="Comma 6 4 2 3 5" xfId="9865" xr:uid="{DAA85595-B1B6-40EE-A5D5-F886892EFE27}"/>
    <cellStyle name="Comma 6 4 2 3 6" xfId="23967" xr:uid="{8E6C69AF-5305-48D7-BD88-1ACCED274483}"/>
    <cellStyle name="Comma 6 4 2 3 6 2" xfId="31980" xr:uid="{EE9B51AA-B844-4E32-82BA-D900D22FBC9E}"/>
    <cellStyle name="Comma 6 4 2 3 7" xfId="26379" xr:uid="{EE88645D-F18F-4AD7-9073-C4A1DA765AA1}"/>
    <cellStyle name="Comma 6 4 2 3 8" xfId="28071" xr:uid="{223D2071-1A59-4AED-ACD5-B6655EE204C6}"/>
    <cellStyle name="Comma 6 4 2 3 8 2" xfId="32659" xr:uid="{B22A8E74-8D00-4C73-BBFA-32DAFE97CB92}"/>
    <cellStyle name="Comma 6 4 2 4" xfId="2425" xr:uid="{73B00125-6D4A-4B40-92B5-E4C72578BA44}"/>
    <cellStyle name="Comma 6 4 2 4 2" xfId="20759" xr:uid="{C1DE10C9-306D-41D8-810B-74DD033B8DDF}"/>
    <cellStyle name="Comma 6 4 2 4 2 2" xfId="11848" xr:uid="{4EE8DEE1-6017-4122-97C4-077B177D5FBF}"/>
    <cellStyle name="Comma 6 4 2 4 2 3" xfId="3825" xr:uid="{E04A6EFF-204A-4137-B3C8-1767258852C0}"/>
    <cellStyle name="Comma 6 4 2 4 3" xfId="19118" xr:uid="{0C804617-9C5C-412C-8964-26D98F785ECF}"/>
    <cellStyle name="Comma 6 4 2 4 3 2" xfId="6385" xr:uid="{C4CA0BC6-13F7-40DB-B9A2-1769B2710B94}"/>
    <cellStyle name="Comma 6 4 2 4 4" xfId="14273" xr:uid="{2689BB2A-0520-426B-B9C1-2B483D846138}"/>
    <cellStyle name="Comma 6 4 2 4 5" xfId="9211" xr:uid="{0168A2C3-E3CB-4996-A254-C8DF0EBD98F2}"/>
    <cellStyle name="Comma 6 4 2 4 6" xfId="22972" xr:uid="{914131DE-4AEF-4D9F-AB3D-31842590C27C}"/>
    <cellStyle name="Comma 6 4 2 4 7" xfId="27033" xr:uid="{69E370D9-A738-488A-936C-8045DBAFE324}"/>
    <cellStyle name="Comma 6 4 2 5" xfId="1371" xr:uid="{DDDE2DE6-FFA4-4061-ABBC-DA13E2B0D5A7}"/>
    <cellStyle name="Comma 6 4 2 5 2" xfId="19804" xr:uid="{3F600198-AE58-41F9-B879-F11617B8932D}"/>
    <cellStyle name="Comma 6 4 2 5 2 2" xfId="12835" xr:uid="{B0CD43C8-C382-4BCA-92EE-1B88CF7055DE}"/>
    <cellStyle name="Comma 6 4 2 5 2 3" xfId="4819" xr:uid="{BA5747A5-D412-4ABE-9C3D-01BB51471673}"/>
    <cellStyle name="Comma 6 4 2 5 3" xfId="18851" xr:uid="{9AF9DE2A-2ED1-4296-91EB-739CD6A44573}"/>
    <cellStyle name="Comma 6 4 2 5 3 2" xfId="7379" xr:uid="{5274D046-A232-4005-B5F7-594D17808A96}"/>
    <cellStyle name="Comma 6 4 2 5 4" xfId="15267" xr:uid="{855FF447-5834-4E2E-B1FC-26F5B5D35178}"/>
    <cellStyle name="Comma 6 4 2 5 5" xfId="10205" xr:uid="{74A77D81-CE34-4A16-B7AB-1ED8398D7F28}"/>
    <cellStyle name="Comma 6 4 2 5 6" xfId="21755" xr:uid="{BF3B0418-D289-42ED-9099-E50BE471F22B}"/>
    <cellStyle name="Comma 6 4 2 5 7" xfId="26039" xr:uid="{8B08D3AE-55FF-4A6A-A44F-77AEC7A960F5}"/>
    <cellStyle name="Comma 6 4 2 6" xfId="1409" xr:uid="{7A1ED5D4-49E3-40C3-960D-E0B6B8C6121B}"/>
    <cellStyle name="Comma 6 4 2 6 2" xfId="19772" xr:uid="{63136BC2-3B0B-4CF9-8ACD-81EA408BC0A8}"/>
    <cellStyle name="Comma 6 4 2 6 2 2" xfId="12810" xr:uid="{6BF6A509-22B6-423B-A0BF-3D52F86F317B}"/>
    <cellStyle name="Comma 6 4 2 6 2 2 2" xfId="30215" xr:uid="{6D0FD65B-55C9-4647-A102-802D0082E0AB}"/>
    <cellStyle name="Comma 6 4 2 6 2 3" xfId="4794" xr:uid="{8BBD9F64-2867-4909-BBFA-117474D4DC94}"/>
    <cellStyle name="Comma 6 4 2 6 2 3 2" xfId="28921" xr:uid="{365A7806-999D-4246-B539-958BF57E8772}"/>
    <cellStyle name="Comma 6 4 2 6 2 4" xfId="31309" xr:uid="{02D14DE3-EBFA-4423-97DF-85E50BC7412E}"/>
    <cellStyle name="Comma 6 4 2 6 3" xfId="18202" xr:uid="{43961F83-6F8C-4542-8F1F-0530DBD64B2B}"/>
    <cellStyle name="Comma 6 4 2 6 3 2" xfId="7354" xr:uid="{9A2E9CEC-F959-4D13-B84D-5B1E4BF2DE9F}"/>
    <cellStyle name="Comma 6 4 2 6 3 2 2" xfId="29342" xr:uid="{8E8C8C7A-3302-4752-8D9E-E6FEF5E2544A}"/>
    <cellStyle name="Comma 6 4 2 6 3 3" xfId="31102" xr:uid="{F9649E48-5716-4FBC-B06B-5E56DB017D23}"/>
    <cellStyle name="Comma 6 4 2 6 4" xfId="15242" xr:uid="{CCAAAC63-B97F-4087-B264-636515D0FAD7}"/>
    <cellStyle name="Comma 6 4 2 6 4 2" xfId="30618" xr:uid="{505D7308-A4A2-49AD-B7B8-44ADC05EBFD3}"/>
    <cellStyle name="Comma 6 4 2 6 5" xfId="10180" xr:uid="{164F7AFA-08D0-4D24-A13A-7DEE11B36D3C}"/>
    <cellStyle name="Comma 6 4 2 6 5 2" xfId="29783" xr:uid="{CC0DB7B3-CC98-4B4C-9417-BBCED03F68C0}"/>
    <cellStyle name="Comma 6 4 2 6 6" xfId="21728" xr:uid="{DC212C0E-419D-4A6B-94FD-BF62787A81B3}"/>
    <cellStyle name="Comma 6 4 2 6 6 2" xfId="31622" xr:uid="{3D929649-8FCB-4706-A5A3-0342C3D7DDFD}"/>
    <cellStyle name="Comma 6 4 2 6 7" xfId="26064" xr:uid="{D1E2F9D9-66C0-4F8F-972B-24E30A8BAAE3}"/>
    <cellStyle name="Comma 6 4 2 6 7 2" xfId="32310" xr:uid="{E07F9774-5693-485B-9A18-08DC4E2FCDBB}"/>
    <cellStyle name="Comma 6 4 2 6 8" xfId="28376" xr:uid="{03299468-38AD-4F17-8974-AF27E97566F1}"/>
    <cellStyle name="Comma 6 4 2 7" xfId="3116" xr:uid="{8567F3E9-351F-43F7-B9C2-C8C595A917A9}"/>
    <cellStyle name="Comma 6 4 2 7 2" xfId="19413" xr:uid="{5DF9FEC9-9EEF-4173-9E09-C27C21F80B2D}"/>
    <cellStyle name="Comma 6 4 2 7 2 2" xfId="11187" xr:uid="{5F8ABE18-F5EC-4C33-A176-EBD752AD153A}"/>
    <cellStyle name="Comma 6 4 2 7 2 2 2" xfId="29951" xr:uid="{EF5EDF24-C1EC-425B-ADC6-C18A4F4FADC1}"/>
    <cellStyle name="Comma 6 4 2 7 2 3" xfId="3162" xr:uid="{2C0E142F-D2F3-42FA-94FF-EF15C835D6BB}"/>
    <cellStyle name="Comma 6 4 2 7 2 3 2" xfId="28657" xr:uid="{2C4FC13F-496A-413B-BFCD-CC9B3AC24C8F}"/>
    <cellStyle name="Comma 6 4 2 7 2 4" xfId="31257" xr:uid="{76F77AE0-3A43-4BB1-B8DE-8052D6716EF0}"/>
    <cellStyle name="Comma 6 4 2 7 3" xfId="16640" xr:uid="{9384C223-B541-49B2-B7B6-E7DBFA211511}"/>
    <cellStyle name="Comma 6 4 2 7 3 2" xfId="5722" xr:uid="{9A7A8139-2EC0-4FF7-8C8E-AFD7ED7443FF}"/>
    <cellStyle name="Comma 6 4 2 7 3 2 2" xfId="29078" xr:uid="{7E14ECEB-04D6-4C16-A9D5-962F2F069655}"/>
    <cellStyle name="Comma 6 4 2 7 3 3" xfId="30843" xr:uid="{2A4C1900-3215-4800-B4AE-34AFCDBF1040}"/>
    <cellStyle name="Comma 6 4 2 7 4" xfId="13610" xr:uid="{04E2E04C-4331-4524-9262-7DA912DE8EB5}"/>
    <cellStyle name="Comma 6 4 2 7 4 2" xfId="30354" xr:uid="{92F50DE5-BFC6-45A4-8743-362C99072593}"/>
    <cellStyle name="Comma 6 4 2 7 5" xfId="8548" xr:uid="{751D63EE-ACDE-4DB8-A86D-A31AF35BE3D7}"/>
    <cellStyle name="Comma 6 4 2 7 5 2" xfId="29519" xr:uid="{63D0FDFA-990D-4A20-8F06-B580B3BC7D95}"/>
    <cellStyle name="Comma 6 4 2 7 6" xfId="20121" xr:uid="{4653F790-7813-4333-821B-DD27325C859F}"/>
    <cellStyle name="Comma 6 4 2 7 6 2" xfId="31361" xr:uid="{B84E55F0-2ABD-4FC5-B104-432B82A8E1C0}"/>
    <cellStyle name="Comma 6 4 2 7 7" xfId="22315" xr:uid="{D44D1B8B-BB72-4C69-9A15-444823369E06}"/>
    <cellStyle name="Comma 6 4 2 7 8" xfId="27696" xr:uid="{3BAC2EBF-9665-4A16-85C4-26167D750E03}"/>
    <cellStyle name="Comma 6 4 2 7 8 2" xfId="32574" xr:uid="{ECCC9605-007E-4614-8700-11BEDCF7F4D6}"/>
    <cellStyle name="Comma 6 4 2 7 9" xfId="28643" xr:uid="{3E4DA680-8115-4F20-9197-C7F54A899BAB}"/>
    <cellStyle name="Comma 6 4 2 8" xfId="742" xr:uid="{BD36674D-6FAE-4AE8-B2B9-46874D21F364}"/>
    <cellStyle name="Comma 6 4 2 8 2" xfId="16353" xr:uid="{75548650-EC80-4D34-A050-F604AE222543}"/>
    <cellStyle name="Comma 6 4 2 8 2 2" xfId="5369" xr:uid="{BB060C27-977B-4CDD-AE47-656A96BBE7D4}"/>
    <cellStyle name="Comma 6 4 2 8 3" xfId="15818" xr:uid="{947D0C9D-CB2B-4B45-90BA-7035E5AAB23D}"/>
    <cellStyle name="Comma 6 4 2 8 4" xfId="10755" xr:uid="{CE54A33C-081C-48E2-A813-7E83EB5E809A}"/>
    <cellStyle name="Comma 6 4 2 8 5" xfId="24532" xr:uid="{5B298B5B-76AA-4528-AC78-A717BB1F8946}"/>
    <cellStyle name="Comma 6 4 2 8 6" xfId="25489" xr:uid="{1F89C2B4-26AC-4173-B127-81E46A5B055C}"/>
    <cellStyle name="Comma 6 4 2 9" xfId="19979" xr:uid="{B89E2EF0-4298-4828-8ED3-570CD9026008}"/>
    <cellStyle name="Comma 6 4 2 9 2" xfId="16496" xr:uid="{6325E4E4-4F20-4365-90C8-2A7C1E9CEEEC}"/>
    <cellStyle name="Comma 6 4 2 9 2 2" xfId="5588" xr:uid="{838A5C7D-BAAC-4DF0-8326-33868A1CFBAD}"/>
    <cellStyle name="Comma 6 4 2 9 2 2 2" xfId="29049" xr:uid="{03E450AB-61E9-456E-B841-B76C5736DD58}"/>
    <cellStyle name="Comma 6 4 2 9 2 3" xfId="30814" xr:uid="{354AE729-DD51-48D0-AD50-C869E4C46D82}"/>
    <cellStyle name="Comma 6 4 2 9 3" xfId="13475" xr:uid="{15008E40-093C-4B4D-8B5E-57203F2C9D42}"/>
    <cellStyle name="Comma 6 4 2 9 3 2" xfId="30325" xr:uid="{44CBDF11-8370-492E-AF0C-D62C6D95220E}"/>
    <cellStyle name="Comma 6 4 2 9 4" xfId="8361" xr:uid="{C44FECB5-0D0C-40C8-A54C-34AFD3A14485}"/>
    <cellStyle name="Comma 6 4 2 9 4 2" xfId="29488" xr:uid="{43026107-C6BE-40EC-9BAA-589214B15D95}"/>
    <cellStyle name="Comma 6 4 2 9 5" xfId="31334" xr:uid="{E1053A1E-B292-4905-A1F2-2ED352091E5B}"/>
    <cellStyle name="Comma 6 4 20" xfId="28126" xr:uid="{535C13B9-3A79-4277-9338-DBD9F1F3769F}"/>
    <cellStyle name="Comma 6 4 21" xfId="28212" xr:uid="{23F9D717-6175-4690-A458-5F62BF2E21F6}"/>
    <cellStyle name="Comma 6 4 22" xfId="32888" xr:uid="{44C9F9A4-CB0A-488E-9A1C-1FBC9C6EDBFA}"/>
    <cellStyle name="Comma 6 4 23" xfId="33004" xr:uid="{05157905-3C52-45FD-BA46-0BB07C46FE11}"/>
    <cellStyle name="Comma 6 4 24" xfId="33406" xr:uid="{2278BA50-685F-4582-8F76-4C3D3FEE34E6}"/>
    <cellStyle name="Comma 6 4 3" xfId="328" xr:uid="{03A0F5F2-8E35-478C-84E5-3E335687B114}"/>
    <cellStyle name="Comma 6 4 3 10" xfId="18400" xr:uid="{77494EB5-EDAD-4398-9F03-03250AD467FC}"/>
    <cellStyle name="Comma 6 4 3 10 2" xfId="7971" xr:uid="{7CFF1656-362D-4A1A-8622-50A361293CC3}"/>
    <cellStyle name="Comma 6 4 3 10 2 2" xfId="29438" xr:uid="{F4E6B32B-6F96-484A-BCFD-AD7159A32EEF}"/>
    <cellStyle name="Comma 6 4 3 10 3" xfId="31122" xr:uid="{84C4F115-5737-4ECB-825F-3D54A8E7EF00}"/>
    <cellStyle name="Comma 6 4 3 11" xfId="16088" xr:uid="{8E465660-1301-48A1-806C-056EEC9C0D83}"/>
    <cellStyle name="Comma 6 4 3 12" xfId="11025" xr:uid="{E3C613C3-4359-4D7E-95C3-8CDB05390445}"/>
    <cellStyle name="Comma 6 4 3 13" xfId="25054" xr:uid="{BFEDFB4D-647C-4BDC-84FC-A1B5E8DFA196}"/>
    <cellStyle name="Comma 6 4 3 14" xfId="25219" xr:uid="{51226B18-2964-45C4-A73D-D1775D8498F9}"/>
    <cellStyle name="Comma 6 4 3 15" xfId="27888" xr:uid="{E739E3D7-60BA-4DB6-9570-31AE77C1E8D5}"/>
    <cellStyle name="Comma 6 4 3 2" xfId="1058" xr:uid="{98909496-1113-4D1E-9E12-E5FD5157D8D1}"/>
    <cellStyle name="Comma 6 4 3 2 10" xfId="28020" xr:uid="{902868AA-33D8-4138-B867-6558173551DA}"/>
    <cellStyle name="Comma 6 4 3 2 11" xfId="28332" xr:uid="{BD34AD28-B895-4410-A234-50898C5DED25}"/>
    <cellStyle name="Comma 6 4 3 2 2" xfId="2056" xr:uid="{31BE5F39-7C92-4B3E-BFBA-EABE01BF5769}"/>
    <cellStyle name="Comma 6 4 3 2 2 2" xfId="21126" xr:uid="{21BD7FB5-1AE9-437A-9954-878E24E64B3B}"/>
    <cellStyle name="Comma 6 4 3 2 2 2 2" xfId="12214" xr:uid="{F67756BD-3C9A-4251-8179-B644AFABCBA3}"/>
    <cellStyle name="Comma 6 4 3 2 2 2 2 2" xfId="30128" xr:uid="{09351CEF-E45D-4828-A50E-D2164F2D8505}"/>
    <cellStyle name="Comma 6 4 3 2 2 2 3" xfId="4193" xr:uid="{02D94C98-981B-452F-92D7-5E3A1A3E1A41}"/>
    <cellStyle name="Comma 6 4 3 2 2 2 3 2" xfId="28834" xr:uid="{36953992-F17D-4A82-9572-E95FB980BBEC}"/>
    <cellStyle name="Comma 6 4 3 2 2 2 4" xfId="31533" xr:uid="{5112E729-020A-42D3-8E09-6F5F8E0619F3}"/>
    <cellStyle name="Comma 6 4 3 2 2 3" xfId="18390" xr:uid="{91BC9A77-571C-4FE2-B979-743BAFA7F904}"/>
    <cellStyle name="Comma 6 4 3 2 2 3 2" xfId="6753" xr:uid="{5726A70C-FF9C-476D-AF47-D469A97E33D4}"/>
    <cellStyle name="Comma 6 4 3 2 2 3 2 2" xfId="29255" xr:uid="{88559C54-7B1F-46CD-ACD3-F6D808C74D6B}"/>
    <cellStyle name="Comma 6 4 3 2 2 3 3" xfId="31121" xr:uid="{B9E2BCE0-CFE5-48BC-8697-57131897DFFD}"/>
    <cellStyle name="Comma 6 4 3 2 2 4" xfId="14641" xr:uid="{90A06F33-4762-4A8A-90EF-91E2E173D757}"/>
    <cellStyle name="Comma 6 4 3 2 2 4 2" xfId="30531" xr:uid="{2D6CA1E9-BEB5-4476-BCBB-C5A639C9CF6B}"/>
    <cellStyle name="Comma 6 4 3 2 2 5" xfId="9579" xr:uid="{7494A5A2-844E-4FE2-805C-9479421D25F8}"/>
    <cellStyle name="Comma 6 4 3 2 2 5 2" xfId="29696" xr:uid="{4B5FFE05-650C-4033-86C4-DC439D493B07}"/>
    <cellStyle name="Comma 6 4 3 2 2 6" xfId="23338" xr:uid="{5BAD4D49-92E7-4DD5-842F-70225D43C9E6}"/>
    <cellStyle name="Comma 6 4 3 2 2 6 2" xfId="31877" xr:uid="{5584DD4D-8D2B-4059-BA9D-EA07A9A43A77}"/>
    <cellStyle name="Comma 6 4 3 2 2 7" xfId="26665" xr:uid="{5D720371-6BAA-4A74-82AF-D5BD2CD407A4}"/>
    <cellStyle name="Comma 6 4 3 2 2 7 2" xfId="32397" xr:uid="{7D0474D9-85A7-49AC-8E36-AF2007199191}"/>
    <cellStyle name="Comma 6 4 3 2 2 8" xfId="28465" xr:uid="{757362B1-874D-4E3F-912B-875D1706D532}"/>
    <cellStyle name="Comma 6 4 3 2 3" xfId="2711" xr:uid="{65E1732E-F5DD-4E9B-8870-D559C93E832D}"/>
    <cellStyle name="Comma 6 4 3 2 3 2" xfId="20473" xr:uid="{F5F8460E-1108-4353-81AB-8A0271AB3902}"/>
    <cellStyle name="Comma 6 4 3 2 3 2 2" xfId="11562" xr:uid="{EF3CDE5E-0AC0-49DA-821A-89A6CCC30194}"/>
    <cellStyle name="Comma 6 4 3 2 3 2 2 2" xfId="30022" xr:uid="{F1F4CC96-5C02-4958-BF26-8A6EB33E051B}"/>
    <cellStyle name="Comma 6 4 3 2 3 2 3" xfId="3539" xr:uid="{EC92DBCF-2F27-4E1B-BC78-38DC4BB4900B}"/>
    <cellStyle name="Comma 6 4 3 2 3 2 3 2" xfId="28728" xr:uid="{D8CE4DC8-126B-439E-9DDC-3082296216A7}"/>
    <cellStyle name="Comma 6 4 3 2 3 2 4" xfId="31427" xr:uid="{04E3D877-CC29-4F86-A667-6AD7E83994E1}"/>
    <cellStyle name="Comma 6 4 3 2 3 3" xfId="17030" xr:uid="{69C6F5A2-736D-444C-B8B2-1BD29B7A7167}"/>
    <cellStyle name="Comma 6 4 3 2 3 3 2" xfId="6099" xr:uid="{C76A6C2C-E390-4B5D-B3EA-CD4502D3DD63}"/>
    <cellStyle name="Comma 6 4 3 2 3 3 2 2" xfId="29149" xr:uid="{7E725E8D-9C3D-4503-ABEA-A160609D090E}"/>
    <cellStyle name="Comma 6 4 3 2 3 3 3" xfId="30913" xr:uid="{18DCAE2B-C502-4F25-B09A-11DB0420B68E}"/>
    <cellStyle name="Comma 6 4 3 2 3 4" xfId="13987" xr:uid="{E345AF52-BD2F-47E4-88AE-83C5212EEA28}"/>
    <cellStyle name="Comma 6 4 3 2 3 4 2" xfId="30425" xr:uid="{C13D258A-D62F-4A29-8963-FF360A640916}"/>
    <cellStyle name="Comma 6 4 3 2 3 5" xfId="8925" xr:uid="{F1634D2C-6FB8-4941-BF57-A8080DE451AC}"/>
    <cellStyle name="Comma 6 4 3 2 3 5 2" xfId="29590" xr:uid="{EEAAFAF9-8D15-4A35-BEB1-E47CA0FBFE65}"/>
    <cellStyle name="Comma 6 4 3 2 3 6" xfId="22687" xr:uid="{4DE7EF0C-114D-4654-98BA-87F1FD405579}"/>
    <cellStyle name="Comma 6 4 3 2 3 6 2" xfId="31771" xr:uid="{034F5489-0A9A-4908-95F4-62D0287B9C24}"/>
    <cellStyle name="Comma 6 4 3 2 3 7" xfId="27319" xr:uid="{EA8B1B7E-729F-456A-8519-B3E81E3BA05A}"/>
    <cellStyle name="Comma 6 4 3 2 3 7 2" xfId="32503" xr:uid="{31DD5E9C-4D7D-457E-8DAE-C5976F0D1E48}"/>
    <cellStyle name="Comma 6 4 3 2 3 8" xfId="28571" xr:uid="{7F702455-D1E1-4F44-8EBD-0EB26104FDC0}"/>
    <cellStyle name="Comma 6 4 3 2 4" xfId="22029" xr:uid="{79B9F0CE-29C5-4470-82A5-F6C0292550FD}"/>
    <cellStyle name="Comma 6 4 3 2 4 2" xfId="13095" xr:uid="{D89DCE84-9653-4FFF-A821-535BA4F0CEED}"/>
    <cellStyle name="Comma 6 4 3 2 4 2 2" xfId="30257" xr:uid="{665C40D4-5A09-42C7-B927-67AE6B977DB7}"/>
    <cellStyle name="Comma 6 4 3 2 4 3" xfId="5083" xr:uid="{22AC6A6C-E6E0-4984-90DB-DCE07088D6E8}"/>
    <cellStyle name="Comma 6 4 3 2 4 3 2" xfId="28963" xr:uid="{745B43BB-2B35-4A23-977C-87C1B0DAE0E1}"/>
    <cellStyle name="Comma 6 4 3 2 4 4" xfId="31664" xr:uid="{55E02982-EE00-4E58-916D-A5ABBCE1518C}"/>
    <cellStyle name="Comma 6 4 3 2 5" xfId="17309" xr:uid="{F5EDDA6A-4EDB-4968-B5A5-59FAEAF71287}"/>
    <cellStyle name="Comma 6 4 3 2 5 2" xfId="7643" xr:uid="{71D521EE-3FBC-492D-B6C1-257A2398443F}"/>
    <cellStyle name="Comma 6 4 3 2 5 2 2" xfId="29384" xr:uid="{7D3BAF27-39BE-4023-973F-94FDBE0F1FAC}"/>
    <cellStyle name="Comma 6 4 3 2 5 3" xfId="30966" xr:uid="{2BC8989E-4381-4626-9511-EE203D993CA9}"/>
    <cellStyle name="Comma 6 4 3 2 6" xfId="15531" xr:uid="{8BE661F2-7AA1-47D3-9BEB-8D3BF3E9714D}"/>
    <cellStyle name="Comma 6 4 3 2 6 2" xfId="30660" xr:uid="{F8793153-37F5-4471-87B9-68F12F31F732}"/>
    <cellStyle name="Comma 6 4 3 2 7" xfId="10469" xr:uid="{BEA7475C-5DA6-4186-9BDD-620135362B81}"/>
    <cellStyle name="Comma 6 4 3 2 7 2" xfId="29825" xr:uid="{B9333812-6DEA-4BE2-A26B-2E307404699F}"/>
    <cellStyle name="Comma 6 4 3 2 8" xfId="24820" xr:uid="{FB1968F1-F9D3-42F7-9380-FC1E9ED9CC41}"/>
    <cellStyle name="Comma 6 4 3 2 8 2" xfId="32096" xr:uid="{9A711949-D0BA-4B44-89CC-909700D2913B}"/>
    <cellStyle name="Comma 6 4 3 2 9" xfId="25775" xr:uid="{585B979A-4EA4-4EED-890D-E9AB049E93C8}"/>
    <cellStyle name="Comma 6 4 3 2 9 2" xfId="32268" xr:uid="{A9223A91-3AE5-4B07-AE88-9DEF4388A4AE}"/>
    <cellStyle name="Comma 6 4 3 3" xfId="1727" xr:uid="{049B8EB0-1B90-4B24-A380-95E88F0E253A}"/>
    <cellStyle name="Comma 6 4 3 3 2" xfId="21453" xr:uid="{823AA804-63FE-4ACB-A56B-A43491D66ED4}"/>
    <cellStyle name="Comma 6 4 3 3 2 2" xfId="12542" xr:uid="{9BC446A4-727D-48A8-A6EC-492F2BC1EC00}"/>
    <cellStyle name="Comma 6 4 3 3 2 2 2" xfId="30182" xr:uid="{BFEA5092-460A-496D-8644-F5E9356C2C17}"/>
    <cellStyle name="Comma 6 4 3 3 2 3" xfId="4521" xr:uid="{EB49BD6C-D45B-477F-ADB1-561C7AC9ECE2}"/>
    <cellStyle name="Comma 6 4 3 3 2 3 2" xfId="28888" xr:uid="{53AB5E92-0476-4E72-A1C4-C1E16FA6212C}"/>
    <cellStyle name="Comma 6 4 3 3 2 4" xfId="31587" xr:uid="{431C0EB9-3DBC-4E13-ABD6-EDFDA474AEF9}"/>
    <cellStyle name="Comma 6 4 3 3 3" xfId="23663" xr:uid="{878D4DA6-DD34-4480-9108-B0C1431E2E7B}"/>
    <cellStyle name="Comma 6 4 3 3 3 2" xfId="7081" xr:uid="{36DC50FA-A22F-4FF6-B6EE-28357EE4495F}"/>
    <cellStyle name="Comma 6 4 3 3 3 2 2" xfId="29309" xr:uid="{E131DE4C-9DE1-4C69-AEE2-0885154C6BD0}"/>
    <cellStyle name="Comma 6 4 3 3 3 3" xfId="31931" xr:uid="{6EFDCC85-D187-419C-965F-4A468B43AD43}"/>
    <cellStyle name="Comma 6 4 3 3 4" xfId="14969" xr:uid="{CC10C592-C0F2-4A92-8C79-520267657CA2}"/>
    <cellStyle name="Comma 6 4 3 3 4 2" xfId="30585" xr:uid="{B184F76D-55F1-4BC1-817E-67B1665D4F79}"/>
    <cellStyle name="Comma 6 4 3 3 5" xfId="9907" xr:uid="{C70B7525-65A0-4A5B-95B1-F9174C686CE5}"/>
    <cellStyle name="Comma 6 4 3 3 5 2" xfId="29750" xr:uid="{8ED15AF7-AA42-4915-A133-7070446B9A0A}"/>
    <cellStyle name="Comma 6 4 3 3 6" xfId="23910" xr:uid="{C61FE230-BDE2-44BF-B8DF-8744D3AA01DC}"/>
    <cellStyle name="Comma 6 4 3 3 7" xfId="26337" xr:uid="{12AF0692-CA2B-4236-AF15-511B7BCB0647}"/>
    <cellStyle name="Comma 6 4 3 3 7 2" xfId="32343" xr:uid="{2BB38FE4-1EB0-4B82-8BC8-AAD1FB588A88}"/>
    <cellStyle name="Comma 6 4 3 3 8" xfId="28411" xr:uid="{D90214F1-5B64-4E87-8167-B11708F99F29}"/>
    <cellStyle name="Comma 6 4 3 4" xfId="2383" xr:uid="{7F3B9789-EFDC-4F99-A9DA-9526A4427DA6}"/>
    <cellStyle name="Comma 6 4 3 4 2" xfId="20801" xr:uid="{9975F2C8-D4EA-4649-8226-D34EAD35B1F6}"/>
    <cellStyle name="Comma 6 4 3 4 2 2" xfId="11890" xr:uid="{4686F6DC-9BD1-4736-9F88-36F15BD1096F}"/>
    <cellStyle name="Comma 6 4 3 4 2 2 2" xfId="30076" xr:uid="{F5606707-E9AF-48F5-8F7B-9E7558F92DC3}"/>
    <cellStyle name="Comma 6 4 3 4 2 3" xfId="3867" xr:uid="{B4AE6C76-5BCE-469D-8FDE-F1ACCE79AC0F}"/>
    <cellStyle name="Comma 6 4 3 4 2 3 2" xfId="28782" xr:uid="{9FE25E03-87B9-4F11-B3AD-5F218D22D1E0}"/>
    <cellStyle name="Comma 6 4 3 4 2 4" xfId="31481" xr:uid="{594F5E34-5BA8-4ECA-9141-80E9BAD752D7}"/>
    <cellStyle name="Comma 6 4 3 4 3" xfId="18654" xr:uid="{715B6A42-17EA-42D6-BD8C-B0879C07E461}"/>
    <cellStyle name="Comma 6 4 3 4 3 2" xfId="6427" xr:uid="{7923E761-B84A-4372-B8CD-A4CE05EDB471}"/>
    <cellStyle name="Comma 6 4 3 4 3 2 2" xfId="29203" xr:uid="{1A9AA0E2-3389-4AA9-8E64-E3CE16174768}"/>
    <cellStyle name="Comma 6 4 3 4 3 3" xfId="31164" xr:uid="{6D79359B-27D0-4111-9F8A-2EF09F2E8710}"/>
    <cellStyle name="Comma 6 4 3 4 4" xfId="14315" xr:uid="{0FC959B3-113D-4EA0-A0EF-B72620C75F73}"/>
    <cellStyle name="Comma 6 4 3 4 4 2" xfId="30479" xr:uid="{302F791B-3B3F-4980-B5C5-436821CC6EB4}"/>
    <cellStyle name="Comma 6 4 3 4 5" xfId="9253" xr:uid="{48648DAD-6A6F-404A-88E0-29E484902D42}"/>
    <cellStyle name="Comma 6 4 3 4 5 2" xfId="29644" xr:uid="{FB7692F3-1203-463C-86B1-BE9F0114167A}"/>
    <cellStyle name="Comma 6 4 3 4 6" xfId="23014" xr:uid="{3906B14B-506F-40AF-A884-F2E0DE0C74AF}"/>
    <cellStyle name="Comma 6 4 3 4 6 2" xfId="31825" xr:uid="{E17EA7F0-EAA5-4A2A-A9F3-9F64C9F2E405}"/>
    <cellStyle name="Comma 6 4 3 4 7" xfId="26991" xr:uid="{A1BA3EE6-DB7C-496C-A5A2-482741E09773}"/>
    <cellStyle name="Comma 6 4 3 4 7 2" xfId="32449" xr:uid="{2C19FA95-E201-49DA-BDB8-6E8715F17EBE}"/>
    <cellStyle name="Comma 6 4 3 4 8" xfId="28517" xr:uid="{13A4CD25-E599-45E9-BE5B-FDDD37FEE496}"/>
    <cellStyle name="Comma 6 4 3 5" xfId="1532" xr:uid="{D45B0A01-544B-484F-BE9F-B713205403A3}"/>
    <cellStyle name="Comma 6 4 3 5 2" xfId="19662" xr:uid="{5018FF34-C6EC-44E7-B598-E39ECF675318}"/>
    <cellStyle name="Comma 6 4 3 5 2 2" xfId="12723" xr:uid="{374551A0-E079-497F-8522-B747D69FD929}"/>
    <cellStyle name="Comma 6 4 3 5 2 3" xfId="4705" xr:uid="{36715F44-3125-4463-8C85-E431D9F005CD}"/>
    <cellStyle name="Comma 6 4 3 5 3" xfId="17888" xr:uid="{51D3A087-5282-4B15-9772-02072EBEDCA2}"/>
    <cellStyle name="Comma 6 4 3 5 3 2" xfId="7265" xr:uid="{5A08C35B-9756-48EA-91C7-2CB3669BF69F}"/>
    <cellStyle name="Comma 6 4 3 5 4" xfId="15153" xr:uid="{75F9A28A-6400-44C1-82D7-1E9CDD720A04}"/>
    <cellStyle name="Comma 6 4 3 5 5" xfId="10091" xr:uid="{11263227-17C5-4BBB-9F93-9F14F93F0C3A}"/>
    <cellStyle name="Comma 6 4 3 5 6" xfId="21635" xr:uid="{C38F31C0-22A9-41CB-8BCE-648F2D745E77}"/>
    <cellStyle name="Comma 6 4 3 5 7" xfId="26153" xr:uid="{D8F56B15-480B-4A96-9287-5C5AE9A46900}"/>
    <cellStyle name="Comma 6 4 3 6" xfId="3061" xr:uid="{562082E9-CCF5-4F62-A31C-34523F053BE8}"/>
    <cellStyle name="Comma 6 4 3 6 2" xfId="19468" xr:uid="{DBA7CB29-9875-4B11-89AE-D1F1260244F6}"/>
    <cellStyle name="Comma 6 4 3 6 2 2" xfId="11238" xr:uid="{06089797-57E2-47B7-B61D-4BF92D03B33B}"/>
    <cellStyle name="Comma 6 4 3 6 2 3" xfId="3213" xr:uid="{29674540-EC03-4E91-9C11-53C2D7BB38EA}"/>
    <cellStyle name="Comma 6 4 3 6 3" xfId="16694" xr:uid="{1C70DC40-9689-4873-AC8A-FEC88699D7FB}"/>
    <cellStyle name="Comma 6 4 3 6 3 2" xfId="5773" xr:uid="{EFC0B96A-9455-4BFE-84DC-BC7B24783210}"/>
    <cellStyle name="Comma 6 4 3 6 4" xfId="13661" xr:uid="{CD85F39C-1832-43EC-9EEA-EA9AF634B8F5}"/>
    <cellStyle name="Comma 6 4 3 6 5" xfId="8599" xr:uid="{43D1A3C4-09D6-41FF-9433-AA9E50D00710}"/>
    <cellStyle name="Comma 6 4 3 6 6" xfId="20159" xr:uid="{6D714413-36C6-4247-A29E-8159BDA949EC}"/>
    <cellStyle name="Comma 6 4 3 6 7" xfId="22358" xr:uid="{E0DD1ACD-76B5-4621-B069-E6398C51D435}"/>
    <cellStyle name="Comma 6 4 3 6 7 2" xfId="31718" xr:uid="{5490581F-8D75-4EB3-9B4E-104E8EFE8659}"/>
    <cellStyle name="Comma 6 4 3 6 8" xfId="27645" xr:uid="{672FBEEF-BDDF-4029-AED3-AB569B2EF605}"/>
    <cellStyle name="Comma 6 4 3 7" xfId="696" xr:uid="{110AAEBF-CB42-41A3-957B-B82804CFF72F}"/>
    <cellStyle name="Comma 6 4 3 7 2" xfId="16371" xr:uid="{B79476C2-DBF6-4C72-B615-515E9D307392}"/>
    <cellStyle name="Comma 6 4 3 7 2 2" xfId="5411" xr:uid="{EC07DEDC-2216-4F9A-AB6F-85D6EBC03714}"/>
    <cellStyle name="Comma 6 4 3 7 2 2 2" xfId="29017" xr:uid="{DBF3D3CF-92ED-4A8B-AE9D-66811DCCFD53}"/>
    <cellStyle name="Comma 6 4 3 7 2 3" xfId="30793" xr:uid="{89E12D2B-F4C2-4340-9B4B-3927E1FDBB74}"/>
    <cellStyle name="Comma 6 4 3 7 3" xfId="15860" xr:uid="{16173503-5DEA-418C-8201-53E67D1FB1D1}"/>
    <cellStyle name="Comma 6 4 3 7 3 2" xfId="30714" xr:uid="{8E3EA5BD-A299-434E-BC10-C9D6A519D1EE}"/>
    <cellStyle name="Comma 6 4 3 7 4" xfId="10797" xr:uid="{9A08DCDA-1924-42C9-B43D-3B757EC47417}"/>
    <cellStyle name="Comma 6 4 3 7 4 2" xfId="29879" xr:uid="{431E9459-0B03-49C5-803F-635AAC27A79A}"/>
    <cellStyle name="Comma 6 4 3 7 5" xfId="24490" xr:uid="{DB807ABD-0574-437C-A6B3-D83E52CF67C7}"/>
    <cellStyle name="Comma 6 4 3 7 5 2" xfId="32042" xr:uid="{05FB3026-5819-44DF-BB8D-3C2D063C5A4D}"/>
    <cellStyle name="Comma 6 4 3 7 6" xfId="25447" xr:uid="{5642B7EC-88ED-4C2E-B43B-7E4CA9B5933F}"/>
    <cellStyle name="Comma 6 4 3 7 6 2" xfId="32214" xr:uid="{74150816-47DD-406B-BC87-46991412ECBA}"/>
    <cellStyle name="Comma 6 4 3 7 7" xfId="28277" xr:uid="{A0503D1E-C9FA-44C2-A2AC-549F570997C7}"/>
    <cellStyle name="Comma 6 4 3 8" xfId="20033" xr:uid="{2FA692C5-26D4-4BB3-809F-769FC7038B8A}"/>
    <cellStyle name="Comma 6 4 3 8 2" xfId="16550" xr:uid="{BAFD95A8-95AB-4E7D-94EC-08FB408A9C73}"/>
    <cellStyle name="Comma 6 4 3 8 2 2" xfId="5639" xr:uid="{73B35E35-FFCC-456E-8ACE-ECF64ACC8CCD}"/>
    <cellStyle name="Comma 6 4 3 8 3" xfId="13526" xr:uid="{0D486DAC-5AB4-413E-82CA-01D60EC8B366}"/>
    <cellStyle name="Comma 6 4 3 8 4" xfId="8389" xr:uid="{81EB0C29-10E8-4C39-81F3-685635EF00C8}"/>
    <cellStyle name="Comma 6 4 3 9" xfId="18290" xr:uid="{9F6C12CD-901A-481F-85CB-08EF5E628162}"/>
    <cellStyle name="Comma 6 4 3 9 2" xfId="8051" xr:uid="{88D4E630-E467-4CAD-AFDB-999A71C5763B}"/>
    <cellStyle name="Comma 6 4 4" xfId="916" xr:uid="{A7FBA72C-06BF-40A2-AB3D-D5AD519CA712}"/>
    <cellStyle name="Comma 6 4 4 10" xfId="25643" xr:uid="{065C1C30-257C-4FFD-B81F-0A635C895B43}"/>
    <cellStyle name="Comma 6 4 4 11" xfId="27841" xr:uid="{1AD4C723-95F7-487A-B32B-7FD80B724C32}"/>
    <cellStyle name="Comma 6 4 4 11 2" xfId="32613" xr:uid="{427A252D-1197-43FF-85C3-97371719F3EE}"/>
    <cellStyle name="Comma 6 4 4 2" xfId="1924" xr:uid="{48D9A341-08E4-4D08-B1AA-F9A1D89DD85B}"/>
    <cellStyle name="Comma 6 4 4 2 2" xfId="21257" xr:uid="{458073E6-F7BC-4E5C-BCD8-7C2F0A053513}"/>
    <cellStyle name="Comma 6 4 4 2 2 2" xfId="12346" xr:uid="{E4604B40-5625-4724-B922-41F862DAF63F}"/>
    <cellStyle name="Comma 6 4 4 2 2 3" xfId="4325" xr:uid="{1835B9F9-91EE-4E7A-9433-4D43638676EE}"/>
    <cellStyle name="Comma 6 4 4 2 3" xfId="18167" xr:uid="{9FE1533B-B441-437F-B749-6F321DC9E523}"/>
    <cellStyle name="Comma 6 4 4 2 3 2" xfId="6885" xr:uid="{4AD1DE43-8E60-4F9C-846E-D913BEF99845}"/>
    <cellStyle name="Comma 6 4 4 2 4" xfId="14773" xr:uid="{4C4E1BC3-37AA-45B7-BD9E-A8A1FF971EC9}"/>
    <cellStyle name="Comma 6 4 4 2 5" xfId="9711" xr:uid="{8D6E85F6-5135-42B0-9D58-B4E9EB223AD0}"/>
    <cellStyle name="Comma 6 4 4 2 6" xfId="23469" xr:uid="{5EC61D35-6177-4A0B-A2D4-2C8AFC87EE25}"/>
    <cellStyle name="Comma 6 4 4 2 7" xfId="26533" xr:uid="{D70246E7-FA4E-4FF5-AB95-1A6C602D5136}"/>
    <cellStyle name="Comma 6 4 4 3" xfId="2579" xr:uid="{E7FF977D-F14C-4E35-8D59-7CF9D1660A74}"/>
    <cellStyle name="Comma 6 4 4 3 2" xfId="20605" xr:uid="{63792224-8485-4CE9-B2B7-8C73AC9D5209}"/>
    <cellStyle name="Comma 6 4 4 3 2 2" xfId="11694" xr:uid="{FAE16612-B218-4C62-9095-F517D2809E26}"/>
    <cellStyle name="Comma 6 4 4 3 2 3" xfId="3671" xr:uid="{3B54B0BC-619A-4B8B-96D8-A760A3C25AB8}"/>
    <cellStyle name="Comma 6 4 4 3 3" xfId="17155" xr:uid="{69547A60-1591-47CF-BD0E-7A4379153183}"/>
    <cellStyle name="Comma 6 4 4 3 3 2" xfId="6231" xr:uid="{86F8F942-9F43-46D0-A961-29C881529B08}"/>
    <cellStyle name="Comma 6 4 4 3 4" xfId="14119" xr:uid="{D4D5FE6D-AD8C-4E96-9A19-F831B5CBC6AD}"/>
    <cellStyle name="Comma 6 4 4 3 5" xfId="9057" xr:uid="{99D4D50F-29CE-41AB-BE70-BAEF22FD99D5}"/>
    <cellStyle name="Comma 6 4 4 3 6" xfId="22819" xr:uid="{91AF84D2-5CF0-472D-A0B7-BFADBF769CFD}"/>
    <cellStyle name="Comma 6 4 4 3 7" xfId="27187" xr:uid="{6B49D088-8816-4003-9015-1E00BBF51606}"/>
    <cellStyle name="Comma 6 4 4 4" xfId="1434" xr:uid="{8A016656-EA99-43D4-814A-66C27BF05ECB}"/>
    <cellStyle name="Comma 6 4 4 4 2" xfId="19752" xr:uid="{66A40BC1-6304-473C-8EC2-5A028B42D6D4}"/>
    <cellStyle name="Comma 6 4 4 4 2 2" xfId="12793" xr:uid="{982319B4-1304-4053-AF1B-54E1C23E4E03}"/>
    <cellStyle name="Comma 6 4 4 4 2 3" xfId="4776" xr:uid="{2B79DF39-53C6-45E8-806C-8194ED0B0795}"/>
    <cellStyle name="Comma 6 4 4 4 3" xfId="17786" xr:uid="{391D4197-0BC9-487E-882E-64AC2644477E}"/>
    <cellStyle name="Comma 6 4 4 4 3 2" xfId="7336" xr:uid="{3A9D69E4-774B-4107-BED6-F2F69512BEAC}"/>
    <cellStyle name="Comma 6 4 4 4 4" xfId="15224" xr:uid="{3D7BAA10-35CF-46A3-940A-F9C3FCB0C4A4}"/>
    <cellStyle name="Comma 6 4 4 4 5" xfId="10162" xr:uid="{BAB7C72D-9E18-4593-9103-15DA9E3CD7AC}"/>
    <cellStyle name="Comma 6 4 4 4 6" xfId="21709" xr:uid="{39D30F86-4B00-4FF8-A7CC-3B03B75C76B9}"/>
    <cellStyle name="Comma 6 4 4 4 7" xfId="26082" xr:uid="{52E741C9-C59A-47D5-8A4F-C55F55662134}"/>
    <cellStyle name="Comma 6 4 4 5" xfId="22161" xr:uid="{A4831C16-3995-476C-8C26-ED0C354BE7B6}"/>
    <cellStyle name="Comma 6 4 4 5 2" xfId="13220" xr:uid="{5A070951-B9D0-421E-A006-134EC6871380}"/>
    <cellStyle name="Comma 6 4 4 5 3" xfId="5215" xr:uid="{22379C2C-47F1-4976-8006-E02A4FE1C73C}"/>
    <cellStyle name="Comma 6 4 4 6" xfId="18911" xr:uid="{4D2C3320-1AFC-481E-ACA8-0C574C180522}"/>
    <cellStyle name="Comma 6 4 4 6 2" xfId="7775" xr:uid="{A330A7DF-102A-4161-BB17-EEC2B4B46F5D}"/>
    <cellStyle name="Comma 6 4 4 7" xfId="15663" xr:uid="{3A83AD08-45B7-4F7F-9983-12E2C2B4FB51}"/>
    <cellStyle name="Comma 6 4 4 8" xfId="10601" xr:uid="{4222C835-30D7-4DBB-80F9-6507F2C6A094}"/>
    <cellStyle name="Comma 6 4 4 9" xfId="24688" xr:uid="{CB97F1A2-D56F-46A8-9C86-EB866CF0CCBE}"/>
    <cellStyle name="Comma 6 4 5" xfId="1594" xr:uid="{00BB1173-C554-4EFC-AB62-F05314A03EE8}"/>
    <cellStyle name="Comma 6 4 5 2" xfId="21585" xr:uid="{0AA05F4B-CEB7-49E4-8B3E-1FCF79F37E21}"/>
    <cellStyle name="Comma 6 4 5 2 2" xfId="12672" xr:uid="{5380F66A-5BF6-48FC-AB57-E0F50E7D5EA1}"/>
    <cellStyle name="Comma 6 4 5 2 3" xfId="4653" xr:uid="{3FD187CA-779A-42B9-8A9A-4B21235C4437}"/>
    <cellStyle name="Comma 6 4 5 3" xfId="23795" xr:uid="{5BB8CE98-047A-4B33-A892-EF9618DC830B}"/>
    <cellStyle name="Comma 6 4 5 3 2" xfId="7213" xr:uid="{36E597BD-80D2-4CC5-89B7-7306D0AA0993}"/>
    <cellStyle name="Comma 6 4 5 4" xfId="15101" xr:uid="{11844359-C91E-4F17-B30E-D73F8B7CCFA0}"/>
    <cellStyle name="Comma 6 4 5 5" xfId="10039" xr:uid="{69F16D87-5B9F-4018-B439-11CEA6A4A587}"/>
    <cellStyle name="Comma 6 4 5 6" xfId="24242" xr:uid="{59147048-919D-42D6-B1CC-EC5116F2BE0C}"/>
    <cellStyle name="Comma 6 4 5 7" xfId="26205" xr:uid="{E0454CF2-DCB0-4B8F-BE50-67E4320FF07B}"/>
    <cellStyle name="Comma 6 4 5 8" xfId="27975" xr:uid="{A19B6047-AEF3-4585-A352-126D44D9265B}"/>
    <cellStyle name="Comma 6 4 5 8 2" xfId="32641" xr:uid="{69D6D13D-987E-4E86-935F-DD63E2ADED6E}"/>
    <cellStyle name="Comma 6 4 6" xfId="2251" xr:uid="{C5BB1C46-C169-4C2F-A130-E1F974FE2535}"/>
    <cellStyle name="Comma 6 4 6 2" xfId="20933" xr:uid="{E768D949-866F-4F96-8ECF-E3F3BDE171F5}"/>
    <cellStyle name="Comma 6 4 6 2 2" xfId="12021" xr:uid="{9EA48DE7-DB82-43F5-9F0A-7A02A0435D32}"/>
    <cellStyle name="Comma 6 4 6 2 3" xfId="3999" xr:uid="{22665412-2162-48E3-A811-BAF1D09DD1C8}"/>
    <cellStyle name="Comma 6 4 6 3" xfId="19345" xr:uid="{F90C46C6-62B7-4CE2-9297-BEF8F27CB2C1}"/>
    <cellStyle name="Comma 6 4 6 3 2" xfId="6559" xr:uid="{CC4C9A2C-8419-4A30-BCB1-02380CD08857}"/>
    <cellStyle name="Comma 6 4 6 4" xfId="14447" xr:uid="{0F40F8CD-0935-4E85-BB73-EA0581856C61}"/>
    <cellStyle name="Comma 6 4 6 5" xfId="9385" xr:uid="{F2437B48-654D-45AF-94BE-094BB439796C}"/>
    <cellStyle name="Comma 6 4 6 6" xfId="23146" xr:uid="{6E2C9176-B9A5-4C56-A265-B7FC2D85B53E}"/>
    <cellStyle name="Comma 6 4 6 7" xfId="26859" xr:uid="{388100F2-725A-4341-A123-96ADAD8B3D54}"/>
    <cellStyle name="Comma 6 4 7" xfId="1272" xr:uid="{2B84E513-B794-4B4E-A93C-3594DFFFD128}"/>
    <cellStyle name="Comma 6 4 7 2" xfId="19883" xr:uid="{E23C0F4A-824D-4987-9571-E0735B32774E}"/>
    <cellStyle name="Comma 6 4 7 2 2" xfId="12908" xr:uid="{13688FF4-A4CB-4941-9E8B-DC928A608DB4}"/>
    <cellStyle name="Comma 6 4 7 2 3" xfId="4893" xr:uid="{0DB348DB-1A6F-4C1E-A152-D61F87891EC8}"/>
    <cellStyle name="Comma 6 4 7 3" xfId="18264" xr:uid="{3E196AA1-5806-44D8-80B2-29F9E0304DAD}"/>
    <cellStyle name="Comma 6 4 7 3 2" xfId="7453" xr:uid="{B64ED49D-9A5A-4331-B75C-23897A103A2E}"/>
    <cellStyle name="Comma 6 4 7 4" xfId="15341" xr:uid="{7FF0DB70-2092-4564-BDBD-51488F37BCA9}"/>
    <cellStyle name="Comma 6 4 7 5" xfId="10279" xr:uid="{E89B5C07-4269-4F56-9DC4-225717CAA4A9}"/>
    <cellStyle name="Comma 6 4 7 6" xfId="21837" xr:uid="{44BEEEFD-C445-4CF5-82D0-1C6458B08D39}"/>
    <cellStyle name="Comma 6 4 7 7" xfId="25965" xr:uid="{E7F1A082-EADD-4AA8-B47C-2042D56D64C5}"/>
    <cellStyle name="Comma 6 4 8" xfId="2889" xr:uid="{FC18626F-7F9D-43E0-BB97-91A36F9A71CB}"/>
    <cellStyle name="Comma 6 4 8 2" xfId="19629" xr:uid="{F7A115E4-BDA3-4905-8CE5-4FB25B3AF6EC}"/>
    <cellStyle name="Comma 6 4 8 2 2" xfId="11392" xr:uid="{E511D627-18A1-41B2-A479-C272B288B23A}"/>
    <cellStyle name="Comma 6 4 8 2 3" xfId="3368" xr:uid="{7E2CC4F8-810B-4180-8E5A-ADAF88E1E418}"/>
    <cellStyle name="Comma 6 4 8 3" xfId="16862" xr:uid="{B2F75009-EFE9-4DD2-AB29-1F4FE8A08238}"/>
    <cellStyle name="Comma 6 4 8 3 2" xfId="5928" xr:uid="{A62DCD63-A50B-4F7E-9BA9-FD7E6FDAB7CA}"/>
    <cellStyle name="Comma 6 4 8 4" xfId="13816" xr:uid="{3A0EFA86-5412-4E3A-9C16-95A8A559BE8F}"/>
    <cellStyle name="Comma 6 4 8 5" xfId="8754" xr:uid="{8E7C4C55-C270-486E-BAAC-B1D68BF9D100}"/>
    <cellStyle name="Comma 6 4 8 6" xfId="20301" xr:uid="{0F65A1A0-A17D-400E-BA90-3CCFFC8A0221}"/>
    <cellStyle name="Comma 6 4 8 7" xfId="27490" xr:uid="{8C434DC3-2A88-4F88-B416-BDD7332CC253}"/>
    <cellStyle name="Comma 6 4 9" xfId="3009" xr:uid="{F931535A-D987-4A03-B1BA-81BA5492BE92}"/>
    <cellStyle name="Comma 6 4 9 2" xfId="19517" xr:uid="{8CE3EDA3-3294-41FF-86DC-E1B33A33E5F0}"/>
    <cellStyle name="Comma 6 4 9 2 2" xfId="11283" xr:uid="{F422C66E-7998-49A6-AABC-AEAC8AC1AE5D}"/>
    <cellStyle name="Comma 6 4 9 2 2 2" xfId="29969" xr:uid="{91CDF2C5-4181-4879-8AC0-7D980924ED67}"/>
    <cellStyle name="Comma 6 4 9 2 3" xfId="3258" xr:uid="{2F95742D-AF94-4927-9B36-125D2A59C605}"/>
    <cellStyle name="Comma 6 4 9 2 3 2" xfId="28675" xr:uid="{6095E890-136D-4116-AA98-450E486FF612}"/>
    <cellStyle name="Comma 6 4 9 2 4" xfId="31275" xr:uid="{4EBFF912-FDC2-46B6-82D6-F1D0454B1FE4}"/>
    <cellStyle name="Comma 6 4 9 3" xfId="16743" xr:uid="{65CF464E-F838-4932-9BAD-704B75240243}"/>
    <cellStyle name="Comma 6 4 9 3 2" xfId="5818" xr:uid="{4ADF73D7-00F2-43AE-80FD-BC4307B17B11}"/>
    <cellStyle name="Comma 6 4 9 3 2 2" xfId="29096" xr:uid="{31B45BB6-8A9A-4001-B257-3BEE1FC3A239}"/>
    <cellStyle name="Comma 6 4 9 3 3" xfId="30861" xr:uid="{91642DE5-8630-488C-9C00-3E653C4AA43E}"/>
    <cellStyle name="Comma 6 4 9 4" xfId="13706" xr:uid="{6105B4AD-22D8-4E05-92F4-D418EC4F4530}"/>
    <cellStyle name="Comma 6 4 9 4 2" xfId="30372" xr:uid="{0784861B-D919-4BE5-839A-AD1EE84BBA63}"/>
    <cellStyle name="Comma 6 4 9 5" xfId="8644" xr:uid="{0F2AA702-B484-4F03-9B84-D1580A1CA220}"/>
    <cellStyle name="Comma 6 4 9 5 2" xfId="29537" xr:uid="{BA4DEB45-1900-43FE-99E9-1DEEF0CD94D5}"/>
    <cellStyle name="Comma 6 4 9 6" xfId="20190" xr:uid="{B7AB6EA1-BAA1-4D3F-A5E3-C0C472767064}"/>
    <cellStyle name="Comma 6 4 9 6 2" xfId="31375" xr:uid="{56E711AE-41A0-426F-BBC1-5803A4B572DD}"/>
    <cellStyle name="Comma 6 4 9 7" xfId="22491" xr:uid="{88B43108-70C2-4E7A-B55A-5E6242F46224}"/>
    <cellStyle name="Comma 6 4 9 8" xfId="27600" xr:uid="{B8B44D9A-B252-4F41-926E-C5BB8AA3F625}"/>
    <cellStyle name="Comma 6 4 9 8 2" xfId="32556" xr:uid="{AF1CFB96-7683-4C6C-945A-F008D3B140B8}"/>
    <cellStyle name="Comma 6 4 9 9" xfId="28625" xr:uid="{4FDC87F5-CE0A-4C11-9F90-04966F660BCF}"/>
    <cellStyle name="Comma 6 5" xfId="261" xr:uid="{268BE627-789E-4825-BAC5-C04CA0DCCE68}"/>
    <cellStyle name="Comma 6 5 10" xfId="16129" xr:uid="{3AAF4DC3-C00A-4391-88E0-716876C65A2D}"/>
    <cellStyle name="Comma 6 5 10 2" xfId="30761" xr:uid="{5E3E198E-93FB-42CB-885C-B8B1C354D439}"/>
    <cellStyle name="Comma 6 5 11" xfId="11158" xr:uid="{A3F2851C-642F-4C83-8D79-85D39CDE4977}"/>
    <cellStyle name="Comma 6 5 11 2" xfId="29945" xr:uid="{C29A67DE-6BA2-40DE-922D-054367E62ABA}"/>
    <cellStyle name="Comma 6 5 12" xfId="25095" xr:uid="{9BFC83A4-DBA8-41A9-9142-EC3FE004D206}"/>
    <cellStyle name="Comma 6 5 12 2" xfId="32143" xr:uid="{12FF5BC1-0140-4BBC-A45B-2ED5AE81333F}"/>
    <cellStyle name="Comma 6 5 13" xfId="25178" xr:uid="{5D1C766B-440A-451E-92BA-5B8877F58E49}"/>
    <cellStyle name="Comma 6 5 13 2" xfId="32167" xr:uid="{98205BCA-21C0-4909-B7B8-77D8C7D66698}"/>
    <cellStyle name="Comma 6 5 14" xfId="27769" xr:uid="{7212E83C-93F0-4CDD-B89E-F9595EC89D23}"/>
    <cellStyle name="Comma 6 5 14 2" xfId="32594" xr:uid="{970047C6-1DC6-4D2D-B311-E76E6CECF461}"/>
    <cellStyle name="Comma 6 5 15" xfId="28215" xr:uid="{D10FD047-81B4-4D8C-82F7-E743FA148845}"/>
    <cellStyle name="Comma 6 5 16" xfId="33125" xr:uid="{B035C495-9072-4668-8189-D005B703AEBA}"/>
    <cellStyle name="Comma 6 5 2" xfId="404" xr:uid="{7F7FA276-7138-4448-A67F-90F2AE13953C}"/>
    <cellStyle name="Comma 6 5 2 10" xfId="10971" xr:uid="{A01749C2-7E75-4579-90EC-5DC29F5590AC}"/>
    <cellStyle name="Comma 6 5 2 10 2" xfId="29909" xr:uid="{8BA1C569-607D-405E-9FDF-74FC688698F0}"/>
    <cellStyle name="Comma 6 5 2 11" xfId="24998" xr:uid="{AB61A116-7CCA-4798-9910-0125BCB1794C}"/>
    <cellStyle name="Comma 6 5 2 11 2" xfId="32125" xr:uid="{6E9C96F4-7F41-4260-92A2-0000AD6A89C9}"/>
    <cellStyle name="Comma 6 5 2 12" xfId="25273" xr:uid="{4BA655ED-149B-4482-B862-8AE176595399}"/>
    <cellStyle name="Comma 6 5 2 12 2" xfId="32184" xr:uid="{2D0BD8EA-D963-4F02-BF07-746F351951BF}"/>
    <cellStyle name="Comma 6 5 2 13" xfId="27942" xr:uid="{EE77E0DA-2B67-4A27-B7AD-011EAFE31B81}"/>
    <cellStyle name="Comma 6 5 2 13 2" xfId="32633" xr:uid="{315D174E-E7A5-4343-881F-0D32A5DE76CA}"/>
    <cellStyle name="Comma 6 5 2 14" xfId="28237" xr:uid="{1AE76E62-9714-4EAB-B562-C7D27474FA32}"/>
    <cellStyle name="Comma 6 5 2 15" xfId="33256" xr:uid="{29CD2E02-2C63-4497-B256-6C9E81065FBB}"/>
    <cellStyle name="Comma 6 5 2 2" xfId="2060" xr:uid="{7CCE7F05-CBEC-451C-AC2E-0708FDF0D54D}"/>
    <cellStyle name="Comma 6 5 2 2 2" xfId="2943" xr:uid="{219F59A7-616B-4FC0-BCD7-337A22E02312}"/>
    <cellStyle name="Comma 6 5 2 2 2 2" xfId="19580" xr:uid="{61BE043B-A615-4281-877C-F99D0D04E326}"/>
    <cellStyle name="Comma 6 5 2 2 2 2 2" xfId="11345" xr:uid="{A111B920-1E0B-41DC-AADF-6E5BAACFFB47}"/>
    <cellStyle name="Comma 6 5 2 2 2 2 2 2" xfId="29981" xr:uid="{CC076445-FAD5-4C23-82B2-4C042DF432E4}"/>
    <cellStyle name="Comma 6 5 2 2 2 2 3" xfId="3320" xr:uid="{BB8FAE94-075A-40F9-B738-72C313F75DA0}"/>
    <cellStyle name="Comma 6 5 2 2 2 2 3 2" xfId="28687" xr:uid="{C683E786-BACC-48B1-A812-074A87223545}"/>
    <cellStyle name="Comma 6 5 2 2 2 2 4" xfId="31287" xr:uid="{A95659DB-AA62-4EF6-81CA-367BDDD12749}"/>
    <cellStyle name="Comma 6 5 2 2 2 3" xfId="16808" xr:uid="{1F959F6F-0511-4311-B61D-5E765682F38A}"/>
    <cellStyle name="Comma 6 5 2 2 2 3 2" xfId="5880" xr:uid="{A3A63112-521A-4DEB-A445-76766AE72264}"/>
    <cellStyle name="Comma 6 5 2 2 2 3 2 2" xfId="29108" xr:uid="{CA4CED30-DE0A-4D9E-9F9B-C31B3EE75CF8}"/>
    <cellStyle name="Comma 6 5 2 2 2 3 3" xfId="30873" xr:uid="{C772DC48-2291-49B7-A9C5-EFFFC1A16FF2}"/>
    <cellStyle name="Comma 6 5 2 2 2 4" xfId="13768" xr:uid="{3FD0A7EB-A1CF-43C3-8C76-F29C34D61E66}"/>
    <cellStyle name="Comma 6 5 2 2 2 4 2" xfId="30384" xr:uid="{20936E0C-BC84-4CF7-84C4-D7CC6B59F22F}"/>
    <cellStyle name="Comma 6 5 2 2 2 5" xfId="8706" xr:uid="{A4D85BCF-3B21-4975-A2DA-58164F8D9855}"/>
    <cellStyle name="Comma 6 5 2 2 2 5 2" xfId="29549" xr:uid="{E488B350-F97C-4302-92D2-05FB63D9EE9A}"/>
    <cellStyle name="Comma 6 5 2 2 2 6" xfId="20260" xr:uid="{8F77C9A0-79D0-423A-95FA-E02BDA70C747}"/>
    <cellStyle name="Comma 6 5 2 2 2 6 2" xfId="31386" xr:uid="{CC01DE53-74C8-4D05-BADB-9BF424366D7D}"/>
    <cellStyle name="Comma 6 5 2 2 2 7" xfId="27538" xr:uid="{D8A6E493-40F9-4301-9097-0C53F3F421B5}"/>
    <cellStyle name="Comma 6 5 2 2 2 7 2" xfId="32544" xr:uid="{16FCA67C-7853-4DBD-B472-2534943BD451}"/>
    <cellStyle name="Comma 6 5 2 2 2 8" xfId="28613" xr:uid="{9AF3CE76-B62E-4CE0-8CBA-171564C01CBA}"/>
    <cellStyle name="Comma 6 5 2 2 3" xfId="21122" xr:uid="{F264FFF4-DA01-4FB7-8E65-7980C2DFE3EF}"/>
    <cellStyle name="Comma 6 5 2 2 3 2" xfId="16206" xr:uid="{DBA5FE80-08E4-41DC-9AB7-C15AE96CB4A1}"/>
    <cellStyle name="Comma 6 5 2 2 3 2 2" xfId="4189" xr:uid="{DA6231F2-6B33-42C5-975A-694213CBA1D6}"/>
    <cellStyle name="Comma 6 5 2 2 3 3" xfId="19188" xr:uid="{76E5E3C0-8796-4327-ACEA-A73A386C3265}"/>
    <cellStyle name="Comma 6 5 2 2 3 3 2" xfId="31232" xr:uid="{4833BE58-532C-4EA2-8EAB-C93BF5FFF0A8}"/>
    <cellStyle name="Comma 6 5 2 2 3 4" xfId="12210" xr:uid="{66589A7D-617D-4504-AA54-7D6D573F814D}"/>
    <cellStyle name="Comma 6 5 2 2 3 5" xfId="8377" xr:uid="{7C40E82F-3B93-4855-AB72-FA89AB5798E0}"/>
    <cellStyle name="Comma 6 5 2 2 3 5 2" xfId="29491" xr:uid="{77C9029E-4779-49EB-90F0-6EFED827545B}"/>
    <cellStyle name="Comma 6 5 2 2 4" xfId="23334" xr:uid="{575AAAAA-7D68-4FE6-BF3A-92B618CE65EC}"/>
    <cellStyle name="Comma 6 5 2 2 4 2" xfId="6749" xr:uid="{52BEE43B-6199-4DEA-BA24-82D0B409EB27}"/>
    <cellStyle name="Comma 6 5 2 2 5" xfId="14637" xr:uid="{948BBDF8-61F6-4BEC-BDB6-AA4CDB86AEFC}"/>
    <cellStyle name="Comma 6 5 2 2 6" xfId="9575" xr:uid="{44BF5276-5EFA-46C2-92B7-22DF0181387A}"/>
    <cellStyle name="Comma 6 5 2 2 7" xfId="23843" xr:uid="{122FD0D1-1254-49B4-8FF8-EDA381BE0BC3}"/>
    <cellStyle name="Comma 6 5 2 2 7 2" xfId="31960" xr:uid="{E07AF059-604D-48D4-BFE1-74B268D779F1}"/>
    <cellStyle name="Comma 6 5 2 2 8" xfId="26669" xr:uid="{5DFBC800-2C42-4AD1-879F-AFE8439E4A55}"/>
    <cellStyle name="Comma 6 5 2 2 9" xfId="28074" xr:uid="{6724882E-2104-4CB1-9CAE-8D5BE1A094BA}"/>
    <cellStyle name="Comma 6 5 2 2 9 2" xfId="32661" xr:uid="{DCB1CD0E-13AC-4A37-8780-AE6E188739EC}"/>
    <cellStyle name="Comma 6 5 2 3" xfId="2715" xr:uid="{F57CDC6E-7A0B-413E-9C18-0FF0C8228D28}"/>
    <cellStyle name="Comma 6 5 2 3 2" xfId="20469" xr:uid="{B4C6E55B-CA8A-45EB-900B-9E74541FE9C4}"/>
    <cellStyle name="Comma 6 5 2 3 2 2" xfId="11558" xr:uid="{65156406-1A25-4F9B-A5A1-71274E416AE8}"/>
    <cellStyle name="Comma 6 5 2 3 2 3" xfId="3535" xr:uid="{FD706B48-9038-4DA8-A779-EB01B1249A56}"/>
    <cellStyle name="Comma 6 5 2 3 3" xfId="22683" xr:uid="{CAAAB448-8AAF-4D2A-A34E-7C25E09915CC}"/>
    <cellStyle name="Comma 6 5 2 3 3 2" xfId="6095" xr:uid="{AD781DFD-87F8-44C6-885B-9C4452358B52}"/>
    <cellStyle name="Comma 6 5 2 3 4" xfId="13983" xr:uid="{BB234CB5-319C-485F-A1BB-9D883678F85E}"/>
    <cellStyle name="Comma 6 5 2 3 5" xfId="8921" xr:uid="{D47E56ED-8EAC-4092-83C6-88D792B0BF1C}"/>
    <cellStyle name="Comma 6 5 2 3 6" xfId="23966" xr:uid="{120DDD25-8A71-40BB-B3E9-8CF77AA4A8CE}"/>
    <cellStyle name="Comma 6 5 2 3 6 2" xfId="31979" xr:uid="{6C185C8E-C9E7-436E-8A0D-B18104D3AD67}"/>
    <cellStyle name="Comma 6 5 2 3 7" xfId="27323" xr:uid="{27F79674-2B8E-44C5-B6EF-983180A6EAEF}"/>
    <cellStyle name="Comma 6 5 2 4" xfId="2893" xr:uid="{1F9C3E75-F616-4407-8B43-3A222D1F0A7E}"/>
    <cellStyle name="Comma 6 5 2 4 2" xfId="19625" xr:uid="{F5F778C2-19D1-4FF2-AB6B-11723E3B275E}"/>
    <cellStyle name="Comma 6 5 2 4 2 2" xfId="11388" xr:uid="{6D1F2B6E-70C5-4083-A1FD-F2ECC177D4B3}"/>
    <cellStyle name="Comma 6 5 2 4 2 2 2" xfId="29993" xr:uid="{2C1E6CD8-3E4B-438B-8D5E-9C00F2196567}"/>
    <cellStyle name="Comma 6 5 2 4 2 3" xfId="3364" xr:uid="{00562661-333D-4653-8430-8A74B04EBB06}"/>
    <cellStyle name="Comma 6 5 2 4 2 3 2" xfId="28699" xr:uid="{BC58E04F-1E1D-4B50-84C1-C7B15F51CAD7}"/>
    <cellStyle name="Comma 6 5 2 4 2 4" xfId="31299" xr:uid="{F8986AF0-7AA6-4251-866B-F74265BC995C}"/>
    <cellStyle name="Comma 6 5 2 4 3" xfId="16858" xr:uid="{4C853123-8D0B-49DF-AAFC-4660B2EA9878}"/>
    <cellStyle name="Comma 6 5 2 4 3 2" xfId="5924" xr:uid="{B29B9420-0FCF-46A5-83AD-0B40EF0792EE}"/>
    <cellStyle name="Comma 6 5 2 4 3 2 2" xfId="29120" xr:uid="{AAC3EB8D-A241-4BC2-9C7B-377158144485}"/>
    <cellStyle name="Comma 6 5 2 4 3 3" xfId="30885" xr:uid="{C667DA59-9A3F-4CA7-ADD2-9D14F70E1D70}"/>
    <cellStyle name="Comma 6 5 2 4 4" xfId="13812" xr:uid="{01E68CEC-7B36-494B-9885-64FCA02F4E97}"/>
    <cellStyle name="Comma 6 5 2 4 4 2" xfId="30396" xr:uid="{AFEB647B-B424-477F-8A39-AA5C00642643}"/>
    <cellStyle name="Comma 6 5 2 4 5" xfId="8750" xr:uid="{A8681B2B-56A3-489A-AAA6-35F8E1B5D97D}"/>
    <cellStyle name="Comma 6 5 2 4 5 2" xfId="29561" xr:uid="{D7CDFD2B-F0CB-44A9-87AB-B5582852875B}"/>
    <cellStyle name="Comma 6 5 2 4 6" xfId="20298" xr:uid="{141A3D5D-78FC-4FB0-9890-2DDA8B6A7F91}"/>
    <cellStyle name="Comma 6 5 2 4 6 2" xfId="31397" xr:uid="{27EB2123-F8DC-4977-84A6-1283D641A94C}"/>
    <cellStyle name="Comma 6 5 2 4 7" xfId="27494" xr:uid="{5E5A9551-C6B1-406F-BFF1-EA50CF588BB4}"/>
    <cellStyle name="Comma 6 5 2 4 7 2" xfId="32532" xr:uid="{0C466C74-F1BD-4245-8830-81FE4ECBF977}"/>
    <cellStyle name="Comma 6 5 2 4 8" xfId="28601" xr:uid="{23BB88AD-918D-47A7-B174-6A03FA60A9BE}"/>
    <cellStyle name="Comma 6 5 2 5" xfId="3119" xr:uid="{6C259308-F5AF-45C1-B953-B968F3BB634B}"/>
    <cellStyle name="Comma 6 5 2 5 2" xfId="19410" xr:uid="{69180E02-1925-4652-BF59-27E432771BA0}"/>
    <cellStyle name="Comma 6 5 2 5 2 2" xfId="11184" xr:uid="{94CA16A6-0580-48E4-9E1C-5C1BFB180349}"/>
    <cellStyle name="Comma 6 5 2 5 2 2 2" xfId="29949" xr:uid="{CCE52FB3-3F09-49E2-8FF7-90FC3C24BA16}"/>
    <cellStyle name="Comma 6 5 2 5 2 3" xfId="3159" xr:uid="{DF46E028-A2FA-4047-B814-38C6B32CFC0A}"/>
    <cellStyle name="Comma 6 5 2 5 2 3 2" xfId="28655" xr:uid="{B72A1E1B-0469-45BD-9034-BA01DF41A4FD}"/>
    <cellStyle name="Comma 6 5 2 5 2 4" xfId="31255" xr:uid="{23678205-9345-460B-BB25-C8864D54F965}"/>
    <cellStyle name="Comma 6 5 2 5 3" xfId="16637" xr:uid="{DD9F5650-AB0B-489E-B9B8-5B828E8EBCBC}"/>
    <cellStyle name="Comma 6 5 2 5 3 2" xfId="5719" xr:uid="{7AC7121B-F19B-4CD3-A9D1-774AB171CA55}"/>
    <cellStyle name="Comma 6 5 2 5 3 2 2" xfId="29076" xr:uid="{C00A5511-E689-442A-9853-4AB855BAD115}"/>
    <cellStyle name="Comma 6 5 2 5 3 3" xfId="30841" xr:uid="{9CDEE879-916E-4FB0-B54A-3AD6920944DD}"/>
    <cellStyle name="Comma 6 5 2 5 4" xfId="13607" xr:uid="{A4C7700A-10A6-4446-A252-C5AE352578E2}"/>
    <cellStyle name="Comma 6 5 2 5 4 2" xfId="30352" xr:uid="{96C3F7C9-5221-4143-ABE3-0B7EF58F0F20}"/>
    <cellStyle name="Comma 6 5 2 5 5" xfId="8545" xr:uid="{658B5CF0-0C47-44FB-8786-E423D4824C05}"/>
    <cellStyle name="Comma 6 5 2 5 5 2" xfId="29517" xr:uid="{47D3D2A8-DD53-48CF-A6D3-19F8C71A713F}"/>
    <cellStyle name="Comma 6 5 2 5 6" xfId="20119" xr:uid="{BC6E1653-5E4A-4C4C-A062-1DD09C06A641}"/>
    <cellStyle name="Comma 6 5 2 5 6 2" xfId="31359" xr:uid="{1339B017-86DA-4403-A595-805B874FA049}"/>
    <cellStyle name="Comma 6 5 2 5 7" xfId="22025" xr:uid="{A7A34416-5B72-4F04-92F8-767276FB45DC}"/>
    <cellStyle name="Comma 6 5 2 5 8" xfId="27699" xr:uid="{0588010D-3AD0-4BA8-ADBC-94918BC554C8}"/>
    <cellStyle name="Comma 6 5 2 5 8 2" xfId="32576" xr:uid="{969D4803-EBC1-49DE-950A-7FE574BBB00B}"/>
    <cellStyle name="Comma 6 5 2 5 9" xfId="28645" xr:uid="{805C4CFA-1F87-451A-A205-FAB2B5C29A29}"/>
    <cellStyle name="Comma 6 5 2 6" xfId="1062" xr:uid="{8F72D50E-EC6B-4141-98DD-F8F8AB37049C}"/>
    <cellStyle name="Comma 6 5 2 6 2" xfId="16272" xr:uid="{045D37C7-B8E4-454D-BF9B-E6F3F1754124}"/>
    <cellStyle name="Comma 6 5 2 6 2 2" xfId="5079" xr:uid="{D4DAE68F-62E9-45A5-811C-A832C0CD82FF}"/>
    <cellStyle name="Comma 6 5 2 6 3" xfId="15527" xr:uid="{146BABF4-58D2-4194-A311-21265B63267F}"/>
    <cellStyle name="Comma 6 5 2 6 4" xfId="10465" xr:uid="{D1AADF62-64B8-4E19-A106-6DED0F7868DE}"/>
    <cellStyle name="Comma 6 5 2 6 5" xfId="24824" xr:uid="{296C4603-2DE8-44ED-A4A9-CCE5EAF9B6EC}"/>
    <cellStyle name="Comma 6 5 2 6 6" xfId="25779" xr:uid="{CF4BCB18-73E5-46F6-9D58-4863A6858605}"/>
    <cellStyle name="Comma 6 5 2 7" xfId="19976" xr:uid="{BED0C34A-C14C-4D2B-B692-8352BBD39306}"/>
    <cellStyle name="Comma 6 5 2 7 2" xfId="16493" xr:uid="{8A525B91-DC79-48C0-BBA6-35E153DD7F51}"/>
    <cellStyle name="Comma 6 5 2 7 2 2" xfId="5585" xr:uid="{A65B4AAE-80DD-4624-B3FF-7A928E49D249}"/>
    <cellStyle name="Comma 6 5 2 7 2 2 2" xfId="29047" xr:uid="{2C34501E-91B7-41A5-B32E-097E761886E2}"/>
    <cellStyle name="Comma 6 5 2 7 2 3" xfId="30812" xr:uid="{FB2F52D9-B04B-45E9-9E96-2EB3C8A18161}"/>
    <cellStyle name="Comma 6 5 2 7 3" xfId="13472" xr:uid="{8E66DCE4-2574-4D67-840A-A52EAD86C07A}"/>
    <cellStyle name="Comma 6 5 2 7 3 2" xfId="30323" xr:uid="{92FD8825-5C68-43A0-9847-980A12912EFF}"/>
    <cellStyle name="Comma 6 5 2 7 4" xfId="8456" xr:uid="{2C92EB53-CDC8-40ED-8521-1D6B84B19384}"/>
    <cellStyle name="Comma 6 5 2 7 4 2" xfId="29503" xr:uid="{1F933BD4-1AEE-4BD3-B5C5-1A4627BF3491}"/>
    <cellStyle name="Comma 6 5 2 7 5" xfId="31332" xr:uid="{6035FE7A-1287-4BA5-BF53-71582B7A5CD6}"/>
    <cellStyle name="Comma 6 5 2 8" xfId="17988" xr:uid="{DE278717-8DF7-452E-846F-5C61E9D3C6F8}"/>
    <cellStyle name="Comma 6 5 2 8 2" xfId="7639" xr:uid="{39CD009A-ADFF-4426-B822-387B2C7B4C7F}"/>
    <cellStyle name="Comma 6 5 2 9" xfId="16034" xr:uid="{B333DDEB-E093-4F13-9588-034CAEBFFC5C}"/>
    <cellStyle name="Comma 6 5 2 9 2" xfId="30744" xr:uid="{7B93489C-6F6B-45C6-BEF5-EE499FE9A8F8}"/>
    <cellStyle name="Comma 6 5 3" xfId="1731" xr:uid="{C2877342-96D1-4EDE-BECF-C8919D3D4510}"/>
    <cellStyle name="Comma 6 5 3 2" xfId="2916" xr:uid="{71D9DE68-C072-4D73-A89F-0718A11A6CF3}"/>
    <cellStyle name="Comma 6 5 3 2 2" xfId="19605" xr:uid="{95271F11-4303-423B-9162-16096A36EA5D}"/>
    <cellStyle name="Comma 6 5 3 2 2 2" xfId="11370" xr:uid="{BE6D7DB7-E7EE-4698-A83E-415979776C66}"/>
    <cellStyle name="Comma 6 5 3 2 2 2 2" xfId="29990" xr:uid="{7E2A8066-AFD8-407F-B81B-25AE360259C9}"/>
    <cellStyle name="Comma 6 5 3 2 2 3" xfId="3345" xr:uid="{33C40B09-3FD5-4945-9879-AD746F98403C}"/>
    <cellStyle name="Comma 6 5 3 2 2 3 2" xfId="28696" xr:uid="{5565F4F2-48F0-4752-9853-4DF6920897FB}"/>
    <cellStyle name="Comma 6 5 3 2 2 4" xfId="31296" xr:uid="{E09611F5-DC78-4634-B602-AC97D9895970}"/>
    <cellStyle name="Comma 6 5 3 2 3" xfId="16835" xr:uid="{9107B21A-43E1-4D30-8F62-8944637DDDF2}"/>
    <cellStyle name="Comma 6 5 3 2 3 2" xfId="5905" xr:uid="{3719C7A3-B962-4155-B0C8-4977642CA263}"/>
    <cellStyle name="Comma 6 5 3 2 3 2 2" xfId="29117" xr:uid="{1C26DDF6-5BFA-4518-A395-8BF7D533576A}"/>
    <cellStyle name="Comma 6 5 3 2 3 3" xfId="30882" xr:uid="{7FE37621-5CC1-4557-8B06-6260F2DCE88B}"/>
    <cellStyle name="Comma 6 5 3 2 4" xfId="13793" xr:uid="{483A368E-1E69-475D-8886-A74739C0F8BE}"/>
    <cellStyle name="Comma 6 5 3 2 4 2" xfId="30393" xr:uid="{D818C940-305E-4602-9A9C-81DD5E7D8525}"/>
    <cellStyle name="Comma 6 5 3 2 5" xfId="8731" xr:uid="{3B66990A-CEAE-42C8-B004-3C7A6F066AF6}"/>
    <cellStyle name="Comma 6 5 3 2 5 2" xfId="29558" xr:uid="{77342B26-5241-4130-A9BF-F162E1E38C14}"/>
    <cellStyle name="Comma 6 5 3 2 6" xfId="20281" xr:uid="{E6D3DF16-C757-4FC5-BC8C-DCCDA6D5BCDA}"/>
    <cellStyle name="Comma 6 5 3 2 6 2" xfId="31394" xr:uid="{185C9475-BF64-4A76-BB11-12EAFF18E150}"/>
    <cellStyle name="Comma 6 5 3 2 7" xfId="27513" xr:uid="{BFC51B8C-B99C-4BF8-BEC0-F512A0F84A07}"/>
    <cellStyle name="Comma 6 5 3 2 7 2" xfId="32535" xr:uid="{27C5AAD7-FB7A-4A0F-AFB6-29D036CA4713}"/>
    <cellStyle name="Comma 6 5 3 2 8" xfId="28604" xr:uid="{42404E20-084A-4A4B-95CD-BC9704FD712F}"/>
    <cellStyle name="Comma 6 5 3 3" xfId="21449" xr:uid="{D6EA4C15-1A59-4DD3-ABEE-17389ACD211A}"/>
    <cellStyle name="Comma 6 5 3 3 2" xfId="16224" xr:uid="{FC4D2170-4C54-452B-BCE8-8BF5DDB9D701}"/>
    <cellStyle name="Comma 6 5 3 3 2 2" xfId="4517" xr:uid="{F86C5A2E-C300-4580-8331-254B0980CA19}"/>
    <cellStyle name="Comma 6 5 3 3 3" xfId="18857" xr:uid="{2C3D32AB-E923-4A6B-B3E9-BF743FECEF9D}"/>
    <cellStyle name="Comma 6 5 3 3 3 2" xfId="31190" xr:uid="{3DFE22E3-5B3E-4A8A-8809-2CCAC04447B7}"/>
    <cellStyle name="Comma 6 5 3 3 4" xfId="12538" xr:uid="{0F1A63D9-A82F-456F-8E51-AD7525783D87}"/>
    <cellStyle name="Comma 6 5 3 3 5" xfId="8454" xr:uid="{F12AC199-5304-4786-B6B6-6AD127B33F19}"/>
    <cellStyle name="Comma 6 5 3 3 5 2" xfId="29502" xr:uid="{85ACC262-61A0-47FF-BB40-211CDE9CB9EC}"/>
    <cellStyle name="Comma 6 5 3 4" xfId="23659" xr:uid="{3054842E-A158-43D1-B041-32B41E85CB75}"/>
    <cellStyle name="Comma 6 5 3 4 2" xfId="7077" xr:uid="{744D1669-5F4B-48CC-9D3C-803FCD0C5F60}"/>
    <cellStyle name="Comma 6 5 3 5" xfId="14965" xr:uid="{2DB2C5DF-0850-436E-B1BF-89410E55335C}"/>
    <cellStyle name="Comma 6 5 3 6" xfId="9903" xr:uid="{822F86F8-8B95-4154-B8FF-EA7849B1004A}"/>
    <cellStyle name="Comma 6 5 3 7" xfId="23868" xr:uid="{C62060E9-5513-4E0B-A082-D3400D779EAA}"/>
    <cellStyle name="Comma 6 5 3 7 2" xfId="31969" xr:uid="{1D71CCD6-8AC6-476B-8354-ED4118733529}"/>
    <cellStyle name="Comma 6 5 3 8" xfId="26341" xr:uid="{F9AFF4A3-8E9D-41E3-8665-42513F22EC3B}"/>
    <cellStyle name="Comma 6 5 3 9" xfId="27845" xr:uid="{E6015410-C04F-4951-A1B7-4DE6D53721E8}"/>
    <cellStyle name="Comma 6 5 3 9 2" xfId="32616" xr:uid="{0D53E4D7-23F4-4F11-AEB8-E833FB7E30E2}"/>
    <cellStyle name="Comma 6 5 4" xfId="2387" xr:uid="{71237FBA-6757-4C55-B0E1-B0BA81969BE9}"/>
    <cellStyle name="Comma 6 5 4 2" xfId="20797" xr:uid="{75A2F358-BEFC-4670-8F15-0B1175F71634}"/>
    <cellStyle name="Comma 6 5 4 2 2" xfId="11886" xr:uid="{0888BFDE-F720-40C0-A74B-760B1FEB3DED}"/>
    <cellStyle name="Comma 6 5 4 2 3" xfId="3863" xr:uid="{804D0F1A-028F-442B-88D0-29322AAF135C}"/>
    <cellStyle name="Comma 6 5 4 3" xfId="23010" xr:uid="{5E394A02-9DC1-4D01-AFEA-9CA4A90CDD19}"/>
    <cellStyle name="Comma 6 5 4 3 2" xfId="6423" xr:uid="{5F8CD416-30D7-4904-AAEE-B32677A80FB5}"/>
    <cellStyle name="Comma 6 5 4 4" xfId="14311" xr:uid="{D6E426E0-860D-4E09-8551-BE2198189836}"/>
    <cellStyle name="Comma 6 5 4 5" xfId="9249" xr:uid="{0E73238B-2110-4EDC-9B9C-0C7674D79415}"/>
    <cellStyle name="Comma 6 5 4 6" xfId="23993" xr:uid="{A88C41D4-F4EA-4C64-9242-FA45B19F7142}"/>
    <cellStyle name="Comma 6 5 4 6 2" xfId="31988" xr:uid="{D8608DC2-9037-49E4-9A2C-F97153AA6C2B}"/>
    <cellStyle name="Comma 6 5 4 7" xfId="26995" xr:uid="{B838DDFE-F866-4AAC-8CF9-484154A31981}"/>
    <cellStyle name="Comma 6 5 4 8" xfId="27979" xr:uid="{E46A6347-881F-4EC9-8205-4250ABDD0014}"/>
    <cellStyle name="Comma 6 5 4 8 2" xfId="32644" xr:uid="{1A8309F5-B073-438B-8C36-C0811EE937A3}"/>
    <cellStyle name="Comma 6 5 5" xfId="1228" xr:uid="{DE08A230-CEC3-47E9-B831-EC838B05AC3B}"/>
    <cellStyle name="Comma 6 5 5 2" xfId="19914" xr:uid="{D05F8519-4D50-4CCF-8524-EA0E81672046}"/>
    <cellStyle name="Comma 6 5 5 2 2" xfId="12941" xr:uid="{398D3C7A-1F3C-462F-8E60-DA053164EA25}"/>
    <cellStyle name="Comma 6 5 5 2 2 2" xfId="30232" xr:uid="{0B897AFD-2D08-4C3A-B176-6D97822684CA}"/>
    <cellStyle name="Comma 6 5 5 2 3" xfId="4927" xr:uid="{B9A6825E-50B7-4BD0-B07E-8CA6EA9DA352}"/>
    <cellStyle name="Comma 6 5 5 2 3 2" xfId="28938" xr:uid="{4CEB49B1-8E3D-4E28-B8B2-ABEB1DF75F9D}"/>
    <cellStyle name="Comma 6 5 5 2 4" xfId="31325" xr:uid="{840F57EB-6AA9-494F-B679-A8D5CA45693C}"/>
    <cellStyle name="Comma 6 5 5 3" xfId="18808" xr:uid="{DA5E69D2-B4CE-4890-8B57-C248E23EB0CF}"/>
    <cellStyle name="Comma 6 5 5 3 2" xfId="7487" xr:uid="{6D66E014-E869-42AA-AB48-D1170867FDD5}"/>
    <cellStyle name="Comma 6 5 5 3 2 2" xfId="29359" xr:uid="{80637EC1-BEE9-4C21-B055-072E3DBFE35C}"/>
    <cellStyle name="Comma 6 5 5 3 3" xfId="31183" xr:uid="{9F8EFC69-ABEF-4A7F-8184-6EB43A2EED3A}"/>
    <cellStyle name="Comma 6 5 5 4" xfId="15375" xr:uid="{0F7D9F06-6EDA-476F-B7FE-1661C558862A}"/>
    <cellStyle name="Comma 6 5 5 4 2" xfId="30635" xr:uid="{753455F6-47B3-4D1E-9CDD-ADFE8471D694}"/>
    <cellStyle name="Comma 6 5 5 5" xfId="10313" xr:uid="{2F65FB2A-1F26-4C51-96B1-AEBF3484590C}"/>
    <cellStyle name="Comma 6 5 5 5 2" xfId="29800" xr:uid="{59EC9C0E-9D40-4501-8187-D0E5954FF7E9}"/>
    <cellStyle name="Comma 6 5 5 6" xfId="21872" xr:uid="{977230D8-2689-4F50-9F2F-68FE39B7DE91}"/>
    <cellStyle name="Comma 6 5 5 6 2" xfId="31639" xr:uid="{45279376-ABC4-4287-8D63-2495E1417B1A}"/>
    <cellStyle name="Comma 6 5 5 7" xfId="25931" xr:uid="{D0D31804-E051-4955-9DA8-05B505F5E6A6}"/>
    <cellStyle name="Comma 6 5 5 7 2" xfId="32293" xr:uid="{FAC1311D-18DB-4E40-A893-4844715BF6BD}"/>
    <cellStyle name="Comma 6 5 5 8" xfId="28358" xr:uid="{7C12A864-7F75-4395-9406-FC74AE6A9A7B}"/>
    <cellStyle name="Comma 6 5 6" xfId="3013" xr:uid="{4EED3D0E-38DD-40FB-BDC3-E162085560E4}"/>
    <cellStyle name="Comma 6 5 6 2" xfId="19513" xr:uid="{CDEAFA26-E0BD-4B7F-8E37-0B4DBB7E3847}"/>
    <cellStyle name="Comma 6 5 6 2 2" xfId="11279" xr:uid="{D75A186E-1B92-454D-B63A-AB2B8BB1AA04}"/>
    <cellStyle name="Comma 6 5 6 2 2 2" xfId="29966" xr:uid="{DC1921F5-204E-4E9E-9C30-FBB024360027}"/>
    <cellStyle name="Comma 6 5 6 2 3" xfId="3254" xr:uid="{0A4825B5-C94A-4863-B769-754AC8A9A824}"/>
    <cellStyle name="Comma 6 5 6 2 3 2" xfId="28672" xr:uid="{96C2FECE-8236-4357-B476-8309FFB3C4DD}"/>
    <cellStyle name="Comma 6 5 6 2 4" xfId="31272" xr:uid="{92EA3DAD-5854-4868-83AD-CEF8360A1117}"/>
    <cellStyle name="Comma 6 5 6 3" xfId="16739" xr:uid="{D97EA351-2FB5-4740-8C58-3E735ADF6F21}"/>
    <cellStyle name="Comma 6 5 6 3 2" xfId="5814" xr:uid="{AE3A645A-397E-4900-9C9D-10771F5081B9}"/>
    <cellStyle name="Comma 6 5 6 3 2 2" xfId="29093" xr:uid="{B69E3C3E-DEE3-4F2A-97B8-50341ED0C31E}"/>
    <cellStyle name="Comma 6 5 6 3 3" xfId="30858" xr:uid="{BACA428E-A1D5-48B1-A105-04E97CBB5D60}"/>
    <cellStyle name="Comma 6 5 6 4" xfId="13702" xr:uid="{4C8AFFE1-68F2-40EB-A52A-43E263CB5AE7}"/>
    <cellStyle name="Comma 6 5 6 4 2" xfId="30369" xr:uid="{2BA478A4-228E-4A90-9E01-6019A4A899C4}"/>
    <cellStyle name="Comma 6 5 6 5" xfId="8640" xr:uid="{1AF709E0-3F3B-496A-9FA2-956E33CAA0AF}"/>
    <cellStyle name="Comma 6 5 6 5 2" xfId="29534" xr:uid="{2E9922CB-903A-4B79-85CA-9845BD63F7AF}"/>
    <cellStyle name="Comma 6 5 6 6" xfId="20188" xr:uid="{FB42270E-87CB-495D-8CFA-E91514337544}"/>
    <cellStyle name="Comma 6 5 6 6 2" xfId="31373" xr:uid="{F2577319-12CA-4A94-95BC-4404BA98B9D1}"/>
    <cellStyle name="Comma 6 5 6 7" xfId="22354" xr:uid="{8AB28D74-DE52-4E29-8BD7-4B1D40184722}"/>
    <cellStyle name="Comma 6 5 6 8" xfId="27604" xr:uid="{C2CE4DC5-CB72-4F29-A6FF-078C7F4EC62F}"/>
    <cellStyle name="Comma 6 5 6 8 2" xfId="32559" xr:uid="{1FB58D8A-DF8C-409C-9F2D-F59B22883610}"/>
    <cellStyle name="Comma 6 5 6 9" xfId="28628" xr:uid="{51DA89A5-BE4B-49ED-9C0E-8A3A5E67D310}"/>
    <cellStyle name="Comma 6 5 7" xfId="700" xr:uid="{067001F0-0B1F-4CF5-832E-ACA91BD6B2FA}"/>
    <cellStyle name="Comma 6 5 7 2" xfId="16370" xr:uid="{BE475FF5-29B9-4FE9-B617-6680CA8545AF}"/>
    <cellStyle name="Comma 6 5 7 2 2" xfId="5407" xr:uid="{1E14A5DC-0313-4BF2-851E-9FB722BC3672}"/>
    <cellStyle name="Comma 6 5 7 3" xfId="15856" xr:uid="{4A62ABC5-038D-4599-8C4F-27D55D2884B3}"/>
    <cellStyle name="Comma 6 5 7 4" xfId="10793" xr:uid="{3C97211C-474C-48C5-A85B-CCE003D31B21}"/>
    <cellStyle name="Comma 6 5 7 5" xfId="24494" xr:uid="{E65D82D9-F776-4D25-A063-83A48871B14D}"/>
    <cellStyle name="Comma 6 5 7 6" xfId="25451" xr:uid="{B3B3C4BD-EC1B-4F57-8DA2-1A96E0A44BBF}"/>
    <cellStyle name="Comma 6 5 8" xfId="20076" xr:uid="{BA9F3D1B-4334-4D85-9635-01C6CE04ED75}"/>
    <cellStyle name="Comma 6 5 8 2" xfId="16594" xr:uid="{3E400A55-2AA7-41E3-905D-B247125C61F5}"/>
    <cellStyle name="Comma 6 5 8 2 2" xfId="5680" xr:uid="{24DEDD74-FD65-4A42-A43D-C454EEC02C62}"/>
    <cellStyle name="Comma 6 5 8 2 2 2" xfId="29064" xr:uid="{FE0EBF3E-A712-4BF3-A152-AA396FBDEC50}"/>
    <cellStyle name="Comma 6 5 8 2 3" xfId="30829" xr:uid="{8ADB696A-8402-4920-94B7-5BCA8571EB42}"/>
    <cellStyle name="Comma 6 5 8 3" xfId="13567" xr:uid="{BDF74FDC-18E7-4E3B-B85D-4E72558F3DC7}"/>
    <cellStyle name="Comma 6 5 8 3 2" xfId="30340" xr:uid="{6D40F2DD-DBD3-4A47-B44A-99CFF0277099}"/>
    <cellStyle name="Comma 6 5 8 4" xfId="11066" xr:uid="{A90DAC4E-36F4-4830-A09D-E6CB8EFF6AC4}"/>
    <cellStyle name="Comma 6 5 8 4 2" xfId="29926" xr:uid="{AE2B6F58-E656-4660-B340-A8BF75DAD1FE}"/>
    <cellStyle name="Comma 6 5 8 5" xfId="31348" xr:uid="{0D56A443-62CB-4CDF-8A6E-A9BD8C676FC1}"/>
    <cellStyle name="Comma 6 5 9" xfId="19218" xr:uid="{E26B8FB2-33A5-48D0-83DD-3899A00783D4}"/>
    <cellStyle name="Comma 6 5 9 2" xfId="7967" xr:uid="{D71226B4-344F-4B10-98F3-CF3B97224835}"/>
    <cellStyle name="Comma 6 6" xfId="369" xr:uid="{AB905556-C821-448A-B3AF-E19AA9BD6920}"/>
    <cellStyle name="Comma 6 6 10" xfId="17660" xr:uid="{4C0B54E9-2DDA-4F7E-9429-393F935CBFB1}"/>
    <cellStyle name="Comma 6 6 10 2" xfId="7988" xr:uid="{1A8F543C-831A-434A-8E65-00A2B59D4CF4}"/>
    <cellStyle name="Comma 6 6 10 2 2" xfId="29443" xr:uid="{4E401B65-01E8-46A0-BAAD-FCDB7D9A89DA}"/>
    <cellStyle name="Comma 6 6 10 3" xfId="31034" xr:uid="{8CBDD5ED-51FB-44DD-8CA8-73BAB5DB521D}"/>
    <cellStyle name="Comma 6 6 11" xfId="18981" xr:uid="{82DAC58B-7EC7-4071-BEE2-2A84EF910870}"/>
    <cellStyle name="Comma 6 6 12" xfId="16064" xr:uid="{7DAD00CF-B9DB-401B-8C46-55EE9831493A}"/>
    <cellStyle name="Comma 6 6 12 2" xfId="30752" xr:uid="{FCDD10B3-AB1C-45AC-8C54-C74410B336BE}"/>
    <cellStyle name="Comma 6 6 13" xfId="11125" xr:uid="{6503FC85-133A-42EB-AE2D-16C2DEB85BFE}"/>
    <cellStyle name="Comma 6 6 14" xfId="25028" xr:uid="{48BB6785-8460-47C5-9843-16480FC75B32}"/>
    <cellStyle name="Comma 6 6 14 2" xfId="32133" xr:uid="{7C46AC23-2159-4F73-8A6D-0549218FFA8C}"/>
    <cellStyle name="Comma 6 6 15" xfId="25243" xr:uid="{98E02549-26E8-4230-80FE-7C04AFFE3892}"/>
    <cellStyle name="Comma 6 6 15 2" xfId="32176" xr:uid="{AE9F6CC8-2D32-4AB4-87CB-BD0B6975C851}"/>
    <cellStyle name="Comma 6 6 16" xfId="27912" xr:uid="{C87F718A-D8FA-4B24-AA78-937E7389F376}"/>
    <cellStyle name="Comma 6 6 16 2" xfId="32625" xr:uid="{C040C6A7-3E2D-4F0D-96F2-E0994228D724}"/>
    <cellStyle name="Comma 6 6 17" xfId="28229" xr:uid="{03C25FDC-A915-4D1B-91F0-C487B15BDD91}"/>
    <cellStyle name="Comma 6 6 2" xfId="1040" xr:uid="{8531441C-0A3B-41DA-946F-CC960BEEB3F8}"/>
    <cellStyle name="Comma 6 6 2 10" xfId="11109" xr:uid="{A2FD04A2-F684-42EE-9902-B3853AFAC1AB}"/>
    <cellStyle name="Comma 6 6 2 11" xfId="24803" xr:uid="{73D3DC90-7EFD-4E64-8E5A-033B600471E9}"/>
    <cellStyle name="Comma 6 6 2 11 2" xfId="32091" xr:uid="{560AE515-5A9C-491C-B173-5E003DC696A5}"/>
    <cellStyle name="Comma 6 6 2 12" xfId="25758" xr:uid="{34681211-39A0-4187-804F-F4EE934DA3F9}"/>
    <cellStyle name="Comma 6 6 2 12 2" xfId="32263" xr:uid="{B96B6F45-32F0-4B74-ACC9-E9C6AAB69D3A}"/>
    <cellStyle name="Comma 6 6 2 13" xfId="28044" xr:uid="{17554E73-4D32-4903-BAD4-6221E716E0B7}"/>
    <cellStyle name="Comma 6 6 2 13 2" xfId="32653" xr:uid="{7EBCC0EB-E527-4F1C-B107-F5FC5F7E3E71}"/>
    <cellStyle name="Comma 6 6 2 14" xfId="28327" xr:uid="{B48B0B63-7B53-4FE5-8731-C87EE9BBD65A}"/>
    <cellStyle name="Comma 6 6 2 2" xfId="2039" xr:uid="{806322D9-5136-4193-BC95-DE5472FF4F11}"/>
    <cellStyle name="Comma 6 6 2 2 2" xfId="21143" xr:uid="{990CF80B-7754-4C3A-8A4D-5C24BA6F69FC}"/>
    <cellStyle name="Comma 6 6 2 2 2 2" xfId="12231" xr:uid="{32A2C489-F0D3-4AF8-8600-3D9C0E46C64B}"/>
    <cellStyle name="Comma 6 6 2 2 2 2 2" xfId="30133" xr:uid="{96E89C99-EFF2-4CA6-AD67-B9D79EE02A3D}"/>
    <cellStyle name="Comma 6 6 2 2 2 3" xfId="4210" xr:uid="{3F40A7A8-CA6E-4907-913F-CCE5A0D43856}"/>
    <cellStyle name="Comma 6 6 2 2 2 3 2" xfId="28839" xr:uid="{A0A1FF97-C2A2-4BC2-A1E3-549AC513BB3F}"/>
    <cellStyle name="Comma 6 6 2 2 2 4" xfId="31538" xr:uid="{8E20E2FB-6F82-4B64-AD89-ACD1125643AD}"/>
    <cellStyle name="Comma 6 6 2 2 3" xfId="19332" xr:uid="{31EB66B6-20F1-47C8-A8DB-B2C5210FEDB3}"/>
    <cellStyle name="Comma 6 6 2 2 3 2" xfId="6770" xr:uid="{4BD4994D-BBE6-4133-AFD0-8B12BEF9C98E}"/>
    <cellStyle name="Comma 6 6 2 2 3 2 2" xfId="29260" xr:uid="{CA15B5AB-1EE9-4054-9EBF-386B62413AD9}"/>
    <cellStyle name="Comma 6 6 2 2 3 3" xfId="31246" xr:uid="{07B1938C-FE58-4FC5-8062-578D21E3D1B8}"/>
    <cellStyle name="Comma 6 6 2 2 4" xfId="14658" xr:uid="{7B8C5271-410B-44BB-8344-FCBB3A6F874B}"/>
    <cellStyle name="Comma 6 6 2 2 4 2" xfId="30536" xr:uid="{69558116-DFA0-4DCC-8DC6-747AD4176875}"/>
    <cellStyle name="Comma 6 6 2 2 5" xfId="9596" xr:uid="{1BF1849D-ABE4-40DB-9DA6-504E58186DB8}"/>
    <cellStyle name="Comma 6 6 2 2 5 2" xfId="29701" xr:uid="{F247C544-3FA0-446D-BFE9-60925EE0318E}"/>
    <cellStyle name="Comma 6 6 2 2 6" xfId="23355" xr:uid="{85320773-4E53-4B19-BE40-392EA58B070D}"/>
    <cellStyle name="Comma 6 6 2 2 6 2" xfId="31882" xr:uid="{23EF5E0E-4B9A-4FAE-A435-02CEC337796E}"/>
    <cellStyle name="Comma 6 6 2 2 7" xfId="26648" xr:uid="{F1393F64-3456-4144-A451-EADE13F6FA66}"/>
    <cellStyle name="Comma 6 6 2 2 7 2" xfId="32392" xr:uid="{83D030D8-3902-45A1-9708-11AE968F39FF}"/>
    <cellStyle name="Comma 6 6 2 2 8" xfId="28460" xr:uid="{9A231296-D2EA-445B-B883-0B99FF27517B}"/>
    <cellStyle name="Comma 6 6 2 3" xfId="2694" xr:uid="{712F55E7-11A8-4A97-ACCB-301F72FC1CE4}"/>
    <cellStyle name="Comma 6 6 2 3 2" xfId="20490" xr:uid="{4B9EC9C5-C20B-4897-B47F-46E4617A15E4}"/>
    <cellStyle name="Comma 6 6 2 3 2 2" xfId="11579" xr:uid="{3CE1FF13-F949-49BB-8DDD-56092BB61DFE}"/>
    <cellStyle name="Comma 6 6 2 3 2 2 2" xfId="30027" xr:uid="{5FACE010-83AF-4038-91A9-A5CCAD6BE4C0}"/>
    <cellStyle name="Comma 6 6 2 3 2 3" xfId="3556" xr:uid="{A7658685-808A-4E25-A348-60BDD7CD5DDF}"/>
    <cellStyle name="Comma 6 6 2 3 2 3 2" xfId="28733" xr:uid="{BFA3C29A-22A9-4EAF-BE40-D526B4DC99EA}"/>
    <cellStyle name="Comma 6 6 2 3 2 4" xfId="31432" xr:uid="{64F1D103-C43B-465B-B958-F9B86D848924}"/>
    <cellStyle name="Comma 6 6 2 3 3" xfId="17046" xr:uid="{EDFAC7C7-89C5-4B16-96C4-7717C437EF83}"/>
    <cellStyle name="Comma 6 6 2 3 3 2" xfId="6116" xr:uid="{72E39FEE-9A09-4B22-ABC3-C9C3EA4C1B34}"/>
    <cellStyle name="Comma 6 6 2 3 3 2 2" xfId="29154" xr:uid="{84E09B5D-F424-4B02-9807-B3058FDCD9AB}"/>
    <cellStyle name="Comma 6 6 2 3 3 3" xfId="30918" xr:uid="{35136ADD-AC19-4C00-82E6-ECBD904F6031}"/>
    <cellStyle name="Comma 6 6 2 3 4" xfId="14004" xr:uid="{1B2351FF-EFDB-404F-978A-08B52F9B5B2B}"/>
    <cellStyle name="Comma 6 6 2 3 4 2" xfId="30430" xr:uid="{FD9D14F3-B17B-4897-9B88-93742D919872}"/>
    <cellStyle name="Comma 6 6 2 3 5" xfId="8942" xr:uid="{4F9E9E41-A69A-4D23-8D0E-A581CEE55BEE}"/>
    <cellStyle name="Comma 6 6 2 3 5 2" xfId="29595" xr:uid="{8F698841-A201-4991-8089-CD0902734EA1}"/>
    <cellStyle name="Comma 6 6 2 3 6" xfId="22704" xr:uid="{D0224314-454F-4B06-A7FD-FE2C09751C28}"/>
    <cellStyle name="Comma 6 6 2 3 6 2" xfId="31776" xr:uid="{0E112EE2-7D19-4BFF-AD54-429CFB0224D5}"/>
    <cellStyle name="Comma 6 6 2 3 7" xfId="27302" xr:uid="{EC723B92-41B3-4556-B507-DC7D4EB9863A}"/>
    <cellStyle name="Comma 6 6 2 3 7 2" xfId="32498" xr:uid="{1E66E301-00CF-4CDE-B8CF-40472B8DD7C9}"/>
    <cellStyle name="Comma 6 6 2 3 8" xfId="28566" xr:uid="{4358AA6B-670E-4B55-A504-A9B5BE37C7C3}"/>
    <cellStyle name="Comma 6 6 2 4" xfId="2882" xr:uid="{C94CF78F-7FF3-491B-B10A-B35310383E4B}"/>
    <cellStyle name="Comma 6 6 2 4 2" xfId="19633" xr:uid="{7159C0A5-97E0-4846-BBEB-04886C9D7074}"/>
    <cellStyle name="Comma 6 6 2 4 2 2" xfId="11396" xr:uid="{FFA283B8-98F1-4DC8-95F6-14E8F09099E4}"/>
    <cellStyle name="Comma 6 6 2 4 2 2 2" xfId="29995" xr:uid="{8FE47256-2896-433B-95BE-DCFC0E446D68}"/>
    <cellStyle name="Comma 6 6 2 4 2 3" xfId="3372" xr:uid="{FBFFF71B-BB1E-46A9-9F04-4B4D2452DDA7}"/>
    <cellStyle name="Comma 6 6 2 4 2 3 2" xfId="28701" xr:uid="{9ABAA855-1041-45BF-BA18-4A1175EAB089}"/>
    <cellStyle name="Comma 6 6 2 4 2 4" xfId="31301" xr:uid="{D8EF6406-1E6E-4007-B161-A88CE5805D0F}"/>
    <cellStyle name="Comma 6 6 2 4 3" xfId="16866" xr:uid="{5C66DE84-C028-4D61-9810-E47329DADF4A}"/>
    <cellStyle name="Comma 6 6 2 4 3 2" xfId="5932" xr:uid="{9AEAEDB5-AAB3-4B07-91FE-1AEF76036E0A}"/>
    <cellStyle name="Comma 6 6 2 4 3 2 2" xfId="29122" xr:uid="{146E54F7-068A-4B08-88BA-D5DE1FF84163}"/>
    <cellStyle name="Comma 6 6 2 4 3 3" xfId="30887" xr:uid="{DC692257-BC2F-43F8-9CF9-2E2DC8076E57}"/>
    <cellStyle name="Comma 6 6 2 4 4" xfId="13820" xr:uid="{869E7B89-DB88-44A1-BEA8-9D6DE5D66B1F}"/>
    <cellStyle name="Comma 6 6 2 4 4 2" xfId="30398" xr:uid="{B006CDCC-7FB0-4327-B1FD-602197A11B11}"/>
    <cellStyle name="Comma 6 6 2 4 5" xfId="8758" xr:uid="{2F22712F-7828-4952-83F5-32A099F2FEB9}"/>
    <cellStyle name="Comma 6 6 2 4 5 2" xfId="29563" xr:uid="{F938F52B-02B2-4BD8-9598-5C6AEB02666D}"/>
    <cellStyle name="Comma 6 6 2 4 6" xfId="20308" xr:uid="{A9E71B91-F7D1-4913-ADE1-1842885D7691}"/>
    <cellStyle name="Comma 6 6 2 4 6 2" xfId="31400" xr:uid="{3FFDC734-9700-4E02-B130-F78604B63D9B}"/>
    <cellStyle name="Comma 6 6 2 4 7" xfId="27486" xr:uid="{0D3BB18F-42BD-4EF3-BA65-62E1B6ACF2F6}"/>
    <cellStyle name="Comma 6 6 2 4 7 2" xfId="32530" xr:uid="{0A460692-5305-4E46-A116-27C1B8E81581}"/>
    <cellStyle name="Comma 6 6 2 4 8" xfId="28598" xr:uid="{F48DC966-413C-4F1B-9A27-BEA44E58826C}"/>
    <cellStyle name="Comma 6 6 2 5" xfId="22046" xr:uid="{F32C847C-19A4-415C-9EEF-FBF45ED1D65E}"/>
    <cellStyle name="Comma 6 6 2 5 2" xfId="16277" xr:uid="{95F0E5B3-09C0-4E45-9EAA-13EE8B8E5F2C}"/>
    <cellStyle name="Comma 6 6 2 5 2 2" xfId="5100" xr:uid="{3FA3BB3E-EDD8-4380-B868-2E5271BF81F7}"/>
    <cellStyle name="Comma 6 6 2 5 2 2 2" xfId="28968" xr:uid="{324EF27B-78C9-4453-80CE-DB6132A5BEB7}"/>
    <cellStyle name="Comma 6 6 2 5 2 3" xfId="30782" xr:uid="{CD252CC5-0352-4ED3-BC87-BEE4F2A87E71}"/>
    <cellStyle name="Comma 6 6 2 5 3" xfId="13112" xr:uid="{7C36366A-BBD5-4B8D-BA67-C9DE0A100B0A}"/>
    <cellStyle name="Comma 6 6 2 5 3 2" xfId="30262" xr:uid="{EAF5B8C3-1191-426F-8C61-91CEA1323E1D}"/>
    <cellStyle name="Comma 6 6 2 5 4" xfId="10486" xr:uid="{8ACD5C58-D27E-47E1-B85C-E56AB1250FAA}"/>
    <cellStyle name="Comma 6 6 2 5 4 2" xfId="29830" xr:uid="{3DEBFB2E-CD7F-4E75-AFC0-D4CDFB0C0B1D}"/>
    <cellStyle name="Comma 6 6 2 5 5" xfId="31669" xr:uid="{D9379D17-1C87-4F55-9349-30BCBDDEADB9}"/>
    <cellStyle name="Comma 6 6 2 6" xfId="18846" xr:uid="{9DDDF695-66AA-4BE2-BCAA-F1D53174E32F}"/>
    <cellStyle name="Comma 6 6 2 6 2" xfId="8396" xr:uid="{88A02156-3CCF-4854-A092-9D0C5E7E40F8}"/>
    <cellStyle name="Comma 6 6 2 6 2 2" xfId="29494" xr:uid="{C8AECED9-5080-48AF-B2BB-4D622838BE6A}"/>
    <cellStyle name="Comma 6 6 2 6 3" xfId="31188" xr:uid="{BF20E0BA-7855-455F-A1CC-1BABF1D9920A}"/>
    <cellStyle name="Comma 6 6 2 7" xfId="17499" xr:uid="{885475A3-B89D-47EE-BD4A-DC81FE201F83}"/>
    <cellStyle name="Comma 6 6 2 7 2" xfId="7660" xr:uid="{B584F082-B2AB-41A2-807F-A0A05A6A1294}"/>
    <cellStyle name="Comma 6 6 2 7 2 2" xfId="29389" xr:uid="{214B82DD-C79E-44C2-86B4-A64533034F02}"/>
    <cellStyle name="Comma 6 6 2 7 3" xfId="31000" xr:uid="{B40D0155-B370-4645-B272-8D6F67BF4CEC}"/>
    <cellStyle name="Comma 6 6 2 8" xfId="17933" xr:uid="{58D27FB8-3E18-4704-B125-CD155A4D2780}"/>
    <cellStyle name="Comma 6 6 2 9" xfId="15548" xr:uid="{A82FF66C-0200-4513-8C65-C53E27E5C71C}"/>
    <cellStyle name="Comma 6 6 2 9 2" xfId="30665" xr:uid="{D3EDF787-9458-4784-959B-B5CC32B0401A}"/>
    <cellStyle name="Comma 6 6 3" xfId="1710" xr:uid="{67809E2E-978C-4473-9150-84538A4EF8E6}"/>
    <cellStyle name="Comma 6 6 3 2" xfId="21470" xr:uid="{6745117E-B470-4CD1-A1D6-00FCC6E6E4C4}"/>
    <cellStyle name="Comma 6 6 3 2 2" xfId="12559" xr:uid="{080FAB6C-BC86-4797-B525-8BD2EB8C578C}"/>
    <cellStyle name="Comma 6 6 3 2 2 2" xfId="30187" xr:uid="{9FEA98E4-AC33-46C4-862C-1837B33A5EE6}"/>
    <cellStyle name="Comma 6 6 3 2 3" xfId="4538" xr:uid="{64E6AB37-F110-4F5C-8418-F65A4B114DE0}"/>
    <cellStyle name="Comma 6 6 3 2 3 2" xfId="28893" xr:uid="{1A00D007-11DF-4AAC-B705-0047E71B10AE}"/>
    <cellStyle name="Comma 6 6 3 2 4" xfId="31592" xr:uid="{3C2DAAE8-8776-41BB-B5D4-965D77C7E8EA}"/>
    <cellStyle name="Comma 6 6 3 3" xfId="18213" xr:uid="{FE80594E-0222-4D25-99DA-1B1B64866499}"/>
    <cellStyle name="Comma 6 6 3 3 2" xfId="7098" xr:uid="{8D1F0DBF-E6B6-4293-8F47-C47C9CA6C757}"/>
    <cellStyle name="Comma 6 6 3 3 2 2" xfId="29314" xr:uid="{E475728A-2FC5-422C-A7C2-2C078876B185}"/>
    <cellStyle name="Comma 6 6 3 3 3" xfId="31103" xr:uid="{5F8685CA-B400-4F18-8ABF-64C9B21386A4}"/>
    <cellStyle name="Comma 6 6 3 4" xfId="14986" xr:uid="{2DC5A35E-2034-429A-9F37-B7D63D5FD07F}"/>
    <cellStyle name="Comma 6 6 3 4 2" xfId="30590" xr:uid="{2F9ADC4E-F23D-4E38-BDB4-438188C1ADA6}"/>
    <cellStyle name="Comma 6 6 3 5" xfId="9924" xr:uid="{E92D76C6-D423-40FE-B128-3DA9F34533DD}"/>
    <cellStyle name="Comma 6 6 3 5 2" xfId="29755" xr:uid="{7A5D5328-C3C2-453A-A5EC-451CDF4AE488}"/>
    <cellStyle name="Comma 6 6 3 6" xfId="23680" xr:uid="{3D073042-4B00-4945-A5D0-CFDE2000EB13}"/>
    <cellStyle name="Comma 6 6 3 6 2" xfId="31936" xr:uid="{8007494F-540C-427A-9FB4-3E70FA0E21CF}"/>
    <cellStyle name="Comma 6 6 3 7" xfId="26320" xr:uid="{1D2780A5-C272-4BAB-B76F-520DBF63BCD4}"/>
    <cellStyle name="Comma 6 6 3 7 2" xfId="32338" xr:uid="{A97DE31B-ED78-4E8B-BB4A-3ADCBB61EBD4}"/>
    <cellStyle name="Comma 6 6 3 8" xfId="28406" xr:uid="{8E8841FA-420C-4964-A7AA-7278A53163C3}"/>
    <cellStyle name="Comma 6 6 4" xfId="2366" xr:uid="{63607364-3405-4167-A590-C49A69CD66FE}"/>
    <cellStyle name="Comma 6 6 4 2" xfId="20818" xr:uid="{3450C682-8B83-48A3-B443-C81560EF8F6B}"/>
    <cellStyle name="Comma 6 6 4 2 2" xfId="11907" xr:uid="{FAB21144-6480-45DE-A570-2A13425C5323}"/>
    <cellStyle name="Comma 6 6 4 2 2 2" xfId="30081" xr:uid="{A42AD0C9-63E8-48B8-89DF-2902314AB942}"/>
    <cellStyle name="Comma 6 6 4 2 3" xfId="3884" xr:uid="{2E9B7C02-E948-45FB-BBD4-F85C8C1F409F}"/>
    <cellStyle name="Comma 6 6 4 2 3 2" xfId="28787" xr:uid="{6E5DCE61-A0A7-4233-A843-9304B5EE5D71}"/>
    <cellStyle name="Comma 6 6 4 2 4" xfId="31486" xr:uid="{F2A3F4E2-556D-49CB-B4E8-4EC9F8D25618}"/>
    <cellStyle name="Comma 6 6 4 3" xfId="18750" xr:uid="{60FA2022-11D7-4803-8177-85A35511914B}"/>
    <cellStyle name="Comma 6 6 4 3 2" xfId="6444" xr:uid="{90FEE906-342F-4AAE-BE50-FEE0E407F53D}"/>
    <cellStyle name="Comma 6 6 4 3 2 2" xfId="29208" xr:uid="{302E5F6A-90D0-4559-B339-C70E06037D9E}"/>
    <cellStyle name="Comma 6 6 4 3 3" xfId="31177" xr:uid="{E12038B0-FC86-47F4-ABF8-207A2A6C47A8}"/>
    <cellStyle name="Comma 6 6 4 4" xfId="14332" xr:uid="{EE784F57-E9CA-4A1C-825C-A1B4CB126637}"/>
    <cellStyle name="Comma 6 6 4 4 2" xfId="30484" xr:uid="{E884D051-9A80-4F6E-A93B-E58A3D122647}"/>
    <cellStyle name="Comma 6 6 4 5" xfId="9270" xr:uid="{FA58BC37-EAA9-41B0-BA18-9E5B7980C5E0}"/>
    <cellStyle name="Comma 6 6 4 5 2" xfId="29649" xr:uid="{5A356B8B-1010-49BD-9051-32F900C3B3A7}"/>
    <cellStyle name="Comma 6 6 4 6" xfId="23031" xr:uid="{FF8535EE-07AB-4FB9-9014-C1EE42E6FB13}"/>
    <cellStyle name="Comma 6 6 4 6 2" xfId="31830" xr:uid="{C1E052F1-0249-40A0-9392-A5995291374A}"/>
    <cellStyle name="Comma 6 6 4 7" xfId="26974" xr:uid="{FF4C6C74-BF55-4B8F-8E51-7F1233ABEAD1}"/>
    <cellStyle name="Comma 6 6 4 7 2" xfId="32444" xr:uid="{3936DEB8-A06E-4612-AE70-7F31BC076F0F}"/>
    <cellStyle name="Comma 6 6 4 8" xfId="28512" xr:uid="{501A4184-3DCB-4FFE-87DE-FAAEAC543E9A}"/>
    <cellStyle name="Comma 6 6 5" xfId="1329" xr:uid="{D4380D76-E36D-4BE2-A3FD-8307BF9CD2A7}"/>
    <cellStyle name="Comma 6 6 5 2" xfId="19839" xr:uid="{0431B1E8-BCE8-4E0A-B8D3-2ADF9DDF8620}"/>
    <cellStyle name="Comma 6 6 5 2 2" xfId="12868" xr:uid="{FEAB693D-E863-4390-8051-F44088DC0412}"/>
    <cellStyle name="Comma 6 6 5 2 2 2" xfId="30222" xr:uid="{5EECEE48-4D52-4305-9A24-2190F6984DC9}"/>
    <cellStyle name="Comma 6 6 5 2 3" xfId="4852" xr:uid="{624FE963-E2E1-40EB-A4A0-0DF58675F22F}"/>
    <cellStyle name="Comma 6 6 5 2 3 2" xfId="28928" xr:uid="{FDF0FD03-41D9-4872-81AD-33D26FCE6A45}"/>
    <cellStyle name="Comma 6 6 5 2 4" xfId="31316" xr:uid="{77242B87-0770-4798-8C2D-E060D5017B71}"/>
    <cellStyle name="Comma 6 6 5 3" xfId="17422" xr:uid="{6BCA3293-277E-49AE-A1D0-774154D3D89B}"/>
    <cellStyle name="Comma 6 6 5 3 2" xfId="7412" xr:uid="{31CFD43A-3F72-488B-A82A-AD72467CFE54}"/>
    <cellStyle name="Comma 6 6 5 3 2 2" xfId="29349" xr:uid="{8D34D094-A9DF-488F-9366-C1C52E96F30E}"/>
    <cellStyle name="Comma 6 6 5 3 3" xfId="30988" xr:uid="{5738DACF-144F-414F-A17A-ADEEBCA8F57A}"/>
    <cellStyle name="Comma 6 6 5 4" xfId="15300" xr:uid="{ED19B636-01F2-4E3C-B7A2-6B42977FA194}"/>
    <cellStyle name="Comma 6 6 5 4 2" xfId="30625" xr:uid="{7F988F38-5279-4928-8A0B-3AE22BDF3FF0}"/>
    <cellStyle name="Comma 6 6 5 5" xfId="10238" xr:uid="{BD76A19E-0AE7-492C-8D04-FB20A50CA8A9}"/>
    <cellStyle name="Comma 6 6 5 5 2" xfId="29790" xr:uid="{A3A09C8F-9D0C-45D1-AE13-5CE253C7904F}"/>
    <cellStyle name="Comma 6 6 5 6" xfId="21790" xr:uid="{877421AE-35B2-4CC7-9A7A-78EE1226A8F7}"/>
    <cellStyle name="Comma 6 6 5 6 2" xfId="31629" xr:uid="{978C5283-1890-43DC-A397-9B8C79AA64D0}"/>
    <cellStyle name="Comma 6 6 5 7" xfId="26006" xr:uid="{663065DE-2419-4E57-BDB4-C77B5F6FA64C}"/>
    <cellStyle name="Comma 6 6 5 7 2" xfId="32303" xr:uid="{3D0AF1B1-6588-4F97-BDC3-E301FD68EA3A}"/>
    <cellStyle name="Comma 6 6 5 8" xfId="28369" xr:uid="{C7488834-44CF-442F-8439-7F68FC196E62}"/>
    <cellStyle name="Comma 6 6 6" xfId="3089" xr:uid="{093FA7E7-5B2E-4CC6-89DF-B563969266AA}"/>
    <cellStyle name="Comma 6 6 6 2" xfId="19440" xr:uid="{CF3C7B13-4A35-47D3-842D-51FDAD9F995B}"/>
    <cellStyle name="Comma 6 6 6 2 2" xfId="11214" xr:uid="{6A842B84-438F-4501-A296-4C379F677F88}"/>
    <cellStyle name="Comma 6 6 6 2 2 2" xfId="29957" xr:uid="{CCA9F0F1-E2C8-4091-ACA2-C7A6EF968E68}"/>
    <cellStyle name="Comma 6 6 6 2 3" xfId="3189" xr:uid="{32113067-6C24-45A2-85D2-A3A933003570}"/>
    <cellStyle name="Comma 6 6 6 2 3 2" xfId="28663" xr:uid="{E2A6AC5A-FD81-428D-90B3-A4927D7DF5BA}"/>
    <cellStyle name="Comma 6 6 6 2 4" xfId="31263" xr:uid="{25C8567F-9B4A-4B08-8AB0-58B72BD48415}"/>
    <cellStyle name="Comma 6 6 6 3" xfId="16667" xr:uid="{A33E5B5E-938C-4504-B5CC-96FF56735E32}"/>
    <cellStyle name="Comma 6 6 6 3 2" xfId="5749" xr:uid="{1FA54BEC-957C-4316-916F-FA8B7FB116C4}"/>
    <cellStyle name="Comma 6 6 6 3 2 2" xfId="29084" xr:uid="{AEB2B88C-4D82-45B9-8643-139340A1EF82}"/>
    <cellStyle name="Comma 6 6 6 3 3" xfId="30849" xr:uid="{E0F54DEA-65A4-4FB8-A20D-36AEDE0F1FC5}"/>
    <cellStyle name="Comma 6 6 6 4" xfId="13637" xr:uid="{D54B51CE-86C4-4B4B-B14F-ECFE8EB08536}"/>
    <cellStyle name="Comma 6 6 6 4 2" xfId="30360" xr:uid="{FDF32848-5295-4A96-B524-D48F94C3454C}"/>
    <cellStyle name="Comma 6 6 6 5" xfId="8575" xr:uid="{CDA2E351-A27C-49DF-8701-749AAD7C4531}"/>
    <cellStyle name="Comma 6 6 6 5 2" xfId="29525" xr:uid="{3C257C64-0842-4E15-87E6-F79102DC9CE4}"/>
    <cellStyle name="Comma 6 6 6 6" xfId="22375" xr:uid="{698D7809-17A4-48B1-A319-6B16863D6FA5}"/>
    <cellStyle name="Comma 6 6 6 6 2" xfId="31723" xr:uid="{06209DE6-D842-4BCF-B7BA-0534F379542C}"/>
    <cellStyle name="Comma 6 6 6 7" xfId="27669" xr:uid="{4E8D1430-FE0C-4CDC-A884-98B3E06BC95C}"/>
    <cellStyle name="Comma 6 6 6 7 2" xfId="32568" xr:uid="{344DB7E1-8C4A-4F76-BFEA-066D4F8838B4}"/>
    <cellStyle name="Comma 6 6 6 8" xfId="28637" xr:uid="{CFB1C134-F8CB-4DFC-A8C5-BC8DCBBF4671}"/>
    <cellStyle name="Comma 6 6 7" xfId="677" xr:uid="{91005BB4-9AB6-435A-9144-F3150E983FB4}"/>
    <cellStyle name="Comma 6 6 7 2" xfId="16384" xr:uid="{8A0BDC2A-00FA-4336-A85B-B3959E6DAF61}"/>
    <cellStyle name="Comma 6 6 7 2 2" xfId="5428" xr:uid="{3CE07EBD-1559-41BE-AC95-722C72A44920}"/>
    <cellStyle name="Comma 6 6 7 2 2 2" xfId="29022" xr:uid="{8E15356E-B96D-497E-8BE4-4B66A53A4808}"/>
    <cellStyle name="Comma 6 6 7 2 3" xfId="30797" xr:uid="{4A29F155-CB04-426B-A76A-6066D3E3FEEC}"/>
    <cellStyle name="Comma 6 6 7 3" xfId="15877" xr:uid="{D4CBF81B-BBE1-4E0F-BBD9-1C1E0E89B5A0}"/>
    <cellStyle name="Comma 6 6 7 3 2" xfId="30719" xr:uid="{C19FCF12-518F-4DC8-A4C8-8136E28B4476}"/>
    <cellStyle name="Comma 6 6 7 4" xfId="10814" xr:uid="{18F9BD1D-8462-4675-8817-047334CCE55F}"/>
    <cellStyle name="Comma 6 6 7 4 2" xfId="29884" xr:uid="{4440B2E6-195F-4B8D-A6E0-DF3980FF8FCD}"/>
    <cellStyle name="Comma 6 6 7 5" xfId="24473" xr:uid="{A782DD00-F532-495E-801C-301D14994A8C}"/>
    <cellStyle name="Comma 6 6 7 5 2" xfId="32037" xr:uid="{F8CF71F3-AE2F-4FBD-A69D-AC65CE1871D1}"/>
    <cellStyle name="Comma 6 6 7 6" xfId="25430" xr:uid="{0E43DEC1-9902-4CE6-B098-D3DAFEAA3B8D}"/>
    <cellStyle name="Comma 6 6 7 6 2" xfId="32209" xr:uid="{4A7881D8-210E-4C84-A694-BF730B9E2352}"/>
    <cellStyle name="Comma 6 6 7 7" xfId="28272" xr:uid="{AACD1B2E-86E0-4DC3-8A92-FD0C718A11C1}"/>
    <cellStyle name="Comma 6 6 8" xfId="20005" xr:uid="{F074C824-8A2F-4761-BCBE-B215B6E6E742}"/>
    <cellStyle name="Comma 6 6 8 2" xfId="16523" xr:uid="{FC256EFD-1A32-4C49-8F48-47B9ED73EB4E}"/>
    <cellStyle name="Comma 6 6 8 2 2" xfId="5615" xr:uid="{D6E18CC6-48D8-44F7-8AD8-EA00106EC99B}"/>
    <cellStyle name="Comma 6 6 8 2 2 2" xfId="29055" xr:uid="{A2103267-15E0-4E04-8868-F46CFC193EA0}"/>
    <cellStyle name="Comma 6 6 8 2 3" xfId="30820" xr:uid="{A19B551B-B54F-41B7-8FA3-EC1539C26C6A}"/>
    <cellStyle name="Comma 6 6 8 3" xfId="13502" xr:uid="{2BABB7C5-7E3B-4778-9BD6-ADF845DDADDA}"/>
    <cellStyle name="Comma 6 6 8 3 2" xfId="30331" xr:uid="{659267D5-80FD-437F-8303-765207CBB4C4}"/>
    <cellStyle name="Comma 6 6 8 4" xfId="11001" xr:uid="{0D7510DA-6FF9-46EF-B6D8-8070D4203769}"/>
    <cellStyle name="Comma 6 6 8 4 2" xfId="29917" xr:uid="{BC2860DD-66D3-4C53-9938-5EBA73E3B366}"/>
    <cellStyle name="Comma 6 6 8 5" xfId="31339" xr:uid="{8691E459-59A9-4889-8FAE-D7BC6A2BA1CA}"/>
    <cellStyle name="Comma 6 6 9" xfId="18511" xr:uid="{87949BDD-F9ED-4826-AF8C-ED6824B52AD7}"/>
    <cellStyle name="Comma 6 6 9 2" xfId="8299" xr:uid="{123B4E2A-9080-4F89-AAD6-A01AC6F1ACE1}"/>
    <cellStyle name="Comma 6 6 9 2 2" xfId="29477" xr:uid="{CD92E151-B1BC-4A10-BDE7-170040B58AF3}"/>
    <cellStyle name="Comma 6 6 9 3" xfId="31142" xr:uid="{1073D2F7-66E2-4CCB-955F-73A7AECD6D4B}"/>
    <cellStyle name="Comma 6 7" xfId="294" xr:uid="{DD49C9EC-56F4-46EF-BED8-6DA8ADDC322B}"/>
    <cellStyle name="Comma 6 7 10" xfId="17878" xr:uid="{B4D6A8BA-C6CB-4C17-A191-C8BD71CB6C2B}"/>
    <cellStyle name="Comma 6 7 11" xfId="16108" xr:uid="{724700BC-A49E-49EE-B824-9030190EBB14}"/>
    <cellStyle name="Comma 6 7 12" xfId="11119" xr:uid="{DF0067DE-6491-46CB-89B8-7365C753EFA5}"/>
    <cellStyle name="Comma 6 7 13" xfId="25074" xr:uid="{10EA8E1B-48D2-4E4D-8FFE-FBE6BD3C873E}"/>
    <cellStyle name="Comma 6 7 14" xfId="25199" xr:uid="{EFB26E5F-60DA-48BA-A3FB-9F51D61A0560}"/>
    <cellStyle name="Comma 6 7 15" xfId="27866" xr:uid="{FAAB50F5-2E3C-4B9D-A452-BBFFD1A10215}"/>
    <cellStyle name="Comma 6 7 2" xfId="1885" xr:uid="{E0B60069-7163-4801-B2F1-69FD9046281B}"/>
    <cellStyle name="Comma 6 7 2 2" xfId="21295" xr:uid="{30D6BEA8-61A0-4C98-89C9-F38C6618739A}"/>
    <cellStyle name="Comma 6 7 2 2 2" xfId="16218" xr:uid="{648CB73C-7048-4A94-94FC-668019E8A560}"/>
    <cellStyle name="Comma 6 7 2 2 2 2" xfId="4363" xr:uid="{4BBA7200-5D16-4942-B3C7-8219098C2DEB}"/>
    <cellStyle name="Comma 6 7 2 2 3" xfId="12384" xr:uid="{9C59047C-16DD-439E-9547-09B683B657A0}"/>
    <cellStyle name="Comma 6 7 2 2 4" xfId="8326" xr:uid="{40B98B38-97E4-48ED-9840-ABA4844104B7}"/>
    <cellStyle name="Comma 6 7 2 3" xfId="18548" xr:uid="{CC7056B4-48AC-4F0D-A70A-2CA40F608F47}"/>
    <cellStyle name="Comma 6 7 2 3 2" xfId="6923" xr:uid="{6B3220F2-4782-4CEE-BFF4-C9206E6DDB75}"/>
    <cellStyle name="Comma 6 7 2 4" xfId="14811" xr:uid="{A42780FB-2B83-4216-B8A8-E4F2F41A9759}"/>
    <cellStyle name="Comma 6 7 2 5" xfId="9749" xr:uid="{0CF05228-2AF1-4B19-B154-248B858641A4}"/>
    <cellStyle name="Comma 6 7 2 6" xfId="23878" xr:uid="{21E6AF60-D768-48C8-8E09-A89CC754E43B}"/>
    <cellStyle name="Comma 6 7 2 7" xfId="26495" xr:uid="{0FF2E8E0-649F-43C4-8AE4-FF2DB1449BBD}"/>
    <cellStyle name="Comma 6 7 2 8" xfId="28000" xr:uid="{F3E98649-2EE3-4AB9-8E40-EC4A288FCAF3}"/>
    <cellStyle name="Comma 6 7 3" xfId="2541" xr:uid="{09DAEF11-4FBD-4F93-9CC8-4665900D9A2C}"/>
    <cellStyle name="Comma 6 7 3 2" xfId="20643" xr:uid="{0BD17F07-73B8-41CF-A172-823CBF702E67}"/>
    <cellStyle name="Comma 6 7 3 2 2" xfId="11732" xr:uid="{9868653A-7756-493F-902D-4BCACCA25F35}"/>
    <cellStyle name="Comma 6 7 3 2 3" xfId="3709" xr:uid="{F7856AD8-8CDD-46B9-8DE3-FA5610F6FF51}"/>
    <cellStyle name="Comma 6 7 3 3" xfId="17191" xr:uid="{8C257120-DE3B-48C1-9C5C-8EBAB15EB406}"/>
    <cellStyle name="Comma 6 7 3 3 2" xfId="6269" xr:uid="{4CB215B0-A0FD-4830-A843-FC952E31506A}"/>
    <cellStyle name="Comma 6 7 3 4" xfId="14157" xr:uid="{2E4B2E93-A83F-4DDE-87DA-320D5771E5B9}"/>
    <cellStyle name="Comma 6 7 3 5" xfId="9095" xr:uid="{CDF00546-B945-49AF-8212-077E036BA011}"/>
    <cellStyle name="Comma 6 7 3 6" xfId="22856" xr:uid="{3EABF31C-3B08-4749-8D9A-612ED8456247}"/>
    <cellStyle name="Comma 6 7 3 7" xfId="27149" xr:uid="{728756F3-1795-4561-94AB-E70AEE844DC1}"/>
    <cellStyle name="Comma 6 7 4" xfId="2908" xr:uid="{2B83BC1D-9DD8-4218-9103-365EC5BD9771}"/>
    <cellStyle name="Comma 6 7 4 2" xfId="19612" xr:uid="{31567D4A-C050-4B56-BFF0-37D6D3F154BE}"/>
    <cellStyle name="Comma 6 7 4 2 2" xfId="11377" xr:uid="{F4F1F633-9803-4501-9DC9-D894C3066D9B}"/>
    <cellStyle name="Comma 6 7 4 2 3" xfId="3352" xr:uid="{504B6B99-C48E-4B92-8A96-9B0867264DDB}"/>
    <cellStyle name="Comma 6 7 4 3" xfId="16843" xr:uid="{14050505-CD07-48AE-8AF1-F99A5AE3EE52}"/>
    <cellStyle name="Comma 6 7 4 3 2" xfId="5912" xr:uid="{8E99F1D0-8AC1-40DF-B2B1-5C45DBA51293}"/>
    <cellStyle name="Comma 6 7 4 4" xfId="13800" xr:uid="{44727601-78BD-4887-BCEE-EB6A357D6A6C}"/>
    <cellStyle name="Comma 6 7 4 5" xfId="8738" xr:uid="{F163CE8D-3BCA-49B9-993A-667979742D49}"/>
    <cellStyle name="Comma 6 7 4 6" xfId="20288" xr:uid="{324D3CFB-99BC-4E5E-835C-56C658B1C732}"/>
    <cellStyle name="Comma 6 7 4 7" xfId="27506" xr:uid="{0E6E7371-8B92-4BBD-B3F0-C574C24C5ACB}"/>
    <cellStyle name="Comma 6 7 5" xfId="3037" xr:uid="{78F55361-9015-4C08-BCD7-0F04DBDDC1BA}"/>
    <cellStyle name="Comma 6 7 5 2" xfId="19489" xr:uid="{7A04E21E-E592-4C66-87F2-6C857F7AFDFD}"/>
    <cellStyle name="Comma 6 7 5 2 2" xfId="11258" xr:uid="{5F4748FE-CF12-4C34-AFB2-132D923BAFA1}"/>
    <cellStyle name="Comma 6 7 5 2 3" xfId="3233" xr:uid="{D599F5A0-81DD-4317-B23B-92C388B33784}"/>
    <cellStyle name="Comma 6 7 5 3" xfId="16715" xr:uid="{C92349CC-43E7-4511-85CC-6A528BC7D56A}"/>
    <cellStyle name="Comma 6 7 5 3 2" xfId="5793" xr:uid="{E7FDBD9C-F4E4-41CB-99CA-0BF5D7E2B292}"/>
    <cellStyle name="Comma 6 7 5 4" xfId="13681" xr:uid="{528310FE-40EF-4183-B860-288FF2BB4552}"/>
    <cellStyle name="Comma 6 7 5 5" xfId="8619" xr:uid="{C146F874-8412-4F9D-831B-CFDAE4459756}"/>
    <cellStyle name="Comma 6 7 5 6" xfId="22199" xr:uid="{7E085BBA-8417-4EEC-AEDF-E5B961EBF0C8}"/>
    <cellStyle name="Comma 6 7 5 7" xfId="27625" xr:uid="{0D922DF6-6959-47E4-B496-641437501D0A}"/>
    <cellStyle name="Comma 6 7 6" xfId="874" xr:uid="{757877BA-8D9C-4868-B977-263A210BA383}"/>
    <cellStyle name="Comma 6 7 6 2" xfId="16303" xr:uid="{382C670C-4AE7-4232-8F46-F217F0C74624}"/>
    <cellStyle name="Comma 6 7 6 2 2" xfId="5253" xr:uid="{14D5C011-16A2-49E4-8DCD-9F6F3BBC1815}"/>
    <cellStyle name="Comma 6 7 6 3" xfId="15702" xr:uid="{25DAB983-A42D-4434-B840-16BA8633FF06}"/>
    <cellStyle name="Comma 6 7 6 4" xfId="10639" xr:uid="{5EDD52F4-C1CE-4D42-8C47-BB7FE81D7DED}"/>
    <cellStyle name="Comma 6 7 6 5" xfId="24650" xr:uid="{E4E75279-99AA-486A-9E25-7A1ADA84DC16}"/>
    <cellStyle name="Comma 6 7 6 6" xfId="25605" xr:uid="{7332041A-54C2-420B-AC47-F1C550321E5C}"/>
    <cellStyle name="Comma 6 7 7" xfId="20054" xr:uid="{34C963B0-B666-4CCB-97D6-9B161942472E}"/>
    <cellStyle name="Comma 6 7 7 2" xfId="16571" xr:uid="{8E6EF5B1-E9C3-42F8-B942-D1D5FE289DFC}"/>
    <cellStyle name="Comma 6 7 7 2 2" xfId="5659" xr:uid="{3C2F4F75-7A85-48CB-B404-5C06860A73F7}"/>
    <cellStyle name="Comma 6 7 7 3" xfId="13546" xr:uid="{96F719F3-31F1-44BF-9B2A-40AA3EF49C0B}"/>
    <cellStyle name="Comma 6 7 7 4" xfId="11045" xr:uid="{3AF73CAB-D30B-48BE-8792-A4975DEAAA75}"/>
    <cellStyle name="Comma 6 7 8" xfId="19199" xr:uid="{6F4D83E8-E8C3-47C4-BDDC-8F19CB126812}"/>
    <cellStyle name="Comma 6 7 8 2" xfId="8406" xr:uid="{DB32C13D-0118-4986-B5C4-CC90304305D6}"/>
    <cellStyle name="Comma 6 7 9" xfId="18122" xr:uid="{EA2B66A2-0975-4560-BBF4-C1A1FAD35DE6}"/>
    <cellStyle name="Comma 6 7 9 2" xfId="7813" xr:uid="{41E50379-145A-4F01-A16D-5B9166EA0ED3}"/>
    <cellStyle name="Comma 6 8" xfId="1554" xr:uid="{DEDFCF67-3D6E-411C-BE7A-0F814F44ADC9}"/>
    <cellStyle name="Comma 6 8 2" xfId="21622" xr:uid="{53A086B4-4F65-4917-A42A-0C71E27F549A}"/>
    <cellStyle name="Comma 6 8 2 2" xfId="16231" xr:uid="{6F5AEDC7-6B51-4F1A-9F24-98A5DF0EE35C}"/>
    <cellStyle name="Comma 6 8 2 2 2" xfId="4691" xr:uid="{DAFEFAEF-24B2-4E65-9066-6437FE4135F4}"/>
    <cellStyle name="Comma 6 8 2 3" xfId="18834" xr:uid="{AB5B8826-5660-4B04-AA26-2DE280950049}"/>
    <cellStyle name="Comma 6 8 2 4" xfId="12709" xr:uid="{38434629-1FD3-4B40-86B4-EF80FD673D7E}"/>
    <cellStyle name="Comma 6 8 2 5" xfId="8370" xr:uid="{65393093-8343-4815-954B-5892CF398821}"/>
    <cellStyle name="Comma 6 8 3" xfId="23831" xr:uid="{BB109B83-103A-48CD-8601-84527F364AB7}"/>
    <cellStyle name="Comma 6 8 3 2" xfId="8069" xr:uid="{C2882EF2-2E14-4B9A-8AA2-18F4EF55E8AD}"/>
    <cellStyle name="Comma 6 8 3 3" xfId="18583" xr:uid="{8108DBF8-B191-4EA5-92E2-EE0CE1B58BA9}"/>
    <cellStyle name="Comma 6 8 4" xfId="18867" xr:uid="{55D29D7E-2AC7-4BD6-827A-85C8950215CA}"/>
    <cellStyle name="Comma 6 8 4 2" xfId="7251" xr:uid="{E17D7FBD-C493-4DDF-A23F-FB369FF36C16}"/>
    <cellStyle name="Comma 6 8 5" xfId="15139" xr:uid="{4E811563-644E-4971-B80F-49C7129848D7}"/>
    <cellStyle name="Comma 6 8 6" xfId="10077" xr:uid="{0D1A3E94-35BC-4717-9E3B-AEAABB17A55F}"/>
    <cellStyle name="Comma 6 8 7" xfId="23930" xr:uid="{6B69D3B5-28B0-485C-B7C3-5FE036A0796D}"/>
    <cellStyle name="Comma 6 8 8" xfId="26167" xr:uid="{F7354F5B-E4D7-43A6-A6BF-B69D4870FBA0}"/>
    <cellStyle name="Comma 6 8 9" xfId="27814" xr:uid="{FC5B5F1A-94D8-4DF0-91F5-2E9F30955440}"/>
    <cellStyle name="Comma 6 8 9 2" xfId="32607" xr:uid="{65043540-0F50-471E-B912-85EED00CA3BA}"/>
    <cellStyle name="Comma 6 9" xfId="2213" xr:uid="{76C3BCC0-0A13-443E-A650-8A03BA1E36FB}"/>
    <cellStyle name="Comma 6 9 2" xfId="20970" xr:uid="{CA57B9D5-CD5B-442D-90CC-84FCD79F638F}"/>
    <cellStyle name="Comma 6 9 2 2" xfId="12058" xr:uid="{1F34C180-16A3-44CD-AC1F-36192369038B}"/>
    <cellStyle name="Comma 6 9 2 3" xfId="4037" xr:uid="{5DB72413-3FC1-4965-ABC0-17C79BC33FA6}"/>
    <cellStyle name="Comma 6 9 3" xfId="18739" xr:uid="{B84F95EB-AA5A-4198-B747-B7FC05C99095}"/>
    <cellStyle name="Comma 6 9 3 2" xfId="6597" xr:uid="{6509EE02-5577-43BA-A736-371CE7A3D4E7}"/>
    <cellStyle name="Comma 6 9 4" xfId="14485" xr:uid="{00BDC1F8-E642-43FE-8A3A-CC956EF242EA}"/>
    <cellStyle name="Comma 6 9 5" xfId="9423" xr:uid="{797D8E7B-5771-4ECE-9753-1D8D10A69CF3}"/>
    <cellStyle name="Comma 6 9 6" xfId="23183" xr:uid="{8490081F-0EE0-4100-9C26-B430D5512E06}"/>
    <cellStyle name="Comma 6 9 7" xfId="26821" xr:uid="{6AED568B-8EF0-42C7-9181-91FFAEA9D738}"/>
    <cellStyle name="Comma 6 9 8" xfId="27948" xr:uid="{D8FBB2E5-61D4-46A1-9C00-A9D00713C8E1}"/>
    <cellStyle name="Comma 6 9 8 2" xfId="32635" xr:uid="{6E5505F5-93E5-4B95-9B1B-4E9243D5AC98}"/>
    <cellStyle name="Comma 60" xfId="32826" xr:uid="{4157470B-8147-46EC-833E-D87E085160DA}"/>
    <cellStyle name="Comma 61" xfId="106" xr:uid="{44B2673B-90E4-437B-A7FE-93F9DFD93A3B}"/>
    <cellStyle name="Comma 61 2" xfId="182" xr:uid="{01CE84AC-518E-42A0-AEC4-C477FE6E94F2}"/>
    <cellStyle name="Comma 61 2 2" xfId="33087" xr:uid="{0DB3AC63-5AE9-4C5C-B925-6576D0718996}"/>
    <cellStyle name="Comma 61 2 2 2" xfId="33349" xr:uid="{A0197F3E-D984-45D2-93FC-35294EF710AC}"/>
    <cellStyle name="Comma 61 2 2 3" xfId="33221" xr:uid="{4D310D5D-3A5D-43A1-B8CE-308CCE2C0BAB}"/>
    <cellStyle name="Comma 61 2 3" xfId="33486" xr:uid="{72C162CB-AAE6-4266-A721-E3684AA5D333}"/>
    <cellStyle name="Comma 61 3" xfId="149" xr:uid="{36208BC1-DC48-46E3-A6EF-B2A23F9A3EC4}"/>
    <cellStyle name="Comma 61 3 2" xfId="33053" xr:uid="{96F4953D-1530-4784-8994-A3DC26F23E0B}"/>
    <cellStyle name="Comma 61 3 2 2" xfId="33315" xr:uid="{38FA61E7-1982-47A5-93B6-08C13AA4D80E}"/>
    <cellStyle name="Comma 61 3 2 3" xfId="33187" xr:uid="{88CC37F3-B3FD-4A2F-B74F-7740BE910573}"/>
    <cellStyle name="Comma 61 3 3" xfId="33453" xr:uid="{7DD9AC81-685B-41E6-BFC8-AAD2B4529C99}"/>
    <cellStyle name="Comma 61 4" xfId="32833" xr:uid="{3FA5845C-0DF7-4506-B107-3199638B86A1}"/>
    <cellStyle name="Comma 61 4 2" xfId="33281" xr:uid="{7BDA0CB7-A69A-4B2D-A737-A453FEEB3481}"/>
    <cellStyle name="Comma 61 4 3" xfId="33153" xr:uid="{D82E1B24-6987-4DB6-83EF-0A22A004CD18}"/>
    <cellStyle name="Comma 61 5" xfId="33019" xr:uid="{B6D96D18-0492-435C-9A55-EF0C801E6767}"/>
    <cellStyle name="Comma 61 6" xfId="33418" xr:uid="{5EC6E170-5992-4D6F-AC2E-750520B18332}"/>
    <cellStyle name="Comma 62" xfId="32836" xr:uid="{B4321D76-1B3E-4C1C-AEBA-352286FD7099}"/>
    <cellStyle name="Comma 63" xfId="206" xr:uid="{1479C060-8EF4-4BCB-BD81-943EF2C13269}"/>
    <cellStyle name="Comma 63 2" xfId="33116" xr:uid="{9AF2E40F-677C-4227-934D-C949325DF508}"/>
    <cellStyle name="Comma 63 2 2" xfId="33250" xr:uid="{514B3EF2-325E-4211-B853-C30929E8F71A}"/>
    <cellStyle name="Comma 63 2 2 2" xfId="33375" xr:uid="{D17C17C2-4E56-4560-B75E-7538F6F28108}"/>
    <cellStyle name="Comma 63 3" xfId="33111" xr:uid="{5F751C32-46C1-4594-B359-51557D5C2F6E}"/>
    <cellStyle name="Comma 63 3 2" xfId="33372" xr:uid="{22D93900-C63B-457F-B5EE-AB1A91E19280}"/>
    <cellStyle name="Comma 63 3 3" xfId="33245" xr:uid="{78DD3055-1A6B-4C80-9C9C-7533608CD552}"/>
    <cellStyle name="Comma 64" xfId="32998" xr:uid="{6CD6AF12-3D91-47AD-8677-80DA54C9C742}"/>
    <cellStyle name="Comma 7" xfId="136" xr:uid="{967F2427-7628-4D46-AA17-AAAE6997D5A0}"/>
    <cellStyle name="Comma 7 10" xfId="2891" xr:uid="{51B863BE-1C85-40B9-85B7-2C0688C300C8}"/>
    <cellStyle name="Comma 7 10 2" xfId="19627" xr:uid="{D5170722-EE64-4762-8B36-A687F2CEE3EC}"/>
    <cellStyle name="Comma 7 10 2 2" xfId="11390" xr:uid="{F410885B-8210-4E6F-A32A-BF6BC1E07106}"/>
    <cellStyle name="Comma 7 10 2 2 2" xfId="29994" xr:uid="{2FC1B864-9C3F-4551-9A45-4AF7792CAEC4}"/>
    <cellStyle name="Comma 7 10 2 3" xfId="3366" xr:uid="{B67F4C2F-DF7C-4745-BAA9-2D20709B420F}"/>
    <cellStyle name="Comma 7 10 2 3 2" xfId="28700" xr:uid="{F4EC8E0E-4951-4D5E-8459-87B3921DD162}"/>
    <cellStyle name="Comma 7 10 2 4" xfId="31300" xr:uid="{3BB48F86-AB1A-4D62-BB22-57C4C446DF37}"/>
    <cellStyle name="Comma 7 10 3" xfId="16860" xr:uid="{62E742AE-525E-4337-B799-0406E69527CD}"/>
    <cellStyle name="Comma 7 10 3 2" xfId="5926" xr:uid="{70A10DD8-1488-4932-A849-B884E08F835B}"/>
    <cellStyle name="Comma 7 10 3 2 2" xfId="29121" xr:uid="{551D6A07-7454-4CEA-9ABB-AECC865A544A}"/>
    <cellStyle name="Comma 7 10 3 3" xfId="30886" xr:uid="{28B7C51C-D6D0-4B9A-8C72-9ED7D487A9FC}"/>
    <cellStyle name="Comma 7 10 4" xfId="13814" xr:uid="{14630AEC-541B-4D4C-A443-96AE04107F2A}"/>
    <cellStyle name="Comma 7 10 4 2" xfId="30397" xr:uid="{57F7405F-6E3A-46F3-8AD2-A420D828AD35}"/>
    <cellStyle name="Comma 7 10 5" xfId="8752" xr:uid="{BB461A25-CC34-4900-BD73-E294C59669FF}"/>
    <cellStyle name="Comma 7 10 5 2" xfId="29562" xr:uid="{391C9720-FB25-4114-B84D-E469084900BD}"/>
    <cellStyle name="Comma 7 10 6" xfId="20299" xr:uid="{EEC5DE4B-9DF6-4C32-A869-A193428A0EB7}"/>
    <cellStyle name="Comma 7 10 6 2" xfId="31398" xr:uid="{3F798103-ACE6-4D45-9F0F-FC7C70091A26}"/>
    <cellStyle name="Comma 7 10 7" xfId="27492" xr:uid="{770CF437-2BDC-4A0B-BBAD-49128E55646A}"/>
    <cellStyle name="Comma 7 10 7 2" xfId="32531" xr:uid="{5FA55035-D3F4-4D6A-BEC5-2902D5B176C5}"/>
    <cellStyle name="Comma 7 10 8" xfId="28600" xr:uid="{F784A989-A350-4241-AD2D-30B09ABF4322}"/>
    <cellStyle name="Comma 7 11" xfId="2982" xr:uid="{CD46B604-8B37-43DE-959B-FA3CB85BDDC6}"/>
    <cellStyle name="Comma 7 11 2" xfId="19543" xr:uid="{FE551D71-D038-4513-8652-4A74AFFC89DB}"/>
    <cellStyle name="Comma 7 11 2 2" xfId="11309" xr:uid="{BF4BEC03-DEA0-40DB-8892-26E70525E825}"/>
    <cellStyle name="Comma 7 11 2 2 2" xfId="29974" xr:uid="{CDE0CB72-130D-4013-B7AA-071DF97D9D90}"/>
    <cellStyle name="Comma 7 11 2 3" xfId="3284" xr:uid="{83455951-A229-4FF2-BC40-045EEF92CA83}"/>
    <cellStyle name="Comma 7 11 2 3 2" xfId="28680" xr:uid="{F7C6251D-BF6D-4107-9D06-0A8D38B15511}"/>
    <cellStyle name="Comma 7 11 2 4" xfId="31280" xr:uid="{465F1827-5029-4610-BC1E-DCFC9D743113}"/>
    <cellStyle name="Comma 7 11 3" xfId="16770" xr:uid="{DFC49E1A-83F0-4D30-87E9-C0195AFD9D8C}"/>
    <cellStyle name="Comma 7 11 3 2" xfId="5844" xr:uid="{E66F9024-A9BF-406C-994B-30E334CE37AC}"/>
    <cellStyle name="Comma 7 11 3 2 2" xfId="29101" xr:uid="{098801ED-6E2E-47A0-B39D-C393BE2A24DD}"/>
    <cellStyle name="Comma 7 11 3 3" xfId="30866" xr:uid="{62B1F613-E2B0-4322-802F-FAD62DB9EE3F}"/>
    <cellStyle name="Comma 7 11 4" xfId="13732" xr:uid="{937224D5-85C4-456E-994B-41C0987897DE}"/>
    <cellStyle name="Comma 7 11 4 2" xfId="30377" xr:uid="{45EB9B5A-0372-4992-800B-DD7AE3D59453}"/>
    <cellStyle name="Comma 7 11 5" xfId="8670" xr:uid="{F38790D2-9190-412A-AD19-CFB17ED3F043}"/>
    <cellStyle name="Comma 7 11 5 2" xfId="29542" xr:uid="{8A44160C-4B36-41F1-AB58-98F1CD268046}"/>
    <cellStyle name="Comma 7 11 6" xfId="22493" xr:uid="{DE097395-7181-421D-8771-E84B6E4B4A21}"/>
    <cellStyle name="Comma 7 11 6 2" xfId="31742" xr:uid="{633EA84B-4266-4ED2-A1FC-C95862CE3A3C}"/>
    <cellStyle name="Comma 7 11 7" xfId="27574" xr:uid="{9D34F7E1-988D-4FE4-B5DF-8A9CC0E1DE7E}"/>
    <cellStyle name="Comma 7 11 7 2" xfId="32551" xr:uid="{937FF438-B112-4008-9692-ED7CB89A8DEC}"/>
    <cellStyle name="Comma 7 11 8" xfId="28620" xr:uid="{6BA50F0A-D4EE-426E-9E8D-6264DA52D4FE}"/>
    <cellStyle name="Comma 7 12" xfId="476" xr:uid="{23E44267-38AB-4645-A209-E62CA6C5071E}"/>
    <cellStyle name="Comma 7 12 2" xfId="16460" xr:uid="{ABE15AEB-0699-4C58-BAF0-790ED49FBCB4}"/>
    <cellStyle name="Comma 7 12 2 2" xfId="5545" xr:uid="{86509907-9DAB-456E-A4DB-C481594471CF}"/>
    <cellStyle name="Comma 7 12 2 2 2" xfId="29041" xr:uid="{E9F9A8AF-E1AA-439E-91EA-13D020D676F5}"/>
    <cellStyle name="Comma 7 12 2 3" xfId="30807" xr:uid="{70C57CB5-94B1-4F0A-840E-978F3F4FE7AE}"/>
    <cellStyle name="Comma 7 12 3" xfId="15994" xr:uid="{734035EB-339C-4FA8-8280-C9B7293CC5C3}"/>
    <cellStyle name="Comma 7 12 3 2" xfId="30738" xr:uid="{F63852EA-ED87-4408-B42F-A80B6FDB5051}"/>
    <cellStyle name="Comma 7 12 4" xfId="10931" xr:uid="{E78F3DEB-215D-4040-B965-FE6A5F09C01B}"/>
    <cellStyle name="Comma 7 12 4 2" xfId="29903" xr:uid="{BC1C5D59-72F3-4671-9ECC-633D2D98EF10}"/>
    <cellStyle name="Comma 7 12 5" xfId="24344" xr:uid="{419F2B46-23E3-415A-B12F-90D7611E70FA}"/>
    <cellStyle name="Comma 7 12 5 2" xfId="32016" xr:uid="{6AD7696B-6124-4F2A-8E7A-30372D2D9721}"/>
    <cellStyle name="Comma 7 12 6" xfId="25313" xr:uid="{205C0420-3132-4498-932F-A012698909FB}"/>
    <cellStyle name="Comma 7 12 6 2" xfId="32190" xr:uid="{B889BACD-ED62-433C-9A6A-6E127A933B9E}"/>
    <cellStyle name="Comma 7 12 7" xfId="28248" xr:uid="{F118626C-3CE6-43C3-A541-FCE1B3D16121}"/>
    <cellStyle name="Comma 7 13" xfId="20107" xr:uid="{E6E95248-23A7-4AEC-BF19-C56E62A3ED58}"/>
    <cellStyle name="Comma 7 13 2" xfId="16625" xr:uid="{02CDEBDD-A7DD-42FA-8C91-82DEE056F295}"/>
    <cellStyle name="Comma 7 13 2 2" xfId="5710" xr:uid="{EF729D09-6B1E-4F51-B237-3363AD30D40F}"/>
    <cellStyle name="Comma 7 13 2 2 2" xfId="29072" xr:uid="{B2515CCB-6422-4BAA-80C2-E1703F3B1245}"/>
    <cellStyle name="Comma 7 13 2 3" xfId="30837" xr:uid="{259C52D3-E9BB-46A0-B7D7-900E9CBDCC59}"/>
    <cellStyle name="Comma 7 13 3" xfId="13597" xr:uid="{96D4941A-E566-4BBD-842F-6F0165490E6F}"/>
    <cellStyle name="Comma 7 13 3 2" xfId="30348" xr:uid="{779E48B8-308D-47B8-92AE-CD13FA8BC4E4}"/>
    <cellStyle name="Comma 7 13 4" xfId="11097" xr:uid="{EA76B871-257C-4EE5-A703-E9BED6D527B3}"/>
    <cellStyle name="Comma 7 13 4 2" xfId="29934" xr:uid="{2B856E5D-4122-452F-9ED5-B2B681772CB9}"/>
    <cellStyle name="Comma 7 13 5" xfId="31356" xr:uid="{7CD336F3-55DF-4E6B-A047-38A9D6785B23}"/>
    <cellStyle name="Comma 7 14" xfId="18625" xr:uid="{D7C5DB8F-2D05-4A20-A402-A1293B6FB928}"/>
    <cellStyle name="Comma 7 14 2" xfId="8355" xr:uid="{B080D24B-BF69-44C8-9253-958FB30F0674}"/>
    <cellStyle name="Comma 7 15" xfId="18195" xr:uid="{5BC37000-A588-4FA3-9173-51C666E2AFF7}"/>
    <cellStyle name="Comma 7 15 2" xfId="7996" xr:uid="{E7A064E4-CCC6-44A6-B38F-F6ED441A4026}"/>
    <cellStyle name="Comma 7 15 2 2" xfId="29445" xr:uid="{0494C140-CDDC-4A2F-A0ED-955CF500B83F}"/>
    <cellStyle name="Comma 7 15 3" xfId="31099" xr:uid="{717DAB44-E31C-472A-B774-BC0B3BC9FDB7}"/>
    <cellStyle name="Comma 7 16" xfId="16159" xr:uid="{38ACA80F-8858-40E9-A4B2-1E4499C1E621}"/>
    <cellStyle name="Comma 7 16 2" xfId="30769" xr:uid="{B124451D-24DD-41BB-A3C9-C99DCA26A6EB}"/>
    <cellStyle name="Comma 7 17" xfId="11157" xr:uid="{9549C944-3C65-47AD-B14E-7698C13F096E}"/>
    <cellStyle name="Comma 7 17 2" xfId="29944" xr:uid="{9B67C238-D802-4110-890D-58E41DFE1F22}"/>
    <cellStyle name="Comma 7 18" xfId="25126" xr:uid="{15457310-A625-48A7-8E9A-820934496FF9}"/>
    <cellStyle name="Comma 7 18 2" xfId="32152" xr:uid="{367E18D3-FCB9-4CD1-8818-6598DA429789}"/>
    <cellStyle name="Comma 7 19" xfId="25148" xr:uid="{6EA4D27D-084C-4289-97EC-D70D992CEAEA}"/>
    <cellStyle name="Comma 7 19 2" xfId="32159" xr:uid="{470D8A1C-D917-44F4-9163-05CF5C4AFB6E}"/>
    <cellStyle name="Comma 7 2" xfId="245" xr:uid="{9130FE69-B9BF-4F26-9778-BCA3618A73BE}"/>
    <cellStyle name="Comma 7 2 10" xfId="526" xr:uid="{E61B8851-C8B0-4D0B-8C41-DDEADEAFAED5}"/>
    <cellStyle name="Comma 7 2 10 2" xfId="16432" xr:uid="{7BB47608-BF8D-4ECF-A116-9D5468733D31}"/>
    <cellStyle name="Comma 7 2 10 2 2" xfId="5514" xr:uid="{80D3A7CD-6405-4198-8DD2-09E9E58D385A}"/>
    <cellStyle name="Comma 7 2 10 3" xfId="15963" xr:uid="{0EDFE1DC-DBED-4429-8524-A64166990A16}"/>
    <cellStyle name="Comma 7 2 10 4" xfId="10900" xr:uid="{B315722E-FA95-44EB-9580-8B61BC458685}"/>
    <cellStyle name="Comma 7 2 10 5" xfId="24385" xr:uid="{1D5336A7-1078-47DA-BC47-B7D988DC7AA2}"/>
    <cellStyle name="Comma 7 2 10 6" xfId="25344" xr:uid="{A59F20E6-30E1-4BDB-A615-95A4DAFFEB96}"/>
    <cellStyle name="Comma 7 2 11" xfId="20090" xr:uid="{B6950173-CA36-4B14-BE76-C5B84E3AC2F9}"/>
    <cellStyle name="Comma 7 2 11 2" xfId="16608" xr:uid="{68FD72FA-7AB9-49D8-8FC3-A6954C66FE9B}"/>
    <cellStyle name="Comma 7 2 11 2 2" xfId="5693" xr:uid="{4D525C3A-AF47-4B6C-98F0-3BD283F0A78F}"/>
    <cellStyle name="Comma 7 2 11 2 2 2" xfId="29069" xr:uid="{5C1FF358-4071-454E-9E41-DFCD39BD5BB7}"/>
    <cellStyle name="Comma 7 2 11 2 3" xfId="30834" xr:uid="{27A99AAC-9FC2-4E88-B269-D0053AA23FFB}"/>
    <cellStyle name="Comma 7 2 11 3" xfId="13580" xr:uid="{B9A37837-009D-4C26-8476-AF4EF811A02B}"/>
    <cellStyle name="Comma 7 2 11 3 2" xfId="30345" xr:uid="{F8803587-9102-43AE-A6BA-524A2B0850A1}"/>
    <cellStyle name="Comma 7 2 11 4" xfId="11079" xr:uid="{FA00A6F2-E64F-45EC-995E-70E9411F55F2}"/>
    <cellStyle name="Comma 7 2 11 4 2" xfId="29931" xr:uid="{8AD00632-A9BF-4BEA-A465-123FBAFD1DBC}"/>
    <cellStyle name="Comma 7 2 11 5" xfId="31353" xr:uid="{92BD0148-6352-4573-9B4C-10E06ECC5EF7}"/>
    <cellStyle name="Comma 7 2 12" xfId="18302" xr:uid="{2F1D0D32-0DC3-476F-B7FE-91A90D716049}"/>
    <cellStyle name="Comma 7 2 12 2" xfId="8295" xr:uid="{B1C6E395-C104-4A28-84C3-2A288D881015}"/>
    <cellStyle name="Comma 7 2 13" xfId="18607" xr:uid="{01F8029F-3EF7-4C2B-977B-502C2F183982}"/>
    <cellStyle name="Comma 7 2 13 2" xfId="8115" xr:uid="{86D8733F-3DA6-434A-AFA8-6F68C85F7457}"/>
    <cellStyle name="Comma 7 2 14" xfId="16142" xr:uid="{BDF7AFA0-F8FA-4BCA-933C-88A83F2D3023}"/>
    <cellStyle name="Comma 7 2 14 2" xfId="30766" xr:uid="{36C14819-1E3E-42BF-AD7D-875ED0A649E2}"/>
    <cellStyle name="Comma 7 2 15" xfId="11140" xr:uid="{431729CA-9BA2-4A7C-9E59-10040981E931}"/>
    <cellStyle name="Comma 7 2 15 2" xfId="29941" xr:uid="{87193B15-1500-43F9-AA01-4F9CD25060ED}"/>
    <cellStyle name="Comma 7 2 16" xfId="25108" xr:uid="{F63094C3-B8F6-427F-96CE-223A398F05CA}"/>
    <cellStyle name="Comma 7 2 16 2" xfId="32148" xr:uid="{649059A0-AB79-44EE-ABBB-6B7DC83C8050}"/>
    <cellStyle name="Comma 7 2 17" xfId="25165" xr:uid="{9354DB01-9883-4659-9546-4B9B12D3FE1C}"/>
    <cellStyle name="Comma 7 2 17 2" xfId="32162" xr:uid="{3F0A5BE4-4830-4E33-B530-E0F6D52ECF23}"/>
    <cellStyle name="Comma 7 2 18" xfId="27720" xr:uid="{204E5627-733E-42A3-AE8B-3B7D3888BC96}"/>
    <cellStyle name="Comma 7 2 18 2" xfId="32582" xr:uid="{F53C9D06-BB20-452D-B7FB-6EB2CEDFD238}"/>
    <cellStyle name="Comma 7 2 19" xfId="28210" xr:uid="{2DE850BB-8F0C-4B90-A508-E43116E8A45C}"/>
    <cellStyle name="Comma 7 2 2" xfId="392" xr:uid="{0FFFCB2F-E58A-4DDB-8E35-7D69A9217DB8}"/>
    <cellStyle name="Comma 7 2 2 10" xfId="17536" xr:uid="{EC7AF2D7-9F5C-4CDE-8A52-6877C3B503A6}"/>
    <cellStyle name="Comma 7 2 2 10 2" xfId="7994" xr:uid="{0277F3D4-24AA-4290-9540-2F7669CE2794}"/>
    <cellStyle name="Comma 7 2 2 11" xfId="16046" xr:uid="{40953443-7742-4FD4-9110-82DC9E8F0D01}"/>
    <cellStyle name="Comma 7 2 2 11 2" xfId="30748" xr:uid="{3FC8B5DD-A8AA-400A-95CD-B0E91CD0151B}"/>
    <cellStyle name="Comma 7 2 2 12" xfId="10983" xr:uid="{F6946B90-2043-4237-B68F-97663A7F4909}"/>
    <cellStyle name="Comma 7 2 2 12 2" xfId="29913" xr:uid="{B0BB9DE8-7C8D-43B5-8B22-ECF47DFDE954}"/>
    <cellStyle name="Comma 7 2 2 13" xfId="25010" xr:uid="{E1C5B02F-DFBD-4CBF-BD7E-0A28458928B5}"/>
    <cellStyle name="Comma 7 2 2 13 2" xfId="32129" xr:uid="{7FE7D020-97F5-406C-9A45-4BFDF2848A89}"/>
    <cellStyle name="Comma 7 2 2 14" xfId="25261" xr:uid="{DBD48AA0-0F00-4FFE-A73F-A4A2E2F83676}"/>
    <cellStyle name="Comma 7 2 2 14 2" xfId="32180" xr:uid="{094F2ACE-7F15-4918-96A1-82907EC7CD32}"/>
    <cellStyle name="Comma 7 2 2 15" xfId="27747" xr:uid="{F2CC393B-5750-4776-8B9B-FF1DD69FDB0B}"/>
    <cellStyle name="Comma 7 2 2 15 2" xfId="32588" xr:uid="{7F51CD79-D577-47DE-B272-C533D9D1E288}"/>
    <cellStyle name="Comma 7 2 2 16" xfId="28233" xr:uid="{8C3425F9-D370-4AE5-A91D-2FDFBDE423BE}"/>
    <cellStyle name="Comma 7 2 2 17" xfId="33174" xr:uid="{90BFDDD6-17A3-4C72-BE16-D0BA291D5C25}"/>
    <cellStyle name="Comma 7 2 2 2" xfId="824" xr:uid="{765A3960-358E-45DD-89B7-7F8EDC3308E2}"/>
    <cellStyle name="Comma 7 2 2 2 10" xfId="24607" xr:uid="{F27480C1-2BD8-4290-8800-AC74A02FCC19}"/>
    <cellStyle name="Comma 7 2 2 2 11" xfId="25563" xr:uid="{8E576D39-9A24-4DB6-8F16-DFE774BC7A69}"/>
    <cellStyle name="Comma 7 2 2 2 12" xfId="27930" xr:uid="{8A94E9DA-91F2-4502-ADF7-AC5C5405A9A4}"/>
    <cellStyle name="Comma 7 2 2 2 12 2" xfId="32629" xr:uid="{464DCB88-3EE0-44C8-9A69-001A5E4C3CA7}"/>
    <cellStyle name="Comma 7 2 2 2 13" xfId="33302" xr:uid="{98F1B446-41B3-4644-9F26-A22849659589}"/>
    <cellStyle name="Comma 7 2 2 2 2" xfId="1184" xr:uid="{F5041A82-791D-49C0-8DDE-AE9296F74649}"/>
    <cellStyle name="Comma 7 2 2 2 2 2" xfId="2172" xr:uid="{F844FCD9-B8E3-4C87-806D-F1124C6A052E}"/>
    <cellStyle name="Comma 7 2 2 2 2 2 2" xfId="21010" xr:uid="{01151FC2-9313-417D-B398-567D9996944D}"/>
    <cellStyle name="Comma 7 2 2 2 2 2 2 2" xfId="12098" xr:uid="{3D38287F-A1EF-4CA0-BE8D-D77F5FF0BBD5}"/>
    <cellStyle name="Comma 7 2 2 2 2 2 2 3" xfId="4077" xr:uid="{76BEC609-CEF3-4FFE-92EA-2E8A0CAE0E8E}"/>
    <cellStyle name="Comma 7 2 2 2 2 2 3" xfId="17358" xr:uid="{4A8CB412-6D5A-4D34-88CA-72F51E98171A}"/>
    <cellStyle name="Comma 7 2 2 2 2 2 3 2" xfId="6637" xr:uid="{7B97FC44-4E72-4872-BFFB-9C38E4BFCA69}"/>
    <cellStyle name="Comma 7 2 2 2 2 2 4" xfId="14525" xr:uid="{1E1C75C5-0A07-40E4-A52E-DC310BFA99D4}"/>
    <cellStyle name="Comma 7 2 2 2 2 2 5" xfId="9463" xr:uid="{08B89433-AABA-4270-8E60-8FADF0D6F076}"/>
    <cellStyle name="Comma 7 2 2 2 2 2 6" xfId="23223" xr:uid="{4AEA6AF3-2034-477A-9566-23ACAE11236C}"/>
    <cellStyle name="Comma 7 2 2 2 2 2 7" xfId="26781" xr:uid="{CAF69021-1B48-42F8-B9B0-F1096407F675}"/>
    <cellStyle name="Comma 7 2 2 2 2 3" xfId="2827" xr:uid="{FA718D19-2C06-4634-8EE1-9BAB47977292}"/>
    <cellStyle name="Comma 7 2 2 2 2 3 2" xfId="20357" xr:uid="{996D8E18-6202-45E9-A9BD-F0BC14278E07}"/>
    <cellStyle name="Comma 7 2 2 2 2 3 2 2" xfId="11446" xr:uid="{5C58D9AC-AE38-4055-A5D2-58B0CE04FE96}"/>
    <cellStyle name="Comma 7 2 2 2 2 3 2 3" xfId="3423" xr:uid="{1828B9C3-EF64-4AB6-A92F-54FCE11FE2A1}"/>
    <cellStyle name="Comma 7 2 2 2 2 3 3" xfId="16916" xr:uid="{A3BC6FA3-483D-4D97-BD9A-B64754FE29D1}"/>
    <cellStyle name="Comma 7 2 2 2 2 3 3 2" xfId="5983" xr:uid="{F72D8CD0-3F42-4FB9-BF71-61EBF0292469}"/>
    <cellStyle name="Comma 7 2 2 2 2 3 4" xfId="13871" xr:uid="{13623EB2-BC98-4745-83E3-28FCF1409BA0}"/>
    <cellStyle name="Comma 7 2 2 2 2 3 5" xfId="8809" xr:uid="{583ECF9E-4899-4C29-98F1-A709DDB49127}"/>
    <cellStyle name="Comma 7 2 2 2 2 3 6" xfId="22571" xr:uid="{8FB03F48-A54C-4B54-926E-A6DD81C50CBA}"/>
    <cellStyle name="Comma 7 2 2 2 2 3 7" xfId="27435" xr:uid="{93E733B8-BC6C-43FF-B0EB-E4A5DDAF9278}"/>
    <cellStyle name="Comma 7 2 2 2 2 4" xfId="21913" xr:uid="{BBAC4231-5ABE-4BFE-85C3-3C8D3D3FB47F}"/>
    <cellStyle name="Comma 7 2 2 2 2 4 2" xfId="12981" xr:uid="{B9A7AD82-8A5D-4D12-8951-B5FCAE39F727}"/>
    <cellStyle name="Comma 7 2 2 2 2 4 3" xfId="4967" xr:uid="{9BC8AEA0-195F-45ED-85D6-B61DDF31AD46}"/>
    <cellStyle name="Comma 7 2 2 2 2 5" xfId="17347" xr:uid="{6AC2F947-2862-4CF9-A413-FB9EFCBD9444}"/>
    <cellStyle name="Comma 7 2 2 2 2 5 2" xfId="7527" xr:uid="{E549F64E-BEDF-4653-816D-8F851889D8C2}"/>
    <cellStyle name="Comma 7 2 2 2 2 6" xfId="15415" xr:uid="{3B17D160-EB6E-4B65-944B-D3056D9A3956}"/>
    <cellStyle name="Comma 7 2 2 2 2 7" xfId="10353" xr:uid="{33AC867D-F5F1-4DDF-8EA2-5B8F5F105B73}"/>
    <cellStyle name="Comma 7 2 2 2 2 8" xfId="24936" xr:uid="{5780A1B0-8531-402D-9D17-A857975A006E}"/>
    <cellStyle name="Comma 7 2 2 2 2 9" xfId="25891" xr:uid="{FC5FAC46-CA17-4480-96F7-4BA975DC6310}"/>
    <cellStyle name="Comma 7 2 2 2 3" xfId="1843" xr:uid="{8540333C-81AD-4A28-AF4D-8C562045C150}"/>
    <cellStyle name="Comma 7 2 2 2 3 2" xfId="21337" xr:uid="{172F8A98-FD97-407C-822C-034A5454CD18}"/>
    <cellStyle name="Comma 7 2 2 2 3 2 2" xfId="12426" xr:uid="{9016CE52-955A-4C1C-A6E7-3EE091C2F1BD}"/>
    <cellStyle name="Comma 7 2 2 2 3 2 3" xfId="4405" xr:uid="{AC27A73D-E41E-4884-99C7-631C906D9434}"/>
    <cellStyle name="Comma 7 2 2 2 3 3" xfId="23547" xr:uid="{5D3488FA-BF9D-4F8C-AD6C-ECC9B6267EE4}"/>
    <cellStyle name="Comma 7 2 2 2 3 3 2" xfId="6965" xr:uid="{F67DF017-1655-4A41-AACB-A61EFA0C8771}"/>
    <cellStyle name="Comma 7 2 2 2 3 4" xfId="14853" xr:uid="{04AD2668-16BA-4C0C-B730-DD5ABD74C402}"/>
    <cellStyle name="Comma 7 2 2 2 3 5" xfId="9791" xr:uid="{39D06A80-3B9E-4B65-9EC5-6757F51954C9}"/>
    <cellStyle name="Comma 7 2 2 2 3 6" xfId="23851" xr:uid="{50262099-354F-4D1C-BDD6-36125397226A}"/>
    <cellStyle name="Comma 7 2 2 2 3 6 2" xfId="31964" xr:uid="{8596CD72-3721-44E6-9297-F25ECE41F629}"/>
    <cellStyle name="Comma 7 2 2 2 3 7" xfId="26453" xr:uid="{28ACFB2C-1254-4895-B125-37F13F1B96E6}"/>
    <cellStyle name="Comma 7 2 2 2 4" xfId="2499" xr:uid="{6652FB14-3B6F-4816-954C-3BEEB0470BB6}"/>
    <cellStyle name="Comma 7 2 2 2 4 2" xfId="20685" xr:uid="{10B8D04A-EDF5-4EF0-BDC5-1C59E939C16F}"/>
    <cellStyle name="Comma 7 2 2 2 4 2 2" xfId="11774" xr:uid="{1E39F433-BA5C-4B39-A3A8-FBBFE0D6CAA7}"/>
    <cellStyle name="Comma 7 2 2 2 4 2 3" xfId="3751" xr:uid="{4BABC449-4228-4EE4-9E52-B750C003BB75}"/>
    <cellStyle name="Comma 7 2 2 2 4 3" xfId="17231" xr:uid="{536C7782-9AE1-4779-B150-5B8C289869C8}"/>
    <cellStyle name="Comma 7 2 2 2 4 3 2" xfId="6311" xr:uid="{F96AD96E-4021-4B98-A991-36B57CE37FDE}"/>
    <cellStyle name="Comma 7 2 2 2 4 4" xfId="14199" xr:uid="{D5369914-460F-4622-80B1-5F0CF236FB0F}"/>
    <cellStyle name="Comma 7 2 2 2 4 5" xfId="9137" xr:uid="{2153BAD8-4665-4524-ADBC-1F5D357DFC27}"/>
    <cellStyle name="Comma 7 2 2 2 4 6" xfId="22898" xr:uid="{3526D64F-467B-44A8-9B44-73F8363305FD}"/>
    <cellStyle name="Comma 7 2 2 2 4 7" xfId="27107" xr:uid="{7A858C11-3B9C-4F4D-8802-3B21A0B5DC0B}"/>
    <cellStyle name="Comma 7 2 2 2 5" xfId="1510" xr:uid="{20EE9AFE-B082-46AC-A6BB-47162B13AE51}"/>
    <cellStyle name="Comma 7 2 2 2 5 2" xfId="19680" xr:uid="{A75F51F8-811E-4DF3-B58E-39BEA434939D}"/>
    <cellStyle name="Comma 7 2 2 2 5 2 2" xfId="12735" xr:uid="{121CCD33-4A4C-4B5B-84B9-2978C825878F}"/>
    <cellStyle name="Comma 7 2 2 2 5 2 2 2" xfId="30211" xr:uid="{55462CDB-239D-4B2E-B1F2-491A2CF79746}"/>
    <cellStyle name="Comma 7 2 2 2 5 2 3" xfId="4717" xr:uid="{2612686E-0C85-4A5C-BC58-3A5B3CD6F819}"/>
    <cellStyle name="Comma 7 2 2 2 5 2 3 2" xfId="28917" xr:uid="{CBC0A918-5F05-46A3-8257-7C93EE1A1DA4}"/>
    <cellStyle name="Comma 7 2 2 2 5 2 4" xfId="31305" xr:uid="{991335F5-9FE1-48FB-BBC5-AC398CB45380}"/>
    <cellStyle name="Comma 7 2 2 2 5 3" xfId="18870" xr:uid="{B86E46FC-CD12-4976-B95D-7EF4DCBEFAB5}"/>
    <cellStyle name="Comma 7 2 2 2 5 3 2" xfId="7277" xr:uid="{1FCC2B0D-015B-462A-9F2B-E53E7116420D}"/>
    <cellStyle name="Comma 7 2 2 2 5 3 2 2" xfId="29338" xr:uid="{976BFC6D-504C-45CB-B541-2DE6C03E69A1}"/>
    <cellStyle name="Comma 7 2 2 2 5 3 3" xfId="31192" xr:uid="{DE2145D9-24C0-4081-82B7-F6B918247AEE}"/>
    <cellStyle name="Comma 7 2 2 2 5 4" xfId="15165" xr:uid="{32CF0C34-C916-4A7B-BFE9-DBA1518C4A1C}"/>
    <cellStyle name="Comma 7 2 2 2 5 4 2" xfId="30614" xr:uid="{3AE23154-654E-44BC-A159-AD238C0F0F24}"/>
    <cellStyle name="Comma 7 2 2 2 5 5" xfId="10103" xr:uid="{5FF46943-AE55-4545-8D91-F21E54281CE4}"/>
    <cellStyle name="Comma 7 2 2 2 5 5 2" xfId="29779" xr:uid="{BE7E249A-B0AD-437C-938B-F49809B173B2}"/>
    <cellStyle name="Comma 7 2 2 2 5 6" xfId="21649" xr:uid="{1F29A4F6-4E9D-467C-A92C-219C5BA78CD4}"/>
    <cellStyle name="Comma 7 2 2 2 5 6 2" xfId="31617" xr:uid="{2F0D7411-1CFD-4D63-851D-D135D6F14E4B}"/>
    <cellStyle name="Comma 7 2 2 2 5 7" xfId="26141" xr:uid="{521471A9-803F-42FB-8075-514C8B902E50}"/>
    <cellStyle name="Comma 7 2 2 2 5 7 2" xfId="32314" xr:uid="{1BFB8275-A382-4088-9096-783304B5C2D5}"/>
    <cellStyle name="Comma 7 2 2 2 5 8" xfId="28381" xr:uid="{68917687-7F11-4BE8-B05C-C5E6639E6F6E}"/>
    <cellStyle name="Comma 7 2 2 2 6" xfId="22241" xr:uid="{730D7496-E610-4776-AA7C-A00CC7E7C3EE}"/>
    <cellStyle name="Comma 7 2 2 2 6 2" xfId="16314" xr:uid="{4BB53ACD-7AD1-40E5-82BC-E81C80A4C490}"/>
    <cellStyle name="Comma 7 2 2 2 6 2 2" xfId="5295" xr:uid="{EAE4E889-1D75-4CFF-8AF0-632264493FFD}"/>
    <cellStyle name="Comma 7 2 2 2 6 3" xfId="17511" xr:uid="{EDD8FC9D-F2B6-42B6-97EB-399A589FF3B7}"/>
    <cellStyle name="Comma 7 2 2 2 6 3 2" xfId="31005" xr:uid="{ABF4F3E7-C4B3-4216-95C4-4D9C201D9354}"/>
    <cellStyle name="Comma 7 2 2 2 6 4" xfId="13294" xr:uid="{6FDF5A8B-6FFC-41FA-B2BE-2D139D4C843C}"/>
    <cellStyle name="Comma 7 2 2 2 6 5" xfId="8262" xr:uid="{9474A219-45E8-47F0-803B-F2A3CABFA2A1}"/>
    <cellStyle name="Comma 7 2 2 2 6 5 2" xfId="29473" xr:uid="{DB534B4B-35B1-40EA-A095-A163E0590C11}"/>
    <cellStyle name="Comma 7 2 2 2 7" xfId="19156" xr:uid="{02B9E651-51E0-40EF-B660-D631457893E3}"/>
    <cellStyle name="Comma 7 2 2 2 7 2" xfId="7855" xr:uid="{32AF483A-664E-48BA-A419-B74CD1C430AE}"/>
    <cellStyle name="Comma 7 2 2 2 8" xfId="15744" xr:uid="{1B05E32F-6019-43CF-85EF-89FDD36E20A1}"/>
    <cellStyle name="Comma 7 2 2 2 9" xfId="10681" xr:uid="{B8BBA641-E3C6-4572-90A8-1E2326DB24B6}"/>
    <cellStyle name="Comma 7 2 2 3" xfId="998" xr:uid="{A7B7F1B5-9430-4C92-9B94-AA7343108EE0}"/>
    <cellStyle name="Comma 7 2 2 3 10" xfId="28062" xr:uid="{AB8C6391-7731-4F17-93F6-93EE5074F600}"/>
    <cellStyle name="Comma 7 2 2 3 10 2" xfId="32657" xr:uid="{C97CE4DF-1B6E-4BEC-8C8F-85578B7BDA12}"/>
    <cellStyle name="Comma 7 2 2 3 2" xfId="1998" xr:uid="{E2103829-3E9C-4578-A791-A419522BC241}"/>
    <cellStyle name="Comma 7 2 2 3 2 2" xfId="21184" xr:uid="{6651F59A-11B6-454D-AF08-7C8D68BE6859}"/>
    <cellStyle name="Comma 7 2 2 3 2 2 2" xfId="12272" xr:uid="{AB91CC57-6B16-4A68-B954-4A100A5791F9}"/>
    <cellStyle name="Comma 7 2 2 3 2 2 3" xfId="4251" xr:uid="{19234D53-5BD0-4759-A7A6-F8C20F2254A6}"/>
    <cellStyle name="Comma 7 2 2 3 2 3" xfId="17873" xr:uid="{4D5235AA-7FE1-4254-AF3E-F85DB024E4F8}"/>
    <cellStyle name="Comma 7 2 2 3 2 3 2" xfId="6811" xr:uid="{A4A063C3-9233-409C-86B0-A325C9354778}"/>
    <cellStyle name="Comma 7 2 2 3 2 4" xfId="14699" xr:uid="{33706B9C-A0EA-4A16-83EF-5B031BFDFFFC}"/>
    <cellStyle name="Comma 7 2 2 3 2 5" xfId="9637" xr:uid="{648AC4DF-9B8F-41FD-9945-9B355852899F}"/>
    <cellStyle name="Comma 7 2 2 3 2 6" xfId="23396" xr:uid="{7A18733E-53BB-4A1C-B1E3-8E809B57DDBC}"/>
    <cellStyle name="Comma 7 2 2 3 2 7" xfId="26607" xr:uid="{9FECF493-5927-4B6F-B26D-0E03150F3EF6}"/>
    <cellStyle name="Comma 7 2 2 3 3" xfId="2653" xr:uid="{5F130375-48C3-4758-8E38-5B3E941D22EE}"/>
    <cellStyle name="Comma 7 2 2 3 3 2" xfId="20531" xr:uid="{67E59CA7-3653-4D1D-92A1-556EA515B22A}"/>
    <cellStyle name="Comma 7 2 2 3 3 2 2" xfId="11620" xr:uid="{C3809D29-9D8A-46D1-952D-D689AA320A60}"/>
    <cellStyle name="Comma 7 2 2 3 3 2 3" xfId="3597" xr:uid="{EAD4429A-4C18-4043-86FD-A89E5E29204D}"/>
    <cellStyle name="Comma 7 2 2 3 3 3" xfId="17085" xr:uid="{D0B2D734-4BF0-4CC5-B4E0-0F15C3EC329F}"/>
    <cellStyle name="Comma 7 2 2 3 3 3 2" xfId="6157" xr:uid="{F9DFC4B5-B228-4780-BDBA-5FB77EB9747F}"/>
    <cellStyle name="Comma 7 2 2 3 3 4" xfId="14045" xr:uid="{13AB8365-1E17-401C-A5E1-0E636329E13F}"/>
    <cellStyle name="Comma 7 2 2 3 3 5" xfId="8983" xr:uid="{4F967F80-97CB-4B18-A81F-BFE8A55BEF9B}"/>
    <cellStyle name="Comma 7 2 2 3 3 6" xfId="22745" xr:uid="{D4743C4A-8F63-4FDE-BF2C-E1031EC2D4BD}"/>
    <cellStyle name="Comma 7 2 2 3 3 7" xfId="27261" xr:uid="{24938D18-DF2F-4414-9B4C-6E07B91DDFFD}"/>
    <cellStyle name="Comma 7 2 2 3 4" xfId="22087" xr:uid="{990DFA89-42F4-410D-8EDA-9DD59FC598C0}"/>
    <cellStyle name="Comma 7 2 2 3 4 2" xfId="13151" xr:uid="{E1D0C9D5-5D62-494B-93DE-4E85569BACB6}"/>
    <cellStyle name="Comma 7 2 2 3 4 3" xfId="5141" xr:uid="{F6BB9526-CCB1-4011-A785-0A48059C242F}"/>
    <cellStyle name="Comma 7 2 2 3 5" xfId="19231" xr:uid="{7E186699-E417-4D85-86A5-E2DC89A71A3A}"/>
    <cellStyle name="Comma 7 2 2 3 5 2" xfId="7701" xr:uid="{FC3654C9-A220-4925-9215-6D1A3DEA8B34}"/>
    <cellStyle name="Comma 7 2 2 3 6" xfId="15589" xr:uid="{65D32B32-A083-4452-A3C8-1491B099096F}"/>
    <cellStyle name="Comma 7 2 2 3 7" xfId="10527" xr:uid="{9074F881-F756-40F2-B52A-AB6C23A67387}"/>
    <cellStyle name="Comma 7 2 2 3 8" xfId="24762" xr:uid="{7750BA7F-6135-48CC-912F-2B69CF689012}"/>
    <cellStyle name="Comma 7 2 2 3 9" xfId="25717" xr:uid="{E52020BC-7AE0-466A-AD1B-393AA4FA921F}"/>
    <cellStyle name="Comma 7 2 2 4" xfId="1669" xr:uid="{CE22EA22-EA6C-4D84-B928-86122DF8544D}"/>
    <cellStyle name="Comma 7 2 2 4 2" xfId="21511" xr:uid="{512B7830-DF4A-4BCF-AB0C-EFD2B18D9758}"/>
    <cellStyle name="Comma 7 2 2 4 2 2" xfId="12600" xr:uid="{346B1AE5-21FB-4DA3-B02C-B0F61B212332}"/>
    <cellStyle name="Comma 7 2 2 4 2 3" xfId="4579" xr:uid="{B421169F-F5C7-4DA7-A7E4-CF7B63A48F4A}"/>
    <cellStyle name="Comma 7 2 2 4 3" xfId="23721" xr:uid="{6B6A8E77-D16F-4322-BD9E-EF6F1643F8C4}"/>
    <cellStyle name="Comma 7 2 2 4 3 2" xfId="7139" xr:uid="{E012F6D0-ED3B-4065-8479-9CF90297093E}"/>
    <cellStyle name="Comma 7 2 2 4 4" xfId="15027" xr:uid="{5004E94B-7C70-4BBF-8282-FE7FFD737847}"/>
    <cellStyle name="Comma 7 2 2 4 5" xfId="9965" xr:uid="{A4418D9A-CFBF-4013-9BD8-479BF8E89CA1}"/>
    <cellStyle name="Comma 7 2 2 4 6" xfId="23972" xr:uid="{79CFB8C3-7E58-4D9E-97A9-23E6D008BC26}"/>
    <cellStyle name="Comma 7 2 2 4 6 2" xfId="31982" xr:uid="{65B89C65-0FF7-4A7D-827E-F0BAFDFA7BCF}"/>
    <cellStyle name="Comma 7 2 2 4 7" xfId="26279" xr:uid="{166CCCC9-0C5D-4130-9E6E-5A8B4210E41C}"/>
    <cellStyle name="Comma 7 2 2 5" xfId="2325" xr:uid="{1D8AAB32-7DA0-4B08-B7BF-9E11F839ECB3}"/>
    <cellStyle name="Comma 7 2 2 5 2" xfId="20859" xr:uid="{F3C957A0-A3BA-487C-A1A2-F43D0AEB22B6}"/>
    <cellStyle name="Comma 7 2 2 5 2 2" xfId="11948" xr:uid="{51B79C8E-AF60-4436-AC87-2BE3B365E39C}"/>
    <cellStyle name="Comma 7 2 2 5 2 3" xfId="3925" xr:uid="{DDBAA36D-DD95-4F00-98D3-1AACA192BA97}"/>
    <cellStyle name="Comma 7 2 2 5 3" xfId="17507" xr:uid="{FE7E1F11-17F6-484C-9780-2547CBA15C5C}"/>
    <cellStyle name="Comma 7 2 2 5 3 2" xfId="6485" xr:uid="{F660DA45-D98D-4B1E-811A-65B8A48C98FE}"/>
    <cellStyle name="Comma 7 2 2 5 4" xfId="14373" xr:uid="{D703B843-D584-4B88-9E24-733F53E8B88E}"/>
    <cellStyle name="Comma 7 2 2 5 5" xfId="9311" xr:uid="{F3D92025-5866-4103-8309-A175BDDB4FCE}"/>
    <cellStyle name="Comma 7 2 2 5 6" xfId="23072" xr:uid="{237F4F3C-5732-4932-ADBE-00F569F9C1BC}"/>
    <cellStyle name="Comma 7 2 2 5 7" xfId="26933" xr:uid="{FE039A60-CE0C-416C-89D0-8BD06D9E931D}"/>
    <cellStyle name="Comma 7 2 2 6" xfId="1471" xr:uid="{41579419-7115-4289-9259-F01A0FB8748E}"/>
    <cellStyle name="Comma 7 2 2 6 2" xfId="19719" xr:uid="{6446E16E-BF21-43E6-92B8-60B3DDA5EB52}"/>
    <cellStyle name="Comma 7 2 2 6 2 2" xfId="12768" xr:uid="{E66AA5AA-1A3E-4856-8B27-DFFDC1239A5F}"/>
    <cellStyle name="Comma 7 2 2 6 2 2 2" xfId="30212" xr:uid="{78847672-3D70-45C8-AD8A-8A378CC538D8}"/>
    <cellStyle name="Comma 7 2 2 6 2 3" xfId="4750" xr:uid="{6291FFEC-7719-41DA-834A-17A9CB38BBF7}"/>
    <cellStyle name="Comma 7 2 2 6 2 3 2" xfId="28918" xr:uid="{A045639C-1FD1-4F2B-A7C6-4A9802E048BF}"/>
    <cellStyle name="Comma 7 2 2 6 2 4" xfId="31306" xr:uid="{1B7C9024-B892-4A19-B8CF-D70FB465C4E6}"/>
    <cellStyle name="Comma 7 2 2 6 3" xfId="18478" xr:uid="{F49B8E3A-CF25-4A21-AF25-4AB6082F73A0}"/>
    <cellStyle name="Comma 7 2 2 6 3 2" xfId="7310" xr:uid="{8A5243AC-24D6-47B5-AE1D-5C3A617AB2E7}"/>
    <cellStyle name="Comma 7 2 2 6 3 2 2" xfId="29339" xr:uid="{70EC33BA-003B-4CC8-B270-5180B5D20DC5}"/>
    <cellStyle name="Comma 7 2 2 6 3 3" xfId="31135" xr:uid="{01FAAE39-BB29-4B7E-8934-417323B0A143}"/>
    <cellStyle name="Comma 7 2 2 6 4" xfId="15198" xr:uid="{88E6D983-B2DE-44D7-85AE-9F71AE8525E3}"/>
    <cellStyle name="Comma 7 2 2 6 4 2" xfId="30615" xr:uid="{BBF0A232-C68F-4BBD-AB8D-330AA12912E9}"/>
    <cellStyle name="Comma 7 2 2 6 5" xfId="10136" xr:uid="{170D6317-E92B-4CF1-BAA7-0948976D3C2A}"/>
    <cellStyle name="Comma 7 2 2 6 5 2" xfId="29780" xr:uid="{53770C14-FB37-4FE4-816D-AA627B8B969A}"/>
    <cellStyle name="Comma 7 2 2 6 6" xfId="21682" xr:uid="{717F01AD-923B-48D0-B77E-24D5D39162BD}"/>
    <cellStyle name="Comma 7 2 2 6 6 2" xfId="31618" xr:uid="{976D5C35-B220-4A27-A94A-381455D6CDF4}"/>
    <cellStyle name="Comma 7 2 2 6 7" xfId="26108" xr:uid="{D09E7455-AFC7-45C3-AED1-C49CBE0B7322}"/>
    <cellStyle name="Comma 7 2 2 6 7 2" xfId="32313" xr:uid="{38BD781E-9157-4A8E-896E-35AB9533679A}"/>
    <cellStyle name="Comma 7 2 2 6 8" xfId="28380" xr:uid="{A9E6F120-6BE8-46FA-9BC7-3BD4BC269197}"/>
    <cellStyle name="Comma 7 2 2 7" xfId="3107" xr:uid="{B3B6E57D-E483-4CEA-9978-091D3196DCCA}"/>
    <cellStyle name="Comma 7 2 2 7 2" xfId="19422" xr:uid="{DE17E89D-3289-47AC-9EF3-943EA274D693}"/>
    <cellStyle name="Comma 7 2 2 7 2 2" xfId="11196" xr:uid="{80C1ABC8-C935-4D05-865B-9C086A5B0FA0}"/>
    <cellStyle name="Comma 7 2 2 7 2 2 2" xfId="29953" xr:uid="{90B81200-51E9-4D5D-BE86-FE79CC2071D5}"/>
    <cellStyle name="Comma 7 2 2 7 2 3" xfId="3171" xr:uid="{6884276D-0D6A-412D-B332-3AC1D3F5C91F}"/>
    <cellStyle name="Comma 7 2 2 7 2 3 2" xfId="28659" xr:uid="{F89D1154-660E-48AA-AD9E-D2AFED13875D}"/>
    <cellStyle name="Comma 7 2 2 7 2 4" xfId="31259" xr:uid="{CF3A4DA5-6D1A-40BE-B912-43273B7B8AD4}"/>
    <cellStyle name="Comma 7 2 2 7 3" xfId="16649" xr:uid="{D6CAD4AD-C88B-4E84-91D2-7511FCDC8265}"/>
    <cellStyle name="Comma 7 2 2 7 3 2" xfId="5731" xr:uid="{E2CBC23A-DC55-407F-B971-F1628204782A}"/>
    <cellStyle name="Comma 7 2 2 7 3 2 2" xfId="29080" xr:uid="{2BBC6293-7A62-41B9-8B7D-C09D4E6BF33A}"/>
    <cellStyle name="Comma 7 2 2 7 3 3" xfId="30845" xr:uid="{5110F264-FAF3-4A48-9FD7-8C3A5DE26EA7}"/>
    <cellStyle name="Comma 7 2 2 7 4" xfId="13619" xr:uid="{05F3FA45-C165-46FA-8135-524AF2EC37B0}"/>
    <cellStyle name="Comma 7 2 2 7 4 2" xfId="30356" xr:uid="{70DE07A8-2FFF-4D5C-B010-0FB7BC4D74AF}"/>
    <cellStyle name="Comma 7 2 2 7 5" xfId="8557" xr:uid="{2760AD17-749B-461A-AB21-CDA5C495419A}"/>
    <cellStyle name="Comma 7 2 2 7 5 2" xfId="29521" xr:uid="{4981D568-50D9-4C2F-AD8B-79C5581DFD72}"/>
    <cellStyle name="Comma 7 2 2 7 6" xfId="20129" xr:uid="{3763698B-AAD9-4E4D-AF18-57DE9D1633A8}"/>
    <cellStyle name="Comma 7 2 2 7 6 2" xfId="31363" xr:uid="{4F0CA577-5D13-4FFB-8848-35933E366F6A}"/>
    <cellStyle name="Comma 7 2 2 7 7" xfId="22416" xr:uid="{0F666754-C91B-4BC5-A7D3-F31505BD7B35}"/>
    <cellStyle name="Comma 7 2 2 7 8" xfId="27687" xr:uid="{15E705B0-B74C-4ED3-B521-20305E7E44DF}"/>
    <cellStyle name="Comma 7 2 2 7 8 2" xfId="32572" xr:uid="{E499AA75-0F3C-4ACF-A230-DF4D56995D24}"/>
    <cellStyle name="Comma 7 2 2 7 9" xfId="28641" xr:uid="{B3B50669-4B4C-4222-BBFF-C60BBFDEA383}"/>
    <cellStyle name="Comma 7 2 2 8" xfId="590" xr:uid="{218A5AB5-A43F-4167-82E1-94DE89E9E90E}"/>
    <cellStyle name="Comma 7 2 2 8 2" xfId="16401" xr:uid="{6E67BA38-AB02-46F7-89F5-F8C2098E11D6}"/>
    <cellStyle name="Comma 7 2 2 8 2 2" xfId="5469" xr:uid="{C49A4211-DF13-45D6-B79C-BD8CB1559C8C}"/>
    <cellStyle name="Comma 7 2 2 8 3" xfId="15918" xr:uid="{634BB5A5-BFE9-42E9-A280-E6D05A5A5202}"/>
    <cellStyle name="Comma 7 2 2 8 4" xfId="10855" xr:uid="{6A3FE01D-A0B0-453A-A201-9BE170CE3AA2}"/>
    <cellStyle name="Comma 7 2 2 8 5" xfId="24432" xr:uid="{06968D3F-CCDB-4A32-9BAE-F8E76584BBA2}"/>
    <cellStyle name="Comma 7 2 2 8 6" xfId="25389" xr:uid="{90CF0A9B-4DF1-43E4-B317-E8AE8B42F3D6}"/>
    <cellStyle name="Comma 7 2 2 9" xfId="19988" xr:uid="{8016CB58-2B17-4F5F-A2E3-DCCBD9BB9499}"/>
    <cellStyle name="Comma 7 2 2 9 2" xfId="16505" xr:uid="{5295827F-C77C-4D24-8449-82DAF96884FF}"/>
    <cellStyle name="Comma 7 2 2 9 2 2" xfId="5597" xr:uid="{8EFBA2A3-0701-4955-AC8C-29030BA6D97B}"/>
    <cellStyle name="Comma 7 2 2 9 2 2 2" xfId="29051" xr:uid="{63345D58-53CB-490B-B5A8-35425940B6D3}"/>
    <cellStyle name="Comma 7 2 2 9 2 3" xfId="30816" xr:uid="{5877D966-2FC4-47C5-A831-EBD6058F0A6D}"/>
    <cellStyle name="Comma 7 2 2 9 3" xfId="13484" xr:uid="{CCBB74EA-97CD-4C82-86B3-4C744492507C}"/>
    <cellStyle name="Comma 7 2 2 9 3 2" xfId="30327" xr:uid="{F8BA2673-C0CD-451D-9C23-C5D6B82A1B1F}"/>
    <cellStyle name="Comma 7 2 2 9 4" xfId="8445" xr:uid="{1CDED316-7686-43C2-8F2A-5777CE5391F3}"/>
    <cellStyle name="Comma 7 2 2 9 4 2" xfId="29499" xr:uid="{CF033AA7-998C-483E-A49D-122C44ABC3E1}"/>
    <cellStyle name="Comma 7 2 2 9 5" xfId="31336" xr:uid="{694C0366-C0DF-41CD-9939-9223C7768B29}"/>
    <cellStyle name="Comma 7 2 20" xfId="32967" xr:uid="{70C46BA0-22AF-4DC0-AA2E-C98F87F103FC}"/>
    <cellStyle name="Comma 7 2 21" xfId="33040" xr:uid="{8C9D4DC0-F96E-4B42-98FF-4954093C49A1}"/>
    <cellStyle name="Comma 7 2 3" xfId="333" xr:uid="{6FFAE546-1E45-4313-8C4A-ADFF6783DA86}"/>
    <cellStyle name="Comma 7 2 3 10" xfId="18125" xr:uid="{1F57EBAB-A977-4458-8BAE-A9D27525C9D3}"/>
    <cellStyle name="Comma 7 2 3 10 2" xfId="8214" xr:uid="{5DDE54A9-D5D6-45CE-BE5E-471B1A18FBB2}"/>
    <cellStyle name="Comma 7 2 3 11" xfId="17308" xr:uid="{97F6B68F-69C6-425F-9077-3A6BB147E06B}"/>
    <cellStyle name="Comma 7 2 3 11 2" xfId="8083" xr:uid="{D226648F-D5BB-4E8E-880B-1EE49407A56B}"/>
    <cellStyle name="Comma 7 2 3 11 2 2" xfId="29450" xr:uid="{CD374049-980F-4C56-B1F1-DF3D7E315F21}"/>
    <cellStyle name="Comma 7 2 3 11 3" xfId="30965" xr:uid="{D7AB08B6-E12D-49AC-AC9E-DDC86EEC612D}"/>
    <cellStyle name="Comma 7 2 3 12" xfId="16085" xr:uid="{2A4EB0F2-64BC-4283-B79D-16577D959CA8}"/>
    <cellStyle name="Comma 7 2 3 13" xfId="11022" xr:uid="{C6BF4EF2-9378-48E0-B778-05A7AC9E4E76}"/>
    <cellStyle name="Comma 7 2 3 14" xfId="25051" xr:uid="{FC985BB0-64AA-4C63-9E9E-3C1B68AC4F4F}"/>
    <cellStyle name="Comma 7 2 3 15" xfId="25222" xr:uid="{310DD184-D454-4F76-A539-0F089B7D6C84}"/>
    <cellStyle name="Comma 7 2 3 16" xfId="27787" xr:uid="{AAA6D57F-A444-4938-A2CE-2E279C5C0721}"/>
    <cellStyle name="Comma 7 2 3 16 2" xfId="32598" xr:uid="{FE7BD88A-0049-4E04-A0D7-6459DDA3B4A6}"/>
    <cellStyle name="Comma 7 2 3 2" xfId="854" xr:uid="{F42211CC-8123-4E0D-847E-BFF6B58D68DD}"/>
    <cellStyle name="Comma 7 2 3 2 10" xfId="24637" xr:uid="{C00044B3-7FF6-4A2C-ACC0-50970E8B861E}"/>
    <cellStyle name="Comma 7 2 3 2 10 2" xfId="32063" xr:uid="{4D31A27C-9968-4BB5-8EB7-A7C89D8FA783}"/>
    <cellStyle name="Comma 7 2 3 2 11" xfId="25593" xr:uid="{D2ED86D4-8353-4607-AC34-150A2161655A}"/>
    <cellStyle name="Comma 7 2 3 2 11 2" xfId="32235" xr:uid="{73C8B034-AF23-4DD2-9137-934CE4B897E1}"/>
    <cellStyle name="Comma 7 2 3 2 12" xfId="27891" xr:uid="{77A51B41-FCB9-4BD7-B369-98AB8E00A8BC}"/>
    <cellStyle name="Comma 7 2 3 2 13" xfId="28298" xr:uid="{1427AA7A-D63C-4843-9F1C-397698AE3C26}"/>
    <cellStyle name="Comma 7 2 3 2 2" xfId="1214" xr:uid="{323EA689-CDDC-49D1-808C-398A7CF5959B}"/>
    <cellStyle name="Comma 7 2 3 2 2 10" xfId="28353" xr:uid="{FE46DEB5-4EA4-4428-82BA-68BB48ACA1F4}"/>
    <cellStyle name="Comma 7 2 3 2 2 2" xfId="2202" xr:uid="{7FF1F7E7-BFCD-4CE1-B5E9-BFDCA9128AB3}"/>
    <cellStyle name="Comma 7 2 3 2 2 2 2" xfId="20980" xr:uid="{77AFBADF-72E3-45D5-A307-06C96613362E}"/>
    <cellStyle name="Comma 7 2 3 2 2 2 2 2" xfId="12068" xr:uid="{AA3EBB33-16B6-4F6F-AD68-85612156D1D6}"/>
    <cellStyle name="Comma 7 2 3 2 2 2 2 2 2" xfId="30107" xr:uid="{D7855FA2-7A69-4638-9FE1-1A9ED1DF1E35}"/>
    <cellStyle name="Comma 7 2 3 2 2 2 2 3" xfId="4047" xr:uid="{076A0286-5E91-405B-99E8-9DC73AB2ACC1}"/>
    <cellStyle name="Comma 7 2 3 2 2 2 2 3 2" xfId="28813" xr:uid="{8D2C414C-9284-4F94-B6C2-95B77607577C}"/>
    <cellStyle name="Comma 7 2 3 2 2 2 2 4" xfId="31512" xr:uid="{8EC056C2-9D90-4C70-BD84-71C8B33F4DE2}"/>
    <cellStyle name="Comma 7 2 3 2 2 2 3" xfId="19259" xr:uid="{92CEE211-323A-4860-AA03-91826388D4E4}"/>
    <cellStyle name="Comma 7 2 3 2 2 2 3 2" xfId="6607" xr:uid="{B90869FF-B6CA-48D4-AF3E-CAEBD7BEC54F}"/>
    <cellStyle name="Comma 7 2 3 2 2 2 3 2 2" xfId="29234" xr:uid="{FD86196E-1565-4DC2-A795-7900D5335738}"/>
    <cellStyle name="Comma 7 2 3 2 2 2 3 3" xfId="31240" xr:uid="{172340A4-B4D2-452E-990D-635E8955E1D0}"/>
    <cellStyle name="Comma 7 2 3 2 2 2 4" xfId="14495" xr:uid="{AE60DA6F-6427-4570-8DE0-5BE924CE2BBE}"/>
    <cellStyle name="Comma 7 2 3 2 2 2 4 2" xfId="30510" xr:uid="{B2315EFA-A99A-4621-823E-17A8190811A3}"/>
    <cellStyle name="Comma 7 2 3 2 2 2 5" xfId="9433" xr:uid="{4FF58AE6-97F1-4D5E-AECD-F390D9753FFF}"/>
    <cellStyle name="Comma 7 2 3 2 2 2 5 2" xfId="29675" xr:uid="{4B16530F-2404-4FD9-946A-8380FA09CF11}"/>
    <cellStyle name="Comma 7 2 3 2 2 2 6" xfId="23193" xr:uid="{DC3FF383-9A6C-4E28-A377-EC0AE185971A}"/>
    <cellStyle name="Comma 7 2 3 2 2 2 6 2" xfId="31856" xr:uid="{70F8A5FA-1A64-47FC-A5F1-E45B62A29DDE}"/>
    <cellStyle name="Comma 7 2 3 2 2 2 7" xfId="26811" xr:uid="{97926B0C-9519-4637-A71D-22423FA17A1E}"/>
    <cellStyle name="Comma 7 2 3 2 2 2 7 2" xfId="32418" xr:uid="{FDBA14B4-384D-4F26-ACC6-632360BE2859}"/>
    <cellStyle name="Comma 7 2 3 2 2 2 8" xfId="28486" xr:uid="{2AE59B66-6969-4BAF-A52B-A213E064B611}"/>
    <cellStyle name="Comma 7 2 3 2 2 3" xfId="2857" xr:uid="{7AE02B3B-C003-4912-895B-4CFD61DCEA69}"/>
    <cellStyle name="Comma 7 2 3 2 2 3 2" xfId="20327" xr:uid="{5D78DCD6-F590-4A38-AE40-26AF817B0E6A}"/>
    <cellStyle name="Comma 7 2 3 2 2 3 2 2" xfId="11416" xr:uid="{4CEC611D-D6C7-440F-A14E-11ED1EB62B78}"/>
    <cellStyle name="Comma 7 2 3 2 2 3 2 2 2" xfId="30001" xr:uid="{328BE9DB-20E8-4856-BAAB-2B563D888DCE}"/>
    <cellStyle name="Comma 7 2 3 2 2 3 2 3" xfId="3393" xr:uid="{E24BB7C4-ACD4-4C61-8CEA-D98EAF85CD94}"/>
    <cellStyle name="Comma 7 2 3 2 2 3 2 3 2" xfId="28707" xr:uid="{DE42DD44-0FB6-45E0-8B4B-107BA1655D99}"/>
    <cellStyle name="Comma 7 2 3 2 2 3 2 4" xfId="31406" xr:uid="{80C00BC8-A46C-4C90-81A2-70380FF11301}"/>
    <cellStyle name="Comma 7 2 3 2 2 3 3" xfId="16887" xr:uid="{F6FAAEC8-3941-4339-9ACB-68F68BE175A8}"/>
    <cellStyle name="Comma 7 2 3 2 2 3 3 2" xfId="5953" xr:uid="{01953EA0-9B7D-4734-8897-FCA5BC42A702}"/>
    <cellStyle name="Comma 7 2 3 2 2 3 3 2 2" xfId="29128" xr:uid="{C03B4C23-ADF2-4937-9DBD-EFF62F9320CD}"/>
    <cellStyle name="Comma 7 2 3 2 2 3 3 3" xfId="30892" xr:uid="{F1AAA5C8-CCFA-4981-B92E-249F70111128}"/>
    <cellStyle name="Comma 7 2 3 2 2 3 4" xfId="13841" xr:uid="{4638B4CC-DF99-4245-B7F5-87CA81060E94}"/>
    <cellStyle name="Comma 7 2 3 2 2 3 4 2" xfId="30404" xr:uid="{4E662D9C-4056-423D-9CF4-C04661AD096E}"/>
    <cellStyle name="Comma 7 2 3 2 2 3 5" xfId="8779" xr:uid="{85C45C4F-2D26-4FD4-AE53-54E19C142AA4}"/>
    <cellStyle name="Comma 7 2 3 2 2 3 5 2" xfId="29569" xr:uid="{84B841C4-B765-4AF3-9658-D091818D9814}"/>
    <cellStyle name="Comma 7 2 3 2 2 3 6" xfId="22541" xr:uid="{E42B4FDA-CB91-42CD-971A-AB0540004936}"/>
    <cellStyle name="Comma 7 2 3 2 2 3 6 2" xfId="31750" xr:uid="{63D4E385-1171-4B8C-9BC1-B97CDA8A28A8}"/>
    <cellStyle name="Comma 7 2 3 2 2 3 7" xfId="27465" xr:uid="{78867867-CD81-4088-8B27-0AD3A51B4D08}"/>
    <cellStyle name="Comma 7 2 3 2 2 3 7 2" xfId="32524" xr:uid="{057B04E8-5197-43D1-8B36-34D1CF31FCAB}"/>
    <cellStyle name="Comma 7 2 3 2 2 3 8" xfId="28592" xr:uid="{6E5B7B8D-673C-4EEF-A612-3B9314EB75E6}"/>
    <cellStyle name="Comma 7 2 3 2 2 4" xfId="21883" xr:uid="{17F8ADEF-8755-4F41-A09D-56CBA168D78E}"/>
    <cellStyle name="Comma 7 2 3 2 2 4 2" xfId="12951" xr:uid="{850462B9-C7BB-4905-9D7F-2B6C2FB1E793}"/>
    <cellStyle name="Comma 7 2 3 2 2 4 2 2" xfId="30236" xr:uid="{ACF6E0B7-7914-4070-BBD6-4651BAD60F44}"/>
    <cellStyle name="Comma 7 2 3 2 2 4 3" xfId="4937" xr:uid="{B4E4E112-F947-4C90-B18B-0CE737B2368B}"/>
    <cellStyle name="Comma 7 2 3 2 2 4 3 2" xfId="28942" xr:uid="{87D6A581-1782-485B-AAE6-B548C3BF54F5}"/>
    <cellStyle name="Comma 7 2 3 2 2 4 4" xfId="31643" xr:uid="{24BB268F-5BF7-4BE8-8D6F-4A7EAB413D71}"/>
    <cellStyle name="Comma 7 2 3 2 2 5" xfId="18618" xr:uid="{C38CEFEB-A155-47AB-A0A0-32562313C4FB}"/>
    <cellStyle name="Comma 7 2 3 2 2 5 2" xfId="7497" xr:uid="{73CBBAEF-79A4-4E88-90E1-35914DF6DE12}"/>
    <cellStyle name="Comma 7 2 3 2 2 5 2 2" xfId="29363" xr:uid="{48EFF055-EA03-40D9-B935-0ED68AF90773}"/>
    <cellStyle name="Comma 7 2 3 2 2 5 3" xfId="31155" xr:uid="{1CB36D3E-A85A-4A5E-A8CC-391CC035C7A6}"/>
    <cellStyle name="Comma 7 2 3 2 2 6" xfId="15385" xr:uid="{820745BE-E0C7-438B-8FE3-9A40E382A381}"/>
    <cellStyle name="Comma 7 2 3 2 2 6 2" xfId="30639" xr:uid="{E5A27920-5AAF-4E31-BD35-9ABCA8BE31B9}"/>
    <cellStyle name="Comma 7 2 3 2 2 7" xfId="10323" xr:uid="{CC776317-F7F2-477F-A128-97A1E122E276}"/>
    <cellStyle name="Comma 7 2 3 2 2 7 2" xfId="29804" xr:uid="{37A0695F-5A38-4EED-8AD7-6CA45FE7D458}"/>
    <cellStyle name="Comma 7 2 3 2 2 8" xfId="24966" xr:uid="{B7B0CE21-9128-426E-B29D-9F273F9E41B4}"/>
    <cellStyle name="Comma 7 2 3 2 2 8 2" xfId="32117" xr:uid="{C8BA9CEE-8102-48A1-9151-0E3CB1BFD2B3}"/>
    <cellStyle name="Comma 7 2 3 2 2 9" xfId="25921" xr:uid="{8874032A-CE8A-4C4E-A93C-622096510601}"/>
    <cellStyle name="Comma 7 2 3 2 2 9 2" xfId="32289" xr:uid="{0A2914E8-2E40-4A11-B996-E69E5A9E9A3B}"/>
    <cellStyle name="Comma 7 2 3 2 3" xfId="1873" xr:uid="{76E99F86-25E2-4D33-8D19-46FCBD63D0A8}"/>
    <cellStyle name="Comma 7 2 3 2 3 2" xfId="21307" xr:uid="{DC43D18E-3322-41AE-B0C3-1194A7E154CA}"/>
    <cellStyle name="Comma 7 2 3 2 3 2 2" xfId="12396" xr:uid="{18333D5F-4FD9-4D77-89C8-D61A70E4AEDB}"/>
    <cellStyle name="Comma 7 2 3 2 3 2 2 2" xfId="30161" xr:uid="{DD95EF55-73E3-47B3-AD69-2E4CFE8644DC}"/>
    <cellStyle name="Comma 7 2 3 2 3 2 3" xfId="4375" xr:uid="{1A93B7E4-5E07-427D-9E05-A68E1073660D}"/>
    <cellStyle name="Comma 7 2 3 2 3 2 3 2" xfId="28867" xr:uid="{7A05C9C4-DD5F-4EB0-B9EF-F998F05DE536}"/>
    <cellStyle name="Comma 7 2 3 2 3 2 4" xfId="31566" xr:uid="{35E5EDB6-409B-41D7-B410-9E27DBB8C122}"/>
    <cellStyle name="Comma 7 2 3 2 3 3" xfId="23517" xr:uid="{47494217-BC3E-4CAF-9A0A-3DB1574301F6}"/>
    <cellStyle name="Comma 7 2 3 2 3 3 2" xfId="6935" xr:uid="{F418B504-09DF-4E79-9353-1D41395C503C}"/>
    <cellStyle name="Comma 7 2 3 2 3 3 2 2" xfId="29288" xr:uid="{4BF8BBFB-D275-4E38-BA40-F217335C3A28}"/>
    <cellStyle name="Comma 7 2 3 2 3 3 3" xfId="31910" xr:uid="{AB6646E5-0BE3-4DAA-BA48-03ACDD7FD6F3}"/>
    <cellStyle name="Comma 7 2 3 2 3 4" xfId="14823" xr:uid="{76B0D720-223B-49EA-B885-BB90BD3285F7}"/>
    <cellStyle name="Comma 7 2 3 2 3 4 2" xfId="30564" xr:uid="{EFB34B99-D84A-4DDB-AE41-500AE65DD72E}"/>
    <cellStyle name="Comma 7 2 3 2 3 5" xfId="9761" xr:uid="{88FB7896-D249-47FC-AD1C-6F1F1C848C22}"/>
    <cellStyle name="Comma 7 2 3 2 3 5 2" xfId="29729" xr:uid="{7EFA129E-52EA-41AC-A049-5A4216B59434}"/>
    <cellStyle name="Comma 7 2 3 2 3 6" xfId="23944" xr:uid="{C689C4BF-720D-493C-84EB-B30648016C2C}"/>
    <cellStyle name="Comma 7 2 3 2 3 7" xfId="26483" xr:uid="{99274606-1C5D-4890-904F-E217E32A40C9}"/>
    <cellStyle name="Comma 7 2 3 2 3 7 2" xfId="32364" xr:uid="{6541DAF2-6E9B-457D-B377-64F4B72345AC}"/>
    <cellStyle name="Comma 7 2 3 2 3 8" xfId="28432" xr:uid="{5912C3B7-449D-41FE-9AB3-379E475141D0}"/>
    <cellStyle name="Comma 7 2 3 2 4" xfId="2529" xr:uid="{BDF4F16C-5AF5-4EC2-B396-23D5FAC2CE79}"/>
    <cellStyle name="Comma 7 2 3 2 4 2" xfId="20655" xr:uid="{A9041E22-889A-4220-AD69-5C089F2128FA}"/>
    <cellStyle name="Comma 7 2 3 2 4 2 2" xfId="11744" xr:uid="{60E29858-210B-4199-B145-CB9891A5A54F}"/>
    <cellStyle name="Comma 7 2 3 2 4 2 2 2" xfId="30055" xr:uid="{997E18FA-C9DF-4EE1-920D-2683DD28E0C1}"/>
    <cellStyle name="Comma 7 2 3 2 4 2 3" xfId="3721" xr:uid="{AD36A6A3-14B6-484E-B1C2-E1BDE559328B}"/>
    <cellStyle name="Comma 7 2 3 2 4 2 3 2" xfId="28761" xr:uid="{4AD0C941-E91A-4518-B50F-FA3BFBA85C46}"/>
    <cellStyle name="Comma 7 2 3 2 4 2 4" xfId="31460" xr:uid="{BE6E2B45-2EEE-46AF-A159-841A9754A782}"/>
    <cellStyle name="Comma 7 2 3 2 4 3" xfId="17202" xr:uid="{FC4BA769-EA7D-49DA-8437-F6E64A51E713}"/>
    <cellStyle name="Comma 7 2 3 2 4 3 2" xfId="6281" xr:uid="{B1D21817-2F16-46CA-8856-95ABD59CF27C}"/>
    <cellStyle name="Comma 7 2 3 2 4 3 2 2" xfId="29182" xr:uid="{0D2B9164-8C35-4EF4-BC65-118729939796}"/>
    <cellStyle name="Comma 7 2 3 2 4 3 3" xfId="30944" xr:uid="{8EBDE8CD-406F-45EB-976B-6E3BEBE796F1}"/>
    <cellStyle name="Comma 7 2 3 2 4 4" xfId="14169" xr:uid="{A9A029B7-58DD-4BAD-90E3-5B69FAAD9A3B}"/>
    <cellStyle name="Comma 7 2 3 2 4 4 2" xfId="30458" xr:uid="{E377A301-E66C-44E1-905B-7436D097A604}"/>
    <cellStyle name="Comma 7 2 3 2 4 5" xfId="9107" xr:uid="{F072BAA6-EC3D-49CD-9168-061B65BDDD10}"/>
    <cellStyle name="Comma 7 2 3 2 4 5 2" xfId="29623" xr:uid="{55B71540-F13D-4F52-9C19-54E632C5BF7B}"/>
    <cellStyle name="Comma 7 2 3 2 4 6" xfId="22868" xr:uid="{665F276D-8285-426E-8194-F090C16EB1EA}"/>
    <cellStyle name="Comma 7 2 3 2 4 6 2" xfId="31804" xr:uid="{F3A14BCF-AB8A-44FD-A3EB-B4D729416D22}"/>
    <cellStyle name="Comma 7 2 3 2 4 7" xfId="27137" xr:uid="{82A50AA2-BFF6-4B57-84EB-154D15AA3D41}"/>
    <cellStyle name="Comma 7 2 3 2 4 7 2" xfId="32470" xr:uid="{374A0F5C-4123-43AF-9D03-29CE490C7441}"/>
    <cellStyle name="Comma 7 2 3 2 4 8" xfId="28538" xr:uid="{3D4E465C-391F-46FD-8777-61EDE1740C5C}"/>
    <cellStyle name="Comma 7 2 3 2 5" xfId="22211" xr:uid="{A891F293-2C33-4B44-8FA1-436CDFC7DA9C}"/>
    <cellStyle name="Comma 7 2 3 2 5 2" xfId="16308" xr:uid="{94B152FE-5F8C-4016-8A72-7CB4D70483D2}"/>
    <cellStyle name="Comma 7 2 3 2 5 2 2" xfId="5265" xr:uid="{F312A79D-E028-462C-B387-9A2B5BAFDA1E}"/>
    <cellStyle name="Comma 7 2 3 2 5 2 2 2" xfId="28996" xr:uid="{E1907D88-DEC5-40FF-A2D0-C80BC4EAA189}"/>
    <cellStyle name="Comma 7 2 3 2 5 2 3" xfId="30788" xr:uid="{32944488-E6CD-4AD7-9085-4D10E8F029F4}"/>
    <cellStyle name="Comma 7 2 3 2 5 3" xfId="18310" xr:uid="{7E9A7BBA-2055-4F59-AFFD-A626F5AFF133}"/>
    <cellStyle name="Comma 7 2 3 2 5 4" xfId="13265" xr:uid="{C4A28A0D-5871-43D1-AA4C-30EABCD930FB}"/>
    <cellStyle name="Comma 7 2 3 2 5 4 2" xfId="30288" xr:uid="{E4A87AF0-7AB6-4D18-A659-2AA9D8699E03}"/>
    <cellStyle name="Comma 7 2 3 2 5 5" xfId="8420" xr:uid="{2E62D60A-8D33-49C4-AA25-6B11D91B0DBD}"/>
    <cellStyle name="Comma 7 2 3 2 5 6" xfId="31697" xr:uid="{0C5CB3C0-A951-4794-8128-4A8577FF31F9}"/>
    <cellStyle name="Comma 7 2 3 2 6" xfId="19284" xr:uid="{6BD0E686-0BC3-4AC6-831F-12F35D576A4C}"/>
    <cellStyle name="Comma 7 2 3 2 6 2" xfId="8086" xr:uid="{459BE391-1637-4F67-BD51-9AA34D08C6B2}"/>
    <cellStyle name="Comma 7 2 3 2 6 3" xfId="3140" xr:uid="{C5DBC1CF-2D29-47D2-902A-840B7D5FB314}"/>
    <cellStyle name="Comma 7 2 3 2 6 3 2" xfId="28648" xr:uid="{D3139592-CEC4-4423-8884-FFBC8995E6A9}"/>
    <cellStyle name="Comma 7 2 3 2 7" xfId="19018" xr:uid="{B785771F-B5E0-4424-907F-2088876B4314}"/>
    <cellStyle name="Comma 7 2 3 2 7 2" xfId="7825" xr:uid="{FBBC059E-BA73-4C42-9027-50D91AE7609A}"/>
    <cellStyle name="Comma 7 2 3 2 7 2 2" xfId="29417" xr:uid="{C0E863C8-D00A-4177-99AD-D0D56F9B6C6F}"/>
    <cellStyle name="Comma 7 2 3 2 7 3" xfId="31207" xr:uid="{49FE6357-7090-4A1E-8D88-E40CD4B62AD1}"/>
    <cellStyle name="Comma 7 2 3 2 8" xfId="15714" xr:uid="{A3358FC5-04AC-4165-B46B-B1D5CFA7452E}"/>
    <cellStyle name="Comma 7 2 3 2 8 2" xfId="30693" xr:uid="{800AC6E2-598B-45FC-9ED3-DE5771B93984}"/>
    <cellStyle name="Comma 7 2 3 2 9" xfId="10651" xr:uid="{7BC025A7-FFBB-40E3-AF89-0FCFD46C3775}"/>
    <cellStyle name="Comma 7 2 3 2 9 2" xfId="29858" xr:uid="{81D9ABAD-E5DD-4041-9C59-698E482AA9BC}"/>
    <cellStyle name="Comma 7 2 3 3" xfId="1028" xr:uid="{E92A8722-1A1D-4827-8FCD-B0B28E5FE88F}"/>
    <cellStyle name="Comma 7 2 3 3 10" xfId="28023" xr:uid="{9C72B897-A183-4933-AA1D-554E8D98FB99}"/>
    <cellStyle name="Comma 7 2 3 3 11" xfId="28323" xr:uid="{BA9A709A-9000-49B0-92DE-232BE5DA64DF}"/>
    <cellStyle name="Comma 7 2 3 3 2" xfId="2028" xr:uid="{EED575F3-F14F-4EBF-B2F5-2DFCBFEA4D47}"/>
    <cellStyle name="Comma 7 2 3 3 2 2" xfId="21154" xr:uid="{EAFD3EA2-F733-41B3-B3B7-0DDADABE4CE7}"/>
    <cellStyle name="Comma 7 2 3 3 2 2 2" xfId="12242" xr:uid="{05EF3091-3B13-4913-A714-E87A0C9B7DEF}"/>
    <cellStyle name="Comma 7 2 3 3 2 2 2 2" xfId="30137" xr:uid="{E5933DF5-8A2C-4D64-BB36-F3FD363BFC3A}"/>
    <cellStyle name="Comma 7 2 3 3 2 2 3" xfId="4221" xr:uid="{3E3CF95D-F638-4B69-A7EC-854D1CFA0FED}"/>
    <cellStyle name="Comma 7 2 3 3 2 2 3 2" xfId="28843" xr:uid="{09B2022F-0FFB-4229-A790-45D5CE0C6C81}"/>
    <cellStyle name="Comma 7 2 3 3 2 2 4" xfId="31542" xr:uid="{DBFF900B-A86D-42FB-898F-646F66670023}"/>
    <cellStyle name="Comma 7 2 3 3 2 3" xfId="17740" xr:uid="{BAC68A5B-CA3B-42FB-B4EB-4D6EA23E2DA4}"/>
    <cellStyle name="Comma 7 2 3 3 2 3 2" xfId="6781" xr:uid="{5FCF2E1A-E5B0-4704-8F5C-B2ED03431F85}"/>
    <cellStyle name="Comma 7 2 3 3 2 3 2 2" xfId="29264" xr:uid="{86DD953C-6931-499E-82AB-1B75A46DD9B9}"/>
    <cellStyle name="Comma 7 2 3 3 2 3 3" xfId="31044" xr:uid="{7886290C-92D2-428C-9E8B-F4A9FE1C254D}"/>
    <cellStyle name="Comma 7 2 3 3 2 4" xfId="14669" xr:uid="{9B006C48-BC30-4F40-9D20-2786E6480476}"/>
    <cellStyle name="Comma 7 2 3 3 2 4 2" xfId="30540" xr:uid="{1DEA7216-DC97-4269-AB55-C62DDA120DFC}"/>
    <cellStyle name="Comma 7 2 3 3 2 5" xfId="9607" xr:uid="{346E4A18-2414-4664-AF1E-ABA12593EE0F}"/>
    <cellStyle name="Comma 7 2 3 3 2 5 2" xfId="29705" xr:uid="{78A2F2C9-21CF-4512-9A24-00C8AC7DA6A0}"/>
    <cellStyle name="Comma 7 2 3 3 2 6" xfId="23366" xr:uid="{76685D7F-97E2-441C-A3F3-98A2978F0ABA}"/>
    <cellStyle name="Comma 7 2 3 3 2 6 2" xfId="31886" xr:uid="{4176051E-30D6-4D32-B304-6E021ED8E7CF}"/>
    <cellStyle name="Comma 7 2 3 3 2 7" xfId="26637" xr:uid="{288B21B1-DB3B-4127-89D5-BE55D660D658}"/>
    <cellStyle name="Comma 7 2 3 3 2 7 2" xfId="32388" xr:uid="{3001FFB4-1561-4564-8E10-FE44AC796FD5}"/>
    <cellStyle name="Comma 7 2 3 3 2 8" xfId="28456" xr:uid="{328A2E3D-0068-4F92-9D41-68AF7DAF13A7}"/>
    <cellStyle name="Comma 7 2 3 3 3" xfId="2683" xr:uid="{6769A206-8970-4CF5-996C-E1A88FD158E2}"/>
    <cellStyle name="Comma 7 2 3 3 3 2" xfId="20501" xr:uid="{9AC5A432-63A0-45AC-958F-A1A7474B2E10}"/>
    <cellStyle name="Comma 7 2 3 3 3 2 2" xfId="11590" xr:uid="{294ABF33-14E5-46D7-8EA7-C689088D4DE7}"/>
    <cellStyle name="Comma 7 2 3 3 3 2 2 2" xfId="30031" xr:uid="{AB8FF0C1-9187-4504-BC13-BD74094EF978}"/>
    <cellStyle name="Comma 7 2 3 3 3 2 3" xfId="3567" xr:uid="{91CAB248-2947-4382-9C69-B32265A02071}"/>
    <cellStyle name="Comma 7 2 3 3 3 2 3 2" xfId="28737" xr:uid="{ED388E6D-9A5D-429E-985E-85A9B0637C47}"/>
    <cellStyle name="Comma 7 2 3 3 3 2 4" xfId="31436" xr:uid="{1BFAC275-D87B-4471-8C48-A662840C7E16}"/>
    <cellStyle name="Comma 7 2 3 3 3 3" xfId="17056" xr:uid="{658CBAAE-B4CF-438F-A911-F47D83F7633D}"/>
    <cellStyle name="Comma 7 2 3 3 3 3 2" xfId="6127" xr:uid="{7B68A712-B855-4510-BF9B-6C6228799A24}"/>
    <cellStyle name="Comma 7 2 3 3 3 3 2 2" xfId="29158" xr:uid="{2C9D0731-5B9D-425A-B214-9841DC9BB0F3}"/>
    <cellStyle name="Comma 7 2 3 3 3 3 3" xfId="30921" xr:uid="{79E7B169-049E-41E7-802D-4AC9C13A537F}"/>
    <cellStyle name="Comma 7 2 3 3 3 4" xfId="14015" xr:uid="{7F269F42-3120-422C-88AA-56F508CDE003}"/>
    <cellStyle name="Comma 7 2 3 3 3 4 2" xfId="30434" xr:uid="{CA510E84-448C-4523-9329-354BE54F48B7}"/>
    <cellStyle name="Comma 7 2 3 3 3 5" xfId="8953" xr:uid="{BC1FEDC0-6448-4DCB-934E-63010EAB1216}"/>
    <cellStyle name="Comma 7 2 3 3 3 5 2" xfId="29599" xr:uid="{7952B67E-D271-43DE-8056-67B623F97A71}"/>
    <cellStyle name="Comma 7 2 3 3 3 6" xfId="22715" xr:uid="{DE62DB85-9610-434B-8B6B-B3BDB37FDEE4}"/>
    <cellStyle name="Comma 7 2 3 3 3 6 2" xfId="31780" xr:uid="{8D7454FB-1C85-40F0-BF35-9654FC54F5A0}"/>
    <cellStyle name="Comma 7 2 3 3 3 7" xfId="27291" xr:uid="{D5B1E040-2ED4-49D4-AA58-E804A9CCB01A}"/>
    <cellStyle name="Comma 7 2 3 3 3 7 2" xfId="32494" xr:uid="{EFD8E6A5-22E5-4833-8867-8E0C6D375FDD}"/>
    <cellStyle name="Comma 7 2 3 3 3 8" xfId="28562" xr:uid="{25FDE602-6B87-430B-88BC-9CF4481CF634}"/>
    <cellStyle name="Comma 7 2 3 3 4" xfId="22057" xr:uid="{4DE3F90A-4A82-478F-88CA-3724C91CE7D7}"/>
    <cellStyle name="Comma 7 2 3 3 4 2" xfId="13122" xr:uid="{F7773A0A-20A0-4EC4-9C50-11CE89D9D3A1}"/>
    <cellStyle name="Comma 7 2 3 3 4 2 2" xfId="30265" xr:uid="{B00D680C-125F-4524-B83E-9755BEC52A0F}"/>
    <cellStyle name="Comma 7 2 3 3 4 3" xfId="5111" xr:uid="{197C9C7B-1B25-4288-9619-57142A7CB96F}"/>
    <cellStyle name="Comma 7 2 3 3 4 3 2" xfId="28972" xr:uid="{93A0CFCF-C166-4DB2-81B8-43E05DCAFC49}"/>
    <cellStyle name="Comma 7 2 3 3 4 4" xfId="31673" xr:uid="{4FD44451-F693-47BB-BC65-F0675B659E9E}"/>
    <cellStyle name="Comma 7 2 3 3 5" xfId="18628" xr:uid="{C37E3613-556A-4C43-9D8A-32FF8B24526F}"/>
    <cellStyle name="Comma 7 2 3 3 5 2" xfId="7671" xr:uid="{1ED635BD-4FDA-4434-B5DF-5A4566CE541D}"/>
    <cellStyle name="Comma 7 2 3 3 5 2 2" xfId="29393" xr:uid="{7786B471-9B60-4337-8CB7-4A90C6DFA4D8}"/>
    <cellStyle name="Comma 7 2 3 3 5 3" xfId="31159" xr:uid="{F562FED8-ADBE-4126-A858-E57800518C70}"/>
    <cellStyle name="Comma 7 2 3 3 6" xfId="15559" xr:uid="{34011B3B-B386-4884-BBF2-AD1EF94C979A}"/>
    <cellStyle name="Comma 7 2 3 3 6 2" xfId="30669" xr:uid="{064BED5E-DCB4-454A-A1EC-7C28ED31821A}"/>
    <cellStyle name="Comma 7 2 3 3 7" xfId="10497" xr:uid="{5E07EA5C-01FA-41A8-98B8-CEC8A4B0F083}"/>
    <cellStyle name="Comma 7 2 3 3 7 2" xfId="29834" xr:uid="{EE3DBAC4-0D94-4B86-BFBF-86A2AD8D1DA9}"/>
    <cellStyle name="Comma 7 2 3 3 8" xfId="24792" xr:uid="{97CC2840-0E18-4406-B842-13523341E63D}"/>
    <cellStyle name="Comma 7 2 3 3 8 2" xfId="32087" xr:uid="{D5516235-7774-4D7C-B0ED-2ED79D1B0066}"/>
    <cellStyle name="Comma 7 2 3 3 9" xfId="25747" xr:uid="{7DE25688-B21A-4836-9042-62F70ADA773F}"/>
    <cellStyle name="Comma 7 2 3 3 9 2" xfId="32259" xr:uid="{EDA8E29E-DA2C-4D11-AC35-5B88A498AA76}"/>
    <cellStyle name="Comma 7 2 3 4" xfId="1699" xr:uid="{EA8183C2-F94E-4420-B7A6-29E89ED475A2}"/>
    <cellStyle name="Comma 7 2 3 4 2" xfId="21481" xr:uid="{D20CAB11-9885-48B4-BCA8-0D57548FCB57}"/>
    <cellStyle name="Comma 7 2 3 4 2 2" xfId="12570" xr:uid="{129F59A3-1A4B-4812-A7BC-8F01E6586367}"/>
    <cellStyle name="Comma 7 2 3 4 2 2 2" xfId="30191" xr:uid="{F733EDA6-5697-4F3F-A9BA-2492C31B23C4}"/>
    <cellStyle name="Comma 7 2 3 4 2 3" xfId="4549" xr:uid="{20D3E3FC-2B53-48E3-8A63-34494265A6C4}"/>
    <cellStyle name="Comma 7 2 3 4 2 3 2" xfId="28897" xr:uid="{7460A3C4-8D05-452E-AF3B-A748CB1B0E1B}"/>
    <cellStyle name="Comma 7 2 3 4 2 4" xfId="31596" xr:uid="{0E19C85E-FCDE-448C-9771-9295039721B9}"/>
    <cellStyle name="Comma 7 2 3 4 3" xfId="23691" xr:uid="{D9473DBC-BE89-4A6A-AB1B-9E21B885DFA1}"/>
    <cellStyle name="Comma 7 2 3 4 3 2" xfId="7109" xr:uid="{F44E8A0A-EF73-4CA1-9C11-726F40625592}"/>
    <cellStyle name="Comma 7 2 3 4 3 2 2" xfId="29318" xr:uid="{3EBEEB38-56A3-47EB-95A2-FE38597CBA4C}"/>
    <cellStyle name="Comma 7 2 3 4 3 3" xfId="31940" xr:uid="{36F23836-9F74-42F2-8629-518331972F51}"/>
    <cellStyle name="Comma 7 2 3 4 4" xfId="14997" xr:uid="{C0990107-D646-4F25-9E25-E3DD8AED40D8}"/>
    <cellStyle name="Comma 7 2 3 4 4 2" xfId="30594" xr:uid="{B40FAC93-5343-46BC-B9FC-FA78EEFF72F2}"/>
    <cellStyle name="Comma 7 2 3 4 5" xfId="9935" xr:uid="{AA7E9D58-E112-4C84-A625-01EEF438DC21}"/>
    <cellStyle name="Comma 7 2 3 4 5 2" xfId="29759" xr:uid="{4255E3FF-6798-43EB-AA5C-5508648C0963}"/>
    <cellStyle name="Comma 7 2 3 4 6" xfId="24083" xr:uid="{DE438DA0-5BA1-41A2-823F-229E52F6CD7A}"/>
    <cellStyle name="Comma 7 2 3 4 7" xfId="26309" xr:uid="{31761126-9950-4F70-9674-49F33117FAFE}"/>
    <cellStyle name="Comma 7 2 3 4 7 2" xfId="32334" xr:uid="{270BF288-D388-4462-88AC-39E0C2BED41B}"/>
    <cellStyle name="Comma 7 2 3 4 8" xfId="28402" xr:uid="{55D46E9C-103E-4A85-BD78-C2FFA2140B05}"/>
    <cellStyle name="Comma 7 2 3 5" xfId="2355" xr:uid="{87B16E3E-164C-451A-A18D-4814D48FB5B6}"/>
    <cellStyle name="Comma 7 2 3 5 2" xfId="20829" xr:uid="{9944B5C2-3675-4079-A294-72197A6F8034}"/>
    <cellStyle name="Comma 7 2 3 5 2 2" xfId="11918" xr:uid="{8D880E04-C64D-4161-AD00-D2900E0A8D22}"/>
    <cellStyle name="Comma 7 2 3 5 2 2 2" xfId="30085" xr:uid="{8EB41EC4-F2E4-4E1D-82C8-88E88726F728}"/>
    <cellStyle name="Comma 7 2 3 5 2 3" xfId="3895" xr:uid="{9DE27834-A198-4C72-999E-F84181E431F0}"/>
    <cellStyle name="Comma 7 2 3 5 2 3 2" xfId="28791" xr:uid="{87884DEA-6F36-4E5A-AA62-B501C6B7B1CE}"/>
    <cellStyle name="Comma 7 2 3 5 2 4" xfId="31490" xr:uid="{2909F414-2E44-49E7-93C6-CD53F71140A0}"/>
    <cellStyle name="Comma 7 2 3 5 3" xfId="17613" xr:uid="{4B74624A-2E85-457A-B1B1-1F8F0548C079}"/>
    <cellStyle name="Comma 7 2 3 5 3 2" xfId="6455" xr:uid="{70FBEB2F-0000-42A6-83DF-2FBCB45F0B7B}"/>
    <cellStyle name="Comma 7 2 3 5 3 2 2" xfId="29212" xr:uid="{A9C79503-1540-4E3B-B6E1-A7EFC6324EF0}"/>
    <cellStyle name="Comma 7 2 3 5 3 3" xfId="31022" xr:uid="{2D6F579A-4952-424E-BE8C-5CFFF69D712D}"/>
    <cellStyle name="Comma 7 2 3 5 4" xfId="14343" xr:uid="{B07B2A53-B321-47E3-ABAB-1C10D6C28939}"/>
    <cellStyle name="Comma 7 2 3 5 4 2" xfId="30488" xr:uid="{7D5107D7-8094-43D8-A464-C0AFEC9A7A6E}"/>
    <cellStyle name="Comma 7 2 3 5 5" xfId="9281" xr:uid="{C445A8CA-4B27-4CA6-AE24-442A5E5E5962}"/>
    <cellStyle name="Comma 7 2 3 5 5 2" xfId="29653" xr:uid="{E479520B-A600-460E-9285-E5B3D5024AA8}"/>
    <cellStyle name="Comma 7 2 3 5 6" xfId="23042" xr:uid="{E222F666-4C45-43D7-B161-492EB5717B77}"/>
    <cellStyle name="Comma 7 2 3 5 6 2" xfId="31834" xr:uid="{D1EB5DD7-24D3-4E8C-BFDD-2DCB065A0880}"/>
    <cellStyle name="Comma 7 2 3 5 7" xfId="26963" xr:uid="{FD9C1FEC-CFDD-4DD8-92B1-46268C10CB3A}"/>
    <cellStyle name="Comma 7 2 3 5 7 2" xfId="32440" xr:uid="{74CFCEC7-CB14-4814-9563-132D735B7DB9}"/>
    <cellStyle name="Comma 7 2 3 5 8" xfId="28508" xr:uid="{22FCFFE4-4888-49D4-83BD-0885D482B0EF}"/>
    <cellStyle name="Comma 7 2 3 6" xfId="2940" xr:uid="{D0BC7949-D31B-4BFD-9E56-DDFB4BDE8CFE}"/>
    <cellStyle name="Comma 7 2 3 6 2" xfId="19583" xr:uid="{CBF7C3C8-60C7-413D-A5B5-07EF8BA2ED6B}"/>
    <cellStyle name="Comma 7 2 3 6 2 2" xfId="11347" xr:uid="{C2D259F5-B1E8-4D7B-A125-C2686106AC9F}"/>
    <cellStyle name="Comma 7 2 3 6 2 3" xfId="3322" xr:uid="{0673390C-72E7-41D9-819F-ACFF6A174812}"/>
    <cellStyle name="Comma 7 2 3 6 3" xfId="16811" xr:uid="{8277272D-914A-4C82-9563-9262F4616743}"/>
    <cellStyle name="Comma 7 2 3 6 3 2" xfId="5882" xr:uid="{6471A935-9F7E-46D7-99E6-4AB09100344A}"/>
    <cellStyle name="Comma 7 2 3 6 4" xfId="13770" xr:uid="{EBB31062-91EC-40B1-B84D-02C765CAA8CD}"/>
    <cellStyle name="Comma 7 2 3 6 5" xfId="8708" xr:uid="{77C49C05-D9FB-4BF0-A1B2-29F98048C81C}"/>
    <cellStyle name="Comma 7 2 3 6 6" xfId="20262" xr:uid="{4F38B8F2-AEE2-4E10-B76D-C23EA3C4C2A0}"/>
    <cellStyle name="Comma 7 2 3 6 7" xfId="27536" xr:uid="{370C9912-DE61-425F-B47C-E6B4D2FA8EE7}"/>
    <cellStyle name="Comma 7 2 3 7" xfId="3064" xr:uid="{595601B6-4C00-4366-BBCA-0C8A652C0B0A}"/>
    <cellStyle name="Comma 7 2 3 7 2" xfId="19465" xr:uid="{99DC6116-611F-420B-A943-FFE06D960EFC}"/>
    <cellStyle name="Comma 7 2 3 7 2 2" xfId="11235" xr:uid="{784C6829-5B9A-4319-8192-A344E4044CAA}"/>
    <cellStyle name="Comma 7 2 3 7 2 3" xfId="3210" xr:uid="{5FA73E5B-3215-424C-B7DB-5EDF162D7A52}"/>
    <cellStyle name="Comma 7 2 3 7 3" xfId="16691" xr:uid="{73ABE252-5AA3-425C-800C-4B680DBAF10E}"/>
    <cellStyle name="Comma 7 2 3 7 3 2" xfId="5770" xr:uid="{DFCD618E-A8E5-42C4-8F9E-3F428036FDFA}"/>
    <cellStyle name="Comma 7 2 3 7 4" xfId="13658" xr:uid="{DDFFB3C8-BCCC-4B39-A7EF-DC516DBC4661}"/>
    <cellStyle name="Comma 7 2 3 7 5" xfId="8596" xr:uid="{D908C0E5-1F3C-4F3F-870B-A0179C70FC0D}"/>
    <cellStyle name="Comma 7 2 3 7 6" xfId="20156" xr:uid="{027CBBAC-09DB-4FEE-AEDA-8AF708CADF03}"/>
    <cellStyle name="Comma 7 2 3 7 7" xfId="22386" xr:uid="{981D971E-02D4-4A85-A024-D57ED7C34F4C}"/>
    <cellStyle name="Comma 7 2 3 7 7 2" xfId="31727" xr:uid="{F04278C4-AD92-4EF1-9184-DE9387DB0B4A}"/>
    <cellStyle name="Comma 7 2 3 7 8" xfId="27648" xr:uid="{A96A5918-3AD9-4561-84C7-517AAF0C55E9}"/>
    <cellStyle name="Comma 7 2 3 8" xfId="623" xr:uid="{ECCC8425-5446-4BAA-9B24-93705EB2B513}"/>
    <cellStyle name="Comma 7 2 3 8 2" xfId="16390" xr:uid="{5FF70A2E-D541-4AD3-B763-A6E6C957C772}"/>
    <cellStyle name="Comma 7 2 3 8 2 2" xfId="5439" xr:uid="{1A17D7BB-DA38-4EB4-90E5-1B50F0772B65}"/>
    <cellStyle name="Comma 7 2 3 8 2 2 2" xfId="29026" xr:uid="{3D42173D-3385-49DA-9D17-74F0FDB7AE2D}"/>
    <cellStyle name="Comma 7 2 3 8 2 3" xfId="30801" xr:uid="{28AF7728-BE58-4920-A928-4F098B3D7325}"/>
    <cellStyle name="Comma 7 2 3 8 3" xfId="15888" xr:uid="{AAF04073-9A85-4091-B1B1-D70C46432D59}"/>
    <cellStyle name="Comma 7 2 3 8 3 2" xfId="30723" xr:uid="{4256469B-454F-4314-AA9B-9EF0124E5C10}"/>
    <cellStyle name="Comma 7 2 3 8 4" xfId="10825" xr:uid="{6AF72225-9C4C-42C7-A3B8-1E50BF4A119D}"/>
    <cellStyle name="Comma 7 2 3 8 4 2" xfId="29888" xr:uid="{C95A36AB-C2A8-4B43-BC72-5CA6B592228A}"/>
    <cellStyle name="Comma 7 2 3 8 5" xfId="24462" xr:uid="{75CBA9C4-3F8B-47ED-A527-BDF7D555D5B7}"/>
    <cellStyle name="Comma 7 2 3 8 5 2" xfId="32033" xr:uid="{46A306B1-B845-49DA-962D-BF5A27466EBB}"/>
    <cellStyle name="Comma 7 2 3 8 6" xfId="25419" xr:uid="{42B21D99-1601-4FD8-B209-F608E1EE20F5}"/>
    <cellStyle name="Comma 7 2 3 8 6 2" xfId="32205" xr:uid="{CE224803-1B11-4EF6-A77D-952564FCDF81}"/>
    <cellStyle name="Comma 7 2 3 8 7" xfId="28268" xr:uid="{6E056533-5437-440F-89A1-B547A97EEEA7}"/>
    <cellStyle name="Comma 7 2 3 9" xfId="20030" xr:uid="{A48AA594-291C-4266-8DE4-C86DA0C6B37C}"/>
    <cellStyle name="Comma 7 2 3 9 2" xfId="16547" xr:uid="{7706F5C4-97A7-44EA-9DAF-83017CC222C8}"/>
    <cellStyle name="Comma 7 2 3 9 2 2" xfId="5636" xr:uid="{39147B2C-8459-4614-B74A-9B676F0B40B6}"/>
    <cellStyle name="Comma 7 2 3 9 3" xfId="13523" xr:uid="{BBC41547-2AEB-4A30-9774-F6A5D383129A}"/>
    <cellStyle name="Comma 7 2 3 9 4" xfId="8463" xr:uid="{3538A2A6-D6CB-49A0-A488-5662FE60F4E8}"/>
    <cellStyle name="Comma 7 2 4" xfId="773" xr:uid="{FFAD3DAC-810B-4701-8209-5E847BA910EB}"/>
    <cellStyle name="Comma 7 2 4 10" xfId="25518" xr:uid="{6EC1BA18-3343-475E-AE13-E7666E9220D9}"/>
    <cellStyle name="Comma 7 2 4 11" xfId="27832" xr:uid="{151D2278-CAE4-48A4-9103-8C0597196229}"/>
    <cellStyle name="Comma 7 2 4 11 2" xfId="32611" xr:uid="{E3BACECC-0A87-49C7-9CDC-9C40243BFF71}"/>
    <cellStyle name="Comma 7 2 4 2" xfId="1133" xr:uid="{4391E294-6832-4495-971E-1052BFBE2AB2}"/>
    <cellStyle name="Comma 7 2 4 2 2" xfId="2127" xr:uid="{59BA3FFE-9971-4DE4-8B00-DE45701A2516}"/>
    <cellStyle name="Comma 7 2 4 2 2 2" xfId="21055" xr:uid="{4BDEC797-D2A0-414E-8B0E-39E33801BE8F}"/>
    <cellStyle name="Comma 7 2 4 2 2 2 2" xfId="12143" xr:uid="{473ACFD3-D945-4E8D-97C5-B049E8224B7D}"/>
    <cellStyle name="Comma 7 2 4 2 2 2 3" xfId="4122" xr:uid="{9183AA6E-B0DD-4893-8505-B4F65AD38E7E}"/>
    <cellStyle name="Comma 7 2 4 2 2 3" xfId="18433" xr:uid="{5670BAFE-CA63-42F8-BF12-99336F53337F}"/>
    <cellStyle name="Comma 7 2 4 2 2 3 2" xfId="6682" xr:uid="{592D53FB-E8FC-42A7-9E28-27930A7AC278}"/>
    <cellStyle name="Comma 7 2 4 2 2 4" xfId="14570" xr:uid="{23CA4334-D05B-487C-BEC5-3760A3EB4D6C}"/>
    <cellStyle name="Comma 7 2 4 2 2 5" xfId="9508" xr:uid="{0314D468-DAFA-42C9-BF4D-2E8F392D331F}"/>
    <cellStyle name="Comma 7 2 4 2 2 6" xfId="23268" xr:uid="{2E59A617-4316-4B9E-A3E4-A9C414D8BA49}"/>
    <cellStyle name="Comma 7 2 4 2 2 7" xfId="26736" xr:uid="{1BB9921F-6929-4997-85D9-5C1677509E76}"/>
    <cellStyle name="Comma 7 2 4 2 3" xfId="2782" xr:uid="{0FF08D8D-ACBF-4F27-82B0-06017E3D338A}"/>
    <cellStyle name="Comma 7 2 4 2 3 2" xfId="20402" xr:uid="{73FBC393-B797-49AF-96F7-3F1C85BCF5BB}"/>
    <cellStyle name="Comma 7 2 4 2 3 2 2" xfId="11491" xr:uid="{78424D21-6A1B-41A0-80CC-7FC7C04E816B}"/>
    <cellStyle name="Comma 7 2 4 2 3 2 3" xfId="3468" xr:uid="{4D8C66F4-5676-4C45-B6BD-5639C12C1F27}"/>
    <cellStyle name="Comma 7 2 4 2 3 3" xfId="16960" xr:uid="{72CA2259-8651-486F-B234-90F8376062DF}"/>
    <cellStyle name="Comma 7 2 4 2 3 3 2" xfId="6028" xr:uid="{CA632997-B314-4AF1-9F38-DDB0F364B4D0}"/>
    <cellStyle name="Comma 7 2 4 2 3 4" xfId="13916" xr:uid="{8C14B428-5C79-4690-81C8-927BFC97DC1E}"/>
    <cellStyle name="Comma 7 2 4 2 3 5" xfId="8854" xr:uid="{9CB246C4-42B6-4424-A1D2-6D0DEF16F557}"/>
    <cellStyle name="Comma 7 2 4 2 3 6" xfId="22616" xr:uid="{925E2E71-2209-4938-81D9-D80B3DE4A2B1}"/>
    <cellStyle name="Comma 7 2 4 2 3 7" xfId="27390" xr:uid="{9EE46ACF-273E-465D-878E-1C022E0B2A55}"/>
    <cellStyle name="Comma 7 2 4 2 4" xfId="21958" xr:uid="{90671150-F830-4B54-AF70-64D512405CC6}"/>
    <cellStyle name="Comma 7 2 4 2 4 2" xfId="13025" xr:uid="{3DE97592-AFCC-4E6F-BF4D-D224FCA3D88E}"/>
    <cellStyle name="Comma 7 2 4 2 4 3" xfId="5012" xr:uid="{4A22E907-6BC7-47C8-82B0-71AE749584C2}"/>
    <cellStyle name="Comma 7 2 4 2 5" xfId="18120" xr:uid="{3B6096E0-8066-4504-B0F3-5943374D0EDF}"/>
    <cellStyle name="Comma 7 2 4 2 5 2" xfId="7572" xr:uid="{9DFA0ABB-8963-45D9-819F-E5B879170A87}"/>
    <cellStyle name="Comma 7 2 4 2 6" xfId="15460" xr:uid="{24A57A21-9AB0-47A3-A4F6-B7C4C34C9511}"/>
    <cellStyle name="Comma 7 2 4 2 7" xfId="10398" xr:uid="{9A78BD54-9E17-491A-9E59-0F60E7795E0D}"/>
    <cellStyle name="Comma 7 2 4 2 8" xfId="24891" xr:uid="{2B511C60-AFD5-4A41-8F37-61BA11951FC0}"/>
    <cellStyle name="Comma 7 2 4 2 9" xfId="25846" xr:uid="{0757A2B2-A50F-4D29-AF6E-49C70DB4AEDA}"/>
    <cellStyle name="Comma 7 2 4 3" xfId="1798" xr:uid="{95EA2178-A050-45E8-9286-7E229978325D}"/>
    <cellStyle name="Comma 7 2 4 3 2" xfId="21382" xr:uid="{0503A060-3330-43F9-B8CF-BD02BFCF334C}"/>
    <cellStyle name="Comma 7 2 4 3 2 2" xfId="12471" xr:uid="{4E035600-E2A8-4684-85BD-AC7CBE531ABF}"/>
    <cellStyle name="Comma 7 2 4 3 2 3" xfId="4450" xr:uid="{5E55D442-80AC-475E-8576-A52451FE0B70}"/>
    <cellStyle name="Comma 7 2 4 3 3" xfId="23592" xr:uid="{8249AE20-8F7F-4068-AA54-72062F62371E}"/>
    <cellStyle name="Comma 7 2 4 3 3 2" xfId="7010" xr:uid="{5763A59E-829C-4B44-9394-D51547821201}"/>
    <cellStyle name="Comma 7 2 4 3 4" xfId="14898" xr:uid="{49E2DFE0-04F1-435F-B499-BAFA247A9023}"/>
    <cellStyle name="Comma 7 2 4 3 5" xfId="9836" xr:uid="{2ABB8015-F531-4EA5-9946-1E361A042540}"/>
    <cellStyle name="Comma 7 2 4 3 6" xfId="23906" xr:uid="{D5477B9E-EFD5-4A59-BEB9-9B285B48DB24}"/>
    <cellStyle name="Comma 7 2 4 3 7" xfId="26408" xr:uid="{726EFD02-6238-44E9-A238-C11F9DB1B7B7}"/>
    <cellStyle name="Comma 7 2 4 4" xfId="2454" xr:uid="{CBCE1ACE-3699-483B-8896-35D215D43664}"/>
    <cellStyle name="Comma 7 2 4 4 2" xfId="20730" xr:uid="{02490805-1EC5-4F32-8D34-05C852266333}"/>
    <cellStyle name="Comma 7 2 4 4 2 2" xfId="11819" xr:uid="{A2BBCA00-70A0-4E43-9968-9EE3E238713B}"/>
    <cellStyle name="Comma 7 2 4 4 2 3" xfId="3796" xr:uid="{A1753E89-7134-4B02-ACE6-9CA734EB03D8}"/>
    <cellStyle name="Comma 7 2 4 4 3" xfId="19301" xr:uid="{F73894AD-8834-4DDF-9910-364E4FDE4D0C}"/>
    <cellStyle name="Comma 7 2 4 4 3 2" xfId="6356" xr:uid="{A81F100E-2994-4B10-AD0E-EC3AE5050C7C}"/>
    <cellStyle name="Comma 7 2 4 4 4" xfId="14244" xr:uid="{7DE9CC49-4783-4D3B-B35A-7A6BFB506DF1}"/>
    <cellStyle name="Comma 7 2 4 4 5" xfId="9182" xr:uid="{FC903D04-24AA-4EA0-97E0-30702BD003D5}"/>
    <cellStyle name="Comma 7 2 4 4 6" xfId="22943" xr:uid="{79ADF86E-3995-40A4-A229-FE7468E3270B}"/>
    <cellStyle name="Comma 7 2 4 4 7" xfId="27062" xr:uid="{86165005-963A-4F6A-9593-F692E978BF00}"/>
    <cellStyle name="Comma 7 2 4 5" xfId="22286" xr:uid="{5A6FB3D8-10B2-4948-9CF2-C756710F2168}"/>
    <cellStyle name="Comma 7 2 4 5 2" xfId="16336" xr:uid="{1F3D9428-9EDD-4D41-91C1-20CA58867188}"/>
    <cellStyle name="Comma 7 2 4 5 2 2" xfId="5340" xr:uid="{3C2FF450-1BDE-48D9-B67D-1491264137DF}"/>
    <cellStyle name="Comma 7 2 4 5 3" xfId="18368" xr:uid="{C9D577C7-9445-4B0E-8955-12AFE2182736}"/>
    <cellStyle name="Comma 7 2 4 5 4" xfId="13332" xr:uid="{011AA2B9-184A-4F65-8A0C-313973412DAF}"/>
    <cellStyle name="Comma 7 2 4 5 5" xfId="8374" xr:uid="{09DA08CB-B201-46B2-B153-2560A22C896F}"/>
    <cellStyle name="Comma 7 2 4 6" xfId="17458" xr:uid="{2AF80337-6046-445F-90CF-CEC7B195BA6F}"/>
    <cellStyle name="Comma 7 2 4 6 2" xfId="7900" xr:uid="{B0B4D3FC-F809-4002-87D9-9A38C34EF6AE}"/>
    <cellStyle name="Comma 7 2 4 7" xfId="15789" xr:uid="{81B7D187-AA58-4126-898A-C0714F85D6F6}"/>
    <cellStyle name="Comma 7 2 4 8" xfId="10726" xr:uid="{47E6DBA0-FD7F-4B65-A78C-C5B48D664718}"/>
    <cellStyle name="Comma 7 2 4 9" xfId="24562" xr:uid="{7608D198-5BC0-4CB0-8496-C8BDC80899C0}"/>
    <cellStyle name="Comma 7 2 5" xfId="947" xr:uid="{39ABE42F-A953-4043-AB39-DC882D523D8C}"/>
    <cellStyle name="Comma 7 2 5 10" xfId="27966" xr:uid="{6E8DEE57-7E2B-4E2A-BDED-7212519CDFD8}"/>
    <cellStyle name="Comma 7 2 5 10 2" xfId="32639" xr:uid="{90C6F6CA-1DA2-4814-92A1-AEBAC6B3C722}"/>
    <cellStyle name="Comma 7 2 5 2" xfId="1953" xr:uid="{0DF217C8-F4D5-4DE8-A767-6F62F343AF98}"/>
    <cellStyle name="Comma 7 2 5 2 2" xfId="21229" xr:uid="{EFF776F9-F468-4AA2-BF01-853EC58C0976}"/>
    <cellStyle name="Comma 7 2 5 2 2 2" xfId="12317" xr:uid="{0C4A2923-809F-4924-B128-4FCFEEDE100F}"/>
    <cellStyle name="Comma 7 2 5 2 2 3" xfId="4296" xr:uid="{AD83DFE7-A691-4166-BBF3-63600FBC99B2}"/>
    <cellStyle name="Comma 7 2 5 2 3" xfId="18753" xr:uid="{D70B5247-E7C0-4829-9012-9CF214FFEC37}"/>
    <cellStyle name="Comma 7 2 5 2 3 2" xfId="6856" xr:uid="{1EBDA7E6-550F-4FAE-BF0F-7FE456916CE9}"/>
    <cellStyle name="Comma 7 2 5 2 4" xfId="14744" xr:uid="{60DD48CD-0003-4627-AE71-EA493FCE9C82}"/>
    <cellStyle name="Comma 7 2 5 2 5" xfId="9682" xr:uid="{5275EEC8-D1F5-47CB-84B7-243CAFCF25E5}"/>
    <cellStyle name="Comma 7 2 5 2 6" xfId="23441" xr:uid="{0C1E5776-392E-4E5A-BB79-80A6E605563E}"/>
    <cellStyle name="Comma 7 2 5 2 7" xfId="26562" xr:uid="{4E239AEA-FBF5-4280-A452-18620A52ADD7}"/>
    <cellStyle name="Comma 7 2 5 3" xfId="2608" xr:uid="{8147FE8E-A3B7-4279-8141-E4E45910F18E}"/>
    <cellStyle name="Comma 7 2 5 3 2" xfId="20576" xr:uid="{AAFD1D7D-F14B-4369-9C87-6C138BFCEE62}"/>
    <cellStyle name="Comma 7 2 5 3 2 2" xfId="11665" xr:uid="{EE3B53E8-BE0E-4C32-B54D-CAB7A708F621}"/>
    <cellStyle name="Comma 7 2 5 3 2 3" xfId="3642" xr:uid="{008A0464-2403-409E-B7D8-C8BF8BF1F856}"/>
    <cellStyle name="Comma 7 2 5 3 3" xfId="17129" xr:uid="{527E5B85-D744-4645-8CA0-76DF856FE5A9}"/>
    <cellStyle name="Comma 7 2 5 3 3 2" xfId="6202" xr:uid="{22EE3747-729D-44C8-9C42-06630DD69606}"/>
    <cellStyle name="Comma 7 2 5 3 4" xfId="14090" xr:uid="{F4264EA1-38EA-411A-87E3-241DF0A77565}"/>
    <cellStyle name="Comma 7 2 5 3 5" xfId="9028" xr:uid="{74E0C2B2-F9FD-4437-859F-00D513BF141D}"/>
    <cellStyle name="Comma 7 2 5 3 6" xfId="22790" xr:uid="{B7E2E3C9-F68C-4B90-8AA2-00DAD54705D6}"/>
    <cellStyle name="Comma 7 2 5 3 7" xfId="27216" xr:uid="{AB89BBB3-6180-47D3-920B-E4791545C532}"/>
    <cellStyle name="Comma 7 2 5 4" xfId="22132" xr:uid="{6B06CA77-7855-49A9-A98A-CEE03893780A}"/>
    <cellStyle name="Comma 7 2 5 4 2" xfId="13193" xr:uid="{C76ED751-46D5-4601-9221-F23BB5492DA5}"/>
    <cellStyle name="Comma 7 2 5 4 3" xfId="5186" xr:uid="{E80C009D-E55F-424F-8FB7-DA39C867F6B0}"/>
    <cellStyle name="Comma 7 2 5 5" xfId="17968" xr:uid="{93CE85DC-836B-418B-8585-76B4A4A64E5B}"/>
    <cellStyle name="Comma 7 2 5 5 2" xfId="7746" xr:uid="{68A246D7-3B46-42B8-9742-EB33EBEABCA4}"/>
    <cellStyle name="Comma 7 2 5 6" xfId="15634" xr:uid="{F0F77DE8-3E84-4DB0-8B72-4050B844E43E}"/>
    <cellStyle name="Comma 7 2 5 7" xfId="10572" xr:uid="{1235A04E-092C-4AE2-9B87-EFDB099F9799}"/>
    <cellStyle name="Comma 7 2 5 8" xfId="24717" xr:uid="{1C2BDA7D-7B00-46AE-AB27-B16BF177A00B}"/>
    <cellStyle name="Comma 7 2 5 9" xfId="25672" xr:uid="{6AEC4800-0D1A-4159-913D-B79A6DFA20D3}"/>
    <cellStyle name="Comma 7 2 6" xfId="1624" xr:uid="{AD65E89D-BB40-4ABA-B816-7603A89CE2C8}"/>
    <cellStyle name="Comma 7 2 6 2" xfId="21556" xr:uid="{759935B8-C23A-4D33-A353-854BC59B9BE8}"/>
    <cellStyle name="Comma 7 2 6 2 2" xfId="12645" xr:uid="{8F9DEBAA-FDA2-4377-8B69-BE595D642262}"/>
    <cellStyle name="Comma 7 2 6 2 3" xfId="4624" xr:uid="{1DAC1AC7-9B29-47D6-9151-C61993961A3A}"/>
    <cellStyle name="Comma 7 2 6 3" xfId="23766" xr:uid="{5628F7AD-2766-4224-B2E3-00C1CACCBF35}"/>
    <cellStyle name="Comma 7 2 6 3 2" xfId="7184" xr:uid="{45D75679-2651-444E-AD7A-C34333036F91}"/>
    <cellStyle name="Comma 7 2 6 4" xfId="15072" xr:uid="{D8748384-8E1F-4AB4-8966-C708A4A88846}"/>
    <cellStyle name="Comma 7 2 6 5" xfId="10010" xr:uid="{3147E611-5852-46B4-A81A-D1A507964282}"/>
    <cellStyle name="Comma 7 2 6 6" xfId="24166" xr:uid="{71724E04-753E-431D-B50C-F3C518594426}"/>
    <cellStyle name="Comma 7 2 6 7" xfId="26234" xr:uid="{F5EDBED6-C23C-43FE-B7E5-B47F40FFA181}"/>
    <cellStyle name="Comma 7 2 7" xfId="2280" xr:uid="{20737C32-D433-4D70-BC8F-868452930B25}"/>
    <cellStyle name="Comma 7 2 7 2" xfId="20904" xr:uid="{95FA6767-A31A-4B35-A6D3-1F954A899C58}"/>
    <cellStyle name="Comma 7 2 7 2 2" xfId="11993" xr:uid="{D5321345-AD47-4990-9011-1EC13AB08B16}"/>
    <cellStyle name="Comma 7 2 7 2 3" xfId="3970" xr:uid="{0BA3604B-B4C4-4B41-AC80-5D64EAF358C9}"/>
    <cellStyle name="Comma 7 2 7 3" xfId="23117" xr:uid="{FBC505F2-CA04-4AD9-BF53-89571A8747D5}"/>
    <cellStyle name="Comma 7 2 7 3 2" xfId="6530" xr:uid="{2D6E5328-470D-4234-8A7C-998F9C4FF95F}"/>
    <cellStyle name="Comma 7 2 7 4" xfId="14418" xr:uid="{4B389583-C244-43EB-9536-5AE4DDBC1B5F}"/>
    <cellStyle name="Comma 7 2 7 5" xfId="9356" xr:uid="{536910EA-A5D7-4F28-9A6F-7B7A6775B6F9}"/>
    <cellStyle name="Comma 7 2 7 6" xfId="24043" xr:uid="{961A34F1-C8E2-4698-89E1-DF431E6CD676}"/>
    <cellStyle name="Comma 7 2 7 7" xfId="26888" xr:uid="{BB375353-27A6-4E72-975A-5EF8DB7D347A}"/>
    <cellStyle name="Comma 7 2 8" xfId="1280" xr:uid="{B1F2459C-62CD-413D-B244-48929A00D8BE}"/>
    <cellStyle name="Comma 7 2 8 2" xfId="19875" xr:uid="{D520C14C-A2B8-419F-9EE6-850D1686FFF5}"/>
    <cellStyle name="Comma 7 2 8 2 2" xfId="12902" xr:uid="{8B860CF7-DE66-4B7A-BC2B-2AF2336329ED}"/>
    <cellStyle name="Comma 7 2 8 2 3" xfId="4886" xr:uid="{9864D470-AA93-4550-8A9C-09A937B44B04}"/>
    <cellStyle name="Comma 7 2 8 3" xfId="17721" xr:uid="{7E7486CC-5CF6-4E5D-A09A-801F71AFEA99}"/>
    <cellStyle name="Comma 7 2 8 3 2" xfId="7446" xr:uid="{622D3057-6EB9-453A-8D8F-8C6ECE947737}"/>
    <cellStyle name="Comma 7 2 8 4" xfId="15334" xr:uid="{061A9769-5D1F-4A43-B915-CC78B7F7A2C0}"/>
    <cellStyle name="Comma 7 2 8 5" xfId="10272" xr:uid="{B9E207B7-0054-4D41-89B0-1F08E307920A}"/>
    <cellStyle name="Comma 7 2 8 6" xfId="21830" xr:uid="{511AEF07-BBBD-477D-AA17-62BDCF72F673}"/>
    <cellStyle name="Comma 7 2 8 7" xfId="25972" xr:uid="{0A1B9E4D-E3C9-48E8-9068-C8EEFD92C5D5}"/>
    <cellStyle name="Comma 7 2 9" xfId="2999" xr:uid="{2B9C2D64-231B-48AD-84D2-EDD842D88ED9}"/>
    <cellStyle name="Comma 7 2 9 2" xfId="19527" xr:uid="{08CC0E5C-82B9-43E6-897E-0367B8BBE8FD}"/>
    <cellStyle name="Comma 7 2 9 2 2" xfId="11292" xr:uid="{2B4A455B-14D0-4639-B0B0-59D9CCF50E42}"/>
    <cellStyle name="Comma 7 2 9 2 2 2" xfId="29971" xr:uid="{3AD88EBC-5A93-4C2B-B446-7EC6FDF045FA}"/>
    <cellStyle name="Comma 7 2 9 2 3" xfId="3267" xr:uid="{0D0F44A6-E9FF-46DC-BA09-81D2A6512A8E}"/>
    <cellStyle name="Comma 7 2 9 2 3 2" xfId="28677" xr:uid="{0E4FAA19-C148-4A12-A147-B820D5170360}"/>
    <cellStyle name="Comma 7 2 9 2 4" xfId="31277" xr:uid="{117E3006-8FB6-4C8F-8A64-26DF09E46DC3}"/>
    <cellStyle name="Comma 7 2 9 3" xfId="16753" xr:uid="{B81E8D86-5BAA-4987-9257-E090BD628C2E}"/>
    <cellStyle name="Comma 7 2 9 3 2" xfId="5827" xr:uid="{58E5DF51-9B71-4120-B496-D357F1EE8AAB}"/>
    <cellStyle name="Comma 7 2 9 3 2 2" xfId="29098" xr:uid="{98BD0A96-1E24-43B1-B369-24B54D99AEF6}"/>
    <cellStyle name="Comma 7 2 9 3 3" xfId="30863" xr:uid="{98ECCC31-6704-4A2D-9CA8-A05DEED6188C}"/>
    <cellStyle name="Comma 7 2 9 4" xfId="13715" xr:uid="{3C6796FC-D1F8-4F88-8CFB-D61CA1070C6D}"/>
    <cellStyle name="Comma 7 2 9 4 2" xfId="30374" xr:uid="{0942840C-B271-4A40-AF28-6ACDD194B223}"/>
    <cellStyle name="Comma 7 2 9 5" xfId="8653" xr:uid="{57BDF3BA-4895-4122-BBD6-5015F6AEA799}"/>
    <cellStyle name="Comma 7 2 9 5 2" xfId="29539" xr:uid="{BAB07DDB-9444-48EE-886E-18E1387F172D}"/>
    <cellStyle name="Comma 7 2 9 6" xfId="20197" xr:uid="{14FA0842-2519-4ED9-84E3-5593D85A3051}"/>
    <cellStyle name="Comma 7 2 9 6 2" xfId="31377" xr:uid="{A2DFC73A-8659-4833-9E23-FC7193769C30}"/>
    <cellStyle name="Comma 7 2 9 7" xfId="22461" xr:uid="{232EE9B3-0ED1-44F0-AC51-6E864C9B357B}"/>
    <cellStyle name="Comma 7 2 9 8" xfId="27591" xr:uid="{55AD45D5-2764-49AA-8AC0-E2E7AC640679}"/>
    <cellStyle name="Comma 7 2 9 8 2" xfId="32554" xr:uid="{DADB19C5-06F3-4C6B-A817-A6FE7AADD0CD}"/>
    <cellStyle name="Comma 7 2 9 9" xfId="28623" xr:uid="{230B9834-4B12-42BE-BF77-E7E5F1C9730E}"/>
    <cellStyle name="Comma 7 20" xfId="27710" xr:uid="{3150EA9D-B908-4997-AA98-D085A3EE5CCE}"/>
    <cellStyle name="Comma 7 20 2" xfId="32579" xr:uid="{D74998FA-D9CC-493E-B7FE-1A5B7E27A041}"/>
    <cellStyle name="Comma 7 21" xfId="28206" xr:uid="{9E972A7C-707C-448A-B40C-B10711CF85C0}"/>
    <cellStyle name="Comma 7 22" xfId="32794" xr:uid="{66F7AD9F-034F-4076-A024-3DCA8F39B293}"/>
    <cellStyle name="Comma 7 23" xfId="32931" xr:uid="{898476FE-FDB2-4E7A-A04D-39147D7128C5}"/>
    <cellStyle name="Comma 7 24" xfId="220" xr:uid="{598138B2-6769-43AC-856F-53E407542E52}"/>
    <cellStyle name="Comma 7 25" xfId="32991" xr:uid="{6B3B01A4-4EF6-4602-A138-98E116122ED2}"/>
    <cellStyle name="Comma 7 26" xfId="33440" xr:uid="{D84B6D2B-BB98-490E-9F54-2EA3D0FE130A}"/>
    <cellStyle name="Comma 7 3" xfId="258" xr:uid="{2115C2BB-E378-4092-8ECB-097C3A2C225C}"/>
    <cellStyle name="Comma 7 3 10" xfId="20079" xr:uid="{F5AEB8FF-FE3D-421B-8FF7-F1256A25E506}"/>
    <cellStyle name="Comma 7 3 10 2" xfId="16597" xr:uid="{2B9206B2-48EB-4D82-9BF4-2F60ECD4E5CD}"/>
    <cellStyle name="Comma 7 3 10 2 2" xfId="5683" xr:uid="{11458BB0-741F-4F32-9C4B-EE265231C222}"/>
    <cellStyle name="Comma 7 3 10 2 2 2" xfId="29066" xr:uid="{E778FAF8-DF33-4B25-AE79-5A1AE783CEA2}"/>
    <cellStyle name="Comma 7 3 10 2 3" xfId="30831" xr:uid="{C5246828-9DE3-4A93-BAEC-1E8745840ED2}"/>
    <cellStyle name="Comma 7 3 10 3" xfId="13570" xr:uid="{1623F17A-D6A9-4026-8DFA-80C19BC89EF6}"/>
    <cellStyle name="Comma 7 3 10 3 2" xfId="30342" xr:uid="{D87AE986-AE33-4FD0-A8D9-CCC676093AB6}"/>
    <cellStyle name="Comma 7 3 10 4" xfId="11069" xr:uid="{368E937B-B907-4C18-B81B-A9CB8848AA3F}"/>
    <cellStyle name="Comma 7 3 10 4 2" xfId="29928" xr:uid="{E93A1EA9-6CBD-4879-BA43-C3FB2B571CAD}"/>
    <cellStyle name="Comma 7 3 10 5" xfId="31350" xr:uid="{DE153CCE-5D07-4F4A-804B-AD73BBC0A2BD}"/>
    <cellStyle name="Comma 7 3 11" xfId="19216" xr:uid="{A86D83FF-EFD8-4E79-9AB0-A92EB538D72A}"/>
    <cellStyle name="Comma 7 3 11 2" xfId="8141" xr:uid="{1DC0A3F6-45E4-42F9-9FB7-DD0E9E9BD13E}"/>
    <cellStyle name="Comma 7 3 12" xfId="16132" xr:uid="{135D5535-E337-417A-BCDA-6532DABE3510}"/>
    <cellStyle name="Comma 7 3 12 2" xfId="30763" xr:uid="{6F2AA10F-1679-4389-881D-D155E1EC036B}"/>
    <cellStyle name="Comma 7 3 13" xfId="11130" xr:uid="{275CDAEE-7405-4881-81C7-EB2D0D0D9DE6}"/>
    <cellStyle name="Comma 7 3 13 2" xfId="29938" xr:uid="{4D8CAA4A-4094-4E21-A6F6-CDF1357CD5E0}"/>
    <cellStyle name="Comma 7 3 14" xfId="25098" xr:uid="{4236625F-1B3F-4835-938A-DA2D69AB04C3}"/>
    <cellStyle name="Comma 7 3 14 2" xfId="32145" xr:uid="{F9F9BAA6-0639-4E24-8667-F3F60F1FDE10}"/>
    <cellStyle name="Comma 7 3 15" xfId="25175" xr:uid="{3E50331A-5170-4B73-9EC5-FD8E085B209F}"/>
    <cellStyle name="Comma 7 3 15 2" xfId="32165" xr:uid="{F45A6516-7AD1-44BE-A201-2E901E81A20E}"/>
    <cellStyle name="Comma 7 3 16" xfId="27730" xr:uid="{CA55F3A1-E685-4B74-9457-33C670CC70D4}"/>
    <cellStyle name="Comma 7 3 16 2" xfId="32585" xr:uid="{5A98DA24-DB41-4946-BE4F-1999870E5425}"/>
    <cellStyle name="Comma 7 3 17" xfId="28213" xr:uid="{0E1E1BEC-4120-421C-9FDB-D04AC0BB8BEC}"/>
    <cellStyle name="Comma 7 3 18" xfId="33129" xr:uid="{1A163FD1-B6D8-4B5F-AF5F-4E8AA973CB95}"/>
    <cellStyle name="Comma 7 3 2" xfId="402" xr:uid="{D3401070-3B7B-4FC9-AD6E-91DE3BE44FFE}"/>
    <cellStyle name="Comma 7 3 2 10" xfId="16036" xr:uid="{372350E4-F3C9-4F69-8726-E0758B694947}"/>
    <cellStyle name="Comma 7 3 2 10 2" xfId="30745" xr:uid="{7909626E-E58F-4FA3-B3AB-F1DB5F61990D}"/>
    <cellStyle name="Comma 7 3 2 11" xfId="10973" xr:uid="{1319ACD4-0255-4296-891F-3A2F89DB9C98}"/>
    <cellStyle name="Comma 7 3 2 11 2" xfId="29910" xr:uid="{9C256573-3C10-46B6-BA8A-66836EA0A148}"/>
    <cellStyle name="Comma 7 3 2 12" xfId="25000" xr:uid="{D1E84555-FAD5-458D-8B63-48968EED8969}"/>
    <cellStyle name="Comma 7 3 2 12 2" xfId="32126" xr:uid="{56E67E79-B4BB-4F53-8D69-7FC47AE8663B}"/>
    <cellStyle name="Comma 7 3 2 13" xfId="25271" xr:uid="{B3F97F56-D9DB-460C-9EFC-733EA39D7D57}"/>
    <cellStyle name="Comma 7 3 2 13 2" xfId="32183" xr:uid="{EAA20A95-0B46-4167-89F4-48C39DB275D6}"/>
    <cellStyle name="Comma 7 3 2 14" xfId="27797" xr:uid="{C64E94A1-9CBC-462B-8401-B833EA0A6999}"/>
    <cellStyle name="Comma 7 3 2 14 2" xfId="32601" xr:uid="{32D749B8-485B-4214-B884-7F49BC274B84}"/>
    <cellStyle name="Comma 7 3 2 15" xfId="28236" xr:uid="{27F8EFC6-6519-4832-812B-7534FB2AEAFF}"/>
    <cellStyle name="Comma 7 3 2 16" xfId="33259" xr:uid="{4715769E-51BA-4929-AB57-5EFED62F63E0}"/>
    <cellStyle name="Comma 7 3 2 2" xfId="1176" xr:uid="{46B7A6BC-757A-4954-829C-E337BA0090B1}"/>
    <cellStyle name="Comma 7 3 2 2 10" xfId="27940" xr:uid="{B43A7197-0CE2-4850-A0E8-A97DDEA3AC2E}"/>
    <cellStyle name="Comma 7 3 2 2 10 2" xfId="32632" xr:uid="{5E5DC27F-BE98-445C-A91B-E65C7F63B7E9}"/>
    <cellStyle name="Comma 7 3 2 2 2" xfId="2164" xr:uid="{470C230E-55CA-4F9E-9754-C64458EB8A45}"/>
    <cellStyle name="Comma 7 3 2 2 2 2" xfId="21018" xr:uid="{820D36BF-30A5-4509-AE6F-0457CDBDD150}"/>
    <cellStyle name="Comma 7 3 2 2 2 2 2" xfId="12106" xr:uid="{B2C9A290-577C-47EA-9109-4356DB8086F2}"/>
    <cellStyle name="Comma 7 3 2 2 2 2 3" xfId="4085" xr:uid="{3170B11B-A814-415B-BEFD-F490D0854706}"/>
    <cellStyle name="Comma 7 3 2 2 2 3" xfId="18746" xr:uid="{7966E1B8-E307-470C-94B2-9F05B88B05B7}"/>
    <cellStyle name="Comma 7 3 2 2 2 3 2" xfId="6645" xr:uid="{7E619815-8E8D-4302-960A-5D0FB208A6FE}"/>
    <cellStyle name="Comma 7 3 2 2 2 4" xfId="14533" xr:uid="{DF0A961B-FA10-4D3F-A0F8-DBA18B291B1F}"/>
    <cellStyle name="Comma 7 3 2 2 2 5" xfId="9471" xr:uid="{D133AF97-7416-4967-A013-852684CF6639}"/>
    <cellStyle name="Comma 7 3 2 2 2 6" xfId="23231" xr:uid="{C6FD3857-582F-4E3F-9CF8-F9F04FC5FFBD}"/>
    <cellStyle name="Comma 7 3 2 2 2 7" xfId="26773" xr:uid="{9265568A-C729-4CB5-BFFF-19E06BBDD11F}"/>
    <cellStyle name="Comma 7 3 2 2 3" xfId="2819" xr:uid="{8F0FE0C6-9EB3-4289-97A9-3BA50378D461}"/>
    <cellStyle name="Comma 7 3 2 2 3 2" xfId="20365" xr:uid="{3A63036A-0C80-4C7E-A58C-DBE279D932C2}"/>
    <cellStyle name="Comma 7 3 2 2 3 2 2" xfId="11454" xr:uid="{258871DF-A0C1-4364-8C54-23806413E14F}"/>
    <cellStyle name="Comma 7 3 2 2 3 2 3" xfId="3431" xr:uid="{C3EB8A94-949C-4AB3-B308-3D3B64B50EA4}"/>
    <cellStyle name="Comma 7 3 2 2 3 3" xfId="16924" xr:uid="{BACDA3E5-3C73-44C8-A8A1-D6C01FE18AF3}"/>
    <cellStyle name="Comma 7 3 2 2 3 3 2" xfId="5991" xr:uid="{E10854DB-46F0-4CD1-A58F-A686C2EF557C}"/>
    <cellStyle name="Comma 7 3 2 2 3 4" xfId="13879" xr:uid="{710E0357-F833-48EE-B747-73824356250E}"/>
    <cellStyle name="Comma 7 3 2 2 3 5" xfId="8817" xr:uid="{FC13376E-1958-4DF6-8D1E-6E1862059636}"/>
    <cellStyle name="Comma 7 3 2 2 3 6" xfId="22579" xr:uid="{B8C74ED6-E524-42FE-9F21-664056FEE758}"/>
    <cellStyle name="Comma 7 3 2 2 3 7" xfId="27427" xr:uid="{E83D5D9F-BECC-48A2-870B-559416FAD600}"/>
    <cellStyle name="Comma 7 3 2 2 4" xfId="21921" xr:uid="{BEA4802F-DEF9-4997-A9A5-0E39CDB70C5C}"/>
    <cellStyle name="Comma 7 3 2 2 4 2" xfId="12988" xr:uid="{F2CA7250-F559-4E70-9CB0-FA381DFB34A2}"/>
    <cellStyle name="Comma 7 3 2 2 4 3" xfId="4975" xr:uid="{2BEAFD6D-A27E-40C5-AC09-E303045CF627}"/>
    <cellStyle name="Comma 7 3 2 2 5" xfId="19003" xr:uid="{2F9A2D34-9A0D-4FCA-AF32-71B6B4FB7557}"/>
    <cellStyle name="Comma 7 3 2 2 5 2" xfId="7535" xr:uid="{8328B528-340F-490A-8060-84F7935EAFCB}"/>
    <cellStyle name="Comma 7 3 2 2 6" xfId="15423" xr:uid="{08775680-0EA0-49B3-BCB1-32E93A6BB6E5}"/>
    <cellStyle name="Comma 7 3 2 2 7" xfId="10361" xr:uid="{DB9EB85A-91E5-45D7-9522-FDFB1AD69957}"/>
    <cellStyle name="Comma 7 3 2 2 8" xfId="24928" xr:uid="{18DA8789-5169-4463-AEE4-60387E2E4082}"/>
    <cellStyle name="Comma 7 3 2 2 9" xfId="25883" xr:uid="{405381F5-B596-4BE9-B0EB-ED7824D8C950}"/>
    <cellStyle name="Comma 7 3 2 3" xfId="1835" xr:uid="{D4C039D8-4E8E-419C-9FA9-E00E2D238263}"/>
    <cellStyle name="Comma 7 3 2 3 2" xfId="21345" xr:uid="{D3D4D2B6-A833-41E3-A487-7C01661D9557}"/>
    <cellStyle name="Comma 7 3 2 3 2 2" xfId="12434" xr:uid="{65CE91E3-E9D5-4E44-9390-93579993754E}"/>
    <cellStyle name="Comma 7 3 2 3 2 3" xfId="4413" xr:uid="{2555F895-11E6-4376-8205-D079837061C7}"/>
    <cellStyle name="Comma 7 3 2 3 3" xfId="23555" xr:uid="{BD7ACC7D-88C3-4969-BAF1-824F0F167591}"/>
    <cellStyle name="Comma 7 3 2 3 3 2" xfId="6973" xr:uid="{7E7CBD2C-EDC6-44BA-9751-A9A4E2902AF1}"/>
    <cellStyle name="Comma 7 3 2 3 4" xfId="14861" xr:uid="{4BDDF36A-3865-4F9B-9FE7-DBFBA9BBC7F2}"/>
    <cellStyle name="Comma 7 3 2 3 5" xfId="9799" xr:uid="{259B435E-723A-4343-9EF6-BE784318349E}"/>
    <cellStyle name="Comma 7 3 2 3 6" xfId="23844" xr:uid="{11E1411C-72EE-447C-94C2-A3D4AF8F6F26}"/>
    <cellStyle name="Comma 7 3 2 3 6 2" xfId="31961" xr:uid="{51815E54-E6C3-40F9-8BFA-3C36097D72D6}"/>
    <cellStyle name="Comma 7 3 2 3 7" xfId="26445" xr:uid="{F698C401-B78C-494C-937B-714097DA278D}"/>
    <cellStyle name="Comma 7 3 2 3 8" xfId="28072" xr:uid="{882CDA67-BC72-4F9E-A3D8-00BD0748DC57}"/>
    <cellStyle name="Comma 7 3 2 3 8 2" xfId="32660" xr:uid="{A41E0715-C5C7-465F-B288-12A5A1EA0576}"/>
    <cellStyle name="Comma 7 3 2 4" xfId="2491" xr:uid="{E1766DF2-18CC-4639-8C99-BBCF79EE3A0F}"/>
    <cellStyle name="Comma 7 3 2 4 2" xfId="20693" xr:uid="{69EE5C27-15D9-4C5B-B43D-370379168A03}"/>
    <cellStyle name="Comma 7 3 2 4 2 2" xfId="11782" xr:uid="{739ABBB9-058D-4C31-AF5C-577FB70FDEEE}"/>
    <cellStyle name="Comma 7 3 2 4 2 3" xfId="3759" xr:uid="{A02A65B5-B5C5-420F-8E3B-C6379CAACA5A}"/>
    <cellStyle name="Comma 7 3 2 4 3" xfId="17238" xr:uid="{43896B26-559D-4930-A16B-934AB72EDEE2}"/>
    <cellStyle name="Comma 7 3 2 4 3 2" xfId="6319" xr:uid="{0176F9B7-F4EB-4074-A748-5034DA88B308}"/>
    <cellStyle name="Comma 7 3 2 4 4" xfId="14207" xr:uid="{343F3AEC-05BC-4803-BE98-6076D4A39456}"/>
    <cellStyle name="Comma 7 3 2 4 5" xfId="9145" xr:uid="{CE51AB81-2EF9-41CE-BA6D-F1BE03671D2D}"/>
    <cellStyle name="Comma 7 3 2 4 6" xfId="22906" xr:uid="{9D8840B2-FB6D-4AEE-8E4F-488C7C5D98F5}"/>
    <cellStyle name="Comma 7 3 2 4 7" xfId="27099" xr:uid="{522DCA8B-3EB1-48A8-BD38-1DCB58BA76DD}"/>
    <cellStyle name="Comma 7 3 2 5" xfId="2874" xr:uid="{9E29294B-8E94-4493-81EB-ECE2E05DCDD9}"/>
    <cellStyle name="Comma 7 3 2 5 2" xfId="19640" xr:uid="{814D6A3E-D0B1-4019-A423-6C4C475A4D56}"/>
    <cellStyle name="Comma 7 3 2 5 2 2" xfId="11401" xr:uid="{CAC81DEA-F880-4881-B6B6-8156650E207F}"/>
    <cellStyle name="Comma 7 3 2 5 2 2 2" xfId="29996" xr:uid="{4507F59C-73E5-4075-A26D-306CF69A6A57}"/>
    <cellStyle name="Comma 7 3 2 5 2 3" xfId="3378" xr:uid="{7C34A50D-5EB6-427C-A30E-D2DAD3B1673C}"/>
    <cellStyle name="Comma 7 3 2 5 2 3 2" xfId="28702" xr:uid="{92C3FBD2-B7CD-46DA-8FB5-BA2EC58E2BA2}"/>
    <cellStyle name="Comma 7 3 2 5 2 4" xfId="31302" xr:uid="{BD4E6969-80B1-42C8-8715-DACFC341F35A}"/>
    <cellStyle name="Comma 7 3 2 5 3" xfId="16873" xr:uid="{EEFBF857-3D13-4AE2-A3E1-D1B81B438A02}"/>
    <cellStyle name="Comma 7 3 2 5 3 2" xfId="5938" xr:uid="{53FA06B8-1F3D-456C-905A-391FE756EE43}"/>
    <cellStyle name="Comma 7 3 2 5 3 2 2" xfId="29123" xr:uid="{C6E3FC9E-B6AC-42BC-9C8B-E14C09CFC352}"/>
    <cellStyle name="Comma 7 3 2 5 3 3" xfId="30888" xr:uid="{27F85155-9E40-4E9B-B94D-32E42B4200B5}"/>
    <cellStyle name="Comma 7 3 2 5 4" xfId="13826" xr:uid="{57723E2B-F104-4896-8128-DB7EB87F5BB1}"/>
    <cellStyle name="Comma 7 3 2 5 4 2" xfId="30399" xr:uid="{B221E8FC-65E7-480B-ABC8-39E91BF27FD5}"/>
    <cellStyle name="Comma 7 3 2 5 5" xfId="8764" xr:uid="{E50837FE-2379-4DF1-8B84-F37EBF0D7A6E}"/>
    <cellStyle name="Comma 7 3 2 5 5 2" xfId="29564" xr:uid="{F7D34242-BC59-4F57-B69C-2F7D66D6D881}"/>
    <cellStyle name="Comma 7 3 2 5 6" xfId="20314" xr:uid="{155F8F4D-9119-415A-941C-85F1756884FF}"/>
    <cellStyle name="Comma 7 3 2 5 6 2" xfId="31401" xr:uid="{4E2E77F2-CB5D-45B7-86DA-B111060850B5}"/>
    <cellStyle name="Comma 7 3 2 5 7" xfId="27480" xr:uid="{45C95EDD-600A-484A-BF87-EBCC988D2B0E}"/>
    <cellStyle name="Comma 7 3 2 5 7 2" xfId="32529" xr:uid="{8B881B9E-D597-48F1-B5E4-EDB128B4A37D}"/>
    <cellStyle name="Comma 7 3 2 5 8" xfId="28597" xr:uid="{15679FA8-9680-4523-8907-63611547305C}"/>
    <cellStyle name="Comma 7 3 2 6" xfId="3117" xr:uid="{46D25334-21DF-4F10-AE53-6396DA54608C}"/>
    <cellStyle name="Comma 7 3 2 6 2" xfId="19412" xr:uid="{7DD066D6-369E-46A6-B2CA-610BE73E791C}"/>
    <cellStyle name="Comma 7 3 2 6 2 2" xfId="11186" xr:uid="{CDCAC5C0-4548-4920-8F1B-31BD9F57CF08}"/>
    <cellStyle name="Comma 7 3 2 6 2 2 2" xfId="29950" xr:uid="{0A23B8DD-2820-4FEB-825A-40C2787E6161}"/>
    <cellStyle name="Comma 7 3 2 6 2 3" xfId="3161" xr:uid="{04CA57D6-8D4A-466A-A2AA-19C30EEF282A}"/>
    <cellStyle name="Comma 7 3 2 6 2 3 2" xfId="28656" xr:uid="{2F614689-6D95-42BA-B574-93F417B46441}"/>
    <cellStyle name="Comma 7 3 2 6 2 4" xfId="31256" xr:uid="{051ADAE3-3504-44F9-BCBD-27E589EC768D}"/>
    <cellStyle name="Comma 7 3 2 6 3" xfId="16639" xr:uid="{C7A56D17-8730-45E7-92FE-8B611D975488}"/>
    <cellStyle name="Comma 7 3 2 6 3 2" xfId="5721" xr:uid="{C97BB1F1-27E4-487C-94C7-60879C9BF970}"/>
    <cellStyle name="Comma 7 3 2 6 3 2 2" xfId="29077" xr:uid="{07DA5364-2917-409E-86B9-F9D53D442963}"/>
    <cellStyle name="Comma 7 3 2 6 3 3" xfId="30842" xr:uid="{6D342424-9F54-42E3-9099-93B4AB5658F1}"/>
    <cellStyle name="Comma 7 3 2 6 4" xfId="13609" xr:uid="{55F6C61C-9086-4C27-AB44-23A3A5F4850D}"/>
    <cellStyle name="Comma 7 3 2 6 4 2" xfId="30353" xr:uid="{CE0E2992-ADC8-46EE-94A4-62AC803B9768}"/>
    <cellStyle name="Comma 7 3 2 6 5" xfId="8547" xr:uid="{D1FE2CCA-A813-483B-8127-A3F8A477EECE}"/>
    <cellStyle name="Comma 7 3 2 6 5 2" xfId="29518" xr:uid="{0910F5AC-6812-41BE-A7B1-E8CC4A58A187}"/>
    <cellStyle name="Comma 7 3 2 6 6" xfId="20120" xr:uid="{2A6979AA-C57F-4DE4-A75E-849499D66489}"/>
    <cellStyle name="Comma 7 3 2 6 6 2" xfId="31360" xr:uid="{939D7838-FE3C-4A5F-8A7E-CC3F17C7C376}"/>
    <cellStyle name="Comma 7 3 2 6 7" xfId="22249" xr:uid="{4B8DFFE5-F206-4042-948F-4B0F5A697653}"/>
    <cellStyle name="Comma 7 3 2 6 8" xfId="27697" xr:uid="{2EA58CDD-F368-49D3-BF06-3788FA086958}"/>
    <cellStyle name="Comma 7 3 2 6 8 2" xfId="32575" xr:uid="{138D6724-43F8-4A34-81E2-049E1D04EF3F}"/>
    <cellStyle name="Comma 7 3 2 6 9" xfId="28644" xr:uid="{76FE432D-BE92-4C75-BBCD-EBEF8BB4EFDA}"/>
    <cellStyle name="Comma 7 3 2 7" xfId="816" xr:uid="{54FBFA4C-0C00-42DF-B96A-FCACDF7AC6BF}"/>
    <cellStyle name="Comma 7 3 2 7 2" xfId="16321" xr:uid="{7CD3F724-44FA-4815-92B3-F33A504DB4DF}"/>
    <cellStyle name="Comma 7 3 2 7 2 2" xfId="5303" xr:uid="{00C00578-829A-459B-89A3-E59DAEEC5315}"/>
    <cellStyle name="Comma 7 3 2 7 3" xfId="15752" xr:uid="{CF6B7D9B-7592-4EBE-BD44-663C5A7E9AE3}"/>
    <cellStyle name="Comma 7 3 2 7 4" xfId="10689" xr:uid="{6D4D50CF-0F17-466E-B130-E461B17F2FF9}"/>
    <cellStyle name="Comma 7 3 2 7 5" xfId="24599" xr:uid="{9BB3B150-6A64-4DC8-93CB-E8ABAF9DEE2B}"/>
    <cellStyle name="Comma 7 3 2 7 6" xfId="25555" xr:uid="{10B43BD6-7A05-4D45-8507-69D108598765}"/>
    <cellStyle name="Comma 7 3 2 8" xfId="19978" xr:uid="{D2F3FA51-2EE2-40F7-95A5-E5005DF64D52}"/>
    <cellStyle name="Comma 7 3 2 8 2" xfId="16495" xr:uid="{F3E1DCBB-79B7-4793-AA03-29650D3197E9}"/>
    <cellStyle name="Comma 7 3 2 8 2 2" xfId="5587" xr:uid="{DC051728-3A8D-4264-BDC5-6D4574723EF6}"/>
    <cellStyle name="Comma 7 3 2 8 2 2 2" xfId="29048" xr:uid="{24919A26-BDD1-4ABC-BF71-D66AC946FEE7}"/>
    <cellStyle name="Comma 7 3 2 8 2 3" xfId="30813" xr:uid="{34FF7C94-B74C-4EFF-95AC-1F8DA6F69A37}"/>
    <cellStyle name="Comma 7 3 2 8 3" xfId="13474" xr:uid="{85DECB03-2411-4B46-A412-C230EF830A9D}"/>
    <cellStyle name="Comma 7 3 2 8 3 2" xfId="30324" xr:uid="{C6EFB8EB-D554-4ED5-BEAC-13CB432AFC84}"/>
    <cellStyle name="Comma 7 3 2 8 4" xfId="8328" xr:uid="{7FD1BA4C-A69E-4299-A441-5E625E67BF35}"/>
    <cellStyle name="Comma 7 3 2 8 4 2" xfId="29484" xr:uid="{A3AB17FA-BDC5-42A7-9552-42FA1D45CEB1}"/>
    <cellStyle name="Comma 7 3 2 8 5" xfId="31333" xr:uid="{DA41C05B-898B-421C-9F1D-A8747F83081E}"/>
    <cellStyle name="Comma 7 3 2 9" xfId="17896" xr:uid="{A7A06D02-26E7-470E-AF66-4E650556D693}"/>
    <cellStyle name="Comma 7 3 2 9 2" xfId="7863" xr:uid="{8EE6726C-618C-4DDB-BC36-75C0522355CD}"/>
    <cellStyle name="Comma 7 3 3" xfId="697" xr:uid="{8D18BE0E-B2B6-4AB3-9579-CD9285883729}"/>
    <cellStyle name="Comma 7 3 3 10" xfId="25448" xr:uid="{BF299300-BE6B-4A0B-BD13-CAD00F49E3A1}"/>
    <cellStyle name="Comma 7 3 3 10 2" xfId="32215" xr:uid="{387C432D-ABBE-433B-93ED-F0D89F5DE185}"/>
    <cellStyle name="Comma 7 3 3 11" xfId="27842" xr:uid="{837C2B48-0F52-4691-91E4-9A4123299D22}"/>
    <cellStyle name="Comma 7 3 3 11 2" xfId="32614" xr:uid="{986DCAEF-2C59-4EDC-938A-5A96DD200C69}"/>
    <cellStyle name="Comma 7 3 3 12" xfId="28278" xr:uid="{6BE5A941-9B48-4891-A3B1-4A01A62CD6AF}"/>
    <cellStyle name="Comma 7 3 3 2" xfId="1059" xr:uid="{C47BE142-928A-4A45-B7E0-C9B43C260070}"/>
    <cellStyle name="Comma 7 3 3 2 10" xfId="28333" xr:uid="{A087A19A-621B-47D3-8C5B-A3EFC4F8AD93}"/>
    <cellStyle name="Comma 7 3 3 2 2" xfId="2057" xr:uid="{94074501-A583-45D4-A91D-2CE374E13CF9}"/>
    <cellStyle name="Comma 7 3 3 2 2 2" xfId="21125" xr:uid="{9C9241F3-0F2F-485A-A591-A3ECBA31F9A0}"/>
    <cellStyle name="Comma 7 3 3 2 2 2 2" xfId="12213" xr:uid="{3EF30E96-EF32-4B27-AF34-CDFB0FB7E601}"/>
    <cellStyle name="Comma 7 3 3 2 2 2 2 2" xfId="30127" xr:uid="{44122E13-7F04-4373-A22B-29954CC9134E}"/>
    <cellStyle name="Comma 7 3 3 2 2 2 3" xfId="4192" xr:uid="{D34616CF-815F-4599-81F3-413832FB4CAC}"/>
    <cellStyle name="Comma 7 3 3 2 2 2 3 2" xfId="28833" xr:uid="{7C860E51-902C-4AE2-BA41-0F090454F648}"/>
    <cellStyle name="Comma 7 3 3 2 2 2 4" xfId="31532" xr:uid="{27D3283C-80E5-42DC-BBAC-BF64227A56C9}"/>
    <cellStyle name="Comma 7 3 3 2 2 3" xfId="18990" xr:uid="{8FE895D6-37EF-48D9-BC58-846206D84441}"/>
    <cellStyle name="Comma 7 3 3 2 2 3 2" xfId="6752" xr:uid="{17930A06-4656-456E-A97F-0F3FF042779B}"/>
    <cellStyle name="Comma 7 3 3 2 2 3 2 2" xfId="29254" xr:uid="{45BDDC03-01A7-4197-823C-7D701D336514}"/>
    <cellStyle name="Comma 7 3 3 2 2 3 3" xfId="31206" xr:uid="{08B76D86-8FED-46BD-ADDF-BE6B0BA8D861}"/>
    <cellStyle name="Comma 7 3 3 2 2 4" xfId="14640" xr:uid="{028C42C7-539C-49FF-B1B7-E997F1076E50}"/>
    <cellStyle name="Comma 7 3 3 2 2 4 2" xfId="30530" xr:uid="{B9792572-A602-4E9C-AA11-EF18DA5E5544}"/>
    <cellStyle name="Comma 7 3 3 2 2 5" xfId="9578" xr:uid="{958F23C4-8CAB-4C95-8A52-220D02EDB58F}"/>
    <cellStyle name="Comma 7 3 3 2 2 5 2" xfId="29695" xr:uid="{F012535F-33D2-4C71-9C6C-68764EF9888D}"/>
    <cellStyle name="Comma 7 3 3 2 2 6" xfId="23337" xr:uid="{107E30F7-8235-402E-85EC-AFBB4D226B61}"/>
    <cellStyle name="Comma 7 3 3 2 2 6 2" xfId="31876" xr:uid="{4D60A8A6-60D6-4406-A6ED-1E517785C4D9}"/>
    <cellStyle name="Comma 7 3 3 2 2 7" xfId="26666" xr:uid="{C4B28848-1065-4AA5-A793-902D25141393}"/>
    <cellStyle name="Comma 7 3 3 2 2 7 2" xfId="32398" xr:uid="{957A3827-BD7B-4FDB-AE9E-1CFF2E41854B}"/>
    <cellStyle name="Comma 7 3 3 2 2 8" xfId="28466" xr:uid="{C31020C2-2E9D-47D8-AB03-FB935C7A4BE5}"/>
    <cellStyle name="Comma 7 3 3 2 3" xfId="2712" xr:uid="{3E596C44-8904-43E7-A5AA-5762F72252DE}"/>
    <cellStyle name="Comma 7 3 3 2 3 2" xfId="20472" xr:uid="{F0253D1A-1275-4C2F-A91B-65E906927F8F}"/>
    <cellStyle name="Comma 7 3 3 2 3 2 2" xfId="11561" xr:uid="{7EAF00A2-8D5C-4B4F-B148-AFCA58470470}"/>
    <cellStyle name="Comma 7 3 3 2 3 2 2 2" xfId="30021" xr:uid="{FC23211F-0D60-4F65-8EFC-11634E415189}"/>
    <cellStyle name="Comma 7 3 3 2 3 2 3" xfId="3538" xr:uid="{04F98511-1BB9-4506-8387-74160C008BA8}"/>
    <cellStyle name="Comma 7 3 3 2 3 2 3 2" xfId="28727" xr:uid="{1EE33950-0A87-4A7D-AF52-9DCB41D61FC0}"/>
    <cellStyle name="Comma 7 3 3 2 3 2 4" xfId="31426" xr:uid="{D005B4CF-6A79-494D-9E5D-B27791FCF5E1}"/>
    <cellStyle name="Comma 7 3 3 2 3 3" xfId="17029" xr:uid="{AD3FFD56-5FBE-4989-A266-C790361655F5}"/>
    <cellStyle name="Comma 7 3 3 2 3 3 2" xfId="6098" xr:uid="{B24E6EC2-A05A-4886-BDD5-91721258968E}"/>
    <cellStyle name="Comma 7 3 3 2 3 3 2 2" xfId="29148" xr:uid="{BE5B97EE-50E2-45F0-9A8C-1FFDFE657531}"/>
    <cellStyle name="Comma 7 3 3 2 3 3 3" xfId="30912" xr:uid="{617E9C6F-FE57-4C59-9636-BB7DC6984433}"/>
    <cellStyle name="Comma 7 3 3 2 3 4" xfId="13986" xr:uid="{516956EB-310E-41D6-BB99-D2F90EC9EBAE}"/>
    <cellStyle name="Comma 7 3 3 2 3 4 2" xfId="30424" xr:uid="{0381A100-1EF7-403F-BEB8-2228EC197A27}"/>
    <cellStyle name="Comma 7 3 3 2 3 5" xfId="8924" xr:uid="{477341EA-E215-4A69-92F6-94FD0932F8AC}"/>
    <cellStyle name="Comma 7 3 3 2 3 5 2" xfId="29589" xr:uid="{77E9A84F-B79E-4268-98BE-12AC31CD5388}"/>
    <cellStyle name="Comma 7 3 3 2 3 6" xfId="22686" xr:uid="{090AE2D2-7C3C-4D2C-9609-0731D704F84A}"/>
    <cellStyle name="Comma 7 3 3 2 3 6 2" xfId="31770" xr:uid="{3FF887FC-3A74-4E08-A626-95D2B29832F3}"/>
    <cellStyle name="Comma 7 3 3 2 3 7" xfId="27320" xr:uid="{44642230-6F6C-4E1E-91B8-1641D271919E}"/>
    <cellStyle name="Comma 7 3 3 2 3 7 2" xfId="32504" xr:uid="{29FD6AAD-FFB9-4A84-9461-EAF64259275C}"/>
    <cellStyle name="Comma 7 3 3 2 3 8" xfId="28572" xr:uid="{5E3382FE-B7E0-4D41-937B-35B7EC359DCE}"/>
    <cellStyle name="Comma 7 3 3 2 4" xfId="22028" xr:uid="{E165B125-74A8-4F35-A544-15A0B5409D56}"/>
    <cellStyle name="Comma 7 3 3 2 4 2" xfId="13094" xr:uid="{24090EDD-1CD5-4577-920C-05DC186A3012}"/>
    <cellStyle name="Comma 7 3 3 2 4 2 2" xfId="30256" xr:uid="{78A548C7-0CCD-405E-BBE3-DFB21C67DAC4}"/>
    <cellStyle name="Comma 7 3 3 2 4 3" xfId="5082" xr:uid="{E382EF2F-1C8D-4347-88CF-2F6EE06A7447}"/>
    <cellStyle name="Comma 7 3 3 2 4 3 2" xfId="28962" xr:uid="{705A7224-1DA9-4055-9D51-922F4B5B537F}"/>
    <cellStyle name="Comma 7 3 3 2 4 4" xfId="31663" xr:uid="{0C1F7E4F-FD3B-4847-B1C7-B8355A4604DC}"/>
    <cellStyle name="Comma 7 3 3 2 5" xfId="18366" xr:uid="{808A8C62-B8A1-49CD-932B-0F9E355E7E1E}"/>
    <cellStyle name="Comma 7 3 3 2 5 2" xfId="7642" xr:uid="{DE14E41D-3DAE-44AF-8C35-B0FB7143BBE8}"/>
    <cellStyle name="Comma 7 3 3 2 5 2 2" xfId="29383" xr:uid="{495F9A60-3171-4DD0-8AA0-98E7FD50A057}"/>
    <cellStyle name="Comma 7 3 3 2 5 3" xfId="31117" xr:uid="{A1DF30B3-2964-40A3-B56D-C0BF854A8B31}"/>
    <cellStyle name="Comma 7 3 3 2 6" xfId="15530" xr:uid="{9347D2DB-763B-4164-8C96-DEC7A61A056E}"/>
    <cellStyle name="Comma 7 3 3 2 6 2" xfId="30659" xr:uid="{7BBC53C8-DE98-4CB7-9F7A-2D4049B47E02}"/>
    <cellStyle name="Comma 7 3 3 2 7" xfId="10468" xr:uid="{C4F27D06-EB30-4976-A6F1-6F5F78EC67F6}"/>
    <cellStyle name="Comma 7 3 3 2 7 2" xfId="29824" xr:uid="{38952F49-EB8C-43D9-93F5-AA048BF65E18}"/>
    <cellStyle name="Comma 7 3 3 2 8" xfId="24821" xr:uid="{75EF0FAC-42DF-493A-A759-6D3238C182C9}"/>
    <cellStyle name="Comma 7 3 3 2 8 2" xfId="32097" xr:uid="{37A964C7-EDFA-491E-87F7-F54527F403EA}"/>
    <cellStyle name="Comma 7 3 3 2 9" xfId="25776" xr:uid="{3A53F9D1-1484-4BC1-9C26-DDAEB79BFCFA}"/>
    <cellStyle name="Comma 7 3 3 2 9 2" xfId="32269" xr:uid="{BE881629-0C23-4E17-9CF8-7CABA8B52FBA}"/>
    <cellStyle name="Comma 7 3 3 3" xfId="1728" xr:uid="{8110EDF4-4550-4757-859D-0E6BC0B2BF5D}"/>
    <cellStyle name="Comma 7 3 3 3 2" xfId="21452" xr:uid="{F25A627C-AB22-418A-8576-93050B66ADAF}"/>
    <cellStyle name="Comma 7 3 3 3 2 2" xfId="12541" xr:uid="{B2FE58D9-1CAC-4275-A57B-36CAC52E1B1F}"/>
    <cellStyle name="Comma 7 3 3 3 2 2 2" xfId="30181" xr:uid="{06D9DF6E-DA68-4D78-841B-211387500615}"/>
    <cellStyle name="Comma 7 3 3 3 2 3" xfId="4520" xr:uid="{EDB44694-869F-4841-8F8F-594823D2D8F9}"/>
    <cellStyle name="Comma 7 3 3 3 2 3 2" xfId="28887" xr:uid="{B6FB144D-998E-4913-A38F-50D95A64D771}"/>
    <cellStyle name="Comma 7 3 3 3 2 4" xfId="31586" xr:uid="{DBB07EEC-48E6-4F6A-B00F-C92E81641B88}"/>
    <cellStyle name="Comma 7 3 3 3 3" xfId="17925" xr:uid="{456750F4-A98F-4094-80F3-3E2F47D72E02}"/>
    <cellStyle name="Comma 7 3 3 3 3 2" xfId="7080" xr:uid="{BC3E5432-8080-4C99-AD73-FE5ED2B09EE6}"/>
    <cellStyle name="Comma 7 3 3 3 3 2 2" xfId="29308" xr:uid="{DA68D361-244D-4C00-B5AF-8CFA8491C8A0}"/>
    <cellStyle name="Comma 7 3 3 3 3 3" xfId="31070" xr:uid="{30C9F62D-4B5C-4B42-A9CC-1062DFB8D3BA}"/>
    <cellStyle name="Comma 7 3 3 3 4" xfId="14968" xr:uid="{C1070F04-28C3-4CE0-AD9E-52F0397BCAC4}"/>
    <cellStyle name="Comma 7 3 3 3 4 2" xfId="30584" xr:uid="{C0DB6504-B074-46AC-B735-14A64914F9C7}"/>
    <cellStyle name="Comma 7 3 3 3 5" xfId="9906" xr:uid="{F3396DB7-4CB2-4F30-905B-1F60BCDAD548}"/>
    <cellStyle name="Comma 7 3 3 3 5 2" xfId="29749" xr:uid="{F5987C23-5B86-4924-8E1A-4A5E8A875D04}"/>
    <cellStyle name="Comma 7 3 3 3 6" xfId="23662" xr:uid="{81E5B4B7-6597-4519-A63E-E57B734A0BEC}"/>
    <cellStyle name="Comma 7 3 3 3 6 2" xfId="31930" xr:uid="{50B4FF2C-629D-4C2A-A287-3A9B0CF13BFC}"/>
    <cellStyle name="Comma 7 3 3 3 7" xfId="26338" xr:uid="{8C2307B2-3DBC-47C9-9EDC-AFB3944962AD}"/>
    <cellStyle name="Comma 7 3 3 3 7 2" xfId="32344" xr:uid="{30FF0300-2B7C-4645-B917-6023DD6022CB}"/>
    <cellStyle name="Comma 7 3 3 3 8" xfId="28412" xr:uid="{10808641-BB7D-4838-B7D8-816755F37362}"/>
    <cellStyle name="Comma 7 3 3 4" xfId="2384" xr:uid="{B9E17F83-86F1-4135-918E-90CA29366877}"/>
    <cellStyle name="Comma 7 3 3 4 2" xfId="20800" xr:uid="{9BAE06AD-E2F8-463D-9EFE-A0690B3F199F}"/>
    <cellStyle name="Comma 7 3 3 4 2 2" xfId="11889" xr:uid="{A48A8FE2-3C05-4A50-B3BE-71EECAD21E42}"/>
    <cellStyle name="Comma 7 3 3 4 2 2 2" xfId="30075" xr:uid="{B47460ED-C8DD-4844-BAFD-8C469B68AA5E}"/>
    <cellStyle name="Comma 7 3 3 4 2 3" xfId="3866" xr:uid="{03CDBD97-A505-455F-B08C-015473F8604B}"/>
    <cellStyle name="Comma 7 3 3 4 2 3 2" xfId="28781" xr:uid="{F7423588-395A-4969-9961-6AB8D36A6A42}"/>
    <cellStyle name="Comma 7 3 3 4 2 4" xfId="31480" xr:uid="{D69E8B5A-8268-4541-9504-DE2F6E009697}"/>
    <cellStyle name="Comma 7 3 3 4 3" xfId="17848" xr:uid="{B1FA7705-49C4-4965-92FE-346B6CAA25B4}"/>
    <cellStyle name="Comma 7 3 3 4 3 2" xfId="6426" xr:uid="{AABB9DF2-3665-45E5-9A84-8944910FA270}"/>
    <cellStyle name="Comma 7 3 3 4 3 2 2" xfId="29202" xr:uid="{2E36CF12-C3FB-432A-8AF6-62D8F092AE48}"/>
    <cellStyle name="Comma 7 3 3 4 3 3" xfId="31063" xr:uid="{A845DB6A-4E69-4BFB-94B8-04B8D5870F64}"/>
    <cellStyle name="Comma 7 3 3 4 4" xfId="14314" xr:uid="{07959F6E-3E30-4E26-8165-4874277D36A9}"/>
    <cellStyle name="Comma 7 3 3 4 4 2" xfId="30478" xr:uid="{ED5C662F-A5B5-44BA-A727-EA4D9FE2C143}"/>
    <cellStyle name="Comma 7 3 3 4 5" xfId="9252" xr:uid="{4C425D51-2956-469A-A397-0264C6E27D5C}"/>
    <cellStyle name="Comma 7 3 3 4 5 2" xfId="29643" xr:uid="{C5649939-7EF1-4754-9F2C-EBD97AC34FAA}"/>
    <cellStyle name="Comma 7 3 3 4 6" xfId="23013" xr:uid="{E5E82661-8B48-4403-A805-04A574902DE3}"/>
    <cellStyle name="Comma 7 3 3 4 6 2" xfId="31824" xr:uid="{66769778-3979-4E87-8165-8D282CD1C105}"/>
    <cellStyle name="Comma 7 3 3 4 7" xfId="26992" xr:uid="{7503ECBB-714C-4965-863B-994210831CF3}"/>
    <cellStyle name="Comma 7 3 3 4 7 2" xfId="32450" xr:uid="{4AC93890-7AFF-4FFC-AEF8-B54D860F791B}"/>
    <cellStyle name="Comma 7 3 3 4 8" xfId="28518" xr:uid="{FBD88041-99AB-4442-901D-9194ABA039BD}"/>
    <cellStyle name="Comma 7 3 3 5" xfId="22357" xr:uid="{25B3C3F1-010C-4B93-9A1F-E35AD4F947D2}"/>
    <cellStyle name="Comma 7 3 3 5 2" xfId="13384" xr:uid="{5417355F-07FE-4E7C-9A8F-4974EA5E8FBF}"/>
    <cellStyle name="Comma 7 3 3 5 2 2" xfId="30307" xr:uid="{1934A927-EB5A-4A22-B397-33D931EA8D15}"/>
    <cellStyle name="Comma 7 3 3 5 3" xfId="5410" xr:uid="{44901961-36A8-4CA6-BE51-9B981FE9E462}"/>
    <cellStyle name="Comma 7 3 3 5 3 2" xfId="29016" xr:uid="{EBD30BE6-39A5-4A8C-BCB1-F3A3CB0C4D01}"/>
    <cellStyle name="Comma 7 3 3 5 4" xfId="31717" xr:uid="{2D3ED8D3-463F-4ADC-A0A9-CD815511BC39}"/>
    <cellStyle name="Comma 7 3 3 6" xfId="17601" xr:uid="{BB88DD97-0F4C-4C4E-BEAC-92B541AD0D20}"/>
    <cellStyle name="Comma 7 3 3 6 2" xfId="7970" xr:uid="{5BC08169-1B96-4235-804B-412C22286FBB}"/>
    <cellStyle name="Comma 7 3 3 6 2 2" xfId="29437" xr:uid="{128668BA-178C-4862-94C3-790F66859B7C}"/>
    <cellStyle name="Comma 7 3 3 6 3" xfId="31021" xr:uid="{B0AD4FB7-E1BE-45E1-B6A8-D4216EE44CEF}"/>
    <cellStyle name="Comma 7 3 3 7" xfId="15859" xr:uid="{0DC8B760-A0BD-4AE4-8B13-D9E395C00EEE}"/>
    <cellStyle name="Comma 7 3 3 7 2" xfId="30713" xr:uid="{8D140A2C-9D15-414A-81BF-99B5DD32561B}"/>
    <cellStyle name="Comma 7 3 3 8" xfId="10796" xr:uid="{4F162C1C-FBF2-4AD3-9084-60FFE436F146}"/>
    <cellStyle name="Comma 7 3 3 8 2" xfId="29878" xr:uid="{B82970EE-64C9-49EB-8A61-7DC97DDB3DF2}"/>
    <cellStyle name="Comma 7 3 3 9" xfId="24491" xr:uid="{BC8981FB-87F1-4E40-B23F-D45B4804E8A6}"/>
    <cellStyle name="Comma 7 3 3 9 2" xfId="32043" xr:uid="{647D9346-2C6E-4A53-879C-F9DE98C32888}"/>
    <cellStyle name="Comma 7 3 4" xfId="990" xr:uid="{023CCB98-2B30-4CEB-917F-532AAAC40634}"/>
    <cellStyle name="Comma 7 3 4 10" xfId="27976" xr:uid="{67EE1A76-AABE-4B68-A72E-24A6FB4BC5C7}"/>
    <cellStyle name="Comma 7 3 4 10 2" xfId="32642" xr:uid="{6417D72E-B944-401D-AA23-4D806A896ECA}"/>
    <cellStyle name="Comma 7 3 4 2" xfId="1990" xr:uid="{91D6EDCB-4772-410D-917C-29A7B22CA93F}"/>
    <cellStyle name="Comma 7 3 4 2 2" xfId="21192" xr:uid="{238795A4-71D2-46A9-9316-FBEAC16E2508}"/>
    <cellStyle name="Comma 7 3 4 2 2 2" xfId="12280" xr:uid="{4F4FBB3F-B4D2-49DB-B97B-8ACDF91A4CB9}"/>
    <cellStyle name="Comma 7 3 4 2 2 3" xfId="4259" xr:uid="{B00B34DE-3337-43CE-8002-615C61A5625F}"/>
    <cellStyle name="Comma 7 3 4 2 3" xfId="18154" xr:uid="{79F9D711-57BA-431A-AC93-F7D3B1EC4F62}"/>
    <cellStyle name="Comma 7 3 4 2 3 2" xfId="6819" xr:uid="{F9D826FA-FD0A-4B88-BBFD-F197862635FC}"/>
    <cellStyle name="Comma 7 3 4 2 4" xfId="14707" xr:uid="{45EA97FA-2598-4836-A393-487E92F42993}"/>
    <cellStyle name="Comma 7 3 4 2 5" xfId="9645" xr:uid="{3307B9B2-EDE9-43E6-B855-8B023FBC55CD}"/>
    <cellStyle name="Comma 7 3 4 2 6" xfId="23404" xr:uid="{0CAF77C3-D682-47D3-B39D-CAF8158EE064}"/>
    <cellStyle name="Comma 7 3 4 2 7" xfId="26599" xr:uid="{79601ED4-D05A-470E-90EE-F78A45785EE9}"/>
    <cellStyle name="Comma 7 3 4 3" xfId="2645" xr:uid="{5E35A542-AF36-4105-B504-9B1F9B4CD2E5}"/>
    <cellStyle name="Comma 7 3 4 3 2" xfId="20539" xr:uid="{4A1E99D9-DF12-4ABB-95D8-D2B6D154E92A}"/>
    <cellStyle name="Comma 7 3 4 3 2 2" xfId="11628" xr:uid="{888F8C72-C77C-4C9D-8475-1E40FDC86877}"/>
    <cellStyle name="Comma 7 3 4 3 2 3" xfId="3605" xr:uid="{80FEBA91-0BB7-4FF1-992A-805235FD856B}"/>
    <cellStyle name="Comma 7 3 4 3 3" xfId="17093" xr:uid="{01739B1B-957C-43E8-91A0-7AFF2F93C381}"/>
    <cellStyle name="Comma 7 3 4 3 3 2" xfId="6165" xr:uid="{0FD61D38-F6FA-4FA1-AB85-179E7B2547A7}"/>
    <cellStyle name="Comma 7 3 4 3 4" xfId="14053" xr:uid="{413CA453-4697-4ACB-9A26-BC941EAF4282}"/>
    <cellStyle name="Comma 7 3 4 3 5" xfId="8991" xr:uid="{FA1BBA66-4B92-4FD9-8753-AB9A59B80329}"/>
    <cellStyle name="Comma 7 3 4 3 6" xfId="22753" xr:uid="{9AEBA166-1333-4BC8-8730-9F37CF664CFE}"/>
    <cellStyle name="Comma 7 3 4 3 7" xfId="27253" xr:uid="{38BAA185-ADF1-44FF-A215-427D4E785806}"/>
    <cellStyle name="Comma 7 3 4 4" xfId="22095" xr:uid="{06D7CF57-35E8-4E34-9F66-DAF6988177E1}"/>
    <cellStyle name="Comma 7 3 4 4 2" xfId="13157" xr:uid="{F4577037-5EC4-42E4-9888-889DB6E7E78F}"/>
    <cellStyle name="Comma 7 3 4 4 3" xfId="5149" xr:uid="{561C7EB8-59A3-461E-A7C1-E34C38CEF75A}"/>
    <cellStyle name="Comma 7 3 4 5" xfId="17744" xr:uid="{E36BD4D4-9BAC-43E5-855F-9D9848FF17DD}"/>
    <cellStyle name="Comma 7 3 4 5 2" xfId="7709" xr:uid="{0EEF204C-B295-405B-845D-EBC2E8A50A44}"/>
    <cellStyle name="Comma 7 3 4 6" xfId="15597" xr:uid="{9B89AF7C-6112-461C-A373-A78F501E7F48}"/>
    <cellStyle name="Comma 7 3 4 7" xfId="10535" xr:uid="{1310E984-6FF3-4CA8-887C-7DD12C3FF78D}"/>
    <cellStyle name="Comma 7 3 4 8" xfId="24754" xr:uid="{A238F5EF-CCB3-4322-A6FD-4887B9A5BB5C}"/>
    <cellStyle name="Comma 7 3 4 9" xfId="25709" xr:uid="{049CD482-8812-4EB4-B5D9-34C8FD586C6A}"/>
    <cellStyle name="Comma 7 3 5" xfId="1661" xr:uid="{7DCA2F0A-B542-43CB-A079-6AC03CC81007}"/>
    <cellStyle name="Comma 7 3 5 2" xfId="21519" xr:uid="{ABD7060B-8C4C-493C-8825-C08034382D86}"/>
    <cellStyle name="Comma 7 3 5 2 2" xfId="12608" xr:uid="{338028E5-8E0F-4A12-BAF3-0615CB8FC057}"/>
    <cellStyle name="Comma 7 3 5 2 3" xfId="4587" xr:uid="{7D0E7F20-FE6A-46A0-8F66-D8CC0CAC8870}"/>
    <cellStyle name="Comma 7 3 5 3" xfId="18556" xr:uid="{CD47D0AD-B62C-4925-8C1E-678F8327DA8F}"/>
    <cellStyle name="Comma 7 3 5 3 2" xfId="7147" xr:uid="{06A2C548-18D1-4A7A-BC24-2935A24F8D67}"/>
    <cellStyle name="Comma 7 3 5 4" xfId="15035" xr:uid="{2534A480-8550-4938-B516-BC4D380AA1C7}"/>
    <cellStyle name="Comma 7 3 5 5" xfId="9973" xr:uid="{2263A261-C5F8-4FCF-AB55-375161228B76}"/>
    <cellStyle name="Comma 7 3 5 6" xfId="23729" xr:uid="{B256EA9E-122B-4A26-BBAD-B1388457F597}"/>
    <cellStyle name="Comma 7 3 5 7" xfId="26271" xr:uid="{D00505DC-A985-4900-B991-3B775C29E733}"/>
    <cellStyle name="Comma 7 3 6" xfId="2317" xr:uid="{71563023-E135-4DB5-8940-25588EC9A3D4}"/>
    <cellStyle name="Comma 7 3 6 2" xfId="20867" xr:uid="{3BF552E0-2B59-49E6-9761-2F2260F38EE4}"/>
    <cellStyle name="Comma 7 3 6 2 2" xfId="11956" xr:uid="{38FA198A-FFD6-4CAC-9979-5D7CD603652F}"/>
    <cellStyle name="Comma 7 3 6 2 3" xfId="3933" xr:uid="{70382091-EA04-4881-8D22-56F94E07D2A1}"/>
    <cellStyle name="Comma 7 3 6 3" xfId="18903" xr:uid="{A75F7D86-1896-4C90-87DD-3B3B51F6AED7}"/>
    <cellStyle name="Comma 7 3 6 3 2" xfId="6493" xr:uid="{CE74F50D-B0F7-44AF-9D04-3D42CB4FBD7A}"/>
    <cellStyle name="Comma 7 3 6 4" xfId="14381" xr:uid="{EFD98812-52D6-4940-AEB0-4001209EEC12}"/>
    <cellStyle name="Comma 7 3 6 5" xfId="9319" xr:uid="{3B20AE70-4A4E-4B89-BBDC-A1C8B1AC567B}"/>
    <cellStyle name="Comma 7 3 6 6" xfId="23080" xr:uid="{8E013CBE-4649-4A10-9686-62F1E74DB97B}"/>
    <cellStyle name="Comma 7 3 6 7" xfId="26925" xr:uid="{E68737EB-4DA2-4BD6-823E-505F0ADCDCAC}"/>
    <cellStyle name="Comma 7 3 7" xfId="1268" xr:uid="{63365556-B8B0-4FA1-AB08-C1E7598F92C4}"/>
    <cellStyle name="Comma 7 3 7 2" xfId="19887" xr:uid="{56B8A2FD-7CC3-423C-B739-5830B14836B2}"/>
    <cellStyle name="Comma 7 3 7 2 2" xfId="12912" xr:uid="{E9ED2171-7F21-4A55-8315-B9AB0DD1135B}"/>
    <cellStyle name="Comma 7 3 7 2 2 2" xfId="30229" xr:uid="{85897BB4-B20B-430D-BA80-6F15200265D7}"/>
    <cellStyle name="Comma 7 3 7 2 3" xfId="4897" xr:uid="{4F7B14EA-6B41-4533-82F7-DC7474BB6C05}"/>
    <cellStyle name="Comma 7 3 7 2 3 2" xfId="28935" xr:uid="{B441A5DF-479D-4ABE-93E9-2DF44C8192FE}"/>
    <cellStyle name="Comma 7 3 7 2 4" xfId="31323" xr:uid="{8955232C-5DD3-46F1-B48A-341A64E6C14A}"/>
    <cellStyle name="Comma 7 3 7 3" xfId="18714" xr:uid="{25C439EF-96FC-48B4-9A7E-48FFBB24249D}"/>
    <cellStyle name="Comma 7 3 7 3 2" xfId="7457" xr:uid="{651961DA-8C73-40AB-BD77-6B439C22C399}"/>
    <cellStyle name="Comma 7 3 7 3 2 2" xfId="29356" xr:uid="{66419C30-0FDA-422B-A17D-FE03C3CDE6C3}"/>
    <cellStyle name="Comma 7 3 7 3 3" xfId="31173" xr:uid="{D3CE64F4-DC99-4C80-8EFA-24D04847B49E}"/>
    <cellStyle name="Comma 7 3 7 4" xfId="15345" xr:uid="{48D904E5-CA58-4AB3-BF37-EB30719ACB0E}"/>
    <cellStyle name="Comma 7 3 7 4 2" xfId="30632" xr:uid="{15769369-67CF-4171-B824-8B0615F95CE4}"/>
    <cellStyle name="Comma 7 3 7 5" xfId="10283" xr:uid="{669064E9-81A9-4242-8F95-3066FC273998}"/>
    <cellStyle name="Comma 7 3 7 5 2" xfId="29797" xr:uid="{1659B17B-BCD3-410E-87B6-DD81DBDF71B2}"/>
    <cellStyle name="Comma 7 3 7 6" xfId="21841" xr:uid="{4033C091-7B02-43D1-803C-9B27194350B2}"/>
    <cellStyle name="Comma 7 3 7 6 2" xfId="31636" xr:uid="{9C3EBCF0-5A0E-4380-AF57-9FB048790533}"/>
    <cellStyle name="Comma 7 3 7 7" xfId="25961" xr:uid="{47C4A39C-A9EB-4277-BBF3-51C65D44E89B}"/>
    <cellStyle name="Comma 7 3 7 7 2" xfId="32296" xr:uid="{C0CFCE0D-78E0-4CCD-A2DF-BB32872D5D1C}"/>
    <cellStyle name="Comma 7 3 7 8" xfId="28362" xr:uid="{7E8F41DD-A35A-40F1-A440-FEEBF04AC5F0}"/>
    <cellStyle name="Comma 7 3 8" xfId="3010" xr:uid="{80A72DEC-BC15-4CF7-92AB-ECA001CDBD8E}"/>
    <cellStyle name="Comma 7 3 8 2" xfId="19516" xr:uid="{88C6DB6E-578E-431A-BDF4-CC960CDC1043}"/>
    <cellStyle name="Comma 7 3 8 2 2" xfId="11282" xr:uid="{53AB0B96-527E-483A-9D15-074C44D3FEF6}"/>
    <cellStyle name="Comma 7 3 8 2 2 2" xfId="29968" xr:uid="{47D50C27-1882-4AC1-B08B-33FB2B984F0D}"/>
    <cellStyle name="Comma 7 3 8 2 3" xfId="3257" xr:uid="{893A2747-41C4-4973-8501-48C4DE187DF6}"/>
    <cellStyle name="Comma 7 3 8 2 3 2" xfId="28674" xr:uid="{8A00E11E-277D-4567-A877-418B312F351B}"/>
    <cellStyle name="Comma 7 3 8 2 4" xfId="31274" xr:uid="{C607DA47-A946-4304-A496-3CA3BE3A4065}"/>
    <cellStyle name="Comma 7 3 8 3" xfId="16742" xr:uid="{6391AF03-059B-46A5-AB95-8889786525BA}"/>
    <cellStyle name="Comma 7 3 8 3 2" xfId="5817" xr:uid="{624AC7C7-EEC6-4F62-B51A-1B7D4AD5B8E5}"/>
    <cellStyle name="Comma 7 3 8 3 2 2" xfId="29095" xr:uid="{427675EB-A0E1-4FE7-870B-A91812B156C6}"/>
    <cellStyle name="Comma 7 3 8 3 3" xfId="30860" xr:uid="{E6C5644B-0C5B-49DF-81C5-7ECF4581E474}"/>
    <cellStyle name="Comma 7 3 8 4" xfId="13705" xr:uid="{945F1A7B-5BE6-4FF2-AAC3-3B0087A62ED6}"/>
    <cellStyle name="Comma 7 3 8 4 2" xfId="30371" xr:uid="{30C7B3AB-10FE-4A4F-AFCE-3400974B3F8C}"/>
    <cellStyle name="Comma 7 3 8 5" xfId="8643" xr:uid="{DADB07B5-BDCA-469F-A801-A3BF7DE5637F}"/>
    <cellStyle name="Comma 7 3 8 5 2" xfId="29536" xr:uid="{89E33ED8-F92D-4A2A-BA6A-E5D780BE5414}"/>
    <cellStyle name="Comma 7 3 8 6" xfId="20189" xr:uid="{1C195914-EC5F-416F-A660-3A2C1E86CF66}"/>
    <cellStyle name="Comma 7 3 8 6 2" xfId="31374" xr:uid="{4FF3BFBF-002E-49CC-AFDD-96D8B711857A}"/>
    <cellStyle name="Comma 7 3 8 7" xfId="22424" xr:uid="{50C2F445-E404-4431-929D-C14803161782}"/>
    <cellStyle name="Comma 7 3 8 8" xfId="27601" xr:uid="{4FAF8C1E-AC3D-4C4F-9D1B-E64D4AD977D9}"/>
    <cellStyle name="Comma 7 3 8 8 2" xfId="32557" xr:uid="{EC6532CE-1760-4E86-AFFB-D8E5249CF699}"/>
    <cellStyle name="Comma 7 3 8 9" xfId="28626" xr:uid="{2E172EEF-3D9F-473C-BB30-D28500199816}"/>
    <cellStyle name="Comma 7 3 9" xfId="582" xr:uid="{BA08C6B6-B58B-4324-9C9E-D8D563C59B71}"/>
    <cellStyle name="Comma 7 3 9 2" xfId="16409" xr:uid="{C4CF4208-4900-4554-A379-500811143824}"/>
    <cellStyle name="Comma 7 3 9 2 2" xfId="5477" xr:uid="{FBD73E47-05BC-4F52-AE05-9E88EA03B445}"/>
    <cellStyle name="Comma 7 3 9 3" xfId="15926" xr:uid="{182FB562-B640-4BC9-9FA7-B86AD41EF5FA}"/>
    <cellStyle name="Comma 7 3 9 4" xfId="10863" xr:uid="{AFD798BC-BF9E-4C12-9EDA-17B35B50E3A3}"/>
    <cellStyle name="Comma 7 3 9 5" xfId="24424" xr:uid="{BD58BC54-C707-435C-8B2C-FB32AA092699}"/>
    <cellStyle name="Comma 7 3 9 6" xfId="25381" xr:uid="{45730D96-A1AF-4662-B8B7-0C6F5DA6E3AE}"/>
    <cellStyle name="Comma 7 4" xfId="262" xr:uid="{145097D5-E3AF-4837-95AE-A6822C6F24D4}"/>
    <cellStyle name="Comma 7 4 10" xfId="19219" xr:uid="{70E34BF0-14B7-4929-80E3-CC95994A2A72}"/>
    <cellStyle name="Comma 7 4 10 2" xfId="8096" xr:uid="{1938DCF4-34FF-419E-9C20-352FC6150617}"/>
    <cellStyle name="Comma 7 4 10 2 2" xfId="29452" xr:uid="{0530C181-9F1D-4E96-B260-E96567147402}"/>
    <cellStyle name="Comma 7 4 10 3" xfId="31234" xr:uid="{30B4EC87-3B4F-49AE-8FE3-CB657029D2B6}"/>
    <cellStyle name="Comma 7 4 11" xfId="16128" xr:uid="{F2305C57-31C6-47F4-B423-4A8AE0DA2C40}"/>
    <cellStyle name="Comma 7 4 11 2" xfId="30760" xr:uid="{56FD3BBB-5C9F-4FCD-8353-2A36E79FA08B}"/>
    <cellStyle name="Comma 7 4 12" xfId="11065" xr:uid="{B6BCB4A5-DD97-4453-80FB-CC3B438DAE4E}"/>
    <cellStyle name="Comma 7 4 12 2" xfId="29925" xr:uid="{17A12D61-CCD0-44EB-AF74-79C205EE8CF8}"/>
    <cellStyle name="Comma 7 4 13" xfId="25094" xr:uid="{44A22EF0-F6AB-4009-8A91-CC72BCCE3582}"/>
    <cellStyle name="Comma 7 4 13 2" xfId="32142" xr:uid="{AB7D5EE4-5BE3-4FB4-A85E-CB43A9FEB435}"/>
    <cellStyle name="Comma 7 4 14" xfId="25179" xr:uid="{A545E021-792E-4C90-8129-44BB235C6963}"/>
    <cellStyle name="Comma 7 4 14 2" xfId="32168" xr:uid="{BD7F9DFA-8840-441C-B87C-A1DCD343A42C}"/>
    <cellStyle name="Comma 7 4 15" xfId="27770" xr:uid="{9BB6AB06-F02E-4E27-B9C1-06EE84D8CF55}"/>
    <cellStyle name="Comma 7 4 15 2" xfId="32595" xr:uid="{2B902364-0153-49AC-93BE-123CD4658B04}"/>
    <cellStyle name="Comma 7 4 16" xfId="28216" xr:uid="{399423A1-A4E7-45EB-8B14-C8EE04050F94}"/>
    <cellStyle name="Comma 7 4 2" xfId="850" xr:uid="{0988D73E-0D7B-4E83-9CD7-CE0501033DE4}"/>
    <cellStyle name="Comma 7 4 2 10" xfId="24633" xr:uid="{BCCFA389-C2FF-4FF7-A8FE-944507F585F2}"/>
    <cellStyle name="Comma 7 4 2 10 2" xfId="32062" xr:uid="{EA122A91-B040-49C0-809D-4C9956D190B8}"/>
    <cellStyle name="Comma 7 4 2 11" xfId="25589" xr:uid="{9D3B5A2A-2529-47F1-B0D7-6541F7904A13}"/>
    <cellStyle name="Comma 7 4 2 11 2" xfId="32234" xr:uid="{1A705CE3-B920-46EB-AF2B-1B8E4A97661C}"/>
    <cellStyle name="Comma 7 4 2 12" xfId="27846" xr:uid="{83042209-3A4D-420E-B81A-00F6729CB02A}"/>
    <cellStyle name="Comma 7 4 2 12 2" xfId="32617" xr:uid="{4FD08914-5EF6-40A0-9CCA-5942940BAFD1}"/>
    <cellStyle name="Comma 7 4 2 13" xfId="28297" xr:uid="{64BFD711-5C9E-41EE-8BC9-13DBA0C8939D}"/>
    <cellStyle name="Comma 7 4 2 2" xfId="1210" xr:uid="{216DFC40-E110-4E89-A91C-C4D14FBA7EBE}"/>
    <cellStyle name="Comma 7 4 2 2 10" xfId="28352" xr:uid="{4D5D104B-8462-45C3-A73E-5EC6A23A6842}"/>
    <cellStyle name="Comma 7 4 2 2 2" xfId="2198" xr:uid="{795D4F5B-5AE4-4410-9803-D924C9E651A7}"/>
    <cellStyle name="Comma 7 4 2 2 2 2" xfId="20984" xr:uid="{898C96A1-092E-40B4-8A6E-9BE5C2A29BF4}"/>
    <cellStyle name="Comma 7 4 2 2 2 2 2" xfId="12072" xr:uid="{611A9F83-C139-4B68-BAD1-5C5195685CFE}"/>
    <cellStyle name="Comma 7 4 2 2 2 2 2 2" xfId="30108" xr:uid="{5F056EC4-509C-4FF3-9BAC-ECBDCC37EC12}"/>
    <cellStyle name="Comma 7 4 2 2 2 2 3" xfId="4051" xr:uid="{A9B73506-5B64-4059-9453-DDA0B69E34F3}"/>
    <cellStyle name="Comma 7 4 2 2 2 2 3 2" xfId="28814" xr:uid="{09D525C1-647B-42F8-A508-F8C63EEE7C1A}"/>
    <cellStyle name="Comma 7 4 2 2 2 2 4" xfId="31513" xr:uid="{ADA032EC-9082-420C-8B1E-517969DDD78D}"/>
    <cellStyle name="Comma 7 4 2 2 2 3" xfId="18434" xr:uid="{3E3F8A93-A9CD-4BC5-9807-D83736E7EDA7}"/>
    <cellStyle name="Comma 7 4 2 2 2 3 2" xfId="6611" xr:uid="{A9579A75-676A-4EE4-9FDD-919931806AF2}"/>
    <cellStyle name="Comma 7 4 2 2 2 3 2 2" xfId="29235" xr:uid="{A8861BDD-18BF-4A0E-9D67-0913A165FAA5}"/>
    <cellStyle name="Comma 7 4 2 2 2 3 3" xfId="31127" xr:uid="{E990034E-6126-4E96-810C-560CD3EA8890}"/>
    <cellStyle name="Comma 7 4 2 2 2 4" xfId="14499" xr:uid="{2DE1E784-E21A-4B7D-ABD5-85F6E58ACF19}"/>
    <cellStyle name="Comma 7 4 2 2 2 4 2" xfId="30511" xr:uid="{C3BEBA70-3E60-49C1-86EC-1B542E786BA2}"/>
    <cellStyle name="Comma 7 4 2 2 2 5" xfId="9437" xr:uid="{830870F1-D4B6-43E2-973A-2BC29ABBEE66}"/>
    <cellStyle name="Comma 7 4 2 2 2 5 2" xfId="29676" xr:uid="{9209778F-FD55-4E42-8442-23A8A68BCAEB}"/>
    <cellStyle name="Comma 7 4 2 2 2 6" xfId="23197" xr:uid="{96E10055-0272-4128-A502-6DF6E16FD10C}"/>
    <cellStyle name="Comma 7 4 2 2 2 6 2" xfId="31857" xr:uid="{76AAAAEB-504C-42CC-984C-0AE80C15348B}"/>
    <cellStyle name="Comma 7 4 2 2 2 7" xfId="26807" xr:uid="{4E101555-F57C-46D0-860F-8B16A7D67BE2}"/>
    <cellStyle name="Comma 7 4 2 2 2 7 2" xfId="32417" xr:uid="{5C4141DC-BECE-4CA2-8251-665EC83A2DC0}"/>
    <cellStyle name="Comma 7 4 2 2 2 8" xfId="28485" xr:uid="{0ABBEC22-B8CA-49F7-BA0A-0AE153FC0D71}"/>
    <cellStyle name="Comma 7 4 2 2 3" xfId="2853" xr:uid="{AF2903BC-4566-49FA-AF44-D3F55D606415}"/>
    <cellStyle name="Comma 7 4 2 2 3 2" xfId="20331" xr:uid="{726ED140-9DDE-46CE-9058-2A453C0C3E8A}"/>
    <cellStyle name="Comma 7 4 2 2 3 2 2" xfId="11420" xr:uid="{258F51F1-33A3-4ED6-85E9-CA8CE1BA8105}"/>
    <cellStyle name="Comma 7 4 2 2 3 2 2 2" xfId="30002" xr:uid="{420AA888-8F33-4DF5-8C4D-667D9F65DE92}"/>
    <cellStyle name="Comma 7 4 2 2 3 2 3" xfId="3397" xr:uid="{53DFF9BF-43B0-4A09-BC18-36FB228CD1D7}"/>
    <cellStyle name="Comma 7 4 2 2 3 2 3 2" xfId="28708" xr:uid="{AE06CB95-38CF-4F73-90BE-666212E0ED8A}"/>
    <cellStyle name="Comma 7 4 2 2 3 2 4" xfId="31407" xr:uid="{CABC32BF-0093-4FAF-97C6-D9CBBC652052}"/>
    <cellStyle name="Comma 7 4 2 2 3 3" xfId="16890" xr:uid="{AE403244-EB4E-437F-BD33-C3B2E0976AF3}"/>
    <cellStyle name="Comma 7 4 2 2 3 3 2" xfId="5957" xr:uid="{B9DD5E86-FF07-41F3-9753-F4A9E0751E53}"/>
    <cellStyle name="Comma 7 4 2 2 3 3 2 2" xfId="29129" xr:uid="{71C99215-CFB7-4BF1-8F37-3A49D6907328}"/>
    <cellStyle name="Comma 7 4 2 2 3 3 3" xfId="30893" xr:uid="{893BEA52-4B62-40FC-87D3-38EBBE748A05}"/>
    <cellStyle name="Comma 7 4 2 2 3 4" xfId="13845" xr:uid="{CA386FDF-B2B1-4A75-9F7D-61C5494E6830}"/>
    <cellStyle name="Comma 7 4 2 2 3 4 2" xfId="30405" xr:uid="{556F83AE-4040-46C2-B29A-9713C43620A7}"/>
    <cellStyle name="Comma 7 4 2 2 3 5" xfId="8783" xr:uid="{4144830D-7DD6-41D4-9662-C25D0A5AD430}"/>
    <cellStyle name="Comma 7 4 2 2 3 5 2" xfId="29570" xr:uid="{B0F97940-167F-4EB8-B337-F9C7A07E691F}"/>
    <cellStyle name="Comma 7 4 2 2 3 6" xfId="22545" xr:uid="{2C18E78B-F8D0-4F0D-AAB6-65489038686D}"/>
    <cellStyle name="Comma 7 4 2 2 3 6 2" xfId="31751" xr:uid="{287034B2-141F-4DEB-ABEF-FCC2A7493094}"/>
    <cellStyle name="Comma 7 4 2 2 3 7" xfId="27461" xr:uid="{99B6C682-443B-4F0E-AAC2-CAB7368C464E}"/>
    <cellStyle name="Comma 7 4 2 2 3 7 2" xfId="32523" xr:uid="{4C7B2D70-888E-4056-8C82-4C6667EA4BA8}"/>
    <cellStyle name="Comma 7 4 2 2 3 8" xfId="28591" xr:uid="{925B8979-9875-4429-A663-8678AD6F0FAA}"/>
    <cellStyle name="Comma 7 4 2 2 4" xfId="21887" xr:uid="{D993E6BB-3234-4F5C-BE13-A8BDD42E169D}"/>
    <cellStyle name="Comma 7 4 2 2 4 2" xfId="12955" xr:uid="{DC34EEB9-704E-4180-9EE3-B6B4BA40F8DC}"/>
    <cellStyle name="Comma 7 4 2 2 4 2 2" xfId="30237" xr:uid="{8AD772F7-3AD3-4B91-8B1D-E8347287B46B}"/>
    <cellStyle name="Comma 7 4 2 2 4 3" xfId="4941" xr:uid="{6B5345F4-7581-46E7-9786-6A152EB03C46}"/>
    <cellStyle name="Comma 7 4 2 2 4 3 2" xfId="28943" xr:uid="{8EFBC649-6AD4-4A3A-ADD6-056FCADBD2FC}"/>
    <cellStyle name="Comma 7 4 2 2 4 4" xfId="31644" xr:uid="{6F03D2E2-FC22-4EAA-A7B0-DE6CDCFF1AF7}"/>
    <cellStyle name="Comma 7 4 2 2 5" xfId="19102" xr:uid="{98F98919-33A8-483E-80B8-13D910A92099}"/>
    <cellStyle name="Comma 7 4 2 2 5 2" xfId="7501" xr:uid="{DDC5826B-4745-4182-8401-71F365818C22}"/>
    <cellStyle name="Comma 7 4 2 2 5 2 2" xfId="29364" xr:uid="{3CA8AD99-09A8-4E9D-9003-FF2CAB5E69ED}"/>
    <cellStyle name="Comma 7 4 2 2 5 3" xfId="31220" xr:uid="{0C423497-F3F9-427B-A864-8F6729549481}"/>
    <cellStyle name="Comma 7 4 2 2 6" xfId="15389" xr:uid="{910BB3F4-C3E6-4447-910C-C40CE82EB2F4}"/>
    <cellStyle name="Comma 7 4 2 2 6 2" xfId="30640" xr:uid="{46032161-5B0A-4028-B74B-FF65E09FC11D}"/>
    <cellStyle name="Comma 7 4 2 2 7" xfId="10327" xr:uid="{544E2D5B-35A6-4A5A-9287-817E3D3B4494}"/>
    <cellStyle name="Comma 7 4 2 2 7 2" xfId="29805" xr:uid="{6F1F4699-A082-40DF-9203-567E33C6D94F}"/>
    <cellStyle name="Comma 7 4 2 2 8" xfId="24962" xr:uid="{950AADFA-CDDD-44FA-984E-BBEB1CEE6E65}"/>
    <cellStyle name="Comma 7 4 2 2 8 2" xfId="32116" xr:uid="{DF525010-4D02-49C0-805B-EE97953AA441}"/>
    <cellStyle name="Comma 7 4 2 2 9" xfId="25917" xr:uid="{07E7C0B2-0A0A-43A2-BB58-D9F320B46ACF}"/>
    <cellStyle name="Comma 7 4 2 2 9 2" xfId="32288" xr:uid="{6BC503C4-E0B0-4C55-886E-FE1CE44C1CD6}"/>
    <cellStyle name="Comma 7 4 2 3" xfId="1869" xr:uid="{B2E5FD35-EC6A-4402-972A-E9DDDA5BBDE0}"/>
    <cellStyle name="Comma 7 4 2 3 2" xfId="21311" xr:uid="{BCED30AA-199E-4C51-963A-B6E36A321C99}"/>
    <cellStyle name="Comma 7 4 2 3 2 2" xfId="12400" xr:uid="{4BD9E1A9-3092-42CB-8B68-AC85CB616CE6}"/>
    <cellStyle name="Comma 7 4 2 3 2 2 2" xfId="30162" xr:uid="{0278260B-E9EC-4CDB-8A20-4E59B7086696}"/>
    <cellStyle name="Comma 7 4 2 3 2 3" xfId="4379" xr:uid="{3DB01E28-99F0-4D73-97D9-C2855F217AAF}"/>
    <cellStyle name="Comma 7 4 2 3 2 3 2" xfId="28868" xr:uid="{547578BF-354C-4642-8DBF-9C890414D73F}"/>
    <cellStyle name="Comma 7 4 2 3 2 4" xfId="31567" xr:uid="{A76D6E97-5D59-4072-A9CA-EC36480211EA}"/>
    <cellStyle name="Comma 7 4 2 3 3" xfId="17559" xr:uid="{F63B8EE2-0E5F-410B-BB61-2408ED4BB506}"/>
    <cellStyle name="Comma 7 4 2 3 3 2" xfId="6939" xr:uid="{75BA6305-65C9-4561-A46E-94FFC796E844}"/>
    <cellStyle name="Comma 7 4 2 3 3 2 2" xfId="29289" xr:uid="{DE77CC0E-64E2-41FF-A80C-A31E7FFF73BC}"/>
    <cellStyle name="Comma 7 4 2 3 3 3" xfId="31011" xr:uid="{70063064-A1FD-4FAE-8965-29C608D21DA1}"/>
    <cellStyle name="Comma 7 4 2 3 4" xfId="14827" xr:uid="{AA5EEA06-DDD6-41B3-857A-D5AE5E635096}"/>
    <cellStyle name="Comma 7 4 2 3 4 2" xfId="30565" xr:uid="{A6A1A41F-15AB-49BE-A4DF-ABC7D56EE057}"/>
    <cellStyle name="Comma 7 4 2 3 5" xfId="9765" xr:uid="{7EA97587-8228-4028-BB6F-61C792D77011}"/>
    <cellStyle name="Comma 7 4 2 3 5 2" xfId="29730" xr:uid="{8116E58E-CC08-4EBE-B2E4-7EA879CC45A9}"/>
    <cellStyle name="Comma 7 4 2 3 6" xfId="23521" xr:uid="{12F0D86A-669C-434A-978A-8C3FF06F8E73}"/>
    <cellStyle name="Comma 7 4 2 3 6 2" xfId="31911" xr:uid="{828BFAB3-75B8-4820-B140-523AFB65A639}"/>
    <cellStyle name="Comma 7 4 2 3 7" xfId="26479" xr:uid="{6DD985EA-F76D-4C86-9960-C2C667722336}"/>
    <cellStyle name="Comma 7 4 2 3 7 2" xfId="32363" xr:uid="{0BE2E7A9-9185-40AF-B8BD-D83F4D98BA3A}"/>
    <cellStyle name="Comma 7 4 2 3 8" xfId="28431" xr:uid="{3DA053CF-3EF8-49EF-A1D7-A3A734C5D3BD}"/>
    <cellStyle name="Comma 7 4 2 4" xfId="2525" xr:uid="{A391A054-E349-4345-A0FF-57141713D5D8}"/>
    <cellStyle name="Comma 7 4 2 4 2" xfId="20659" xr:uid="{BD33A876-FB66-43DB-9775-7E7A75740CA5}"/>
    <cellStyle name="Comma 7 4 2 4 2 2" xfId="11748" xr:uid="{47699F0F-F7EC-468F-AC4B-F79431024AC6}"/>
    <cellStyle name="Comma 7 4 2 4 2 2 2" xfId="30056" xr:uid="{46794790-E873-4E76-9219-D1F45A29DC47}"/>
    <cellStyle name="Comma 7 4 2 4 2 3" xfId="3725" xr:uid="{A219201E-9D81-4C03-BD8F-A537AA6218A1}"/>
    <cellStyle name="Comma 7 4 2 4 2 3 2" xfId="28762" xr:uid="{EC539E4D-EE89-4F09-839E-12301C3B2FA8}"/>
    <cellStyle name="Comma 7 4 2 4 2 4" xfId="31461" xr:uid="{EE14D5C2-CC1B-4858-9CCC-5B76AA553EA3}"/>
    <cellStyle name="Comma 7 4 2 4 3" xfId="17205" xr:uid="{18F0BB30-4BFD-4544-A797-8EC244A6E8B9}"/>
    <cellStyle name="Comma 7 4 2 4 3 2" xfId="6285" xr:uid="{92264537-9105-4AD1-9B57-F37530C6C509}"/>
    <cellStyle name="Comma 7 4 2 4 3 2 2" xfId="29183" xr:uid="{E72EE5C4-6E05-43DE-8D4F-438860D7E344}"/>
    <cellStyle name="Comma 7 4 2 4 3 3" xfId="30945" xr:uid="{E283AFCC-0AEC-43FC-93EF-64ACE12FA001}"/>
    <cellStyle name="Comma 7 4 2 4 4" xfId="14173" xr:uid="{FD76D387-9D03-48FE-B2AA-EBEA0C2589B0}"/>
    <cellStyle name="Comma 7 4 2 4 4 2" xfId="30459" xr:uid="{E842C19F-7927-42C9-A6A7-83580CC49448}"/>
    <cellStyle name="Comma 7 4 2 4 5" xfId="9111" xr:uid="{3D3A0851-BA97-40C4-A784-F62B1EEEC814}"/>
    <cellStyle name="Comma 7 4 2 4 5 2" xfId="29624" xr:uid="{534960FD-A935-4E8A-A339-45E2B44A0D43}"/>
    <cellStyle name="Comma 7 4 2 4 6" xfId="22872" xr:uid="{E406B76D-8A6F-4704-9029-FBEA3ECBD6B9}"/>
    <cellStyle name="Comma 7 4 2 4 6 2" xfId="31805" xr:uid="{6DBDEAD7-44C2-432E-BD7F-3203095094BD}"/>
    <cellStyle name="Comma 7 4 2 4 7" xfId="27133" xr:uid="{D43B00DA-52E0-4B40-ABF5-2CCCB8A263BB}"/>
    <cellStyle name="Comma 7 4 2 4 7 2" xfId="32469" xr:uid="{AF021262-7E68-4294-A473-30D16B58D48F}"/>
    <cellStyle name="Comma 7 4 2 4 8" xfId="28537" xr:uid="{7DE13162-11CC-40F2-B01A-CEE215F40202}"/>
    <cellStyle name="Comma 7 4 2 5" xfId="2905" xr:uid="{8FD2827E-316E-4395-890A-07E3E5E8BE79}"/>
    <cellStyle name="Comma 7 4 2 5 2" xfId="19615" xr:uid="{5BCEFB7E-C475-4346-BC8A-9960D07427A6}"/>
    <cellStyle name="Comma 7 4 2 5 2 2" xfId="11380" xr:uid="{4F6B1465-55D1-4CF3-AA4F-E23C25A853C2}"/>
    <cellStyle name="Comma 7 4 2 5 2 2 2" xfId="29992" xr:uid="{D8C60C77-E096-472E-AD6C-EE16CD28242C}"/>
    <cellStyle name="Comma 7 4 2 5 2 3" xfId="3355" xr:uid="{63CBB25E-0D60-4594-B524-F067B4970F70}"/>
    <cellStyle name="Comma 7 4 2 5 2 3 2" xfId="28698" xr:uid="{B98B594F-8457-457D-8350-216B44DB1A51}"/>
    <cellStyle name="Comma 7 4 2 5 2 4" xfId="31298" xr:uid="{A4109589-5350-444A-9E42-D1D5DB981A98}"/>
    <cellStyle name="Comma 7 4 2 5 3" xfId="16846" xr:uid="{A9DFEEBD-6DBC-4D39-B8B5-DA37DEE6EAF2}"/>
    <cellStyle name="Comma 7 4 2 5 3 2" xfId="5915" xr:uid="{77775E86-FF9C-4E6C-8267-26D378C4580F}"/>
    <cellStyle name="Comma 7 4 2 5 3 2 2" xfId="29119" xr:uid="{D5D5AA02-FFB0-4607-BA2C-1C570C853857}"/>
    <cellStyle name="Comma 7 4 2 5 3 3" xfId="30884" xr:uid="{C6AF6E0E-DE74-4913-BEDE-BAC47E019457}"/>
    <cellStyle name="Comma 7 4 2 5 4" xfId="13803" xr:uid="{453FED1D-B51E-493F-A90B-71B14FCEFA8B}"/>
    <cellStyle name="Comma 7 4 2 5 4 2" xfId="30395" xr:uid="{F66ADECB-3BE5-493A-8703-2B24C5FB46EB}"/>
    <cellStyle name="Comma 7 4 2 5 5" xfId="8741" xr:uid="{3293550C-BE73-48C4-96B1-3FDF339FA8CB}"/>
    <cellStyle name="Comma 7 4 2 5 5 2" xfId="29560" xr:uid="{59A8EA34-9E25-40C5-B25E-1A3A3C025E88}"/>
    <cellStyle name="Comma 7 4 2 5 6" xfId="20291" xr:uid="{F30A4B57-786E-4DD1-A7D7-ABC3CC59ECA8}"/>
    <cellStyle name="Comma 7 4 2 5 6 2" xfId="31396" xr:uid="{BC82CEBC-693F-432F-B24C-0930E4996EB2}"/>
    <cellStyle name="Comma 7 4 2 5 7" xfId="27503" xr:uid="{EE096522-857E-48BD-9770-C07266D70FD2}"/>
    <cellStyle name="Comma 7 4 2 5 7 2" xfId="32533" xr:uid="{2B1AB174-275C-47B3-875A-E5DA6BE4A07C}"/>
    <cellStyle name="Comma 7 4 2 5 8" xfId="28602" xr:uid="{5C09489C-EF2F-4924-ADB7-BA05E98BD962}"/>
    <cellStyle name="Comma 7 4 2 6" xfId="22215" xr:uid="{1AE63495-15DE-4E36-B0C5-9BAC71FCFD05}"/>
    <cellStyle name="Comma 7 4 2 6 2" xfId="16310" xr:uid="{2F139F0D-ADDE-4D52-8AD7-CF8FE40472CF}"/>
    <cellStyle name="Comma 7 4 2 6 2 2" xfId="5269" xr:uid="{BAC6DE0B-22DF-4562-9E04-D52D33CD1E66}"/>
    <cellStyle name="Comma 7 4 2 6 2 2 2" xfId="28997" xr:uid="{9A83D3B0-9ECA-46AE-BC07-60E3A97A1FF5}"/>
    <cellStyle name="Comma 7 4 2 6 2 3" xfId="30789" xr:uid="{6355420D-F7E1-475F-93B5-352C4963E708}"/>
    <cellStyle name="Comma 7 4 2 6 3" xfId="13268" xr:uid="{5796A4DD-98E1-4690-A742-A5DC204484E4}"/>
    <cellStyle name="Comma 7 4 2 6 3 2" xfId="30289" xr:uid="{C9A19D51-A38C-4740-A986-E5658C798F22}"/>
    <cellStyle name="Comma 7 4 2 6 4" xfId="8270" xr:uid="{DF26AB08-9630-4659-B552-DA6759DABB84}"/>
    <cellStyle name="Comma 7 4 2 6 4 2" xfId="29475" xr:uid="{403E7550-172C-4468-AB94-4558F8CF3490}"/>
    <cellStyle name="Comma 7 4 2 6 5" xfId="31698" xr:uid="{706F46C2-8026-4920-BE3C-A9CB86A7CC34}"/>
    <cellStyle name="Comma 7 4 2 7" xfId="18314" xr:uid="{398A4656-F084-49CB-B928-A06A68BF3AA4}"/>
    <cellStyle name="Comma 7 4 2 7 2" xfId="7829" xr:uid="{0CC73F2B-4C7B-40AB-86BE-88BFAD58B6E7}"/>
    <cellStyle name="Comma 7 4 2 7 2 2" xfId="29418" xr:uid="{B2281AFE-98DD-48AD-97DE-E1E4386801A1}"/>
    <cellStyle name="Comma 7 4 2 7 3" xfId="31111" xr:uid="{6A3F0377-C72F-4BA2-A412-3F10A457BDBA}"/>
    <cellStyle name="Comma 7 4 2 8" xfId="15718" xr:uid="{2FD4DE5F-F08A-403C-856A-2D00F43EBD54}"/>
    <cellStyle name="Comma 7 4 2 8 2" xfId="30694" xr:uid="{90BA7E2C-CB1A-46D7-9E8A-6F0F4A19FA45}"/>
    <cellStyle name="Comma 7 4 2 9" xfId="10655" xr:uid="{8D2BF02C-CB65-4FC9-A1AC-5EFF16C5CF52}"/>
    <cellStyle name="Comma 7 4 2 9 2" xfId="29859" xr:uid="{B5299101-70D7-4180-B9DA-82F44923656D}"/>
    <cellStyle name="Comma 7 4 3" xfId="1024" xr:uid="{F985E000-8408-42AF-98E4-4F0D5A8688EA}"/>
    <cellStyle name="Comma 7 4 3 10" xfId="27980" xr:uid="{E79B6925-948A-4F6C-8D86-EAF7F3DE3B8D}"/>
    <cellStyle name="Comma 7 4 3 10 2" xfId="32645" xr:uid="{FAD37796-5150-4861-80F2-41AA7A633DD9}"/>
    <cellStyle name="Comma 7 4 3 11" xfId="28322" xr:uid="{6AE6D6A5-0359-45BE-B0F7-9581E1136806}"/>
    <cellStyle name="Comma 7 4 3 2" xfId="2024" xr:uid="{B2DE0C19-FAF6-4660-B1C9-EA7E4CFA04CE}"/>
    <cellStyle name="Comma 7 4 3 2 2" xfId="21158" xr:uid="{C9384FF3-E6EE-463C-9BF9-9F01D26A1F10}"/>
    <cellStyle name="Comma 7 4 3 2 2 2" xfId="12246" xr:uid="{11E06F28-20D7-4903-B0F3-A1D627D20AAF}"/>
    <cellStyle name="Comma 7 4 3 2 2 2 2" xfId="30138" xr:uid="{671A0EED-FEB8-4773-A3B5-B6BFF0303D2A}"/>
    <cellStyle name="Comma 7 4 3 2 2 3" xfId="4225" xr:uid="{6D2AF697-6F57-4AFA-8764-22D16E44D597}"/>
    <cellStyle name="Comma 7 4 3 2 2 3 2" xfId="28844" xr:uid="{7CDDE64B-C749-49AB-92E5-B86DD713E52B}"/>
    <cellStyle name="Comma 7 4 3 2 2 4" xfId="31543" xr:uid="{3B129C6B-16ED-4A09-BA4E-E0D48572A2A3}"/>
    <cellStyle name="Comma 7 4 3 2 3" xfId="17924" xr:uid="{255A6FCA-4752-45D6-9B9F-0A7574B5F57B}"/>
    <cellStyle name="Comma 7 4 3 2 3 2" xfId="6785" xr:uid="{ABA9B9BD-7993-4A5B-8B6C-CC40E414E06E}"/>
    <cellStyle name="Comma 7 4 3 2 3 2 2" xfId="29265" xr:uid="{3CEF5952-3997-4D66-B811-E14E1D8D4713}"/>
    <cellStyle name="Comma 7 4 3 2 3 3" xfId="31069" xr:uid="{B7AEB37C-0D91-4905-B98A-99EFD54B9B7E}"/>
    <cellStyle name="Comma 7 4 3 2 4" xfId="14673" xr:uid="{28DC74D1-1B54-45A6-A737-F064631C3987}"/>
    <cellStyle name="Comma 7 4 3 2 4 2" xfId="30541" xr:uid="{D9F5E34B-9153-4B04-8D6D-2EC4D623B7AC}"/>
    <cellStyle name="Comma 7 4 3 2 5" xfId="9611" xr:uid="{7408493D-A9FA-455D-9402-F195ADC55CA2}"/>
    <cellStyle name="Comma 7 4 3 2 5 2" xfId="29706" xr:uid="{A2C40E8A-340A-477B-B780-538CCC6BCD35}"/>
    <cellStyle name="Comma 7 4 3 2 6" xfId="23370" xr:uid="{44EAC2EF-91EE-42B4-AAFB-205B74F9D150}"/>
    <cellStyle name="Comma 7 4 3 2 6 2" xfId="31887" xr:uid="{D633B2D2-9FFC-400E-8E62-AC9A76AB2633}"/>
    <cellStyle name="Comma 7 4 3 2 7" xfId="26633" xr:uid="{1C95FC1F-C80F-43CD-AAAD-67EA3CA90FBC}"/>
    <cellStyle name="Comma 7 4 3 2 7 2" xfId="32387" xr:uid="{CF3FA92F-2400-4532-ADF9-28F71E723BDF}"/>
    <cellStyle name="Comma 7 4 3 2 8" xfId="28455" xr:uid="{6009BDE5-C691-4F8F-A643-32F2C00C5620}"/>
    <cellStyle name="Comma 7 4 3 3" xfId="2679" xr:uid="{C1799B1F-F8A4-45F9-81AE-8D6CE709AE1B}"/>
    <cellStyle name="Comma 7 4 3 3 2" xfId="20505" xr:uid="{AAE9C02F-8214-488B-8E82-47EE4C973717}"/>
    <cellStyle name="Comma 7 4 3 3 2 2" xfId="11594" xr:uid="{C563A9EF-2D3B-4CCE-B177-B5B40411A997}"/>
    <cellStyle name="Comma 7 4 3 3 2 2 2" xfId="30032" xr:uid="{CA69E622-6D2C-4860-916C-3F909E102594}"/>
    <cellStyle name="Comma 7 4 3 3 2 3" xfId="3571" xr:uid="{CCC08BF8-5A99-49EA-B5EB-229BBB88A3D5}"/>
    <cellStyle name="Comma 7 4 3 3 2 3 2" xfId="28738" xr:uid="{43EC3EC8-71BD-4137-8A76-56A25A8F9CA0}"/>
    <cellStyle name="Comma 7 4 3 3 2 4" xfId="31437" xr:uid="{E67303EC-9B3B-42C6-91A4-FDC427672985}"/>
    <cellStyle name="Comma 7 4 3 3 3" xfId="17059" xr:uid="{27AE6559-5EE7-484B-A227-FDBE3FDEE1FA}"/>
    <cellStyle name="Comma 7 4 3 3 3 2" xfId="6131" xr:uid="{DF4FFE19-D640-403F-A335-65399CAEC61C}"/>
    <cellStyle name="Comma 7 4 3 3 3 2 2" xfId="29159" xr:uid="{0E4AA1CE-7B4A-46AA-A52F-BE1322820E4C}"/>
    <cellStyle name="Comma 7 4 3 3 3 3" xfId="30922" xr:uid="{EF7B022A-8964-42D2-9232-F3507F0CA710}"/>
    <cellStyle name="Comma 7 4 3 3 4" xfId="14019" xr:uid="{6330EA27-0479-46B7-834A-541325631E96}"/>
    <cellStyle name="Comma 7 4 3 3 4 2" xfId="30435" xr:uid="{58FDAD27-D6C0-4E47-BBE6-590BD830995B}"/>
    <cellStyle name="Comma 7 4 3 3 5" xfId="8957" xr:uid="{B18B4A68-B0DD-47C1-B511-A5E055F4ED75}"/>
    <cellStyle name="Comma 7 4 3 3 5 2" xfId="29600" xr:uid="{90445FF1-23FC-4CB9-9658-A5DB0EBCB39F}"/>
    <cellStyle name="Comma 7 4 3 3 6" xfId="22719" xr:uid="{2F8F4B49-6545-40B8-BE0C-6A61C481A19C}"/>
    <cellStyle name="Comma 7 4 3 3 6 2" xfId="31781" xr:uid="{64242B57-FD22-404C-9032-12C28B072385}"/>
    <cellStyle name="Comma 7 4 3 3 7" xfId="27287" xr:uid="{668AC8E2-6567-4376-BFF9-C67668464B80}"/>
    <cellStyle name="Comma 7 4 3 3 7 2" xfId="32493" xr:uid="{13DC6D99-84C5-4292-9505-DDBB2E255EBA}"/>
    <cellStyle name="Comma 7 4 3 3 8" xfId="28561" xr:uid="{204A09B0-1BC0-4FAD-AC6F-45A8155181A5}"/>
    <cellStyle name="Comma 7 4 3 4" xfId="22061" xr:uid="{ED444EA3-95BA-47F2-BF8B-BBB1143933A1}"/>
    <cellStyle name="Comma 7 4 3 4 2" xfId="13125" xr:uid="{9C0C979D-CF7E-4AA3-9B7E-CF1B4C72053B}"/>
    <cellStyle name="Comma 7 4 3 4 2 2" xfId="30266" xr:uid="{FE6DF0B5-473B-41AF-BB46-D12F37DAA363}"/>
    <cellStyle name="Comma 7 4 3 4 3" xfId="5115" xr:uid="{A5EEFDE1-B837-42CE-A6D1-A9EE723928D0}"/>
    <cellStyle name="Comma 7 4 3 4 3 2" xfId="28973" xr:uid="{87EEA66E-7FC2-4F70-B370-DC75A5CFB37A}"/>
    <cellStyle name="Comma 7 4 3 4 4" xfId="31674" xr:uid="{F676257E-4C31-4EFD-AD34-865DBDF081AF}"/>
    <cellStyle name="Comma 7 4 3 5" xfId="18329" xr:uid="{70FBD102-D9F9-4D16-A7F4-416728CF30EB}"/>
    <cellStyle name="Comma 7 4 3 5 2" xfId="7675" xr:uid="{8461FACC-040F-4D98-AD12-197F895EAE30}"/>
    <cellStyle name="Comma 7 4 3 5 2 2" xfId="29394" xr:uid="{5F2F2B8D-EBFB-4AFD-BB41-F71FC88F81CB}"/>
    <cellStyle name="Comma 7 4 3 5 3" xfId="31115" xr:uid="{92F8E60A-CDEB-4778-8DA0-455BF7456764}"/>
    <cellStyle name="Comma 7 4 3 6" xfId="15563" xr:uid="{2386735B-C2A3-41BC-A32B-DB5E688B3CC7}"/>
    <cellStyle name="Comma 7 4 3 6 2" xfId="30670" xr:uid="{EDCA4B82-5D80-4ADC-91A3-E835D61563A0}"/>
    <cellStyle name="Comma 7 4 3 7" xfId="10501" xr:uid="{74F664F2-5F18-4A0D-AB53-2664D4FC5464}"/>
    <cellStyle name="Comma 7 4 3 7 2" xfId="29835" xr:uid="{27FBBE2D-A890-46B4-B1B1-380263941BF0}"/>
    <cellStyle name="Comma 7 4 3 8" xfId="24788" xr:uid="{879EC1B7-A620-40B9-8C79-3441BA7F6F26}"/>
    <cellStyle name="Comma 7 4 3 8 2" xfId="32086" xr:uid="{247135E2-D22B-4896-AEF1-6DBDC9310E28}"/>
    <cellStyle name="Comma 7 4 3 9" xfId="25743" xr:uid="{E16101C2-21BD-4084-A7BE-2C9BE98555FE}"/>
    <cellStyle name="Comma 7 4 3 9 2" xfId="32258" xr:uid="{339FDE68-3DB9-4604-A936-F4E70A00AF0F}"/>
    <cellStyle name="Comma 7 4 4" xfId="1695" xr:uid="{E6E6ABF3-C5E3-44B1-AE6B-30B80D3DE3E6}"/>
    <cellStyle name="Comma 7 4 4 2" xfId="21485" xr:uid="{FD32DE53-40B6-447E-86E5-555D5636D5A1}"/>
    <cellStyle name="Comma 7 4 4 2 2" xfId="12574" xr:uid="{3B75EF29-2FCD-40A2-A7D2-7ECAC58343A7}"/>
    <cellStyle name="Comma 7 4 4 2 2 2" xfId="30192" xr:uid="{51EFA51A-4E9D-4C5C-9710-9BCFBFEEEE75}"/>
    <cellStyle name="Comma 7 4 4 2 3" xfId="4553" xr:uid="{BED02F59-17EC-475B-8CF3-8D2A1928DA9D}"/>
    <cellStyle name="Comma 7 4 4 2 3 2" xfId="28898" xr:uid="{BF0A1D1B-F92C-4530-B6FB-1998EF5A7370}"/>
    <cellStyle name="Comma 7 4 4 2 4" xfId="31597" xr:uid="{C937C971-C7DF-48A6-BF17-1E95F62CF09B}"/>
    <cellStyle name="Comma 7 4 4 3" xfId="17931" xr:uid="{3B6DCD76-9EE5-4D9D-B6BD-701313C4F9CA}"/>
    <cellStyle name="Comma 7 4 4 3 2" xfId="7113" xr:uid="{A47E3900-7BE1-421E-8EAC-2E7D32C92A9D}"/>
    <cellStyle name="Comma 7 4 4 3 2 2" xfId="29319" xr:uid="{FB567C4D-25CC-4EAE-9BFB-F54A304A8F1A}"/>
    <cellStyle name="Comma 7 4 4 3 3" xfId="31073" xr:uid="{E57BDBBB-2680-4F2F-ACC8-8BEB1567B461}"/>
    <cellStyle name="Comma 7 4 4 4" xfId="15001" xr:uid="{F1E704F6-5553-46FE-A211-9794978D216A}"/>
    <cellStyle name="Comma 7 4 4 4 2" xfId="30595" xr:uid="{BA8771F1-87E0-4A76-B11A-C1F710ECC3EE}"/>
    <cellStyle name="Comma 7 4 4 5" xfId="9939" xr:uid="{14A5834B-A1E7-4CE0-9641-91F552615F50}"/>
    <cellStyle name="Comma 7 4 4 5 2" xfId="29760" xr:uid="{CBF430DE-1468-4837-94EC-5A6175114B23}"/>
    <cellStyle name="Comma 7 4 4 6" xfId="23695" xr:uid="{F72A6050-E228-4E25-870C-FD0A8FFF0DA3}"/>
    <cellStyle name="Comma 7 4 4 6 2" xfId="31941" xr:uid="{4BC5EC6F-F233-4EED-9B26-D4063119D6C8}"/>
    <cellStyle name="Comma 7 4 4 7" xfId="26305" xr:uid="{AF40E8C6-0B07-461F-9BDD-4AB904B85F0D}"/>
    <cellStyle name="Comma 7 4 4 7 2" xfId="32333" xr:uid="{B99BF092-3CEA-4454-B0F9-4AA9F7D37049}"/>
    <cellStyle name="Comma 7 4 4 8" xfId="28401" xr:uid="{7942D43E-46F0-4DAC-8A3C-08D7A00F15ED}"/>
    <cellStyle name="Comma 7 4 5" xfId="2351" xr:uid="{DFB1003E-0E02-4724-BC6E-C0751ECC5709}"/>
    <cellStyle name="Comma 7 4 5 2" xfId="20833" xr:uid="{253F19EE-5EAC-4E8A-B554-B42B8DB2E73A}"/>
    <cellStyle name="Comma 7 4 5 2 2" xfId="11922" xr:uid="{6DE68E63-2BA8-416F-96CD-7B85B46BC0F9}"/>
    <cellStyle name="Comma 7 4 5 2 2 2" xfId="30086" xr:uid="{40705B8A-120D-4B9C-96DB-7101BC83A1FE}"/>
    <cellStyle name="Comma 7 4 5 2 3" xfId="3899" xr:uid="{514FB0B0-39EE-477C-B524-F36AA3539976}"/>
    <cellStyle name="Comma 7 4 5 2 3 2" xfId="28792" xr:uid="{9B719AB6-AB50-41B6-846A-A291079692C4}"/>
    <cellStyle name="Comma 7 4 5 2 4" xfId="31491" xr:uid="{7FC3F769-00E4-447A-A88F-47AEDB0EB3BA}"/>
    <cellStyle name="Comma 7 4 5 3" xfId="18810" xr:uid="{D26C3CB9-8AEC-4F45-88B5-A09EE7C705DE}"/>
    <cellStyle name="Comma 7 4 5 3 2" xfId="6459" xr:uid="{CD5159AA-6D1D-4F5D-A84D-98583B92A1EF}"/>
    <cellStyle name="Comma 7 4 5 3 2 2" xfId="29213" xr:uid="{8F6B66F4-B163-43FB-91B6-C2FBD5A03C9F}"/>
    <cellStyle name="Comma 7 4 5 3 3" xfId="31184" xr:uid="{2806271B-E5DB-49BC-9A72-FD3DCE6C9A67}"/>
    <cellStyle name="Comma 7 4 5 4" xfId="14347" xr:uid="{33F11570-06D3-4EAA-9C20-9731B53C429B}"/>
    <cellStyle name="Comma 7 4 5 4 2" xfId="30489" xr:uid="{3BC35E0E-CAD6-42D1-AA96-7E6BB6C2FEE8}"/>
    <cellStyle name="Comma 7 4 5 5" xfId="9285" xr:uid="{612796DF-3B2A-4B5D-AB10-46D9A8B42EB5}"/>
    <cellStyle name="Comma 7 4 5 5 2" xfId="29654" xr:uid="{006CE46B-1B26-402E-89B8-CDAADB2441B5}"/>
    <cellStyle name="Comma 7 4 5 6" xfId="23046" xr:uid="{E89AEB84-8CED-4FF9-B21C-624BC2C538BF}"/>
    <cellStyle name="Comma 7 4 5 6 2" xfId="31835" xr:uid="{09116C8F-560C-4947-95E9-3685375327CA}"/>
    <cellStyle name="Comma 7 4 5 7" xfId="26959" xr:uid="{80CF06B0-159A-4358-90B1-DF078D6DA9E8}"/>
    <cellStyle name="Comma 7 4 5 7 2" xfId="32439" xr:uid="{C6CD83D4-8D9F-4C19-A66A-F0B3583D806B}"/>
    <cellStyle name="Comma 7 4 5 8" xfId="28507" xr:uid="{51E115E0-49B9-4BFE-B4A8-6230D83FADA9}"/>
    <cellStyle name="Comma 7 4 6" xfId="2955" xr:uid="{E86ECCDD-4751-4AE6-84F1-5312E19676F9}"/>
    <cellStyle name="Comma 7 4 6 2" xfId="19568" xr:uid="{DE56130E-68E5-4B24-9FDE-7AA8EF0A5A3F}"/>
    <cellStyle name="Comma 7 4 6 2 2" xfId="11333" xr:uid="{98FB5253-0E46-4466-928A-0C4826D6F183}"/>
    <cellStyle name="Comma 7 4 6 2 2 2" xfId="29980" xr:uid="{DEE5A013-9A52-4565-BF98-2D575E13B54A}"/>
    <cellStyle name="Comma 7 4 6 2 3" xfId="3308" xr:uid="{E66D1519-4922-49ED-AE8F-950B621B8FB7}"/>
    <cellStyle name="Comma 7 4 6 2 3 2" xfId="28686" xr:uid="{4DF00B64-A1A3-4441-8DED-211FE6EAC11B}"/>
    <cellStyle name="Comma 7 4 6 2 4" xfId="31286" xr:uid="{D47F961D-A305-4AA7-9972-916ACEA9F7F8}"/>
    <cellStyle name="Comma 7 4 6 3" xfId="16796" xr:uid="{DED71B81-F1DF-4682-9112-2100F025785E}"/>
    <cellStyle name="Comma 7 4 6 3 2" xfId="5868" xr:uid="{F6C667C7-2A83-4744-B3CC-883ABB7CC3ED}"/>
    <cellStyle name="Comma 7 4 6 3 2 2" xfId="29107" xr:uid="{7B8CEB3A-8DC5-4BE2-B541-5FE3DB382827}"/>
    <cellStyle name="Comma 7 4 6 3 3" xfId="30872" xr:uid="{510121B9-1574-4A64-BC32-54A22EEB6B7D}"/>
    <cellStyle name="Comma 7 4 6 4" xfId="13756" xr:uid="{AFFDD8D7-3DC0-4019-812B-6A835101EF9A}"/>
    <cellStyle name="Comma 7 4 6 4 2" xfId="30383" xr:uid="{B4B17031-ABF6-4886-9780-FD77F4A4D376}"/>
    <cellStyle name="Comma 7 4 6 5" xfId="8694" xr:uid="{C7B946FA-0BEE-468E-A9E6-8AD58979AE68}"/>
    <cellStyle name="Comma 7 4 6 5 2" xfId="29548" xr:uid="{67BAD6BF-0686-442A-ADBF-B0E3AF24830C}"/>
    <cellStyle name="Comma 7 4 6 6" xfId="20250" xr:uid="{A0F7FED7-D329-4F6F-A7F6-644E3F46B31A}"/>
    <cellStyle name="Comma 7 4 6 6 2" xfId="31385" xr:uid="{4946EDB4-F95F-461A-91A2-E80E8A04ADD1}"/>
    <cellStyle name="Comma 7 4 6 7" xfId="27550" xr:uid="{BAB13A0B-2092-473A-BE14-044461E7656B}"/>
    <cellStyle name="Comma 7 4 6 7 2" xfId="32545" xr:uid="{2C87E380-1F5C-411C-8903-966E12693BD7}"/>
    <cellStyle name="Comma 7 4 6 8" xfId="28614" xr:uid="{27FC6563-8A93-4E31-9DAB-B52E7B8E5900}"/>
    <cellStyle name="Comma 7 4 7" xfId="3014" xr:uid="{1480E7FF-6E38-4097-81F4-A436918FC721}"/>
    <cellStyle name="Comma 7 4 7 2" xfId="19512" xr:uid="{04BDEC1D-9113-45B6-8D8A-EBB5F7444C20}"/>
    <cellStyle name="Comma 7 4 7 2 2" xfId="11278" xr:uid="{B454B995-F8FE-4813-AB04-76B088E5A18D}"/>
    <cellStyle name="Comma 7 4 7 2 2 2" xfId="29965" xr:uid="{BD7EB39C-E2E3-4BD3-980F-B796FE32371E}"/>
    <cellStyle name="Comma 7 4 7 2 3" xfId="3253" xr:uid="{6821F2E4-A24D-40BB-AEE5-65929E34E31D}"/>
    <cellStyle name="Comma 7 4 7 2 3 2" xfId="28671" xr:uid="{8EC7F4CB-1C2B-4626-9BF9-BCDA2ED06B40}"/>
    <cellStyle name="Comma 7 4 7 2 4" xfId="31271" xr:uid="{9E288958-BE03-4C74-BE66-0E80B63872BF}"/>
    <cellStyle name="Comma 7 4 7 3" xfId="16738" xr:uid="{D789A13D-15AC-4869-91DE-0250B61B9DE3}"/>
    <cellStyle name="Comma 7 4 7 3 2" xfId="5813" xr:uid="{915B8BE7-9813-4BDE-BD8A-05F3727EC211}"/>
    <cellStyle name="Comma 7 4 7 3 2 2" xfId="29092" xr:uid="{7AC15358-5017-4609-AF6C-751825BC9321}"/>
    <cellStyle name="Comma 7 4 7 3 3" xfId="30857" xr:uid="{C847DA17-F0C0-4ADE-81D0-C8FA7625D52D}"/>
    <cellStyle name="Comma 7 4 7 4" xfId="13701" xr:uid="{C049DD87-3614-4E44-A101-ECC69B4F5A16}"/>
    <cellStyle name="Comma 7 4 7 4 2" xfId="30368" xr:uid="{9F857833-FF0C-4E83-9F86-867B1A63F14F}"/>
    <cellStyle name="Comma 7 4 7 5" xfId="8639" xr:uid="{BBA87208-AD6B-4785-BE1A-092ADC535A1A}"/>
    <cellStyle name="Comma 7 4 7 5 2" xfId="29533" xr:uid="{F0C0BFE8-688C-42C0-8C94-8C7E8E8F9C26}"/>
    <cellStyle name="Comma 7 4 7 6" xfId="22390" xr:uid="{2C1C2C13-C80E-44DC-8D41-D0B862DCCE51}"/>
    <cellStyle name="Comma 7 4 7 6 2" xfId="31728" xr:uid="{B25C09B2-D68F-400C-96E7-F4294E608C88}"/>
    <cellStyle name="Comma 7 4 7 7" xfId="27605" xr:uid="{DC83EB2A-3F9F-4C1B-8B4B-BB78D7B76A72}"/>
    <cellStyle name="Comma 7 4 7 7 2" xfId="32560" xr:uid="{B17A1B4F-3A42-4DE2-BDA4-AB7004EBE7A2}"/>
    <cellStyle name="Comma 7 4 7 8" xfId="28629" xr:uid="{40B371A5-0FD9-4DD5-86AB-782903936D07}"/>
    <cellStyle name="Comma 7 4 8" xfId="618" xr:uid="{6F9F459E-FC44-4D02-BCF7-DA64C1584088}"/>
    <cellStyle name="Comma 7 4 8 2" xfId="16393" xr:uid="{759CA2A3-8254-4E6E-ADC3-871C22F7E38D}"/>
    <cellStyle name="Comma 7 4 8 2 2" xfId="5443" xr:uid="{A1091001-39E1-467F-A138-DC82028FFFC5}"/>
    <cellStyle name="Comma 7 4 8 2 2 2" xfId="29027" xr:uid="{6E8F2AA2-811F-48FB-B56A-283718C766D9}"/>
    <cellStyle name="Comma 7 4 8 2 3" xfId="30802" xr:uid="{19C7FC2C-B6F9-4F29-9A6D-867DE1C19740}"/>
    <cellStyle name="Comma 7 4 8 3" xfId="15892" xr:uid="{FADE0E72-2406-4334-BF35-DE53D290C973}"/>
    <cellStyle name="Comma 7 4 8 3 2" xfId="30724" xr:uid="{AF2BD298-81D5-406A-8FAD-3BAAE90D64F3}"/>
    <cellStyle name="Comma 7 4 8 4" xfId="10829" xr:uid="{69D51319-882A-4B92-9D87-056B0D53770F}"/>
    <cellStyle name="Comma 7 4 8 4 2" xfId="29889" xr:uid="{66294464-5A4A-4C4C-A655-6A573B09BB74}"/>
    <cellStyle name="Comma 7 4 8 5" xfId="24458" xr:uid="{89B18C47-B947-4ED8-A32C-475086B7029F}"/>
    <cellStyle name="Comma 7 4 8 5 2" xfId="32032" xr:uid="{92799CC2-B991-42C6-8473-3E82C4508C1B}"/>
    <cellStyle name="Comma 7 4 8 6" xfId="25415" xr:uid="{6BA35671-A1BA-4B64-B56E-EDA1E707C287}"/>
    <cellStyle name="Comma 7 4 8 6 2" xfId="32204" xr:uid="{E993C4F2-E34E-435E-9303-95E14F8DAE4A}"/>
    <cellStyle name="Comma 7 4 8 7" xfId="28266" xr:uid="{36E22629-C268-4E0C-A226-9AC69C4951AB}"/>
    <cellStyle name="Comma 7 4 9" xfId="20075" xr:uid="{9F1A6492-E9FF-4870-A2A7-173BEEC67E98}"/>
    <cellStyle name="Comma 7 4 9 2" xfId="16593" xr:uid="{BD9D1F4E-1C86-44CB-9EE6-83E666A9E893}"/>
    <cellStyle name="Comma 7 4 9 2 2" xfId="5679" xr:uid="{6F2DBDB5-B6F0-4652-B680-947E9E8AC9F3}"/>
    <cellStyle name="Comma 7 4 9 2 2 2" xfId="29063" xr:uid="{91C22A72-BF12-47EB-B626-220D330626CD}"/>
    <cellStyle name="Comma 7 4 9 2 3" xfId="30828" xr:uid="{0F8F6B13-4B0F-496A-81A1-155057CD324B}"/>
    <cellStyle name="Comma 7 4 9 3" xfId="13566" xr:uid="{7E3569AA-CB98-490D-9850-15FD441DEB8A}"/>
    <cellStyle name="Comma 7 4 9 3 2" xfId="30339" xr:uid="{1A3C203C-BBCC-4490-B912-A4B2E76AC86F}"/>
    <cellStyle name="Comma 7 4 9 4" xfId="8309" xr:uid="{74FCD504-C955-4C2B-8B4A-80026D5E9F6F}"/>
    <cellStyle name="Comma 7 4 9 4 2" xfId="29478" xr:uid="{64ABDBE8-0BEF-46F7-A4BF-BBAB744283E0}"/>
    <cellStyle name="Comma 7 4 9 5" xfId="31347" xr:uid="{C95EB0D4-F6C1-4168-92D7-A76630BD7E2D}"/>
    <cellStyle name="Comma 7 5" xfId="370" xr:uid="{36405AB9-2DBB-400E-9167-D9E6B639870E}"/>
    <cellStyle name="Comma 7 5 10" xfId="18256" xr:uid="{7DD9DCAF-CA2B-407D-9015-5F146674220A}"/>
    <cellStyle name="Comma 7 5 10 2" xfId="8084" xr:uid="{C6F8A51C-5ED3-467C-ACF2-DE065490E53C}"/>
    <cellStyle name="Comma 7 5 11" xfId="16063" xr:uid="{16F59528-C00A-4DB7-BC1A-2E0D695CE049}"/>
    <cellStyle name="Comma 7 5 11 2" xfId="30751" xr:uid="{F4C916AA-3C5D-4013-BA4B-7E5F1E14CFC0}"/>
    <cellStyle name="Comma 7 5 12" xfId="11000" xr:uid="{82894F06-8483-4866-A1EA-906B30CEA8F1}"/>
    <cellStyle name="Comma 7 5 12 2" xfId="29916" xr:uid="{E067AA95-E222-403D-BA58-E358B20C2E76}"/>
    <cellStyle name="Comma 7 5 13" xfId="25027" xr:uid="{5B9B6D65-07C0-4AF8-85FA-ADC49AA53E3E}"/>
    <cellStyle name="Comma 7 5 13 2" xfId="32132" xr:uid="{71C61FE7-25A5-4D54-90D7-B398A598704E}"/>
    <cellStyle name="Comma 7 5 14" xfId="25244" xr:uid="{83A535DB-EFB4-4197-8036-A9F82E6E7762}"/>
    <cellStyle name="Comma 7 5 14 2" xfId="32177" xr:uid="{AC5CF630-A865-403A-8611-0F33E1652AA3}"/>
    <cellStyle name="Comma 7 5 15" xfId="27913" xr:uid="{AB90E74F-27AC-4F6C-8E19-3DA4DACB2B58}"/>
    <cellStyle name="Comma 7 5 15 2" xfId="32626" xr:uid="{A3EFC485-B466-4AF0-A17E-DF7138CD7E2B}"/>
    <cellStyle name="Comma 7 5 16" xfId="28230" xr:uid="{A155AA10-56BE-4CAE-899F-8EFB707B8F8D}"/>
    <cellStyle name="Comma 7 5 2" xfId="765" xr:uid="{1A5988E5-4E88-4FE6-AE60-99E7AD8A6F83}"/>
    <cellStyle name="Comma 7 5 2 10" xfId="24554" xr:uid="{F4F6F06B-B5FA-4B58-B907-8781211D5CA7}"/>
    <cellStyle name="Comma 7 5 2 11" xfId="25510" xr:uid="{520A23E9-61EB-4424-A037-9A23429E58EF}"/>
    <cellStyle name="Comma 7 5 2 12" xfId="28045" xr:uid="{9DA9471E-4C37-402B-92F4-7F15F372CAA3}"/>
    <cellStyle name="Comma 7 5 2 12 2" xfId="32654" xr:uid="{1BF66B8D-25CC-4D73-9964-02EE3B1E4783}"/>
    <cellStyle name="Comma 7 5 2 2" xfId="1125" xr:uid="{84B4577A-95B1-4F20-B19E-FAEC73B8C778}"/>
    <cellStyle name="Comma 7 5 2 2 2" xfId="2119" xr:uid="{200AE2AD-345A-46FD-8F0D-38547FCD3CE2}"/>
    <cellStyle name="Comma 7 5 2 2 2 2" xfId="21063" xr:uid="{3F1FE4FA-B9DE-41A8-9157-7308E92846F3}"/>
    <cellStyle name="Comma 7 5 2 2 2 2 2" xfId="12151" xr:uid="{CD71264C-915C-4152-B40C-311213B3915D}"/>
    <cellStyle name="Comma 7 5 2 2 2 2 3" xfId="4130" xr:uid="{470C6939-377C-4D1A-82F8-DF8AB2855AA0}"/>
    <cellStyle name="Comma 7 5 2 2 2 3" xfId="19187" xr:uid="{3E96B22C-A04B-4E83-9738-636349CB773A}"/>
    <cellStyle name="Comma 7 5 2 2 2 3 2" xfId="6690" xr:uid="{5B4D71B1-D4CB-43EB-9E06-C5F405FCF72E}"/>
    <cellStyle name="Comma 7 5 2 2 2 4" xfId="14578" xr:uid="{A354A507-CC0D-449D-8E25-CFD31B12975E}"/>
    <cellStyle name="Comma 7 5 2 2 2 5" xfId="9516" xr:uid="{382BDB0F-8697-4FA6-AAAD-DB3D85234B33}"/>
    <cellStyle name="Comma 7 5 2 2 2 6" xfId="23276" xr:uid="{5A3A5336-F9DB-4DD3-9ECA-836D1A270293}"/>
    <cellStyle name="Comma 7 5 2 2 2 7" xfId="26728" xr:uid="{2AFA2331-1770-44E5-807D-8E3577372263}"/>
    <cellStyle name="Comma 7 5 2 2 3" xfId="2774" xr:uid="{BC1AF9FD-993A-4BC7-BA14-064BDC5CD895}"/>
    <cellStyle name="Comma 7 5 2 2 3 2" xfId="20410" xr:uid="{99E334D8-5065-4CCD-8021-98BAF428B6F9}"/>
    <cellStyle name="Comma 7 5 2 2 3 2 2" xfId="11499" xr:uid="{9DD9EB57-1F47-42D9-9885-2D5407126EEE}"/>
    <cellStyle name="Comma 7 5 2 2 3 2 3" xfId="3476" xr:uid="{34E7577D-BD2F-42F7-90ED-D3D50B5AE579}"/>
    <cellStyle name="Comma 7 5 2 2 3 3" xfId="16968" xr:uid="{E5B884C1-1B05-4140-88D9-A078E5900E83}"/>
    <cellStyle name="Comma 7 5 2 2 3 3 2" xfId="6036" xr:uid="{36B2C5BD-D299-4699-AFD1-5BA27697B5A1}"/>
    <cellStyle name="Comma 7 5 2 2 3 4" xfId="13924" xr:uid="{6FB9D0E3-B994-4D92-906E-B3BAFCF94E79}"/>
    <cellStyle name="Comma 7 5 2 2 3 5" xfId="8862" xr:uid="{B3E89DC6-57B2-4A13-A3BD-D46A2FEEDA2D}"/>
    <cellStyle name="Comma 7 5 2 2 3 6" xfId="22624" xr:uid="{89F1759D-67EA-4AD0-BC9C-E361B7CCF6A3}"/>
    <cellStyle name="Comma 7 5 2 2 3 7" xfId="27382" xr:uid="{B63BC8C3-CEF9-4734-852F-FADC21A92F59}"/>
    <cellStyle name="Comma 7 5 2 2 4" xfId="21966" xr:uid="{85686C47-758C-400F-BCAD-1AA3A92D33E8}"/>
    <cellStyle name="Comma 7 5 2 2 4 2" xfId="13033" xr:uid="{0BB174A0-8E65-49DA-AD55-E29B3569B205}"/>
    <cellStyle name="Comma 7 5 2 2 4 3" xfId="5020" xr:uid="{D38C35D5-9750-4A5E-80CB-14D571B4E37B}"/>
    <cellStyle name="Comma 7 5 2 2 5" xfId="19222" xr:uid="{FF856577-9DAB-4FD8-AC4E-2DE66C0F4CEA}"/>
    <cellStyle name="Comma 7 5 2 2 5 2" xfId="7580" xr:uid="{69217FCA-FE82-4239-9F0B-CC684A4D3624}"/>
    <cellStyle name="Comma 7 5 2 2 6" xfId="15468" xr:uid="{07451C77-F083-4630-B496-BA8B5CF08539}"/>
    <cellStyle name="Comma 7 5 2 2 7" xfId="10406" xr:uid="{785E4121-9130-41A8-83CB-B4B0B9D8A285}"/>
    <cellStyle name="Comma 7 5 2 2 8" xfId="24883" xr:uid="{D91B5A41-5270-4803-89ED-C3A173C62AF9}"/>
    <cellStyle name="Comma 7 5 2 2 9" xfId="25838" xr:uid="{FCA2B9D9-1090-4E72-B46C-700AC85809D5}"/>
    <cellStyle name="Comma 7 5 2 3" xfId="1790" xr:uid="{4C68A99F-63D4-4FBE-B29E-080DC417723C}"/>
    <cellStyle name="Comma 7 5 2 3 2" xfId="21390" xr:uid="{68CF78CF-609E-4E1F-A4C4-8A1682E8F2B7}"/>
    <cellStyle name="Comma 7 5 2 3 2 2" xfId="12479" xr:uid="{F5981B74-B7C3-4A9D-8C4A-379B4CAEB154}"/>
    <cellStyle name="Comma 7 5 2 3 2 3" xfId="4458" xr:uid="{9B302055-B256-4815-85C9-8A9875B999CB}"/>
    <cellStyle name="Comma 7 5 2 3 3" xfId="23600" xr:uid="{38C95D6E-98D3-46B8-83F8-773895572573}"/>
    <cellStyle name="Comma 7 5 2 3 3 2" xfId="7018" xr:uid="{E08036B4-AF7A-4E0D-8338-3CF24266D531}"/>
    <cellStyle name="Comma 7 5 2 3 4" xfId="14906" xr:uid="{31C35080-AFB8-4386-937C-182D8EFCB510}"/>
    <cellStyle name="Comma 7 5 2 3 5" xfId="9844" xr:uid="{4D3D9978-53E5-4D92-B744-7E2B72A3289E}"/>
    <cellStyle name="Comma 7 5 2 3 6" xfId="23866" xr:uid="{9201555D-A2E3-48A2-934C-D101A1FD1B99}"/>
    <cellStyle name="Comma 7 5 2 3 6 2" xfId="31967" xr:uid="{C1E03D04-5137-4546-9536-4489E30F4647}"/>
    <cellStyle name="Comma 7 5 2 3 7" xfId="26400" xr:uid="{9B9FFCEA-7D4B-4E7B-933B-31B4E5DEC73E}"/>
    <cellStyle name="Comma 7 5 2 4" xfId="2446" xr:uid="{43A3D986-F3C2-43BC-8279-F5C09F517298}"/>
    <cellStyle name="Comma 7 5 2 4 2" xfId="20738" xr:uid="{9C4A0D2E-3E57-4FE3-B2A4-CE4482FD7E13}"/>
    <cellStyle name="Comma 7 5 2 4 2 2" xfId="11827" xr:uid="{295AC6FC-8116-4859-B47A-1C01B3970F4B}"/>
    <cellStyle name="Comma 7 5 2 4 2 3" xfId="3804" xr:uid="{7AD67599-FAFE-42DD-A977-EA88EBE26C91}"/>
    <cellStyle name="Comma 7 5 2 4 3" xfId="19383" xr:uid="{A12DE1F1-43ED-4D6A-B410-F2E671B252B1}"/>
    <cellStyle name="Comma 7 5 2 4 3 2" xfId="6364" xr:uid="{6F4E26E4-EAE6-44A1-9DBA-D68E4C3D6B9B}"/>
    <cellStyle name="Comma 7 5 2 4 4" xfId="14252" xr:uid="{4D3BB199-F0E9-45CE-89C9-FED89DF1B74A}"/>
    <cellStyle name="Comma 7 5 2 4 5" xfId="9190" xr:uid="{DB1D2307-0734-4C14-B687-302EB30B2E94}"/>
    <cellStyle name="Comma 7 5 2 4 6" xfId="22951" xr:uid="{99D073D5-9B78-45C2-9E76-8DA9A55F5749}"/>
    <cellStyle name="Comma 7 5 2 4 7" xfId="27054" xr:uid="{9DBF9F64-27B2-4361-BF30-B64470DF9A78}"/>
    <cellStyle name="Comma 7 5 2 5" xfId="1293" xr:uid="{505B09FE-D548-4488-8A7C-7BD7A6C198E7}"/>
    <cellStyle name="Comma 7 5 2 5 2" xfId="19867" xr:uid="{89DFC839-191B-46B0-8B83-47DF5FF764B9}"/>
    <cellStyle name="Comma 7 5 2 5 2 2" xfId="12895" xr:uid="{A8A2B48A-8A83-43B4-A72F-5D43E22DD0F7}"/>
    <cellStyle name="Comma 7 5 2 5 2 2 2" xfId="30227" xr:uid="{56FBE674-74F5-4383-8E2A-B58706703CD8}"/>
    <cellStyle name="Comma 7 5 2 5 2 3" xfId="4879" xr:uid="{E96A0092-5F62-4F84-BA12-34A1B9B29EC0}"/>
    <cellStyle name="Comma 7 5 2 5 2 3 2" xfId="28933" xr:uid="{29EF2029-DA2C-4AF7-90FE-CDF656AFB599}"/>
    <cellStyle name="Comma 7 5 2 5 2 4" xfId="31321" xr:uid="{2EAF94DC-57D5-4D90-8129-07A64F4D8BB6}"/>
    <cellStyle name="Comma 7 5 2 5 3" xfId="18716" xr:uid="{4BC686CA-86AF-466C-9CF1-011AA8186356}"/>
    <cellStyle name="Comma 7 5 2 5 3 2" xfId="7439" xr:uid="{0779B1A0-F809-43BC-977E-0187EACB999C}"/>
    <cellStyle name="Comma 7 5 2 5 3 2 2" xfId="29354" xr:uid="{B0F43BEC-68A0-4F6D-A0B5-6AF192F56910}"/>
    <cellStyle name="Comma 7 5 2 5 3 3" xfId="31174" xr:uid="{8CD4A114-B377-47D4-96C2-B2A83A45DCA6}"/>
    <cellStyle name="Comma 7 5 2 5 4" xfId="15327" xr:uid="{E55744A9-BAE1-4940-AEAC-4F914F30081B}"/>
    <cellStyle name="Comma 7 5 2 5 4 2" xfId="30630" xr:uid="{076AA352-ABFD-4752-9193-1DDE9CE74BD0}"/>
    <cellStyle name="Comma 7 5 2 5 5" xfId="10265" xr:uid="{976C1C62-0C9F-4C84-9C09-436DED96A089}"/>
    <cellStyle name="Comma 7 5 2 5 5 2" xfId="29795" xr:uid="{19B7805C-48E1-4600-87D0-6F9F5A8BA95E}"/>
    <cellStyle name="Comma 7 5 2 5 6" xfId="21820" xr:uid="{2C67EC97-17EE-4530-9F98-352F4C2AF5FD}"/>
    <cellStyle name="Comma 7 5 2 5 6 2" xfId="31634" xr:uid="{B1BC253C-9966-455F-AE0C-AB2FD5B1B58B}"/>
    <cellStyle name="Comma 7 5 2 5 7" xfId="25979" xr:uid="{02195D5C-8402-40C0-87C8-7E3B88A32E01}"/>
    <cellStyle name="Comma 7 5 2 5 7 2" xfId="32298" xr:uid="{E0B086DC-C658-4661-BF2C-6244251B0FAB}"/>
    <cellStyle name="Comma 7 5 2 5 8" xfId="28364" xr:uid="{ED9E7A15-6591-461E-8E92-26DEE0D16551}"/>
    <cellStyle name="Comma 7 5 2 6" xfId="22294" xr:uid="{54E2E97C-D6E2-4B63-92A9-CF7AC8868C43}"/>
    <cellStyle name="Comma 7 5 2 6 2" xfId="16343" xr:uid="{8604CD6B-348D-4202-8F62-9BB773D230D5}"/>
    <cellStyle name="Comma 7 5 2 6 2 2" xfId="5348" xr:uid="{C2C9A038-3ED5-4812-AAE6-C02F8CD3C8B2}"/>
    <cellStyle name="Comma 7 5 2 6 3" xfId="17380" xr:uid="{95B5BFF5-31B6-4729-93D2-D07DDD56F0F4}"/>
    <cellStyle name="Comma 7 5 2 6 3 2" xfId="30978" xr:uid="{E9A8B80C-25A0-4EDF-8103-576DA932C647}"/>
    <cellStyle name="Comma 7 5 2 6 4" xfId="13339" xr:uid="{47E83C2E-5676-4225-B4F1-2FBB59FFCF04}"/>
    <cellStyle name="Comma 7 5 2 6 5" xfId="8368" xr:uid="{833AB413-68AC-453F-AC2D-47758168CB7A}"/>
    <cellStyle name="Comma 7 5 2 6 5 2" xfId="29490" xr:uid="{6DF097D1-FB08-4E49-8FB5-6B138F551260}"/>
    <cellStyle name="Comma 7 5 2 7" xfId="17841" xr:uid="{90E24EB7-DB34-4B2D-80D3-FECA91D741CE}"/>
    <cellStyle name="Comma 7 5 2 7 2" xfId="7908" xr:uid="{3B53D6B8-9958-4BF3-83EF-455FC3CCD800}"/>
    <cellStyle name="Comma 7 5 2 8" xfId="15797" xr:uid="{DC64C207-5DBF-46A0-B0E0-29AE27E30C2A}"/>
    <cellStyle name="Comma 7 5 2 9" xfId="10734" xr:uid="{4255457C-0551-42FA-B3CA-7609122C1BDD}"/>
    <cellStyle name="Comma 7 5 3" xfId="939" xr:uid="{C3681B62-6815-4763-BB47-A2B54B4E1877}"/>
    <cellStyle name="Comma 7 5 3 2" xfId="1945" xr:uid="{1B3C2D4E-F5F0-491E-9B66-BC97F2E5D785}"/>
    <cellStyle name="Comma 7 5 3 2 2" xfId="21237" xr:uid="{27AB7F56-912A-477E-817E-B9E60676F292}"/>
    <cellStyle name="Comma 7 5 3 2 2 2" xfId="12325" xr:uid="{5BB061A7-C540-4165-8371-5C6A0F28CB4C}"/>
    <cellStyle name="Comma 7 5 3 2 2 3" xfId="4304" xr:uid="{50627216-B4DE-46D2-A0EA-ED97829D7C79}"/>
    <cellStyle name="Comma 7 5 3 2 3" xfId="17818" xr:uid="{923DE192-C4AF-49C2-B808-38753C625B38}"/>
    <cellStyle name="Comma 7 5 3 2 3 2" xfId="6864" xr:uid="{FD4E1FD7-600B-4522-BD78-9DA9A627B684}"/>
    <cellStyle name="Comma 7 5 3 2 4" xfId="14752" xr:uid="{E8983230-D475-4209-ABBB-43DA758D39A3}"/>
    <cellStyle name="Comma 7 5 3 2 5" xfId="9690" xr:uid="{B861C1AF-8FE3-4F93-AD83-318D7BC1C656}"/>
    <cellStyle name="Comma 7 5 3 2 6" xfId="23449" xr:uid="{8FD2D790-A38A-4B42-9FBC-3405FF97082B}"/>
    <cellStyle name="Comma 7 5 3 2 7" xfId="26554" xr:uid="{2A07ED40-C708-4759-AD06-16845ADBD4DD}"/>
    <cellStyle name="Comma 7 5 3 3" xfId="2600" xr:uid="{DBEF147C-0FAE-4C1A-B78D-BC9D87ED07A1}"/>
    <cellStyle name="Comma 7 5 3 3 2" xfId="20584" xr:uid="{FD0EFCEB-111F-47D6-B3C8-BE1672DA7599}"/>
    <cellStyle name="Comma 7 5 3 3 2 2" xfId="11673" xr:uid="{5214F3AC-F272-40C9-B2F2-5F3776D777F2}"/>
    <cellStyle name="Comma 7 5 3 3 2 3" xfId="3650" xr:uid="{8CF83863-147C-465D-AE35-451B68975FB1}"/>
    <cellStyle name="Comma 7 5 3 3 3" xfId="17136" xr:uid="{B78A3613-A54D-42EB-8907-2D12BF111F90}"/>
    <cellStyle name="Comma 7 5 3 3 3 2" xfId="6210" xr:uid="{BABCB9AF-58E7-48D6-8A89-B0725FD0E33F}"/>
    <cellStyle name="Comma 7 5 3 3 4" xfId="14098" xr:uid="{38CDBE2F-61CA-4D33-9BF5-F634EEEB1E88}"/>
    <cellStyle name="Comma 7 5 3 3 5" xfId="9036" xr:uid="{308D4B5E-08D3-4905-9A23-991F1BC0BA53}"/>
    <cellStyle name="Comma 7 5 3 3 6" xfId="22798" xr:uid="{D308900F-6895-4EA2-BEEB-76BF5254F70C}"/>
    <cellStyle name="Comma 7 5 3 3 7" xfId="27208" xr:uid="{ED6F816B-A09C-4F5B-AD72-B97BF7BCC289}"/>
    <cellStyle name="Comma 7 5 3 4" xfId="22140" xr:uid="{8D27301F-2DAB-4A6B-B43B-91FD3E30907D}"/>
    <cellStyle name="Comma 7 5 3 4 2" xfId="13200" xr:uid="{4E66EB0B-2B5C-483E-ACD3-7E0D291234BF}"/>
    <cellStyle name="Comma 7 5 3 4 3" xfId="5194" xr:uid="{0C840C47-EE7E-4C9A-B093-C0D37572F63A}"/>
    <cellStyle name="Comma 7 5 3 5" xfId="18435" xr:uid="{7CAB5582-CCE0-418A-AFB4-51759FC88A96}"/>
    <cellStyle name="Comma 7 5 3 5 2" xfId="7754" xr:uid="{AD80FA28-C491-4C0F-969F-9875E0E49B79}"/>
    <cellStyle name="Comma 7 5 3 6" xfId="15642" xr:uid="{9F2A7603-1415-4D75-93EF-B0D696D70DEB}"/>
    <cellStyle name="Comma 7 5 3 7" xfId="10580" xr:uid="{DDC01D7C-D437-40FC-BA91-610C900DB976}"/>
    <cellStyle name="Comma 7 5 3 8" xfId="24709" xr:uid="{9C73F775-5BEE-4527-890B-4F62F16C307D}"/>
    <cellStyle name="Comma 7 5 3 9" xfId="25664" xr:uid="{CCE20952-C7F1-440B-BFF5-C6EE136AFDA9}"/>
    <cellStyle name="Comma 7 5 4" xfId="1616" xr:uid="{E111DB2B-2A9E-47A7-8C15-5108473632EB}"/>
    <cellStyle name="Comma 7 5 4 2" xfId="21564" xr:uid="{CC1C5132-5CC3-4643-9A5F-6AB6CE94A2A4}"/>
    <cellStyle name="Comma 7 5 4 2 2" xfId="12652" xr:uid="{6A664590-4282-4442-A50B-398F458CEE56}"/>
    <cellStyle name="Comma 7 5 4 2 3" xfId="4632" xr:uid="{5EB32F65-0563-4F82-BBC0-AE4F87B4E48B}"/>
    <cellStyle name="Comma 7 5 4 3" xfId="23774" xr:uid="{0B85CDF4-D0F5-4BB2-AB4E-2C3B58398990}"/>
    <cellStyle name="Comma 7 5 4 3 2" xfId="7192" xr:uid="{90B3C154-1A1E-4F7D-8415-8AB0FC743A0A}"/>
    <cellStyle name="Comma 7 5 4 4" xfId="15080" xr:uid="{95207DA8-7FC0-4AF6-A7E4-0A3D74D752BE}"/>
    <cellStyle name="Comma 7 5 4 5" xfId="10018" xr:uid="{60462BC4-C778-40D8-8B62-053EF8346B13}"/>
    <cellStyle name="Comma 7 5 4 6" xfId="23990" xr:uid="{CD06F955-B4DC-4273-98C4-02A7CC2A30A8}"/>
    <cellStyle name="Comma 7 5 4 6 2" xfId="31985" xr:uid="{1E18B0CB-627D-44FD-A256-8AD19EADFF0B}"/>
    <cellStyle name="Comma 7 5 4 7" xfId="26226" xr:uid="{88999FB2-3BCB-4375-946F-C840F451AE4C}"/>
    <cellStyle name="Comma 7 5 5" xfId="2272" xr:uid="{72E4103F-49C5-47DA-A9D9-63DD032E299A}"/>
    <cellStyle name="Comma 7 5 5 2" xfId="20912" xr:uid="{D7359D94-2E19-44BC-A988-095351A0E218}"/>
    <cellStyle name="Comma 7 5 5 2 2" xfId="12000" xr:uid="{0EAF499E-60F6-4BE1-A38B-624F079887CB}"/>
    <cellStyle name="Comma 7 5 5 2 3" xfId="3978" xr:uid="{4FB53510-B55B-469A-B58E-00E1C4E6AEBB}"/>
    <cellStyle name="Comma 7 5 5 3" xfId="18691" xr:uid="{BA917405-2A94-4687-AF3D-2B007443383F}"/>
    <cellStyle name="Comma 7 5 5 3 2" xfId="6538" xr:uid="{FC084F7D-33BD-4739-B05F-BEE61558B6E4}"/>
    <cellStyle name="Comma 7 5 5 4" xfId="14426" xr:uid="{EB292432-D159-426F-8EC4-ADF99D72A070}"/>
    <cellStyle name="Comma 7 5 5 5" xfId="9364" xr:uid="{1CF39BCD-A5FE-42F2-8FD7-53A27FB807AD}"/>
    <cellStyle name="Comma 7 5 5 6" xfId="23125" xr:uid="{4600A4EA-060E-4735-A7E3-7CF26F06B370}"/>
    <cellStyle name="Comma 7 5 5 7" xfId="26880" xr:uid="{BC61BAE0-644A-42E7-BA7C-A6E2C3CDDA2E}"/>
    <cellStyle name="Comma 7 5 6" xfId="1289" xr:uid="{96F6F9F7-1F07-4766-B656-1543366696C7}"/>
    <cellStyle name="Comma 7 5 6 2" xfId="19870" xr:uid="{B5CB0A52-A0E8-4DED-BCFC-4BD55F5D4C3D}"/>
    <cellStyle name="Comma 7 5 6 2 2" xfId="12896" xr:uid="{9B925DA8-9AE3-44BC-8180-526B0365075C}"/>
    <cellStyle name="Comma 7 5 6 2 2 2" xfId="30228" xr:uid="{C91543B7-CC37-4492-B48E-327B2EBFB3CE}"/>
    <cellStyle name="Comma 7 5 6 2 3" xfId="4880" xr:uid="{96E9350D-11A2-42DC-9474-027C26431EB4}"/>
    <cellStyle name="Comma 7 5 6 2 3 2" xfId="28934" xr:uid="{7AEC0D67-9270-4720-9AED-CBA38C1B1C1D}"/>
    <cellStyle name="Comma 7 5 6 2 4" xfId="31322" xr:uid="{B704441C-086D-405A-8C1C-87979FBC1FE0}"/>
    <cellStyle name="Comma 7 5 6 3" xfId="18049" xr:uid="{0B4C1148-E345-4A05-BBB8-9089538AB355}"/>
    <cellStyle name="Comma 7 5 6 3 2" xfId="7440" xr:uid="{9B97C664-4EAB-4BF6-A72C-B3889D6E6E86}"/>
    <cellStyle name="Comma 7 5 6 3 2 2" xfId="29355" xr:uid="{23E11BC9-B076-4F86-B358-EFA5E5315240}"/>
    <cellStyle name="Comma 7 5 6 3 3" xfId="31085" xr:uid="{BADF778C-64C4-4426-A009-DDF40A265E51}"/>
    <cellStyle name="Comma 7 5 6 4" xfId="15328" xr:uid="{FDB84A45-9604-4AC3-8F61-0CB583D3F8A8}"/>
    <cellStyle name="Comma 7 5 6 4 2" xfId="30631" xr:uid="{AE3933FE-1239-4CB4-BD04-433E7CFF1B73}"/>
    <cellStyle name="Comma 7 5 6 5" xfId="10266" xr:uid="{5EF6266F-D347-44FF-A9DD-6EDEF0F59A3C}"/>
    <cellStyle name="Comma 7 5 6 5 2" xfId="29796" xr:uid="{0477E562-00E5-4BAD-95F2-255C83F8D3CF}"/>
    <cellStyle name="Comma 7 5 6 6" xfId="21822" xr:uid="{EB6CBC5A-2CE8-4A0C-8112-DE7D74B4E566}"/>
    <cellStyle name="Comma 7 5 6 6 2" xfId="31635" xr:uid="{92062A79-6D12-4BD4-B565-7013FF604E22}"/>
    <cellStyle name="Comma 7 5 6 7" xfId="25978" xr:uid="{9C1D9728-C668-456F-BA7E-91643B62F45A}"/>
    <cellStyle name="Comma 7 5 6 7 2" xfId="32297" xr:uid="{E72B099C-C4DC-4EA6-99CF-C0595C364176}"/>
    <cellStyle name="Comma 7 5 6 8" xfId="28363" xr:uid="{F8DF7808-9626-45A3-BF1F-1A1E8866A591}"/>
    <cellStyle name="Comma 7 5 7" xfId="3090" xr:uid="{32A580AE-F8D0-4364-A9EF-186629FB9CAF}"/>
    <cellStyle name="Comma 7 5 7 2" xfId="19439" xr:uid="{A07E9746-DDB5-4EDA-837C-BC173028D3BC}"/>
    <cellStyle name="Comma 7 5 7 2 2" xfId="11213" xr:uid="{70F0324D-981D-4227-B71F-2381C52333EA}"/>
    <cellStyle name="Comma 7 5 7 2 2 2" xfId="29956" xr:uid="{889F8B6B-1C70-4E7C-BE08-02F213265DFA}"/>
    <cellStyle name="Comma 7 5 7 2 3" xfId="3188" xr:uid="{6E47ED46-76A5-43F0-BF70-C2EB390286AC}"/>
    <cellStyle name="Comma 7 5 7 2 3 2" xfId="28662" xr:uid="{8D1CE8DC-314C-430C-8D62-17A3A9FDED79}"/>
    <cellStyle name="Comma 7 5 7 2 4" xfId="31262" xr:uid="{0899C29F-BC74-4A4C-A15D-59E873E94AB1}"/>
    <cellStyle name="Comma 7 5 7 3" xfId="16666" xr:uid="{7B9582B1-D894-437F-AED8-9DECDA253813}"/>
    <cellStyle name="Comma 7 5 7 3 2" xfId="5748" xr:uid="{FE6DF179-C36B-4FA8-828C-6E9C86DF3BC1}"/>
    <cellStyle name="Comma 7 5 7 3 2 2" xfId="29083" xr:uid="{AAC942F8-338D-4AC7-926F-BB9100F5E3E9}"/>
    <cellStyle name="Comma 7 5 7 3 3" xfId="30848" xr:uid="{B2049D18-B7C8-4F73-A613-12A319BE50DB}"/>
    <cellStyle name="Comma 7 5 7 4" xfId="13636" xr:uid="{264A5F70-6E7E-42DE-BBE4-37254A1177B5}"/>
    <cellStyle name="Comma 7 5 7 4 2" xfId="30359" xr:uid="{6F97C952-E830-414C-AABF-0DA2F4B40A7D}"/>
    <cellStyle name="Comma 7 5 7 5" xfId="8574" xr:uid="{F03245E6-979E-4B9B-8DF4-52E1832EB9CE}"/>
    <cellStyle name="Comma 7 5 7 5 2" xfId="29524" xr:uid="{CDD991B9-24D6-4BA3-BC22-82D6ACFC5CA7}"/>
    <cellStyle name="Comma 7 5 7 6" xfId="20139" xr:uid="{7DCB4A58-485E-4D0C-AD14-896760F8EC55}"/>
    <cellStyle name="Comma 7 5 7 6 2" xfId="31366" xr:uid="{ECE93641-5080-46BB-B336-D6923CFA6F3D}"/>
    <cellStyle name="Comma 7 5 7 7" xfId="22469" xr:uid="{D5095234-F004-4AED-8656-F6080E152361}"/>
    <cellStyle name="Comma 7 5 7 8" xfId="27670" xr:uid="{91112707-1B28-4486-B68A-B348027DB2A7}"/>
    <cellStyle name="Comma 7 5 7 8 2" xfId="32569" xr:uid="{83542D10-DA1E-4D64-BB74-DBDADD995A09}"/>
    <cellStyle name="Comma 7 5 7 9" xfId="28638" xr:uid="{2868ABCC-6D35-4A25-8CAA-6E51AEFAA981}"/>
    <cellStyle name="Comma 7 5 8" xfId="514" xr:uid="{212AA723-E2BA-412D-B7FB-ABFFA894B21E}"/>
    <cellStyle name="Comma 7 5 8 2" xfId="16440" xr:uid="{F79BC7DF-84E9-417D-ABBE-E920EECA9E35}"/>
    <cellStyle name="Comma 7 5 8 2 2" xfId="5522" xr:uid="{E0F10B37-F113-4709-AD1C-E379F27A8C0C}"/>
    <cellStyle name="Comma 7 5 8 3" xfId="15971" xr:uid="{82BBB11C-373E-442A-98DF-3A59B34BAE7D}"/>
    <cellStyle name="Comma 7 5 8 4" xfId="10908" xr:uid="{DFADD604-567F-4FF4-AAF4-23C13D55C708}"/>
    <cellStyle name="Comma 7 5 8 5" xfId="24376" xr:uid="{3DBAAF9B-49E4-4AB7-9E12-31F22CFCF3FB}"/>
    <cellStyle name="Comma 7 5 8 6" xfId="25336" xr:uid="{2D700BB5-E63D-4872-84DC-E92E81BDFC44}"/>
    <cellStyle name="Comma 7 5 9" xfId="20004" xr:uid="{40178000-571C-427F-9F96-53406FA95A8C}"/>
    <cellStyle name="Comma 7 5 9 2" xfId="16522" xr:uid="{D391A754-34E9-4F40-812F-A870B834F00E}"/>
    <cellStyle name="Comma 7 5 9 2 2" xfId="5614" xr:uid="{2C7CCD86-F134-4996-AB5B-6BBA167C1239}"/>
    <cellStyle name="Comma 7 5 9 2 2 2" xfId="29054" xr:uid="{FD2B419E-2319-4ECE-A2DD-D730CDF5F970}"/>
    <cellStyle name="Comma 7 5 9 2 3" xfId="30819" xr:uid="{16C1CA10-22AB-40BC-8652-8D4568A63394}"/>
    <cellStyle name="Comma 7 5 9 3" xfId="13501" xr:uid="{18FACF12-1337-40EC-928D-D54CAEAF1890}"/>
    <cellStyle name="Comma 7 5 9 3 2" xfId="30330" xr:uid="{B87DC274-A8EC-4CFC-95F9-37655562F110}"/>
    <cellStyle name="Comma 7 5 9 4" xfId="8528" xr:uid="{879DEE57-B7AD-4EDA-B601-ADA363A588CE}"/>
    <cellStyle name="Comma 7 5 9 4 2" xfId="29513" xr:uid="{BBA2D921-7806-4683-9C92-AE7946A0714C}"/>
    <cellStyle name="Comma 7 5 9 5" xfId="31338" xr:uid="{73D12D17-4B9F-4E8F-86C3-13F01FEA957D}"/>
    <cellStyle name="Comma 7 6" xfId="740" xr:uid="{C8C26E83-343F-4CF9-BE92-469A108E038D}"/>
    <cellStyle name="Comma 7 6 10" xfId="10757" xr:uid="{B6225570-A490-4376-BEFA-C5AAF5D54A1B}"/>
    <cellStyle name="Comma 7 6 10 2" xfId="29873" xr:uid="{521B2042-BE60-4076-8091-4E0D69451660}"/>
    <cellStyle name="Comma 7 6 11" xfId="24530" xr:uid="{F1C51165-B1AD-42BA-8F03-15B6534C793D}"/>
    <cellStyle name="Comma 7 6 11 2" xfId="32048" xr:uid="{8DFF1734-D610-45E3-B3CF-4D3AC2D18C4B}"/>
    <cellStyle name="Comma 7 6 12" xfId="25487" xr:uid="{0106B45B-E416-4A34-9795-504E588347C0}"/>
    <cellStyle name="Comma 7 6 12 2" xfId="32220" xr:uid="{8441D033-9142-4174-BBB8-B00002568C63}"/>
    <cellStyle name="Comma 7 6 13" xfId="27815" xr:uid="{90BE061B-ECD0-4133-A0D8-10776903EEF2}"/>
    <cellStyle name="Comma 7 6 13 2" xfId="32608" xr:uid="{6DDCD181-D781-42B3-B30A-31C0475F6AA7}"/>
    <cellStyle name="Comma 7 6 14" xfId="28283" xr:uid="{5AE3D3F7-46B5-4247-8144-ED2F322373AE}"/>
    <cellStyle name="Comma 7 6 2" xfId="1100" xr:uid="{22B54A71-D7B9-45CF-8B39-593A6DCC2730}"/>
    <cellStyle name="Comma 7 6 2 10" xfId="28338" xr:uid="{40CCCF25-1ADC-4DF5-8C55-2FF27F7C1AD3}"/>
    <cellStyle name="Comma 7 6 2 2" xfId="2096" xr:uid="{D350399E-8EB0-43FC-AB15-4250200EA096}"/>
    <cellStyle name="Comma 7 6 2 2 2" xfId="21086" xr:uid="{CF93FEB1-EA42-4460-89C5-A86A004E45E8}"/>
    <cellStyle name="Comma 7 6 2 2 2 2" xfId="12174" xr:uid="{5F3B7A95-E174-41B2-ADA0-71079FFB0FE3}"/>
    <cellStyle name="Comma 7 6 2 2 2 2 2" xfId="30122" xr:uid="{F618832F-5C14-4E32-895C-05F074DCA13A}"/>
    <cellStyle name="Comma 7 6 2 2 2 3" xfId="4153" xr:uid="{5EE42EA3-2473-473F-9AF2-91EB93A86CF0}"/>
    <cellStyle name="Comma 7 6 2 2 2 3 2" xfId="28828" xr:uid="{2A2AEDE9-38BB-4947-944A-5A3C26CC47F6}"/>
    <cellStyle name="Comma 7 6 2 2 2 4" xfId="31527" xr:uid="{A299C9AC-1AA9-47E0-A769-8E521A018F4B}"/>
    <cellStyle name="Comma 7 6 2 2 3" xfId="17769" xr:uid="{0CC2DBC7-5777-4F04-B3DF-F47FC52FB715}"/>
    <cellStyle name="Comma 7 6 2 2 3 2" xfId="6713" xr:uid="{A7DA3031-ED25-4980-97E9-48CFFE40E06E}"/>
    <cellStyle name="Comma 7 6 2 2 3 2 2" xfId="29249" xr:uid="{AB68D198-CEB6-42B0-A614-31417DFC345E}"/>
    <cellStyle name="Comma 7 6 2 2 3 3" xfId="31050" xr:uid="{382EE3BB-8CBA-4DBB-8A1B-A5A9077A42EF}"/>
    <cellStyle name="Comma 7 6 2 2 4" xfId="14601" xr:uid="{8DC587D0-E865-4138-AE2A-80DA4F1E1BA3}"/>
    <cellStyle name="Comma 7 6 2 2 4 2" xfId="30525" xr:uid="{B6A750D7-DADD-4D87-AC3A-B75397B5574E}"/>
    <cellStyle name="Comma 7 6 2 2 5" xfId="9539" xr:uid="{B2A5B421-8E8A-442E-9D61-634772D86198}"/>
    <cellStyle name="Comma 7 6 2 2 5 2" xfId="29690" xr:uid="{BE95F6A5-F486-4FFE-AA74-5F22A9033883}"/>
    <cellStyle name="Comma 7 6 2 2 6" xfId="23298" xr:uid="{9D13E824-E8AF-4B27-A9F7-105425820770}"/>
    <cellStyle name="Comma 7 6 2 2 6 2" xfId="31871" xr:uid="{3D4BB57E-C38B-460D-9D5D-890B24341746}"/>
    <cellStyle name="Comma 7 6 2 2 7" xfId="26705" xr:uid="{86C7D8A4-0FC6-447C-ADE6-CC349848CA3D}"/>
    <cellStyle name="Comma 7 6 2 2 7 2" xfId="32403" xr:uid="{3DD2F439-918C-477A-9194-7F0991A2A2F4}"/>
    <cellStyle name="Comma 7 6 2 2 8" xfId="28471" xr:uid="{18A6B094-F33B-4EC3-A9ED-3E1DE12DDE15}"/>
    <cellStyle name="Comma 7 6 2 3" xfId="2751" xr:uid="{9D3154AB-5F04-4B79-B989-2E627344CCB5}"/>
    <cellStyle name="Comma 7 6 2 3 2" xfId="20433" xr:uid="{4EB59E16-7FD1-48CB-A836-7BCF050476AD}"/>
    <cellStyle name="Comma 7 6 2 3 2 2" xfId="11522" xr:uid="{DBB882DC-8A15-40A7-B2A2-4AEB92FD8519}"/>
    <cellStyle name="Comma 7 6 2 3 2 2 2" xfId="30016" xr:uid="{222DE736-2DB3-495B-9559-AECCBB23A710}"/>
    <cellStyle name="Comma 7 6 2 3 2 3" xfId="3499" xr:uid="{627234F2-19EE-4EC5-9180-94D303BE20C8}"/>
    <cellStyle name="Comma 7 6 2 3 2 3 2" xfId="28722" xr:uid="{393120A6-ED56-4990-B091-E3661A1A521C}"/>
    <cellStyle name="Comma 7 6 2 3 2 4" xfId="31421" xr:uid="{C0F3A962-D476-4CF6-B015-83320C27A97B}"/>
    <cellStyle name="Comma 7 6 2 3 3" xfId="16991" xr:uid="{D2A5C177-D256-4CCB-8F47-8469C35C1113}"/>
    <cellStyle name="Comma 7 6 2 3 3 2" xfId="6059" xr:uid="{124A4741-91C7-426E-BB13-5C306DA097E3}"/>
    <cellStyle name="Comma 7 6 2 3 3 2 2" xfId="29143" xr:uid="{E9EE18F9-EBBF-4F03-9562-060DA2FFB9CC}"/>
    <cellStyle name="Comma 7 6 2 3 3 3" xfId="30907" xr:uid="{34E4C6A7-61BF-4DA7-A6A7-8858FB91DE9E}"/>
    <cellStyle name="Comma 7 6 2 3 4" xfId="13947" xr:uid="{41D8258E-5BDA-4B4C-9010-9149DD438E19}"/>
    <cellStyle name="Comma 7 6 2 3 4 2" xfId="30419" xr:uid="{155D7F01-DD2C-4DFC-AEEC-56E165606810}"/>
    <cellStyle name="Comma 7 6 2 3 5" xfId="8885" xr:uid="{4169915F-F133-48DF-9DD0-C20737E41676}"/>
    <cellStyle name="Comma 7 6 2 3 5 2" xfId="29584" xr:uid="{2047D40C-AD57-4FC8-8AD6-8F8F493F1D0B}"/>
    <cellStyle name="Comma 7 6 2 3 6" xfId="22647" xr:uid="{EE244991-886B-4484-8EF1-275B574EC5F7}"/>
    <cellStyle name="Comma 7 6 2 3 6 2" xfId="31765" xr:uid="{E5CD5ED3-721E-4692-916E-C2E15175DC6F}"/>
    <cellStyle name="Comma 7 6 2 3 7" xfId="27359" xr:uid="{77794323-8ACD-4A83-9C83-EFC62B6073E4}"/>
    <cellStyle name="Comma 7 6 2 3 7 2" xfId="32509" xr:uid="{B7486662-179E-466D-9EB6-0A90218EB738}"/>
    <cellStyle name="Comma 7 6 2 3 8" xfId="28577" xr:uid="{92EDE59F-3517-4936-81E9-8DAF19651349}"/>
    <cellStyle name="Comma 7 6 2 4" xfId="21989" xr:uid="{F6FC4CBB-9D2C-4F19-9F4F-32603C7EBA32}"/>
    <cellStyle name="Comma 7 6 2 4 2" xfId="16260" xr:uid="{E649B58E-729F-482E-9C53-012BAE0CB3ED}"/>
    <cellStyle name="Comma 7 6 2 4 2 2" xfId="5043" xr:uid="{4FBEFDE7-94F9-4065-8FB0-B9CBAD6C0109}"/>
    <cellStyle name="Comma 7 6 2 4 2 2 2" xfId="28957" xr:uid="{7EED6041-0396-4DB3-8C0B-993BD5FBEF77}"/>
    <cellStyle name="Comma 7 6 2 4 2 3" xfId="30780" xr:uid="{50A13A82-D4E1-486B-9DB2-A4E87774053C}"/>
    <cellStyle name="Comma 7 6 2 4 3" xfId="13056" xr:uid="{F62BA20D-7C24-493D-89DA-45CD14EEBA77}"/>
    <cellStyle name="Comma 7 6 2 4 3 2" xfId="30251" xr:uid="{B4AEE67B-54F8-4EF9-AE5E-F24BD333FFF9}"/>
    <cellStyle name="Comma 7 6 2 4 4" xfId="8367" xr:uid="{3AF7D9FC-9351-4CA4-A288-B2D7DF6DA5EF}"/>
    <cellStyle name="Comma 7 6 2 4 4 2" xfId="29489" xr:uid="{D77D6750-7B09-4C7B-9489-DF87B03DB47D}"/>
    <cellStyle name="Comma 7 6 2 4 5" xfId="31658" xr:uid="{7F730430-C77B-4224-89D4-3284DDE1541E}"/>
    <cellStyle name="Comma 7 6 2 5" xfId="19076" xr:uid="{EDC8B35B-04EB-4A6D-8A94-055A3B8ECD15}"/>
    <cellStyle name="Comma 7 6 2 5 2" xfId="7603" xr:uid="{38D47B96-C4A8-4C88-92A3-EE771B1CA4B0}"/>
    <cellStyle name="Comma 7 6 2 5 2 2" xfId="29378" xr:uid="{82F08EF6-2BB4-4D25-A6A5-632009FE2ED0}"/>
    <cellStyle name="Comma 7 6 2 5 3" xfId="31216" xr:uid="{6B87A781-C746-4C92-815A-218B94296360}"/>
    <cellStyle name="Comma 7 6 2 6" xfId="15491" xr:uid="{C1CD3DA6-496A-4BE1-A833-B3582AB314B0}"/>
    <cellStyle name="Comma 7 6 2 6 2" xfId="30654" xr:uid="{C98F8067-5C98-43B2-8049-CE179DAB46AB}"/>
    <cellStyle name="Comma 7 6 2 7" xfId="10429" xr:uid="{ED8A2D9D-9EC1-40C8-8824-5537D5440ECA}"/>
    <cellStyle name="Comma 7 6 2 7 2" xfId="29819" xr:uid="{A8BFFB1D-7C2D-4DE5-A3D0-94472D6E77DB}"/>
    <cellStyle name="Comma 7 6 2 8" xfId="24860" xr:uid="{6CAB9646-93C5-4730-9CD1-2F62EB2DBBDE}"/>
    <cellStyle name="Comma 7 6 2 8 2" xfId="32102" xr:uid="{BF1AA344-9505-4105-A95D-FC44B910470A}"/>
    <cellStyle name="Comma 7 6 2 9" xfId="25815" xr:uid="{CC4DE9D7-299F-4B9E-94CF-3FDEE4440E19}"/>
    <cellStyle name="Comma 7 6 2 9 2" xfId="32274" xr:uid="{ABC71431-5173-4B1A-B9F1-DA18F6269A48}"/>
    <cellStyle name="Comma 7 6 3" xfId="1767" xr:uid="{432A9277-0FD6-491D-99F6-81303128A052}"/>
    <cellStyle name="Comma 7 6 3 2" xfId="21413" xr:uid="{63B0736F-A7FF-45DC-A22D-656C67FA113E}"/>
    <cellStyle name="Comma 7 6 3 2 2" xfId="12502" xr:uid="{D6F0F2EB-77F7-4647-A3BF-1056F3E02D1D}"/>
    <cellStyle name="Comma 7 6 3 2 2 2" xfId="30176" xr:uid="{53B1755D-5604-4CA0-AE34-FDBD38392380}"/>
    <cellStyle name="Comma 7 6 3 2 3" xfId="4481" xr:uid="{1F889735-375E-453C-BD64-AE46CE472C91}"/>
    <cellStyle name="Comma 7 6 3 2 3 2" xfId="28882" xr:uid="{FCD5CA0C-B30D-45E6-91DA-184729DD5197}"/>
    <cellStyle name="Comma 7 6 3 2 4" xfId="31581" xr:uid="{FF5EA297-60D8-44C1-9102-0BA9E8F4C36E}"/>
    <cellStyle name="Comma 7 6 3 3" xfId="18864" xr:uid="{192247C1-280E-4C38-92A6-A7FEC49F15F2}"/>
    <cellStyle name="Comma 7 6 3 3 2" xfId="7041" xr:uid="{0453CD93-1674-46EC-80ED-01A2BDAEF594}"/>
    <cellStyle name="Comma 7 6 3 3 2 2" xfId="29303" xr:uid="{F72AE4A3-99A5-447D-9D01-1BA141A51909}"/>
    <cellStyle name="Comma 7 6 3 3 3" xfId="31191" xr:uid="{8F8CFE7D-1358-4A3A-9F45-C7080337CD88}"/>
    <cellStyle name="Comma 7 6 3 4" xfId="14929" xr:uid="{92C82FDE-D4DF-4D69-A061-C1971D0D252C}"/>
    <cellStyle name="Comma 7 6 3 4 2" xfId="30579" xr:uid="{AD0004B3-B2B6-4028-9246-A267E7A9790F}"/>
    <cellStyle name="Comma 7 6 3 5" xfId="9867" xr:uid="{B5E4A1B4-E566-49CA-8710-572CB0F02B4B}"/>
    <cellStyle name="Comma 7 6 3 5 2" xfId="29744" xr:uid="{B4A80327-3DB3-438C-9873-03AD0BFCFEEA}"/>
    <cellStyle name="Comma 7 6 3 6" xfId="23623" xr:uid="{1794339E-9A5B-49BC-8C1D-F507993DC90E}"/>
    <cellStyle name="Comma 7 6 3 6 2" xfId="31925" xr:uid="{5191F65E-A151-494F-9974-A83ABD8E7131}"/>
    <cellStyle name="Comma 7 6 3 7" xfId="26377" xr:uid="{F53CE64E-66EA-4B4F-B218-BE01067C6021}"/>
    <cellStyle name="Comma 7 6 3 7 2" xfId="32349" xr:uid="{8EDBF0F9-A8A8-43AC-BDF4-52709489C162}"/>
    <cellStyle name="Comma 7 6 3 8" xfId="28417" xr:uid="{E282703C-5DE3-4D6A-B4B0-0D40D8464803}"/>
    <cellStyle name="Comma 7 6 4" xfId="2423" xr:uid="{C35B0090-CD22-4009-9782-FCFB845A2A1A}"/>
    <cellStyle name="Comma 7 6 4 2" xfId="20761" xr:uid="{7EEF2EF9-98B6-499C-AD87-7DBA1C18292A}"/>
    <cellStyle name="Comma 7 6 4 2 2" xfId="11850" xr:uid="{B58F1C01-7210-425F-A546-C20A8DEBFDE2}"/>
    <cellStyle name="Comma 7 6 4 2 2 2" xfId="30070" xr:uid="{4D026FF9-B8DD-4AE3-BD11-DDF9C2686058}"/>
    <cellStyle name="Comma 7 6 4 2 3" xfId="3827" xr:uid="{9E6F2C16-02D9-4D18-B3AF-0D5EAD13B2CD}"/>
    <cellStyle name="Comma 7 6 4 2 3 2" xfId="28776" xr:uid="{EA6DB551-F1B4-40F2-B48B-EF898823F858}"/>
    <cellStyle name="Comma 7 6 4 2 4" xfId="31475" xr:uid="{F1FF317B-88B1-47BE-9B9F-B45A50E3E4FE}"/>
    <cellStyle name="Comma 7 6 4 3" xfId="17638" xr:uid="{1BFAAFA8-77C1-43B7-8EDC-49B611DBED06}"/>
    <cellStyle name="Comma 7 6 4 3 2" xfId="6387" xr:uid="{7C8DE0D3-580F-48D9-A9C5-8A814C3A1C37}"/>
    <cellStyle name="Comma 7 6 4 3 2 2" xfId="29197" xr:uid="{BEB72F6C-BBF0-41BF-849F-B39F433D6C97}"/>
    <cellStyle name="Comma 7 6 4 3 3" xfId="31027" xr:uid="{E4DA9FA9-57F1-4D7F-B9D5-6900DF944CAA}"/>
    <cellStyle name="Comma 7 6 4 4" xfId="14275" xr:uid="{1D98012E-6C68-489E-8889-2F2AE06213C3}"/>
    <cellStyle name="Comma 7 6 4 4 2" xfId="30473" xr:uid="{3805809C-96CE-4062-91BA-D009D603C6ED}"/>
    <cellStyle name="Comma 7 6 4 5" xfId="9213" xr:uid="{946DA2DD-A565-41E2-ACD7-AE67F866B8E8}"/>
    <cellStyle name="Comma 7 6 4 5 2" xfId="29638" xr:uid="{7B0CF869-FEFD-46E0-A628-2096FAB77412}"/>
    <cellStyle name="Comma 7 6 4 6" xfId="22974" xr:uid="{4B926713-A3AB-44FA-B5E2-9232329E02E5}"/>
    <cellStyle name="Comma 7 6 4 6 2" xfId="31819" xr:uid="{DE5BC714-14A5-4419-A9DC-9E3B8732E938}"/>
    <cellStyle name="Comma 7 6 4 7" xfId="27031" xr:uid="{CE412AEC-7E0D-451C-838D-FF8B0A2681E2}"/>
    <cellStyle name="Comma 7 6 4 7 2" xfId="32455" xr:uid="{BC984AB2-222E-4425-BFEC-EBFF568B730E}"/>
    <cellStyle name="Comma 7 6 4 8" xfId="28523" xr:uid="{552C4923-0895-4A52-96C3-F05A7B0EBDD1}"/>
    <cellStyle name="Comma 7 6 5" xfId="2913" xr:uid="{BD80C399-15C4-4082-A2BB-D4A5FF1D8F03}"/>
    <cellStyle name="Comma 7 6 5 2" xfId="19607" xr:uid="{D619B302-D635-4DE0-8121-87D4CBB9C32C}"/>
    <cellStyle name="Comma 7 6 5 2 2" xfId="11372" xr:uid="{EAD0A5D8-7967-46D0-B5C6-0A87137DB616}"/>
    <cellStyle name="Comma 7 6 5 2 2 2" xfId="29991" xr:uid="{B1CE0B40-3FF7-4860-BE0A-64738A43DF7E}"/>
    <cellStyle name="Comma 7 6 5 2 3" xfId="3347" xr:uid="{E21715FC-8DAD-4182-A7B6-9C2A70438D0F}"/>
    <cellStyle name="Comma 7 6 5 2 3 2" xfId="28697" xr:uid="{A0A5E0FB-9516-4A9D-9697-7978132C7C92}"/>
    <cellStyle name="Comma 7 6 5 2 4" xfId="31297" xr:uid="{76C1F1E0-4C58-483D-B293-F8608FBDBDA0}"/>
    <cellStyle name="Comma 7 6 5 3" xfId="16838" xr:uid="{3CAC21FF-3909-458E-9612-24D1E7BC8FC0}"/>
    <cellStyle name="Comma 7 6 5 3 2" xfId="5907" xr:uid="{7F2B2AE5-E608-45D5-A3F3-F39318E46DED}"/>
    <cellStyle name="Comma 7 6 5 3 2 2" xfId="29118" xr:uid="{9912FD96-4B89-465B-9F2C-DBDDE0849895}"/>
    <cellStyle name="Comma 7 6 5 3 3" xfId="30883" xr:uid="{45730801-B5B3-4CC3-95B1-B620CD0C27B1}"/>
    <cellStyle name="Comma 7 6 5 4" xfId="13795" xr:uid="{4752C5B6-B8F0-4878-804E-8774192EBAE9}"/>
    <cellStyle name="Comma 7 6 5 4 2" xfId="30394" xr:uid="{5AE628C6-D50F-4002-A27E-FF8C3A225766}"/>
    <cellStyle name="Comma 7 6 5 5" xfId="8733" xr:uid="{33F4FBF8-16BA-4802-960A-B72E46F06B89}"/>
    <cellStyle name="Comma 7 6 5 5 2" xfId="29559" xr:uid="{913E30B0-0C2A-49C3-B460-E5D82F18CB07}"/>
    <cellStyle name="Comma 7 6 5 6" xfId="20283" xr:uid="{3161D32C-1F1D-4332-AF71-60BD29E9CB2D}"/>
    <cellStyle name="Comma 7 6 5 6 2" xfId="31395" xr:uid="{2F6572D5-8B78-4F99-8B0E-C9E429CEC0D5}"/>
    <cellStyle name="Comma 7 6 5 7" xfId="27511" xr:uid="{79258637-FF28-43AD-8E42-D3F2393CA51A}"/>
    <cellStyle name="Comma 7 6 5 7 2" xfId="32534" xr:uid="{73EFC49C-45DC-4BE0-8A25-31CE80DE65B7}"/>
    <cellStyle name="Comma 7 6 5 8" xfId="28603" xr:uid="{FC25E829-7715-4E4C-BDB1-87110A3278F2}"/>
    <cellStyle name="Comma 7 6 6" xfId="22317" xr:uid="{A32952EB-950E-4970-AE69-D328BC04C2EE}"/>
    <cellStyle name="Comma 7 6 6 2" xfId="16355" xr:uid="{77B2EB99-8352-4C18-96EB-E0E9137EEA39}"/>
    <cellStyle name="Comma 7 6 6 2 2" xfId="5371" xr:uid="{0BA6F12B-C986-4FC1-A88E-B25A3CB1D576}"/>
    <cellStyle name="Comma 7 6 6 2 2 2" xfId="29011" xr:uid="{5CF8DD6B-AC49-401C-983B-4C461FAEDCFF}"/>
    <cellStyle name="Comma 7 6 6 2 3" xfId="30791" xr:uid="{D634E15B-3A06-4E62-8CDC-0270F496CFDD}"/>
    <cellStyle name="Comma 7 6 6 3" xfId="18637" xr:uid="{8B18966D-F908-48EE-94A3-0C7573C3C693}"/>
    <cellStyle name="Comma 7 6 6 4" xfId="13356" xr:uid="{656B8785-8DD8-4576-92A0-EE85DAC103B7}"/>
    <cellStyle name="Comma 7 6 6 4 2" xfId="30302" xr:uid="{9D118593-D7A0-45D4-9FBE-00C4E061CD51}"/>
    <cellStyle name="Comma 7 6 6 5" xfId="8273" xr:uid="{FF959185-75BE-497D-947D-7AB58E287BEE}"/>
    <cellStyle name="Comma 7 6 6 6" xfId="31712" xr:uid="{D128C752-1A73-433E-BEB1-7C91F4489863}"/>
    <cellStyle name="Comma 7 6 7" xfId="17285" xr:uid="{BE582590-376D-444F-AF9D-FE53FA75341D}"/>
    <cellStyle name="Comma 7 6 7 2" xfId="8403" xr:uid="{33348933-89B0-4FA2-B275-337336D5CB24}"/>
    <cellStyle name="Comma 7 6 7 2 2" xfId="29496" xr:uid="{B31451AB-1C0B-4FBF-9EC6-0FCD12F073B5}"/>
    <cellStyle name="Comma 7 6 7 3" xfId="30960" xr:uid="{76EC0323-3F8A-48E4-935C-A172AC76DAAD}"/>
    <cellStyle name="Comma 7 6 8" xfId="18323" xr:uid="{E786D2C5-AFE9-442B-A46E-59DD44404113}"/>
    <cellStyle name="Comma 7 6 8 2" xfId="7931" xr:uid="{A402CB8D-884F-472C-8106-29629D3356F1}"/>
    <cellStyle name="Comma 7 6 8 2 2" xfId="29432" xr:uid="{1BC6D347-B627-417B-A9F7-0883446050B9}"/>
    <cellStyle name="Comma 7 6 8 3" xfId="31113" xr:uid="{64D00176-667A-443C-A629-674129FCA28B}"/>
    <cellStyle name="Comma 7 6 9" xfId="15820" xr:uid="{025A57A0-7F03-49CB-A6D4-6AA0471140AD}"/>
    <cellStyle name="Comma 7 6 9 2" xfId="30708" xr:uid="{D7CD20D1-C98B-4AE4-8B34-E679CE6FC993}"/>
    <cellStyle name="Comma 7 7" xfId="914" xr:uid="{1AC4342E-3462-41BE-BE83-CACAD804BE8A}"/>
    <cellStyle name="Comma 7 7 10" xfId="27949" xr:uid="{6CC68C05-9F4C-4668-9157-8ADA421C46A7}"/>
    <cellStyle name="Comma 7 7 10 2" xfId="32636" xr:uid="{CF5B7A52-1251-4E1C-B32A-D5B19E1D9F62}"/>
    <cellStyle name="Comma 7 7 11" xfId="28308" xr:uid="{3942AF11-C955-463F-A536-45AD59D2050B}"/>
    <cellStyle name="Comma 7 7 2" xfId="1922" xr:uid="{4F33EE20-076E-40B5-A4B2-8BA7677F1D75}"/>
    <cellStyle name="Comma 7 7 2 2" xfId="21259" xr:uid="{B8918D24-53C9-40D7-9FAF-45F52BCBBF61}"/>
    <cellStyle name="Comma 7 7 2 2 2" xfId="12348" xr:uid="{4151CA1A-CDEA-4364-A31A-B6116C03A0E4}"/>
    <cellStyle name="Comma 7 7 2 2 2 2" xfId="30152" xr:uid="{1EB4875E-C3C7-433A-AE20-F19B35E1E46A}"/>
    <cellStyle name="Comma 7 7 2 2 3" xfId="4327" xr:uid="{BFEB87A7-EF81-4782-B032-4D0F7F99E605}"/>
    <cellStyle name="Comma 7 7 2 2 3 2" xfId="28858" xr:uid="{0F442B44-90F2-4018-B747-9F2BB1BAA22A}"/>
    <cellStyle name="Comma 7 7 2 2 4" xfId="31557" xr:uid="{4CF94BC3-A219-4E85-BA0B-4BA859906694}"/>
    <cellStyle name="Comma 7 7 2 3" xfId="23471" xr:uid="{671BB63A-1F11-4CA7-B595-71C6366FB86A}"/>
    <cellStyle name="Comma 7 7 2 3 2" xfId="6887" xr:uid="{B61A9CBD-C6BE-4AF9-B95D-795F4CC10489}"/>
    <cellStyle name="Comma 7 7 2 3 2 2" xfId="29279" xr:uid="{99AEED6C-04C2-4291-842D-FE220F6FF7D4}"/>
    <cellStyle name="Comma 7 7 2 3 3" xfId="31901" xr:uid="{86E2E4A5-4EF5-4D8D-819B-8912339534A2}"/>
    <cellStyle name="Comma 7 7 2 4" xfId="14775" xr:uid="{384F5C6F-EC45-48D6-B647-A6324437B3A4}"/>
    <cellStyle name="Comma 7 7 2 4 2" xfId="30555" xr:uid="{8452BA2E-80FE-44D7-83AC-1F0A6FF7856E}"/>
    <cellStyle name="Comma 7 7 2 5" xfId="9713" xr:uid="{E80E9819-FD43-4195-8AD0-B5635C8A4B79}"/>
    <cellStyle name="Comma 7 7 2 5 2" xfId="29720" xr:uid="{EDD2991E-68C8-4654-BFC4-8754A4E07FA5}"/>
    <cellStyle name="Comma 7 7 2 6" xfId="23929" xr:uid="{5B12ED34-D984-43B2-BB25-107AB2D3C75A}"/>
    <cellStyle name="Comma 7 7 2 7" xfId="26531" xr:uid="{6CA15BFA-E9A3-40F0-A845-84B084B1FECF}"/>
    <cellStyle name="Comma 7 7 2 7 2" xfId="32373" xr:uid="{63C8E8B7-BCA7-4A38-B2F8-0DFDF2234A99}"/>
    <cellStyle name="Comma 7 7 2 8" xfId="28441" xr:uid="{0656FBCF-C6BE-4894-A543-2982F401A005}"/>
    <cellStyle name="Comma 7 7 3" xfId="2577" xr:uid="{72534DCA-75A7-4FB5-AAF0-9F407B0B8BB8}"/>
    <cellStyle name="Comma 7 7 3 2" xfId="20607" xr:uid="{1590BAE4-59B8-4DDD-BC78-EF1B4D355E0B}"/>
    <cellStyle name="Comma 7 7 3 2 2" xfId="11696" xr:uid="{07AB7ADB-7E1E-4DFA-B484-AB2393E13801}"/>
    <cellStyle name="Comma 7 7 3 2 2 2" xfId="30046" xr:uid="{5470A3E4-2159-4255-912D-7B47494ACC64}"/>
    <cellStyle name="Comma 7 7 3 2 3" xfId="3673" xr:uid="{642017F1-2277-420D-BD40-3D44C744D58E}"/>
    <cellStyle name="Comma 7 7 3 2 3 2" xfId="28752" xr:uid="{A931FBAB-6AC1-4354-B6AE-8C8EED8E653C}"/>
    <cellStyle name="Comma 7 7 3 2 4" xfId="31451" xr:uid="{F34F9724-F507-4F4E-B54C-D959CC5A80B4}"/>
    <cellStyle name="Comma 7 7 3 3" xfId="17156" xr:uid="{A0B21458-1274-4598-82A5-886479BE4FE4}"/>
    <cellStyle name="Comma 7 7 3 3 2" xfId="6233" xr:uid="{503639F8-F0FB-4BA7-A9BA-CC268868E716}"/>
    <cellStyle name="Comma 7 7 3 3 2 2" xfId="29173" xr:uid="{00D26A80-0D5C-4918-AB04-5C5D29902A1D}"/>
    <cellStyle name="Comma 7 7 3 3 3" xfId="30936" xr:uid="{8E683370-3C07-4DA3-ABA0-0DE6125B5944}"/>
    <cellStyle name="Comma 7 7 3 4" xfId="14121" xr:uid="{8DB2A710-5485-4C36-A420-50849FB5C0C1}"/>
    <cellStyle name="Comma 7 7 3 4 2" xfId="30449" xr:uid="{1C103927-89D5-4EA9-ACD4-11ED8385949C}"/>
    <cellStyle name="Comma 7 7 3 5" xfId="9059" xr:uid="{7EDE80F0-A02B-4CED-A909-80B37E33408C}"/>
    <cellStyle name="Comma 7 7 3 5 2" xfId="29614" xr:uid="{B4EF4D2C-7269-4B65-B039-4B675D199C2E}"/>
    <cellStyle name="Comma 7 7 3 6" xfId="22821" xr:uid="{DB739A60-399B-4891-9017-13C6D0D4C335}"/>
    <cellStyle name="Comma 7 7 3 6 2" xfId="31795" xr:uid="{28216BC1-2213-4F89-BB1A-A94CFBD22291}"/>
    <cellStyle name="Comma 7 7 3 7" xfId="27185" xr:uid="{99B5FCA1-770D-4CEE-B61E-90E11B2716A5}"/>
    <cellStyle name="Comma 7 7 3 7 2" xfId="32479" xr:uid="{B275DBF1-22C1-4CD2-9DAD-8E9A5D089395}"/>
    <cellStyle name="Comma 7 7 3 8" xfId="28547" xr:uid="{C236545A-81E9-4C0E-8BC1-DD5FEFB697EC}"/>
    <cellStyle name="Comma 7 7 4" xfId="22163" xr:uid="{729D6EAF-4B3F-40D3-BDF8-A4F0CBA0FBBE}"/>
    <cellStyle name="Comma 7 7 4 2" xfId="16293" xr:uid="{C2A43ED9-9C36-4CB2-A094-993B84DB3A08}"/>
    <cellStyle name="Comma 7 7 4 2 2" xfId="5217" xr:uid="{58C2DF16-C534-4181-887C-9A6A2A439EAA}"/>
    <cellStyle name="Comma 7 7 4 2 2 2" xfId="28987" xr:uid="{963D1481-23FE-4CCA-BF23-9A47F3FF0A0B}"/>
    <cellStyle name="Comma 7 7 4 2 3" xfId="30784" xr:uid="{65CAB135-B32E-45F9-A355-559DB750B86D}"/>
    <cellStyle name="Comma 7 7 4 3" xfId="18486" xr:uid="{D8DD228B-E6C7-4B50-87CB-102C5AFD2FA9}"/>
    <cellStyle name="Comma 7 7 4 4" xfId="13221" xr:uid="{D443179F-DF8B-4A64-A038-71CAF8143B6F}"/>
    <cellStyle name="Comma 7 7 4 4 2" xfId="30280" xr:uid="{05FE4A2F-6BAA-4A92-AF51-82DCC8DD8E86}"/>
    <cellStyle name="Comma 7 7 4 5" xfId="8241" xr:uid="{E93943CA-1B14-4172-8D94-B1DE1C313645}"/>
    <cellStyle name="Comma 7 7 4 6" xfId="31688" xr:uid="{1CAFC522-4207-4DD5-890D-E5FE5D865525}"/>
    <cellStyle name="Comma 7 7 5" xfId="18642" xr:uid="{E9151EC7-B8FD-4BD0-9ED4-28EE7F2D72DC}"/>
    <cellStyle name="Comma 7 7 5 2" xfId="7777" xr:uid="{06ADDF2B-6CAC-4A8B-A52B-60245BB39EF3}"/>
    <cellStyle name="Comma 7 7 5 2 2" xfId="29408" xr:uid="{66371284-B1CF-4F2D-B548-D8501743FF59}"/>
    <cellStyle name="Comma 7 7 5 3" xfId="31161" xr:uid="{66484A61-0109-46F4-A050-182E758E2BD8}"/>
    <cellStyle name="Comma 7 7 6" xfId="15665" xr:uid="{22C9AFB5-A25A-40E5-90C0-E0D0F96B4811}"/>
    <cellStyle name="Comma 7 7 6 2" xfId="30684" xr:uid="{B3AD96F1-B08D-41FF-92F2-87B15C5B1527}"/>
    <cellStyle name="Comma 7 7 7" xfId="10603" xr:uid="{B73BD65A-51F4-4FE4-84FB-61EB2A690359}"/>
    <cellStyle name="Comma 7 7 7 2" xfId="29849" xr:uid="{49B305C9-55A4-4057-99E0-B65EB6ABEA01}"/>
    <cellStyle name="Comma 7 7 8" xfId="24686" xr:uid="{3705BD68-74FE-4E0B-BA95-86F6C22733A5}"/>
    <cellStyle name="Comma 7 7 8 2" xfId="32072" xr:uid="{53F1E9E8-D469-4D37-81CC-4B8A577F32C9}"/>
    <cellStyle name="Comma 7 7 9" xfId="25641" xr:uid="{061BC6AB-01EE-40C4-8397-AB9DD08E53DF}"/>
    <cellStyle name="Comma 7 7 9 2" xfId="32244" xr:uid="{BFA83C17-4BAE-4220-AB52-854EA196D8C7}"/>
    <cellStyle name="Comma 7 8" xfId="1592" xr:uid="{36D5288C-68B1-4435-9EE5-2D638C33D5C8}"/>
    <cellStyle name="Comma 7 8 2" xfId="21587" xr:uid="{7F8250FE-1E05-43E0-BC42-76F34419933D}"/>
    <cellStyle name="Comma 7 8 2 2" xfId="12674" xr:uid="{6E351A74-3753-4693-818C-CC6ED6E2F234}"/>
    <cellStyle name="Comma 7 8 2 2 2" xfId="30206" xr:uid="{52FF908C-1215-41DD-897F-3BC170C5BF08}"/>
    <cellStyle name="Comma 7 8 2 3" xfId="4655" xr:uid="{7DA8D62D-A544-47B6-A49D-0EE897650910}"/>
    <cellStyle name="Comma 7 8 2 3 2" xfId="28912" xr:uid="{CB4CFCA0-EF82-4227-936D-0E9A4F86E223}"/>
    <cellStyle name="Comma 7 8 2 4" xfId="31611" xr:uid="{3E1FED7B-9E2E-4E62-9EAE-BC9793C35ED0}"/>
    <cellStyle name="Comma 7 8 3" xfId="23797" xr:uid="{E9426D9A-3237-4D46-8CA1-C8F2916B26CD}"/>
    <cellStyle name="Comma 7 8 3 2" xfId="7215" xr:uid="{4F708D06-58E5-458A-A753-C2630808E618}"/>
    <cellStyle name="Comma 7 8 3 2 2" xfId="29333" xr:uid="{18B41780-36A1-4361-9A85-713E40BD3EF8}"/>
    <cellStyle name="Comma 7 8 3 3" xfId="31955" xr:uid="{20D00EF3-9BE2-4C5F-813B-4AD7F40B4ABE}"/>
    <cellStyle name="Comma 7 8 4" xfId="15103" xr:uid="{05797A9A-3BD6-4B1B-B7FF-7EE8911ABE51}"/>
    <cellStyle name="Comma 7 8 4 2" xfId="30609" xr:uid="{219696C4-ABB5-46A5-8B9B-B68B79B8F9B0}"/>
    <cellStyle name="Comma 7 8 5" xfId="10041" xr:uid="{4210BD9F-0499-4CB7-BE99-2441BAB10081}"/>
    <cellStyle name="Comma 7 8 5 2" xfId="29774" xr:uid="{6C39F980-EE1F-4F7F-B8F9-12C6DC3D67FA}"/>
    <cellStyle name="Comma 7 8 6" xfId="24250" xr:uid="{CA0F33D7-7289-4F47-B535-3C234EE3BB5D}"/>
    <cellStyle name="Comma 7 8 7" xfId="26203" xr:uid="{80D11D0A-31A7-4D51-AA74-161188FD3C55}"/>
    <cellStyle name="Comma 7 8 7 2" xfId="32319" xr:uid="{7E15FD47-8576-411E-B124-0CD169DB1635}"/>
    <cellStyle name="Comma 7 8 8" xfId="28089" xr:uid="{D9A023BB-519A-48AF-A17E-6416AECF303A}"/>
    <cellStyle name="Comma 7 8 9" xfId="28387" xr:uid="{9D3DEEB6-3A13-452E-A7D8-971DF86BF6B2}"/>
    <cellStyle name="Comma 7 9" xfId="2249" xr:uid="{4C284171-2E3B-41D6-9145-C7E3CC4F694D}"/>
    <cellStyle name="Comma 7 9 2" xfId="20934" xr:uid="{65CBE782-5087-4B5F-A00D-E23FACB2A4A8}"/>
    <cellStyle name="Comma 7 9 2 2" xfId="12023" xr:uid="{6F70D447-065B-4C54-8ED6-5F6BC41A3DE0}"/>
    <cellStyle name="Comma 7 9 2 2 2" xfId="30100" xr:uid="{0429A6A3-D047-4D4A-A890-1C6B78594AD5}"/>
    <cellStyle name="Comma 7 9 2 3" xfId="4001" xr:uid="{3D09B875-18DB-4E72-BE9D-EFEAAA6AC563}"/>
    <cellStyle name="Comma 7 9 2 3 2" xfId="28806" xr:uid="{FA4021EA-E1B5-4CA0-B663-DA96F89CC375}"/>
    <cellStyle name="Comma 7 9 2 4" xfId="31505" xr:uid="{34FB0922-253D-41C6-86AA-C7BECA864AD3}"/>
    <cellStyle name="Comma 7 9 3" xfId="23147" xr:uid="{0A55B7F8-B6FF-4121-9D50-86D881BBB248}"/>
    <cellStyle name="Comma 7 9 3 2" xfId="6561" xr:uid="{9BD11A35-A254-460D-AEDC-149DCCD728B8}"/>
    <cellStyle name="Comma 7 9 3 2 2" xfId="29227" xr:uid="{F464332A-C0B1-431B-85C5-7834E49F04CF}"/>
    <cellStyle name="Comma 7 9 3 3" xfId="31849" xr:uid="{6225B552-C256-4AB7-ACBD-1C38CD7D66E7}"/>
    <cellStyle name="Comma 7 9 4" xfId="14449" xr:uid="{4C4470CA-468D-4912-A726-341CDF21DEF5}"/>
    <cellStyle name="Comma 7 9 4 2" xfId="30503" xr:uid="{27DED829-27FA-48B0-96D6-303407186E67}"/>
    <cellStyle name="Comma 7 9 5" xfId="9387" xr:uid="{33468351-2EF7-440A-9672-F65B68A7A1E7}"/>
    <cellStyle name="Comma 7 9 5 2" xfId="29668" xr:uid="{4278BE9C-D96B-401D-A722-44D31970B050}"/>
    <cellStyle name="Comma 7 9 6" xfId="24064" xr:uid="{94EFC977-C997-4908-9986-7DA7CEC193D2}"/>
    <cellStyle name="Comma 7 9 7" xfId="26857" xr:uid="{EBC451A2-6F70-4FE6-ADA3-18A4EF8DB1EB}"/>
    <cellStyle name="Comma 7 9 7 2" xfId="32425" xr:uid="{4FD7D567-A704-4793-A04E-F18BBFAEA5EF}"/>
    <cellStyle name="Comma 7 9 8" xfId="28103" xr:uid="{AD4D2F03-9190-44A5-AFCF-1241D3318A5A}"/>
    <cellStyle name="Comma 7 9 8 2" xfId="32677" xr:uid="{F8565CAF-63CD-45AE-93E7-E34C883176B7}"/>
    <cellStyle name="Comma 7 9 9" xfId="28493" xr:uid="{CA3B1CC1-BDEE-4C01-8FD9-22E824E8999A}"/>
    <cellStyle name="Comma 70" xfId="558" xr:uid="{13E7F494-CE09-49A0-A2E3-68788167DA8D}"/>
    <cellStyle name="Comma 70 10" xfId="15944" xr:uid="{358C6DB6-FD99-473E-867E-FA860AC189BD}"/>
    <cellStyle name="Comma 70 11" xfId="10881" xr:uid="{45D9B495-3392-439C-AC8D-ED5F316DCC9B}"/>
    <cellStyle name="Comma 70 12" xfId="24404" xr:uid="{C0DCBE0A-A73E-4135-988E-2D74312CCD15}"/>
    <cellStyle name="Comma 70 13" xfId="25363" xr:uid="{AC74E495-1803-4E62-A632-5308C37C007D}"/>
    <cellStyle name="Comma 70 2" xfId="551" xr:uid="{9B103A65-2807-4261-8A6E-4ED9C032353B}"/>
    <cellStyle name="Comma 70 2 10" xfId="10885" xr:uid="{68DAF21B-50BC-4442-8BD0-13CD271767A9}"/>
    <cellStyle name="Comma 70 2 10 2" xfId="29897" xr:uid="{B99F4A6C-E6D3-4F6E-B3A5-C1F77B5C3715}"/>
    <cellStyle name="Comma 70 2 11" xfId="24400" xr:uid="{28127238-01D9-49A0-9785-5D0C017057CD}"/>
    <cellStyle name="Comma 70 2 11 2" xfId="32024" xr:uid="{E53DAD06-6D30-47D7-BB0A-72D6B1285BCF}"/>
    <cellStyle name="Comma 70 2 12" xfId="25359" xr:uid="{21A46260-D991-41F7-AC0B-01D2600CC9BD}"/>
    <cellStyle name="Comma 70 2 12 2" xfId="32196" xr:uid="{AFC4D3AF-F651-4555-AC17-639BDC87BC5F}"/>
    <cellStyle name="Comma 70 2 13" xfId="28258" xr:uid="{9D1C7271-F4E6-47FD-A559-621FA2B5F272}"/>
    <cellStyle name="Comma 70 2 2" xfId="605" xr:uid="{DF31D92C-1ABA-46A5-B2A6-40320C150E6E}"/>
    <cellStyle name="Comma 70 2 2 10" xfId="24447" xr:uid="{A8C27956-E281-40EC-8068-9B7638553F57}"/>
    <cellStyle name="Comma 70 2 2 10 2" xfId="32029" xr:uid="{AA1E83C2-4084-4767-91D6-48C926050FD5}"/>
    <cellStyle name="Comma 70 2 2 11" xfId="25404" xr:uid="{B107AA6C-9977-478A-82D1-A07468FF48D1}"/>
    <cellStyle name="Comma 70 2 2 11 2" xfId="32201" xr:uid="{BA8FC0B6-E870-4146-B745-D6D34DAF8EF7}"/>
    <cellStyle name="Comma 70 2 2 12" xfId="28263" xr:uid="{72A1478F-2A7D-4173-BAA2-83A28FAB1ADE}"/>
    <cellStyle name="Comma 70 2 2 2" xfId="839" xr:uid="{BFB7B66C-C4A5-413A-B38D-3113F3133B7F}"/>
    <cellStyle name="Comma 70 2 2 2 10" xfId="25578" xr:uid="{30A3A4EC-9C41-4D7D-8D09-16678C697E3B}"/>
    <cellStyle name="Comma 70 2 2 2 10 2" xfId="32231" xr:uid="{93CAB911-1C5C-49C8-A2D9-F5148F56DD9B}"/>
    <cellStyle name="Comma 70 2 2 2 11" xfId="28294" xr:uid="{2719A00F-3487-4E1F-AA9C-44E1F9339608}"/>
    <cellStyle name="Comma 70 2 2 2 2" xfId="1199" xr:uid="{31A6DF83-0689-4D7B-8E99-21B41DCE84E9}"/>
    <cellStyle name="Comma 70 2 2 2 2 10" xfId="28349" xr:uid="{506B6A51-72C7-481E-82DB-8A55EC6B6AB9}"/>
    <cellStyle name="Comma 70 2 2 2 2 2" xfId="2187" xr:uid="{8C2D9DE9-CFDA-4C0C-A85B-5F1B2381C3FD}"/>
    <cellStyle name="Comma 70 2 2 2 2 2 2" xfId="20995" xr:uid="{43A95636-E012-4C9B-A23F-E55B9A64BBAD}"/>
    <cellStyle name="Comma 70 2 2 2 2 2 2 2" xfId="12083" xr:uid="{10A04B8C-2CA7-4FFB-92E1-064E3002141D}"/>
    <cellStyle name="Comma 70 2 2 2 2 2 2 2 2" xfId="30111" xr:uid="{B4FB7489-3B6C-4343-A9D3-D09F07A6AE82}"/>
    <cellStyle name="Comma 70 2 2 2 2 2 2 3" xfId="4062" xr:uid="{6CB96968-F9F9-4296-AEC9-0A0E0341D452}"/>
    <cellStyle name="Comma 70 2 2 2 2 2 2 3 2" xfId="28817" xr:uid="{A246E4A2-F7C0-4C9F-9C1C-AAA671E1738A}"/>
    <cellStyle name="Comma 70 2 2 2 2 2 2 4" xfId="31516" xr:uid="{B622BA90-5323-4376-AC59-0B212116513B}"/>
    <cellStyle name="Comma 70 2 2 2 2 2 3" xfId="18505" xr:uid="{71BB07B5-6F9C-40F4-B932-E90ED24A119D}"/>
    <cellStyle name="Comma 70 2 2 2 2 2 3 2" xfId="6622" xr:uid="{503A6478-9824-4FF5-AE19-C8B286A59F7C}"/>
    <cellStyle name="Comma 70 2 2 2 2 2 3 2 2" xfId="29238" xr:uid="{5530043E-ACF9-4FA2-8075-E6EFD72A0DC9}"/>
    <cellStyle name="Comma 70 2 2 2 2 2 3 3" xfId="31141" xr:uid="{5427E2AF-2C3C-444E-8E11-7F21053BD161}"/>
    <cellStyle name="Comma 70 2 2 2 2 2 4" xfId="14510" xr:uid="{5C1CBBE2-A340-4969-B004-430CA346E5D8}"/>
    <cellStyle name="Comma 70 2 2 2 2 2 4 2" xfId="30514" xr:uid="{DF6598CD-339F-4B8B-9758-8732BE184C0D}"/>
    <cellStyle name="Comma 70 2 2 2 2 2 5" xfId="9448" xr:uid="{A3515EEE-F743-482C-A750-A6DEAA9ABAA1}"/>
    <cellStyle name="Comma 70 2 2 2 2 2 5 2" xfId="29679" xr:uid="{6A114E1F-F245-464A-BA40-BCB8799688B7}"/>
    <cellStyle name="Comma 70 2 2 2 2 2 6" xfId="23208" xr:uid="{0493B2DB-68D1-4828-80FD-E93F55AD8E27}"/>
    <cellStyle name="Comma 70 2 2 2 2 2 6 2" xfId="31860" xr:uid="{FDB5F9E3-AA8C-4DA1-BF62-378777B3F12C}"/>
    <cellStyle name="Comma 70 2 2 2 2 2 7" xfId="26796" xr:uid="{2E2848FF-AC60-45AA-A2FF-FFB0047CDC4B}"/>
    <cellStyle name="Comma 70 2 2 2 2 2 7 2" xfId="32414" xr:uid="{120288B1-717D-4EA5-9A37-36DD48FA4BC9}"/>
    <cellStyle name="Comma 70 2 2 2 2 2 8" xfId="28482" xr:uid="{B01BA453-D1AD-4881-9220-97D3A4A5D95C}"/>
    <cellStyle name="Comma 70 2 2 2 2 3" xfId="2842" xr:uid="{5A10E108-56B3-40A1-8647-FDCBC079FF45}"/>
    <cellStyle name="Comma 70 2 2 2 2 3 2" xfId="20342" xr:uid="{E9CE2DC9-3194-4641-AEB9-9021ED4AF48D}"/>
    <cellStyle name="Comma 70 2 2 2 2 3 2 2" xfId="11431" xr:uid="{CD5846F2-D2D6-429B-9055-18818F185382}"/>
    <cellStyle name="Comma 70 2 2 2 2 3 2 2 2" xfId="30005" xr:uid="{9E63B714-5AD9-43EB-A092-D4F847A68291}"/>
    <cellStyle name="Comma 70 2 2 2 2 3 2 3" xfId="3408" xr:uid="{47D7A0CF-1AB4-4060-8750-CFF2B1D93E48}"/>
    <cellStyle name="Comma 70 2 2 2 2 3 2 3 2" xfId="28711" xr:uid="{B8EFD4F2-2CCF-477B-9125-9A72EB7C8029}"/>
    <cellStyle name="Comma 70 2 2 2 2 3 2 4" xfId="31410" xr:uid="{C0AA30BE-33FD-4EC4-B8CB-7B2BD0FA17D5}"/>
    <cellStyle name="Comma 70 2 2 2 2 3 3" xfId="16901" xr:uid="{EE2473D5-5311-429A-A155-6181958A137C}"/>
    <cellStyle name="Comma 70 2 2 2 2 3 3 2" xfId="5968" xr:uid="{D7F54FB2-E03C-4194-8984-BC60671818FD}"/>
    <cellStyle name="Comma 70 2 2 2 2 3 3 2 2" xfId="29132" xr:uid="{22008576-9A2C-4661-AE88-CB01A8EC11E9}"/>
    <cellStyle name="Comma 70 2 2 2 2 3 3 3" xfId="30896" xr:uid="{ADBEE8C1-623C-420E-BAD7-2E8CEBF913F0}"/>
    <cellStyle name="Comma 70 2 2 2 2 3 4" xfId="13856" xr:uid="{BAC9B98D-BF2F-41F0-9229-401045B73462}"/>
    <cellStyle name="Comma 70 2 2 2 2 3 4 2" xfId="30408" xr:uid="{F56D716A-CBBC-4851-BCFA-5A39E71AA9CE}"/>
    <cellStyle name="Comma 70 2 2 2 2 3 5" xfId="8794" xr:uid="{9A1D262E-E5AA-4312-816B-45F2AD8A8951}"/>
    <cellStyle name="Comma 70 2 2 2 2 3 5 2" xfId="29573" xr:uid="{16EFF16D-5CB3-490E-B190-32CC69B63D76}"/>
    <cellStyle name="Comma 70 2 2 2 2 3 6" xfId="22556" xr:uid="{473BED6A-C82A-4C50-9618-867F2E34C175}"/>
    <cellStyle name="Comma 70 2 2 2 2 3 6 2" xfId="31754" xr:uid="{55A80511-F9DA-4E22-A984-4FC99D90AE27}"/>
    <cellStyle name="Comma 70 2 2 2 2 3 7" xfId="27450" xr:uid="{F300B9A0-8721-4E20-979E-9AF3C1D96B5D}"/>
    <cellStyle name="Comma 70 2 2 2 2 3 7 2" xfId="32520" xr:uid="{47171FBA-F72A-4909-A9CF-A3FA769C967C}"/>
    <cellStyle name="Comma 70 2 2 2 2 3 8" xfId="28588" xr:uid="{37F1680E-FA14-4BCD-9742-BBF5B2F68DF9}"/>
    <cellStyle name="Comma 70 2 2 2 2 4" xfId="21898" xr:uid="{BC038F3B-9886-4203-9419-F7279A03301B}"/>
    <cellStyle name="Comma 70 2 2 2 2 4 2" xfId="12966" xr:uid="{C5F048F6-0D68-40E9-92E0-577746BAC49C}"/>
    <cellStyle name="Comma 70 2 2 2 2 4 2 2" xfId="30240" xr:uid="{267BE637-F9DC-450F-86DD-AE4F059598D3}"/>
    <cellStyle name="Comma 70 2 2 2 2 4 3" xfId="4952" xr:uid="{6DA4FD15-F55F-47A4-B233-1D50005B7AA3}"/>
    <cellStyle name="Comma 70 2 2 2 2 4 3 2" xfId="28946" xr:uid="{FE7211A4-4C62-4FFA-B2B7-76C94310E232}"/>
    <cellStyle name="Comma 70 2 2 2 2 4 4" xfId="31647" xr:uid="{CBA24F4E-821B-48DC-B35C-9DDAB47B367C}"/>
    <cellStyle name="Comma 70 2 2 2 2 5" xfId="19180" xr:uid="{D9062168-CA3A-49CD-8868-A34FEFCFDC86}"/>
    <cellStyle name="Comma 70 2 2 2 2 5 2" xfId="7512" xr:uid="{B5B319CD-6273-4EF9-B1ED-80D9832FC074}"/>
    <cellStyle name="Comma 70 2 2 2 2 5 2 2" xfId="29367" xr:uid="{9046A9F0-04C3-4DD5-8E01-D14ABA2C44EA}"/>
    <cellStyle name="Comma 70 2 2 2 2 5 3" xfId="31229" xr:uid="{3EAF5CDD-BAF5-4594-A30B-EBDAC62C7D55}"/>
    <cellStyle name="Comma 70 2 2 2 2 6" xfId="15400" xr:uid="{FE665DF0-8D7A-407A-8C00-D58DE0A4203E}"/>
    <cellStyle name="Comma 70 2 2 2 2 6 2" xfId="30643" xr:uid="{8233A417-E0E9-40B9-8198-943C0B4EAA7A}"/>
    <cellStyle name="Comma 70 2 2 2 2 7" xfId="10338" xr:uid="{1BF0407F-D284-42E2-AF07-5821326E44B8}"/>
    <cellStyle name="Comma 70 2 2 2 2 7 2" xfId="29808" xr:uid="{F520B66E-FF96-4691-9FF7-E7AC71297495}"/>
    <cellStyle name="Comma 70 2 2 2 2 8" xfId="24951" xr:uid="{1F5DF95B-5A5E-41FD-A83A-739954C226E7}"/>
    <cellStyle name="Comma 70 2 2 2 2 8 2" xfId="32113" xr:uid="{07ED2482-2982-4181-B547-60E8E6B14D7B}"/>
    <cellStyle name="Comma 70 2 2 2 2 9" xfId="25906" xr:uid="{EF134D04-581F-4EE4-827E-609306FACEDB}"/>
    <cellStyle name="Comma 70 2 2 2 2 9 2" xfId="32285" xr:uid="{BE559067-40CE-4C07-BE44-BD4C3B263135}"/>
    <cellStyle name="Comma 70 2 2 2 3" xfId="1858" xr:uid="{BE422F07-3AC2-4330-97F4-A51316A67600}"/>
    <cellStyle name="Comma 70 2 2 2 3 2" xfId="21322" xr:uid="{D70B54BD-2E73-40DF-8FF1-95C2F3FDD61D}"/>
    <cellStyle name="Comma 70 2 2 2 3 2 2" xfId="12411" xr:uid="{9A30C0CF-7812-4BD9-B88E-EE16AE339F10}"/>
    <cellStyle name="Comma 70 2 2 2 3 2 2 2" xfId="30165" xr:uid="{E121716D-AE96-4DB5-9789-B2ECF4C7889F}"/>
    <cellStyle name="Comma 70 2 2 2 3 2 3" xfId="4390" xr:uid="{14CDD05B-D419-461E-ABA3-E93B76447DD4}"/>
    <cellStyle name="Comma 70 2 2 2 3 2 3 2" xfId="28871" xr:uid="{CD34BE67-F597-4299-847E-644B4430D30D}"/>
    <cellStyle name="Comma 70 2 2 2 3 2 4" xfId="31570" xr:uid="{38D7846B-2307-47C5-92D5-C272DCD2C3A5}"/>
    <cellStyle name="Comma 70 2 2 2 3 3" xfId="17378" xr:uid="{9BBF9F7B-FBCA-457D-A16C-0621EDE18B96}"/>
    <cellStyle name="Comma 70 2 2 2 3 3 2" xfId="6950" xr:uid="{CD8FDC57-CF74-4F8E-83B8-3EAADFD0A83C}"/>
    <cellStyle name="Comma 70 2 2 2 3 3 2 2" xfId="29292" xr:uid="{476BD3C3-6B8E-4EDF-A5C3-8C796D048676}"/>
    <cellStyle name="Comma 70 2 2 2 3 3 3" xfId="30976" xr:uid="{6C56F02F-5248-4432-BF43-FCAA6AFD867F}"/>
    <cellStyle name="Comma 70 2 2 2 3 4" xfId="14838" xr:uid="{18E64AC9-5BB8-4447-8194-C7B01AF92695}"/>
    <cellStyle name="Comma 70 2 2 2 3 4 2" xfId="30568" xr:uid="{B0CB942C-D3FA-4041-A770-0035FF9D19D5}"/>
    <cellStyle name="Comma 70 2 2 2 3 5" xfId="9776" xr:uid="{F8CA1E04-9D3F-4B08-B118-F7F2FA61FEDC}"/>
    <cellStyle name="Comma 70 2 2 2 3 5 2" xfId="29733" xr:uid="{EEE9A343-E7C0-46AF-8702-755777EB5C39}"/>
    <cellStyle name="Comma 70 2 2 2 3 6" xfId="23532" xr:uid="{8884EB5B-74CE-438E-91E2-B6CD2B11F26D}"/>
    <cellStyle name="Comma 70 2 2 2 3 6 2" xfId="31914" xr:uid="{337CF945-0DBF-4498-98B3-4E3928B05FA5}"/>
    <cellStyle name="Comma 70 2 2 2 3 7" xfId="26468" xr:uid="{050D78CE-CD0D-4C56-AB87-470D6A0AB4A7}"/>
    <cellStyle name="Comma 70 2 2 2 3 7 2" xfId="32360" xr:uid="{197558D2-F78F-4BBA-9A13-1EA20CA65D3E}"/>
    <cellStyle name="Comma 70 2 2 2 3 8" xfId="28428" xr:uid="{96123A25-A96E-4567-A622-CD72E3C4C3A8}"/>
    <cellStyle name="Comma 70 2 2 2 4" xfId="2514" xr:uid="{02E27D36-4EC6-484A-84CE-33FF3F83F1B9}"/>
    <cellStyle name="Comma 70 2 2 2 4 2" xfId="20670" xr:uid="{F6866E42-C053-49F1-9C30-CD5DB31CF3CE}"/>
    <cellStyle name="Comma 70 2 2 2 4 2 2" xfId="11759" xr:uid="{CB1843F5-BB67-44BB-B958-42383B613DC9}"/>
    <cellStyle name="Comma 70 2 2 2 4 2 2 2" xfId="30059" xr:uid="{A3B40C91-5A1C-47DD-B39E-B739078B5588}"/>
    <cellStyle name="Comma 70 2 2 2 4 2 3" xfId="3736" xr:uid="{D399471F-7E0E-46C5-82B9-7DE1B22484F9}"/>
    <cellStyle name="Comma 70 2 2 2 4 2 3 2" xfId="28765" xr:uid="{078BC50E-4F26-4116-BA97-D0650E2BF710}"/>
    <cellStyle name="Comma 70 2 2 2 4 2 4" xfId="31464" xr:uid="{604FECC5-473B-438B-961A-D892AA37C5CC}"/>
    <cellStyle name="Comma 70 2 2 2 4 3" xfId="17216" xr:uid="{7D613FC7-BF2E-4838-B849-5F84A38C4687}"/>
    <cellStyle name="Comma 70 2 2 2 4 3 2" xfId="6296" xr:uid="{F6F94C8E-CA76-4688-90D9-4778BAE464ED}"/>
    <cellStyle name="Comma 70 2 2 2 4 3 2 2" xfId="29186" xr:uid="{084DB632-DA02-42AA-ABC0-00E74064F2E7}"/>
    <cellStyle name="Comma 70 2 2 2 4 3 3" xfId="30948" xr:uid="{9982DE54-4F88-4BD3-B481-5A9EF5569CB8}"/>
    <cellStyle name="Comma 70 2 2 2 4 4" xfId="14184" xr:uid="{8DDCAC0B-5F48-493F-898D-4B8792DC321F}"/>
    <cellStyle name="Comma 70 2 2 2 4 4 2" xfId="30462" xr:uid="{5F1685AF-0DB2-48E6-A296-1D4072463897}"/>
    <cellStyle name="Comma 70 2 2 2 4 5" xfId="9122" xr:uid="{A76C7359-E262-4A9C-8CBB-2CB13B4EB7E5}"/>
    <cellStyle name="Comma 70 2 2 2 4 5 2" xfId="29627" xr:uid="{36A04B1B-25B4-459E-B0BC-B6C87C22FB66}"/>
    <cellStyle name="Comma 70 2 2 2 4 6" xfId="22883" xr:uid="{1576607A-DB3F-47E6-B2A2-71DEAD9C5333}"/>
    <cellStyle name="Comma 70 2 2 2 4 6 2" xfId="31808" xr:uid="{43D3AE8C-6406-4DAC-8AFE-827810A312A3}"/>
    <cellStyle name="Comma 70 2 2 2 4 7" xfId="27122" xr:uid="{C1372D46-2D12-42F7-9075-094B21DF0769}"/>
    <cellStyle name="Comma 70 2 2 2 4 7 2" xfId="32466" xr:uid="{9CF455A5-C15E-4542-A143-2FDE7A59619C}"/>
    <cellStyle name="Comma 70 2 2 2 4 8" xfId="28534" xr:uid="{1F40D0A9-3FDD-4015-AF54-1B506969DE8E}"/>
    <cellStyle name="Comma 70 2 2 2 5" xfId="22226" xr:uid="{3C1ED5C8-E51B-4EBF-BED7-F4F6C91D39CD}"/>
    <cellStyle name="Comma 70 2 2 2 5 2" xfId="13279" xr:uid="{3A5361F0-AE56-4BEB-99FE-37713B2DFC2F}"/>
    <cellStyle name="Comma 70 2 2 2 5 2 2" xfId="30292" xr:uid="{84B55033-8EB2-44F1-B445-43E55F01222C}"/>
    <cellStyle name="Comma 70 2 2 2 5 3" xfId="5280" xr:uid="{E8F1D1A4-4A2D-48AB-AA43-3C6F43A39085}"/>
    <cellStyle name="Comma 70 2 2 2 5 3 2" xfId="29000" xr:uid="{DF331FF5-8D52-4958-AFF0-0EEDA511F3EF}"/>
    <cellStyle name="Comma 70 2 2 2 5 4" xfId="31701" xr:uid="{56CD4558-6734-4B24-9ECA-09A6FD273CCA}"/>
    <cellStyle name="Comma 70 2 2 2 6" xfId="18375" xr:uid="{F443E45E-E80B-402B-B8D3-8C4E8CEDEDA8}"/>
    <cellStyle name="Comma 70 2 2 2 6 2" xfId="7840" xr:uid="{17CCC267-2C88-471C-9AC6-5E6B463B2A89}"/>
    <cellStyle name="Comma 70 2 2 2 6 2 2" xfId="29421" xr:uid="{EEE2DCB9-D915-4648-90C7-CB4C2E2B327E}"/>
    <cellStyle name="Comma 70 2 2 2 6 3" xfId="31119" xr:uid="{FD49F1CD-D9CF-46FF-A213-5F497B1EC550}"/>
    <cellStyle name="Comma 70 2 2 2 7" xfId="15729" xr:uid="{F72E5178-DC29-4614-86B5-A7A991D221C4}"/>
    <cellStyle name="Comma 70 2 2 2 7 2" xfId="30697" xr:uid="{11635731-9554-4DBD-95D6-6AAA46BA5DF7}"/>
    <cellStyle name="Comma 70 2 2 2 8" xfId="10666" xr:uid="{59BAB2EC-EAE1-4038-A519-D19BCC8AC37B}"/>
    <cellStyle name="Comma 70 2 2 2 8 2" xfId="29862" xr:uid="{0A1E7AFC-2FC7-43BB-8F8A-615A47CAC764}"/>
    <cellStyle name="Comma 70 2 2 2 9" xfId="24622" xr:uid="{B454B510-EAAD-439A-B45C-91E2573013FC}"/>
    <cellStyle name="Comma 70 2 2 2 9 2" xfId="32059" xr:uid="{9762E980-363B-4BA6-945E-622B80E9272E}"/>
    <cellStyle name="Comma 70 2 2 3" xfId="1013" xr:uid="{1D810013-F997-4905-A05F-D686CA74B220}"/>
    <cellStyle name="Comma 70 2 2 3 10" xfId="28319" xr:uid="{842B2F4D-CC06-462A-8C57-24EF33568037}"/>
    <cellStyle name="Comma 70 2 2 3 2" xfId="2013" xr:uid="{4A7B53C6-7EC2-45C5-98F3-5E1767735D8C}"/>
    <cellStyle name="Comma 70 2 2 3 2 2" xfId="21169" xr:uid="{3B2FC7B0-505B-4B56-9708-B58E7E7DBB7A}"/>
    <cellStyle name="Comma 70 2 2 3 2 2 2" xfId="12257" xr:uid="{E1F4B772-9667-483F-AF1A-1897CC7A62A3}"/>
    <cellStyle name="Comma 70 2 2 3 2 2 2 2" xfId="30141" xr:uid="{3CB48655-C3F9-47C8-B19C-53D69AA7F1E4}"/>
    <cellStyle name="Comma 70 2 2 3 2 2 3" xfId="4236" xr:uid="{E9BD8F6B-E862-4A5E-91FD-FBA9EA029C37}"/>
    <cellStyle name="Comma 70 2 2 3 2 2 3 2" xfId="28847" xr:uid="{59176E59-63DC-4D86-AA73-9F15A4EFABCD}"/>
    <cellStyle name="Comma 70 2 2 3 2 2 4" xfId="31546" xr:uid="{EB1625DD-C5FF-47A9-AF69-AB7B9AE18591}"/>
    <cellStyle name="Comma 70 2 2 3 2 3" xfId="17807" xr:uid="{318F7EEA-478B-4720-87B9-B6961F437DE7}"/>
    <cellStyle name="Comma 70 2 2 3 2 3 2" xfId="6796" xr:uid="{FA3FFF9C-FB4E-4A21-A37F-F68E11981562}"/>
    <cellStyle name="Comma 70 2 2 3 2 3 2 2" xfId="29268" xr:uid="{743B2D82-4490-4F0B-B709-9C4A2B878CDD}"/>
    <cellStyle name="Comma 70 2 2 3 2 3 3" xfId="31057" xr:uid="{877202F6-5DF9-4819-AB11-DC769FD2CDA9}"/>
    <cellStyle name="Comma 70 2 2 3 2 4" xfId="14684" xr:uid="{51992DD4-ED56-406C-89F3-79C2047B3D98}"/>
    <cellStyle name="Comma 70 2 2 3 2 4 2" xfId="30544" xr:uid="{EAC8C805-D38D-4E6B-ABFA-4057477EB3E0}"/>
    <cellStyle name="Comma 70 2 2 3 2 5" xfId="9622" xr:uid="{BA2FFB71-8020-452C-AF3F-EAB01B0A46B1}"/>
    <cellStyle name="Comma 70 2 2 3 2 5 2" xfId="29709" xr:uid="{72173066-9C05-4DB4-961E-8B552282CFE2}"/>
    <cellStyle name="Comma 70 2 2 3 2 6" xfId="23381" xr:uid="{9A1BAD17-B52C-488F-9673-E6334373F205}"/>
    <cellStyle name="Comma 70 2 2 3 2 6 2" xfId="31890" xr:uid="{345B6B37-4796-4B77-904B-1AB7F5A92510}"/>
    <cellStyle name="Comma 70 2 2 3 2 7" xfId="26622" xr:uid="{33FE7B68-3442-435E-B6A5-B084C868B938}"/>
    <cellStyle name="Comma 70 2 2 3 2 7 2" xfId="32384" xr:uid="{E56AFBEB-D748-4382-89EC-36BFB3FB9D61}"/>
    <cellStyle name="Comma 70 2 2 3 2 8" xfId="28452" xr:uid="{AB3BB8F7-A5DC-46B9-9688-53B54D5CB198}"/>
    <cellStyle name="Comma 70 2 2 3 3" xfId="2668" xr:uid="{52D6C939-9E52-4285-B76F-5383F16D0A89}"/>
    <cellStyle name="Comma 70 2 2 3 3 2" xfId="20516" xr:uid="{6D0F5CC9-5D45-4BC1-AA6D-D611FF2B82C0}"/>
    <cellStyle name="Comma 70 2 2 3 3 2 2" xfId="11605" xr:uid="{8782960F-265F-429B-970C-46ADFAEAF65D}"/>
    <cellStyle name="Comma 70 2 2 3 3 2 2 2" xfId="30035" xr:uid="{7E9F6624-D18B-46BE-9CD2-3714B3AB1DED}"/>
    <cellStyle name="Comma 70 2 2 3 3 2 3" xfId="3582" xr:uid="{B3006ECD-72F1-4156-B93F-374563C44E32}"/>
    <cellStyle name="Comma 70 2 2 3 3 2 3 2" xfId="28741" xr:uid="{85B3FB28-AF62-4DD8-8279-8B251EEADA26}"/>
    <cellStyle name="Comma 70 2 2 3 3 2 4" xfId="31440" xr:uid="{8F250A79-A202-43EE-B40F-AF4B4E8A2449}"/>
    <cellStyle name="Comma 70 2 2 3 3 3" xfId="17070" xr:uid="{8D71D916-25E5-4965-88F1-2A628FD0696D}"/>
    <cellStyle name="Comma 70 2 2 3 3 3 2" xfId="6142" xr:uid="{89408D7A-83DA-4D36-9BDF-4BBB6CE0FD54}"/>
    <cellStyle name="Comma 70 2 2 3 3 3 2 2" xfId="29162" xr:uid="{54B0DE9D-8820-4834-87FC-47F1919EF241}"/>
    <cellStyle name="Comma 70 2 2 3 3 3 3" xfId="30925" xr:uid="{7C78517C-29C1-49FD-8829-8BED94E64E00}"/>
    <cellStyle name="Comma 70 2 2 3 3 4" xfId="14030" xr:uid="{C3B5597A-7CBB-4381-9126-351B2F9F2154}"/>
    <cellStyle name="Comma 70 2 2 3 3 4 2" xfId="30438" xr:uid="{E1E91626-8ECF-439E-AFF6-8F4AA4C0DDC7}"/>
    <cellStyle name="Comma 70 2 2 3 3 5" xfId="8968" xr:uid="{5456022B-D787-4156-AE44-A51584DD5549}"/>
    <cellStyle name="Comma 70 2 2 3 3 5 2" xfId="29603" xr:uid="{60F0979C-DEF2-4105-BE18-1906F6569F0F}"/>
    <cellStyle name="Comma 70 2 2 3 3 6" xfId="22730" xr:uid="{BD14F02E-9E7C-4FDF-AF2F-067BC4BC5F92}"/>
    <cellStyle name="Comma 70 2 2 3 3 6 2" xfId="31784" xr:uid="{BADCB7DF-A013-4822-AFC3-F7F677B7C034}"/>
    <cellStyle name="Comma 70 2 2 3 3 7" xfId="27276" xr:uid="{EA421881-1D41-4020-BB3F-A461BDFB14B4}"/>
    <cellStyle name="Comma 70 2 2 3 3 7 2" xfId="32490" xr:uid="{BC20AE12-CB2A-4153-94DF-2F21368E75BA}"/>
    <cellStyle name="Comma 70 2 2 3 3 8" xfId="28558" xr:uid="{E3E56BAF-EFC3-4D2A-948A-1836DC7AFF97}"/>
    <cellStyle name="Comma 70 2 2 3 4" xfId="22072" xr:uid="{7614AA97-A34C-4877-8843-917FEFAE7F1D}"/>
    <cellStyle name="Comma 70 2 2 3 4 2" xfId="13136" xr:uid="{FAC10B25-51B5-447A-944F-3BC10F2A6A0B}"/>
    <cellStyle name="Comma 70 2 2 3 4 2 2" xfId="30269" xr:uid="{4DC9B783-90F4-41A7-942A-DFB03318319E}"/>
    <cellStyle name="Comma 70 2 2 3 4 3" xfId="5126" xr:uid="{8168A591-9F3D-4E85-AA3D-59E67A29C451}"/>
    <cellStyle name="Comma 70 2 2 3 4 3 2" xfId="28976" xr:uid="{324F6FA2-DFD0-4688-9E2E-4691786C164F}"/>
    <cellStyle name="Comma 70 2 2 3 4 4" xfId="31677" xr:uid="{DD19E177-7371-4150-AE26-4E8B7EFDE5C9}"/>
    <cellStyle name="Comma 70 2 2 3 5" xfId="18844" xr:uid="{7C0C2C2E-28FD-4AF6-A83D-57CB24E42624}"/>
    <cellStyle name="Comma 70 2 2 3 5 2" xfId="7686" xr:uid="{6AA8666B-FB75-4572-94FB-439DA8262550}"/>
    <cellStyle name="Comma 70 2 2 3 5 2 2" xfId="29397" xr:uid="{AD85086E-570C-42BF-B05A-6E292F702617}"/>
    <cellStyle name="Comma 70 2 2 3 5 3" xfId="31186" xr:uid="{ECC5E048-9441-4B97-882A-A3DC5BCAC6FA}"/>
    <cellStyle name="Comma 70 2 2 3 6" xfId="15574" xr:uid="{781269BE-C380-40AF-82B1-7638830D4D82}"/>
    <cellStyle name="Comma 70 2 2 3 6 2" xfId="30673" xr:uid="{E545A014-C0C2-4343-BC49-B319CF3FB8FE}"/>
    <cellStyle name="Comma 70 2 2 3 7" xfId="10512" xr:uid="{25DF0565-C5BF-4E57-A8B9-B8958B02DC08}"/>
    <cellStyle name="Comma 70 2 2 3 7 2" xfId="29838" xr:uid="{B78CA921-120C-4786-A074-2DD18BCB0FC1}"/>
    <cellStyle name="Comma 70 2 2 3 8" xfId="24777" xr:uid="{A70DD56F-A477-464F-82DF-270D600A004D}"/>
    <cellStyle name="Comma 70 2 2 3 8 2" xfId="32083" xr:uid="{3AC8C25A-AA34-4324-A538-C0DB1D9C7AC1}"/>
    <cellStyle name="Comma 70 2 2 3 9" xfId="25732" xr:uid="{33F08994-751B-42E2-A5B4-D576A30088DF}"/>
    <cellStyle name="Comma 70 2 2 3 9 2" xfId="32255" xr:uid="{A96D611A-BB42-4613-AF4E-A8B7822FAA74}"/>
    <cellStyle name="Comma 70 2 2 4" xfId="1684" xr:uid="{32C3F2CA-5BD2-4528-AFEF-E04B08F99A0C}"/>
    <cellStyle name="Comma 70 2 2 4 2" xfId="21496" xr:uid="{E7E9365A-53CD-49FB-96BB-E386CE36083D}"/>
    <cellStyle name="Comma 70 2 2 4 2 2" xfId="12585" xr:uid="{2589D24E-8256-419B-B7C3-BD5B2E042519}"/>
    <cellStyle name="Comma 70 2 2 4 2 2 2" xfId="30195" xr:uid="{D331A4BB-328A-4E8F-8D82-ACB096A2B670}"/>
    <cellStyle name="Comma 70 2 2 4 2 3" xfId="4564" xr:uid="{7DB57893-0EF4-42D7-86FC-2DD5BD5D093A}"/>
    <cellStyle name="Comma 70 2 2 4 2 3 2" xfId="28901" xr:uid="{6881D93D-2B22-4825-ACEB-5262ACC25B4E}"/>
    <cellStyle name="Comma 70 2 2 4 2 4" xfId="31600" xr:uid="{380F69A9-EC31-4D4A-BC71-605955B28EE3}"/>
    <cellStyle name="Comma 70 2 2 4 3" xfId="17825" xr:uid="{E0D73FD8-C542-4F40-AA28-46EAC6EE2CF9}"/>
    <cellStyle name="Comma 70 2 2 4 3 2" xfId="7124" xr:uid="{BF2AFC5C-9F87-472E-8D62-8443C49A3725}"/>
    <cellStyle name="Comma 70 2 2 4 3 2 2" xfId="29322" xr:uid="{60D35CA1-D087-47F7-8E01-D091BB2C1179}"/>
    <cellStyle name="Comma 70 2 2 4 3 3" xfId="31059" xr:uid="{298B54AD-17FF-4EB3-A26D-70B7C369013D}"/>
    <cellStyle name="Comma 70 2 2 4 4" xfId="15012" xr:uid="{F14F7943-1D39-4DB8-A48B-4A8459AAF8ED}"/>
    <cellStyle name="Comma 70 2 2 4 4 2" xfId="30598" xr:uid="{D3E08ACD-7589-4C7A-B8F3-1A24703A2153}"/>
    <cellStyle name="Comma 70 2 2 4 5" xfId="9950" xr:uid="{6F0823FB-7EB3-48CD-977D-FF623D272DEE}"/>
    <cellStyle name="Comma 70 2 2 4 5 2" xfId="29763" xr:uid="{688A94BB-6471-4231-8501-C06801ADE212}"/>
    <cellStyle name="Comma 70 2 2 4 6" xfId="23706" xr:uid="{7E0CD105-2DFC-436C-99AD-0B43B0726163}"/>
    <cellStyle name="Comma 70 2 2 4 6 2" xfId="31944" xr:uid="{CEB4D72A-61FA-407B-874A-D9F4803CF3A5}"/>
    <cellStyle name="Comma 70 2 2 4 7" xfId="26294" xr:uid="{B8D9D67C-5414-426A-9003-BAE9EA5A0353}"/>
    <cellStyle name="Comma 70 2 2 4 7 2" xfId="32330" xr:uid="{4D3BF3E9-75CB-4AD6-B19D-35278437A923}"/>
    <cellStyle name="Comma 70 2 2 4 8" xfId="28398" xr:uid="{37EB6F26-48A6-4B00-9AFB-ADE5E5C876FF}"/>
    <cellStyle name="Comma 70 2 2 5" xfId="2340" xr:uid="{D7B2BCE1-FD9C-431F-926E-A648C3E3AAC1}"/>
    <cellStyle name="Comma 70 2 2 5 2" xfId="20844" xr:uid="{86EDC5DE-3C2F-42D6-9E51-5559219C063B}"/>
    <cellStyle name="Comma 70 2 2 5 2 2" xfId="11933" xr:uid="{D48BF17C-4120-4BD9-9DD7-1AEFF2F71183}"/>
    <cellStyle name="Comma 70 2 2 5 2 2 2" xfId="30089" xr:uid="{7C77412F-A15E-4881-A114-2CD2A6F8E7D6}"/>
    <cellStyle name="Comma 70 2 2 5 2 3" xfId="3910" xr:uid="{F3D044CF-5B6C-429D-8245-DF6A3AF3A0FB}"/>
    <cellStyle name="Comma 70 2 2 5 2 3 2" xfId="28795" xr:uid="{612E0A6A-A2DA-4A91-8FD8-F5865D13AF16}"/>
    <cellStyle name="Comma 70 2 2 5 2 4" xfId="31494" xr:uid="{B1AE3FFD-9531-4472-B596-94093EB5CCB8}"/>
    <cellStyle name="Comma 70 2 2 5 3" xfId="18885" xr:uid="{D691ED22-221C-4E8B-B86F-AAF147AD0D5A}"/>
    <cellStyle name="Comma 70 2 2 5 3 2" xfId="6470" xr:uid="{C20A7C92-805A-44EE-93DD-AE6E81DD8D01}"/>
    <cellStyle name="Comma 70 2 2 5 3 2 2" xfId="29216" xr:uid="{BFB6D15C-ABBB-4434-B5F4-D9DC28A3E67E}"/>
    <cellStyle name="Comma 70 2 2 5 3 3" xfId="31195" xr:uid="{8F98F583-EEA9-40D4-87DD-F22884EDA06E}"/>
    <cellStyle name="Comma 70 2 2 5 4" xfId="14358" xr:uid="{200C5DA1-C243-4044-85F1-BC7527F700BE}"/>
    <cellStyle name="Comma 70 2 2 5 4 2" xfId="30492" xr:uid="{D966E696-6B76-4745-993E-EB2D6D25EEAE}"/>
    <cellStyle name="Comma 70 2 2 5 5" xfId="9296" xr:uid="{66C3F3CA-D93F-4B90-9274-436B58DF3D2B}"/>
    <cellStyle name="Comma 70 2 2 5 5 2" xfId="29657" xr:uid="{D437B423-A9DB-4C11-BA5C-9BF59DCB49F9}"/>
    <cellStyle name="Comma 70 2 2 5 6" xfId="23057" xr:uid="{E933D4F1-F106-405D-8BE1-AEEE512B6232}"/>
    <cellStyle name="Comma 70 2 2 5 6 2" xfId="31838" xr:uid="{30F262C7-61DB-47D6-9C7E-FD4F5BB1C657}"/>
    <cellStyle name="Comma 70 2 2 5 7" xfId="26948" xr:uid="{2760CBCF-10FA-49CA-87E0-04600DE5B206}"/>
    <cellStyle name="Comma 70 2 2 5 7 2" xfId="32436" xr:uid="{E390BCA7-35AD-400D-A926-06EDC76D524A}"/>
    <cellStyle name="Comma 70 2 2 5 8" xfId="28504" xr:uid="{C2A78C7A-B6D9-466D-B629-318F94C64822}"/>
    <cellStyle name="Comma 70 2 2 6" xfId="22401" xr:uid="{6E9DCF5E-9D26-49A3-97E8-3744C13B661D}"/>
    <cellStyle name="Comma 70 2 2 6 2" xfId="13414" xr:uid="{7B179D35-C74C-4AB6-94F4-7E37CD2568BD}"/>
    <cellStyle name="Comma 70 2 2 6 2 2" xfId="30312" xr:uid="{B7464A9A-7FC2-4A96-8775-2EFEB51DC8B4}"/>
    <cellStyle name="Comma 70 2 2 6 3" xfId="5454" xr:uid="{B01A4663-2016-4AC9-81DE-AB88918913E4}"/>
    <cellStyle name="Comma 70 2 2 6 3 2" xfId="29030" xr:uid="{A31EB657-7BF1-4A6E-A0D2-58F86CF9312E}"/>
    <cellStyle name="Comma 70 2 2 6 4" xfId="31731" xr:uid="{5027CE17-B5B4-495E-87A6-EC302F700B61}"/>
    <cellStyle name="Comma 70 2 2 7" xfId="17379" xr:uid="{1487C5B1-9DC6-47AB-A272-07718476C220}"/>
    <cellStyle name="Comma 70 2 2 7 2" xfId="8168" xr:uid="{2260DB71-C784-4F36-94FC-3235B4476A78}"/>
    <cellStyle name="Comma 70 2 2 7 2 2" xfId="29462" xr:uid="{4A01D8CA-FDE2-4846-96C1-FDB98DB05ED0}"/>
    <cellStyle name="Comma 70 2 2 7 3" xfId="30977" xr:uid="{B55C9967-16C0-4455-ACC7-D32E5DC913D3}"/>
    <cellStyle name="Comma 70 2 2 8" xfId="15903" xr:uid="{DB37EC00-8960-4612-B612-1EBE812DEFCD}"/>
    <cellStyle name="Comma 70 2 2 8 2" xfId="30727" xr:uid="{7ED50338-F206-4EA9-BE54-5442C849B1C9}"/>
    <cellStyle name="Comma 70 2 2 9" xfId="10840" xr:uid="{3815386F-02E6-4F84-9B7B-446F4F51E69D}"/>
    <cellStyle name="Comma 70 2 2 9 2" xfId="29892" xr:uid="{7277004B-9EC0-4619-90DE-FBF9724D6449}"/>
    <cellStyle name="Comma 70 2 3" xfId="791" xr:uid="{30EFA25D-8D0C-4D55-951D-28CBCA08FAFE}"/>
    <cellStyle name="Comma 70 2 3 10" xfId="25533" xr:uid="{EBC28CE1-28DB-4B97-9960-4C7A446E40C0}"/>
    <cellStyle name="Comma 70 2 3 10 2" xfId="32226" xr:uid="{7F76E595-692D-47E4-978F-55FBCCBA7D9C}"/>
    <cellStyle name="Comma 70 2 3 11" xfId="28289" xr:uid="{73ACE868-7623-4390-8C78-8654D7E4111B}"/>
    <cellStyle name="Comma 70 2 3 2" xfId="1151" xr:uid="{CB7ADFFF-1169-4382-8190-236227994CD7}"/>
    <cellStyle name="Comma 70 2 3 2 10" xfId="28344" xr:uid="{618ABEFC-AE35-4CC7-9021-4431E1007492}"/>
    <cellStyle name="Comma 70 2 3 2 2" xfId="2142" xr:uid="{192AC22F-63EE-485D-AB4D-ABE821F3A9A8}"/>
    <cellStyle name="Comma 70 2 3 2 2 2" xfId="21040" xr:uid="{0C69C111-01F2-46FA-A32B-402FC7015DCB}"/>
    <cellStyle name="Comma 70 2 3 2 2 2 2" xfId="12128" xr:uid="{D4C7653A-197F-434C-8380-7A235F8DC855}"/>
    <cellStyle name="Comma 70 2 3 2 2 2 2 2" xfId="30116" xr:uid="{F3A5BB73-4AC5-4CCC-9742-E13CB913F8A7}"/>
    <cellStyle name="Comma 70 2 3 2 2 2 3" xfId="4107" xr:uid="{4A78158F-2E72-4484-9335-0E7834588F4D}"/>
    <cellStyle name="Comma 70 2 3 2 2 2 3 2" xfId="28822" xr:uid="{D79C8DA8-B0BD-43F1-B78F-AB56E29DCD0F}"/>
    <cellStyle name="Comma 70 2 3 2 2 2 4" xfId="31521" xr:uid="{78D90358-B273-42EE-AE00-32885BFED6EF}"/>
    <cellStyle name="Comma 70 2 3 2 2 3" xfId="19183" xr:uid="{F9623970-2250-4387-BDA8-3907DF6FEA1C}"/>
    <cellStyle name="Comma 70 2 3 2 2 3 2" xfId="6667" xr:uid="{B45EAB31-8659-444F-AC59-981BB90F10DD}"/>
    <cellStyle name="Comma 70 2 3 2 2 3 2 2" xfId="29243" xr:uid="{6BE69A37-01DF-4649-A08B-FDA35338042B}"/>
    <cellStyle name="Comma 70 2 3 2 2 3 3" xfId="31231" xr:uid="{51E68CAE-886D-42D6-A690-C3F8B7340812}"/>
    <cellStyle name="Comma 70 2 3 2 2 4" xfId="14555" xr:uid="{5D973DEA-1882-4CB1-B182-02E01FE48972}"/>
    <cellStyle name="Comma 70 2 3 2 2 4 2" xfId="30519" xr:uid="{6D2F0DF0-C492-4149-B524-AFC2BCAF9D9F}"/>
    <cellStyle name="Comma 70 2 3 2 2 5" xfId="9493" xr:uid="{9C055066-1A7A-4859-B67B-B16CBA491AA7}"/>
    <cellStyle name="Comma 70 2 3 2 2 5 2" xfId="29684" xr:uid="{45A4A674-412C-4A7D-BEAA-E2CB582BB782}"/>
    <cellStyle name="Comma 70 2 3 2 2 6" xfId="23253" xr:uid="{915B20A6-ADC7-4934-93FD-64DF78809DC5}"/>
    <cellStyle name="Comma 70 2 3 2 2 6 2" xfId="31865" xr:uid="{92609E63-4890-49FA-9F8B-D8870B2CF346}"/>
    <cellStyle name="Comma 70 2 3 2 2 7" xfId="26751" xr:uid="{0B1F7F09-F5C0-447C-8C6B-178CDEC66E90}"/>
    <cellStyle name="Comma 70 2 3 2 2 7 2" xfId="32409" xr:uid="{8523E8C2-E306-49AE-95F5-91D6AF309A15}"/>
    <cellStyle name="Comma 70 2 3 2 2 8" xfId="28477" xr:uid="{E095459E-17BE-4382-8394-51B3C0AF90E6}"/>
    <cellStyle name="Comma 70 2 3 2 3" xfId="2797" xr:uid="{FE8274F3-381E-4F46-B757-B7BD3482FAA6}"/>
    <cellStyle name="Comma 70 2 3 2 3 2" xfId="20387" xr:uid="{51EDDE23-F00F-40DE-8CB1-C74CAD587265}"/>
    <cellStyle name="Comma 70 2 3 2 3 2 2" xfId="11476" xr:uid="{56B66359-1330-4AD9-9D61-98DB48E12631}"/>
    <cellStyle name="Comma 70 2 3 2 3 2 2 2" xfId="30010" xr:uid="{F07E8C22-8EA5-4402-8420-135C1EC25C21}"/>
    <cellStyle name="Comma 70 2 3 2 3 2 3" xfId="3453" xr:uid="{4E2D1AA1-4EA9-43D1-A400-840CB9EE912B}"/>
    <cellStyle name="Comma 70 2 3 2 3 2 3 2" xfId="28716" xr:uid="{5071DCDE-D602-48B4-BAB2-6B5B4625033E}"/>
    <cellStyle name="Comma 70 2 3 2 3 2 4" xfId="31415" xr:uid="{BE9C811E-E690-41B3-827A-C4B365C34DE0}"/>
    <cellStyle name="Comma 70 2 3 2 3 3" xfId="16945" xr:uid="{D9FF4324-E916-4FE8-80D4-85C9ED874814}"/>
    <cellStyle name="Comma 70 2 3 2 3 3 2" xfId="6013" xr:uid="{DAA45B3D-CB49-4903-BEA3-DA6EF801CF34}"/>
    <cellStyle name="Comma 70 2 3 2 3 3 2 2" xfId="29137" xr:uid="{22A4FFFE-F45F-4169-9496-5B02674D3E9A}"/>
    <cellStyle name="Comma 70 2 3 2 3 3 3" xfId="30901" xr:uid="{D412F781-3EF9-464D-9DDA-B765F1467C93}"/>
    <cellStyle name="Comma 70 2 3 2 3 4" xfId="13901" xr:uid="{78722643-41F0-40B2-A330-25289BE56F0C}"/>
    <cellStyle name="Comma 70 2 3 2 3 4 2" xfId="30413" xr:uid="{E11A4CF7-A759-4DFA-8F25-0C6260E53D60}"/>
    <cellStyle name="Comma 70 2 3 2 3 5" xfId="8839" xr:uid="{12CB2E54-BCA6-4070-8700-806F62BF55C5}"/>
    <cellStyle name="Comma 70 2 3 2 3 5 2" xfId="29578" xr:uid="{8F1CF2F8-B2AE-468F-B6B3-2D6DEE49421A}"/>
    <cellStyle name="Comma 70 2 3 2 3 6" xfId="22601" xr:uid="{B56F264D-295D-487F-9ED4-61820B498659}"/>
    <cellStyle name="Comma 70 2 3 2 3 6 2" xfId="31759" xr:uid="{AF95D70C-1180-4407-B356-34F1761A0F6A}"/>
    <cellStyle name="Comma 70 2 3 2 3 7" xfId="27405" xr:uid="{C77B49CC-22D1-4591-ACC0-F6E2F55EEF78}"/>
    <cellStyle name="Comma 70 2 3 2 3 7 2" xfId="32515" xr:uid="{15CA1E6C-B49B-4266-B871-1E45D4335033}"/>
    <cellStyle name="Comma 70 2 3 2 3 8" xfId="28583" xr:uid="{7E90A88C-5C6D-4A82-ACDB-74AE8D99989C}"/>
    <cellStyle name="Comma 70 2 3 2 4" xfId="21943" xr:uid="{A8B426B9-7911-4A32-AC91-A306D1FFD06D}"/>
    <cellStyle name="Comma 70 2 3 2 4 2" xfId="13010" xr:uid="{44386A0D-1C01-4035-8461-77A1FEAC4B80}"/>
    <cellStyle name="Comma 70 2 3 2 4 2 2" xfId="30245" xr:uid="{244D36F8-0B68-437E-B704-F4ACF1BFF886}"/>
    <cellStyle name="Comma 70 2 3 2 4 3" xfId="4997" xr:uid="{0DC65135-7C67-4D85-BE5F-B458DFA681E7}"/>
    <cellStyle name="Comma 70 2 3 2 4 3 2" xfId="28951" xr:uid="{961839BC-C227-4C37-A0B1-BC3825944134}"/>
    <cellStyle name="Comma 70 2 3 2 4 4" xfId="31652" xr:uid="{93871195-CB5C-481F-B5C1-DD31AF04D273}"/>
    <cellStyle name="Comma 70 2 3 2 5" xfId="17402" xr:uid="{BFC2C1B8-A4F7-40F7-9EF7-F29C8931714B}"/>
    <cellStyle name="Comma 70 2 3 2 5 2" xfId="7557" xr:uid="{000897F9-EA6B-41D9-86C8-84E70E311746}"/>
    <cellStyle name="Comma 70 2 3 2 5 2 2" xfId="29372" xr:uid="{FBF0C45D-67C7-43DF-A8B1-39AF4164D2EF}"/>
    <cellStyle name="Comma 70 2 3 2 5 3" xfId="30983" xr:uid="{BB1A1C0C-FDD5-4BF6-BDE4-936713995B4D}"/>
    <cellStyle name="Comma 70 2 3 2 6" xfId="15445" xr:uid="{2CC01F4D-05B3-4755-9672-FA177057BCB5}"/>
    <cellStyle name="Comma 70 2 3 2 6 2" xfId="30648" xr:uid="{F26D91EC-50F0-440C-AC7C-1895828EF0F8}"/>
    <cellStyle name="Comma 70 2 3 2 7" xfId="10383" xr:uid="{0B223886-7F37-4668-94AB-EC5C945D6C76}"/>
    <cellStyle name="Comma 70 2 3 2 7 2" xfId="29813" xr:uid="{586A1EEC-897F-49B2-8B0D-1F0C342588EC}"/>
    <cellStyle name="Comma 70 2 3 2 8" xfId="24906" xr:uid="{F83D8C28-A5FB-4C8A-97ED-824A4DCC2C19}"/>
    <cellStyle name="Comma 70 2 3 2 8 2" xfId="32108" xr:uid="{EF9C96FF-D569-4154-8852-302FED1CEC38}"/>
    <cellStyle name="Comma 70 2 3 2 9" xfId="25861" xr:uid="{AB4E8730-E266-4939-A2B4-EC99835BA430}"/>
    <cellStyle name="Comma 70 2 3 2 9 2" xfId="32280" xr:uid="{D2AAEAED-1262-4610-B0FD-77217C32B364}"/>
    <cellStyle name="Comma 70 2 3 3" xfId="1813" xr:uid="{8973692F-164C-461E-AB71-0860A90DC8F4}"/>
    <cellStyle name="Comma 70 2 3 3 2" xfId="21367" xr:uid="{2C022D2E-47BB-4CFF-9B51-6B32F4D6DA4B}"/>
    <cellStyle name="Comma 70 2 3 3 2 2" xfId="12456" xr:uid="{0745DEDE-333D-4E76-8D94-4F3C1DDC03B5}"/>
    <cellStyle name="Comma 70 2 3 3 2 2 2" xfId="30170" xr:uid="{65518163-7BD2-4415-BA7B-E44390A4900E}"/>
    <cellStyle name="Comma 70 2 3 3 2 3" xfId="4435" xr:uid="{FECAA5CB-E6FA-423C-8CB3-54EE8DC6EB20}"/>
    <cellStyle name="Comma 70 2 3 3 2 3 2" xfId="28876" xr:uid="{D6D8BDF2-34F2-4F26-AB4D-8D4C8680F254}"/>
    <cellStyle name="Comma 70 2 3 3 2 4" xfId="31575" xr:uid="{C54AB0C0-D4B3-4461-BDE7-E5608144A4E8}"/>
    <cellStyle name="Comma 70 2 3 3 3" xfId="17929" xr:uid="{5069574D-3A4D-42DF-B0E6-BF0882E94F7A}"/>
    <cellStyle name="Comma 70 2 3 3 3 2" xfId="6995" xr:uid="{2B8D646D-B839-47B1-8734-627EC312DBC5}"/>
    <cellStyle name="Comma 70 2 3 3 3 2 2" xfId="29297" xr:uid="{BADCE0D3-CC90-424B-A1F4-6DB59161D575}"/>
    <cellStyle name="Comma 70 2 3 3 3 3" xfId="31072" xr:uid="{1D67A1DF-5308-4B7F-8857-519DB1E81628}"/>
    <cellStyle name="Comma 70 2 3 3 4" xfId="14883" xr:uid="{684CEE93-0C70-4AC5-A61E-7044388DAF8B}"/>
    <cellStyle name="Comma 70 2 3 3 4 2" xfId="30573" xr:uid="{05A3D77E-943D-4D39-89C3-F9B1AE01C397}"/>
    <cellStyle name="Comma 70 2 3 3 5" xfId="9821" xr:uid="{C795EE03-5C9F-4445-AA22-DA70BB5503E9}"/>
    <cellStyle name="Comma 70 2 3 3 5 2" xfId="29738" xr:uid="{A23A1D01-DCED-46BA-B7D2-8BEE1C2FEE4F}"/>
    <cellStyle name="Comma 70 2 3 3 6" xfId="23577" xr:uid="{8561EEE2-4B0E-4325-806E-753239F84216}"/>
    <cellStyle name="Comma 70 2 3 3 6 2" xfId="31919" xr:uid="{6D63CCC9-B5B8-41D6-B8BA-695DEFFCEF3C}"/>
    <cellStyle name="Comma 70 2 3 3 7" xfId="26423" xr:uid="{A8CAF831-D75C-48BD-9344-4CE28AD562C8}"/>
    <cellStyle name="Comma 70 2 3 3 7 2" xfId="32355" xr:uid="{D454CF1C-398D-443F-9CB7-60B4E5BBB6D6}"/>
    <cellStyle name="Comma 70 2 3 3 8" xfId="28423" xr:uid="{0F5551FC-5A4F-4A0B-BF89-BD58A54AF2F0}"/>
    <cellStyle name="Comma 70 2 3 4" xfId="2469" xr:uid="{9E1315FB-0896-4B10-8D5D-1875B355AB37}"/>
    <cellStyle name="Comma 70 2 3 4 2" xfId="20715" xr:uid="{55EDE055-FBFB-4ADB-BC7B-EB552F3D46D8}"/>
    <cellStyle name="Comma 70 2 3 4 2 2" xfId="11804" xr:uid="{DC417E5A-F8BD-49F4-A31E-74A815234E4D}"/>
    <cellStyle name="Comma 70 2 3 4 2 2 2" xfId="30064" xr:uid="{59AA09F7-F1C6-4693-9D3D-0C168C2D6A84}"/>
    <cellStyle name="Comma 70 2 3 4 2 3" xfId="3781" xr:uid="{1BC649CF-E1CF-49F7-947E-03D6FF5F16F5}"/>
    <cellStyle name="Comma 70 2 3 4 2 3 2" xfId="28770" xr:uid="{7BF9F34C-7710-48A5-9058-D72A5281DE55}"/>
    <cellStyle name="Comma 70 2 3 4 2 4" xfId="31469" xr:uid="{2D6EB510-F22E-49B1-BEE6-A92526202900}"/>
    <cellStyle name="Comma 70 2 3 4 3" xfId="17258" xr:uid="{C87E06DF-18BB-486E-BC8F-CBF7BF90D3C3}"/>
    <cellStyle name="Comma 70 2 3 4 3 2" xfId="6341" xr:uid="{DEE4FFA9-1D28-4751-BFE4-66326A3C9294}"/>
    <cellStyle name="Comma 70 2 3 4 3 2 2" xfId="29191" xr:uid="{2A96AA1C-8225-4E6B-9DA6-67616FDD2F5E}"/>
    <cellStyle name="Comma 70 2 3 4 3 3" xfId="30953" xr:uid="{D384F2E7-110A-40C7-A018-416172F6B604}"/>
    <cellStyle name="Comma 70 2 3 4 4" xfId="14229" xr:uid="{C1E296F1-DF3B-423B-88E6-11D52FFC91D5}"/>
    <cellStyle name="Comma 70 2 3 4 4 2" xfId="30467" xr:uid="{03EB31F0-AC73-420A-8B2D-2A75F0C7555C}"/>
    <cellStyle name="Comma 70 2 3 4 5" xfId="9167" xr:uid="{93B1A36B-4A1B-45E2-AFE7-F7A5F7F947D7}"/>
    <cellStyle name="Comma 70 2 3 4 5 2" xfId="29632" xr:uid="{DF62299C-B2AB-4EAB-97DC-06EDA9A2616C}"/>
    <cellStyle name="Comma 70 2 3 4 6" xfId="22928" xr:uid="{21A3E50A-D971-4263-A05F-FBB760C62102}"/>
    <cellStyle name="Comma 70 2 3 4 6 2" xfId="31813" xr:uid="{00CC84BA-2DC8-4E99-B666-EB047E8E5778}"/>
    <cellStyle name="Comma 70 2 3 4 7" xfId="27077" xr:uid="{EA994B97-3837-4736-B970-6CB3CAE5F40D}"/>
    <cellStyle name="Comma 70 2 3 4 7 2" xfId="32461" xr:uid="{32313FFE-BEE0-40AA-B9B8-9FDE082DA817}"/>
    <cellStyle name="Comma 70 2 3 4 8" xfId="28529" xr:uid="{584ED200-165F-4D3C-8C85-5B4EF0F6234D}"/>
    <cellStyle name="Comma 70 2 3 5" xfId="22271" xr:uid="{1820ACD8-0902-4198-ADAA-2F26439ACC17}"/>
    <cellStyle name="Comma 70 2 3 5 2" xfId="13317" xr:uid="{3A23AE88-68DB-4C71-B867-2890BD1BEDD4}"/>
    <cellStyle name="Comma 70 2 3 5 2 2" xfId="30296" xr:uid="{1C0E1564-F3CD-444A-B3C1-C75154D09D97}"/>
    <cellStyle name="Comma 70 2 3 5 3" xfId="5325" xr:uid="{7D3B5164-75E2-4C9F-B4B5-51C67EF16334}"/>
    <cellStyle name="Comma 70 2 3 5 3 2" xfId="29005" xr:uid="{35555DA2-0C64-4899-BAFF-8069B4F1257A}"/>
    <cellStyle name="Comma 70 2 3 5 4" xfId="31706" xr:uid="{CD691E5A-B9F5-4F7D-9129-9D3249499B5D}"/>
    <cellStyle name="Comma 70 2 3 6" xfId="17390" xr:uid="{2255DAA9-7131-49E3-8514-795D3C508E95}"/>
    <cellStyle name="Comma 70 2 3 6 2" xfId="7885" xr:uid="{AE32CB6F-46BA-4AB7-9E55-294F9A354CD0}"/>
    <cellStyle name="Comma 70 2 3 6 2 2" xfId="29426" xr:uid="{7E66784D-A5D0-4202-90A3-4E5FFA9A77DB}"/>
    <cellStyle name="Comma 70 2 3 6 3" xfId="30980" xr:uid="{B03B7A8F-42A3-41C1-9247-60A3DE203942}"/>
    <cellStyle name="Comma 70 2 3 7" xfId="15774" xr:uid="{DB947229-97BC-4FD0-BB9F-50C1756A9642}"/>
    <cellStyle name="Comma 70 2 3 7 2" xfId="30702" xr:uid="{8C13572A-A37D-4D6A-BB04-9DE71252D97B}"/>
    <cellStyle name="Comma 70 2 3 8" xfId="10711" xr:uid="{77F46EBB-4A10-4348-8B9C-BBC32613C2E4}"/>
    <cellStyle name="Comma 70 2 3 8 2" xfId="29867" xr:uid="{9CBE35A4-571A-4E96-B0DE-4449D5500031}"/>
    <cellStyle name="Comma 70 2 3 9" xfId="24577" xr:uid="{11085550-0C2D-4841-AD83-12D0B2CC0376}"/>
    <cellStyle name="Comma 70 2 3 9 2" xfId="32054" xr:uid="{A1CAEDF7-3B63-401F-AF16-C783677B46EC}"/>
    <cellStyle name="Comma 70 2 4" xfId="965" xr:uid="{77EFED3C-6674-45B7-B145-7FCF5BBBEF2E}"/>
    <cellStyle name="Comma 70 2 4 10" xfId="28314" xr:uid="{7928C1CD-2635-4CBE-9E2A-3DDF50972966}"/>
    <cellStyle name="Comma 70 2 4 2" xfId="1968" xr:uid="{DAF5BAF9-0C92-4DC1-87C1-0548CC7B2A1F}"/>
    <cellStyle name="Comma 70 2 4 2 2" xfId="21214" xr:uid="{10DB2014-6B90-411F-BFE8-ED77954FDBFF}"/>
    <cellStyle name="Comma 70 2 4 2 2 2" xfId="12302" xr:uid="{A54B2F0D-3110-414F-A050-898CC8BA5628}"/>
    <cellStyle name="Comma 70 2 4 2 2 2 2" xfId="30146" xr:uid="{8403E4EF-08D9-4FF1-B20E-EA0CF3DF2925}"/>
    <cellStyle name="Comma 70 2 4 2 2 3" xfId="4281" xr:uid="{9710973B-3B05-4532-ACFF-FEABAE123856}"/>
    <cellStyle name="Comma 70 2 4 2 2 3 2" xfId="28852" xr:uid="{FC6424F3-F7E3-4701-B336-B687AC5843FC}"/>
    <cellStyle name="Comma 70 2 4 2 2 4" xfId="31551" xr:uid="{13369336-AE0A-4661-B096-F3B739139B7A}"/>
    <cellStyle name="Comma 70 2 4 2 3" xfId="18685" xr:uid="{634CF40B-A9F2-45FB-9599-176F21637108}"/>
    <cellStyle name="Comma 70 2 4 2 3 2" xfId="6841" xr:uid="{A3FE2489-6F07-4DA0-BEA5-19CE946672C8}"/>
    <cellStyle name="Comma 70 2 4 2 3 2 2" xfId="29273" xr:uid="{FDD5146D-F30A-4840-89F9-EBF2255D0DE1}"/>
    <cellStyle name="Comma 70 2 4 2 3 3" xfId="31168" xr:uid="{43AC9ECC-E983-4354-85C1-A3429269F162}"/>
    <cellStyle name="Comma 70 2 4 2 4" xfId="14729" xr:uid="{15C8404D-8F6B-4EB5-AE98-AF7CF6971D0D}"/>
    <cellStyle name="Comma 70 2 4 2 4 2" xfId="30549" xr:uid="{3F5BF6A3-07B8-4B02-8CEC-CE7FBFA41D39}"/>
    <cellStyle name="Comma 70 2 4 2 5" xfId="9667" xr:uid="{A6A1EDC3-C308-424A-B299-212DEC884414}"/>
    <cellStyle name="Comma 70 2 4 2 5 2" xfId="29714" xr:uid="{72674BB5-FA1F-45ED-B71C-333B0A147EDA}"/>
    <cellStyle name="Comma 70 2 4 2 6" xfId="23426" xr:uid="{85D605F0-17B0-46DB-81D3-C2BA704CC9AA}"/>
    <cellStyle name="Comma 70 2 4 2 6 2" xfId="31895" xr:uid="{78B307C7-DDDA-4CD6-9482-864A3D7C61DE}"/>
    <cellStyle name="Comma 70 2 4 2 7" xfId="26577" xr:uid="{2FAB027D-03E9-4AC9-9CCB-7B10A3FBCD93}"/>
    <cellStyle name="Comma 70 2 4 2 7 2" xfId="32379" xr:uid="{B03BB359-0B7B-4296-BDBF-314DDB695769}"/>
    <cellStyle name="Comma 70 2 4 2 8" xfId="28447" xr:uid="{B99F8FD2-6EBC-45AA-8832-BFA7626D1BDC}"/>
    <cellStyle name="Comma 70 2 4 3" xfId="2623" xr:uid="{F45C3C4D-3071-4A31-BD57-FCC84B1116B6}"/>
    <cellStyle name="Comma 70 2 4 3 2" xfId="20561" xr:uid="{47C793AD-E42B-4C08-959F-9ECFF2D50C4E}"/>
    <cellStyle name="Comma 70 2 4 3 2 2" xfId="11650" xr:uid="{AB1B3288-FC9E-4E48-806E-6990E30F7E96}"/>
    <cellStyle name="Comma 70 2 4 3 2 2 2" xfId="30040" xr:uid="{F422F8F9-2919-4D79-9885-67EFF153C567}"/>
    <cellStyle name="Comma 70 2 4 3 2 3" xfId="3627" xr:uid="{58DBA6AD-C6C0-420E-8F39-518A893643A6}"/>
    <cellStyle name="Comma 70 2 4 3 2 3 2" xfId="28746" xr:uid="{F88F9BC6-2EF2-4C56-9CA1-04296BD562E8}"/>
    <cellStyle name="Comma 70 2 4 3 2 4" xfId="31445" xr:uid="{57BAD1B3-BCC7-4223-9910-3F77BB93499E}"/>
    <cellStyle name="Comma 70 2 4 3 3" xfId="17114" xr:uid="{1C8930BB-6FD1-4456-9142-21230C1A9845}"/>
    <cellStyle name="Comma 70 2 4 3 3 2" xfId="6187" xr:uid="{0538212E-783D-4DC2-A8AD-3EED805E35AA}"/>
    <cellStyle name="Comma 70 2 4 3 3 2 2" xfId="29167" xr:uid="{8C6B8580-2170-4F0C-A376-78964D5EAA9E}"/>
    <cellStyle name="Comma 70 2 4 3 3 3" xfId="30930" xr:uid="{66397147-3B19-4669-8A0A-3F42DF14472C}"/>
    <cellStyle name="Comma 70 2 4 3 4" xfId="14075" xr:uid="{CA08C229-7A84-43BD-B992-6DA55E1272FC}"/>
    <cellStyle name="Comma 70 2 4 3 4 2" xfId="30443" xr:uid="{FDD5A02A-38BF-4EB1-A0C1-B50BFAD95F03}"/>
    <cellStyle name="Comma 70 2 4 3 5" xfId="9013" xr:uid="{C8EA8F66-30BD-4A2F-8727-48276AE686DB}"/>
    <cellStyle name="Comma 70 2 4 3 5 2" xfId="29608" xr:uid="{F351FEAC-60E8-49D4-B41F-AB098484C1E7}"/>
    <cellStyle name="Comma 70 2 4 3 6" xfId="22775" xr:uid="{A0304CA4-FA42-4600-9BA9-58D4D6E6E521}"/>
    <cellStyle name="Comma 70 2 4 3 6 2" xfId="31789" xr:uid="{BA204B13-340E-4FF1-8361-A6D39F1E70CA}"/>
    <cellStyle name="Comma 70 2 4 3 7" xfId="27231" xr:uid="{87B58FA8-C2E8-403E-BB79-83D281098377}"/>
    <cellStyle name="Comma 70 2 4 3 7 2" xfId="32485" xr:uid="{00849989-3888-4441-B4A2-A53464020349}"/>
    <cellStyle name="Comma 70 2 4 3 8" xfId="28553" xr:uid="{9DFD4FD0-4C73-4500-912E-277F4447B6B5}"/>
    <cellStyle name="Comma 70 2 4 4" xfId="22117" xr:uid="{EB2F453C-0451-49C0-8644-AED4BF9FFC09}"/>
    <cellStyle name="Comma 70 2 4 4 2" xfId="13178" xr:uid="{E8BB41E6-DA23-4DE7-81AD-D4251D012AA6}"/>
    <cellStyle name="Comma 70 2 4 4 2 2" xfId="30274" xr:uid="{87894F16-C00F-4B14-83A1-3C8BF87235FB}"/>
    <cellStyle name="Comma 70 2 4 4 3" xfId="5171" xr:uid="{0153A573-9021-4D36-97FB-FC19E19C755A}"/>
    <cellStyle name="Comma 70 2 4 4 3 2" xfId="28981" xr:uid="{0A415AAC-17F8-4855-8736-3C7F82CB80C9}"/>
    <cellStyle name="Comma 70 2 4 4 4" xfId="31682" xr:uid="{59E055DC-4EE9-41AF-88EF-47247FF66A68}"/>
    <cellStyle name="Comma 70 2 4 5" xfId="17506" xr:uid="{FCF71590-9E14-4843-B68D-AF1062EC995D}"/>
    <cellStyle name="Comma 70 2 4 5 2" xfId="7731" xr:uid="{B5E2A419-C634-46D5-8AD9-0F0C97C0319E}"/>
    <cellStyle name="Comma 70 2 4 5 2 2" xfId="29402" xr:uid="{E237AAE7-B966-4D21-951E-83FB6EB81F99}"/>
    <cellStyle name="Comma 70 2 4 5 3" xfId="31003" xr:uid="{F32E5D1E-C815-4F9E-B0AE-D3407A38BC9D}"/>
    <cellStyle name="Comma 70 2 4 6" xfId="15619" xr:uid="{EE03696F-4F03-451F-8D7D-4E2EEB74BAAC}"/>
    <cellStyle name="Comma 70 2 4 6 2" xfId="30678" xr:uid="{EEF4B5D3-6E00-4B6C-B90D-4665612DF7D8}"/>
    <cellStyle name="Comma 70 2 4 7" xfId="10557" xr:uid="{3BEB5EC5-24DA-4513-9FBE-85A6FCEB25B4}"/>
    <cellStyle name="Comma 70 2 4 7 2" xfId="29843" xr:uid="{773068BF-9D79-4DE9-9E70-1EA02B1845F3}"/>
    <cellStyle name="Comma 70 2 4 8" xfId="24732" xr:uid="{CFE07B05-E4CF-4F1A-9ABD-479122942564}"/>
    <cellStyle name="Comma 70 2 4 8 2" xfId="32078" xr:uid="{25006EA0-AB6A-49E7-92A4-F51A67EA4995}"/>
    <cellStyle name="Comma 70 2 4 9" xfId="25687" xr:uid="{615617B0-1003-4CB0-832F-944B5A39087B}"/>
    <cellStyle name="Comma 70 2 4 9 2" xfId="32250" xr:uid="{376205F2-6AA3-4DC6-80A8-D83C290F8E77}"/>
    <cellStyle name="Comma 70 2 5" xfId="1639" xr:uid="{97223229-173D-4CBF-A9FA-D01DE234C238}"/>
    <cellStyle name="Comma 70 2 5 2" xfId="21541" xr:uid="{F1812A58-65BB-4875-B1FE-ECB90CAEFD98}"/>
    <cellStyle name="Comma 70 2 5 2 2" xfId="12630" xr:uid="{601AA875-6667-4449-B459-306BD68311B5}"/>
    <cellStyle name="Comma 70 2 5 2 2 2" xfId="30200" xr:uid="{881EEBFD-84A6-4E80-A813-579792EF28C7}"/>
    <cellStyle name="Comma 70 2 5 2 3" xfId="4609" xr:uid="{DEA89BE2-B52E-4070-9E85-954BCEBC468B}"/>
    <cellStyle name="Comma 70 2 5 2 3 2" xfId="28906" xr:uid="{84ACD84F-040A-4C6E-A07A-52D387AB89D1}"/>
    <cellStyle name="Comma 70 2 5 2 4" xfId="31605" xr:uid="{FE66827D-5552-452A-9D7E-CDE418F2FA2C}"/>
    <cellStyle name="Comma 70 2 5 3" xfId="18713" xr:uid="{24EFBF38-19ED-4B5B-B0EF-44662F1E9918}"/>
    <cellStyle name="Comma 70 2 5 3 2" xfId="7169" xr:uid="{53A5B757-6C75-4278-98F1-87DC6AD9B438}"/>
    <cellStyle name="Comma 70 2 5 3 2 2" xfId="29327" xr:uid="{77D0272E-A028-4FF9-9098-59482CE7DEB0}"/>
    <cellStyle name="Comma 70 2 5 3 3" xfId="31172" xr:uid="{20DD8A2C-7BC5-4FF2-9A30-2973F8D73376}"/>
    <cellStyle name="Comma 70 2 5 4" xfId="15057" xr:uid="{FE606D59-48A1-40BA-BDB0-42ED6686BBAC}"/>
    <cellStyle name="Comma 70 2 5 4 2" xfId="30603" xr:uid="{5C6069CE-9658-415F-BF1A-1EA8DEFC6496}"/>
    <cellStyle name="Comma 70 2 5 5" xfId="9995" xr:uid="{1BFD1FB5-FC76-4B43-AA82-D62E3ABCAE72}"/>
    <cellStyle name="Comma 70 2 5 5 2" xfId="29768" xr:uid="{23AFBC64-F1A8-4405-BA3F-2A0AE5C9D527}"/>
    <cellStyle name="Comma 70 2 5 6" xfId="23751" xr:uid="{F4FB1BAA-7E9A-42A9-8364-917FE7F08208}"/>
    <cellStyle name="Comma 70 2 5 6 2" xfId="31949" xr:uid="{01B94087-0B1A-4CA5-A42D-291D623B2963}"/>
    <cellStyle name="Comma 70 2 5 7" xfId="26249" xr:uid="{382DF403-2BC4-4B4C-BE94-5424FC7B8589}"/>
    <cellStyle name="Comma 70 2 5 7 2" xfId="32325" xr:uid="{A434A7BB-CDFA-48BC-8A24-4BBB58527DBE}"/>
    <cellStyle name="Comma 70 2 5 8" xfId="28393" xr:uid="{AD50419A-87FF-4426-BB20-E566D5AF6ACA}"/>
    <cellStyle name="Comma 70 2 6" xfId="2295" xr:uid="{C1715394-695A-40CA-ABEA-E85DC42E2DA7}"/>
    <cellStyle name="Comma 70 2 6 2" xfId="20889" xr:uid="{9588D208-871D-4CC8-AC95-66C8B9769B56}"/>
    <cellStyle name="Comma 70 2 6 2 2" xfId="11978" xr:uid="{4F7BEA03-2BEB-469D-B23B-450D66FFA227}"/>
    <cellStyle name="Comma 70 2 6 2 2 2" xfId="30094" xr:uid="{F22DFB08-C729-41F7-87D0-94119F9A743F}"/>
    <cellStyle name="Comma 70 2 6 2 3" xfId="3955" xr:uid="{D46603F0-87C9-40CA-B762-B93CED1193F7}"/>
    <cellStyle name="Comma 70 2 6 2 3 2" xfId="28800" xr:uid="{A4EA73F0-5D49-40DE-B1B0-3EF24770AF36}"/>
    <cellStyle name="Comma 70 2 6 2 4" xfId="31499" xr:uid="{885E8ECC-2668-42BE-9017-DADED9DE2636}"/>
    <cellStyle name="Comma 70 2 6 3" xfId="18676" xr:uid="{3C1FA6EC-6B6D-4B05-ACE5-289BAAF1522C}"/>
    <cellStyle name="Comma 70 2 6 3 2" xfId="6515" xr:uid="{B572A467-BE44-4445-95B6-BB506F31CAD4}"/>
    <cellStyle name="Comma 70 2 6 3 2 2" xfId="29221" xr:uid="{347FF15F-EEE3-4D6A-9C49-B2F610EED58D}"/>
    <cellStyle name="Comma 70 2 6 3 3" xfId="31166" xr:uid="{4AEC3B48-319B-40A1-8897-FAC85905AA01}"/>
    <cellStyle name="Comma 70 2 6 4" xfId="14403" xr:uid="{728A4668-8ECA-4EC1-BDBF-475B39FED250}"/>
    <cellStyle name="Comma 70 2 6 4 2" xfId="30497" xr:uid="{94156239-E57B-4793-A3CB-3C65713EB41D}"/>
    <cellStyle name="Comma 70 2 6 5" xfId="9341" xr:uid="{C82E2F0F-90B5-48D0-8EDC-85DA8A1D8A66}"/>
    <cellStyle name="Comma 70 2 6 5 2" xfId="29662" xr:uid="{DA7C04F3-7F95-45AA-9552-405C0D4748D8}"/>
    <cellStyle name="Comma 70 2 6 6" xfId="23102" xr:uid="{35385280-3620-49DF-95EF-32BA3B69D2BF}"/>
    <cellStyle name="Comma 70 2 6 6 2" xfId="31843" xr:uid="{951A35DF-19A7-4C8E-9805-E91AFA13B4EC}"/>
    <cellStyle name="Comma 70 2 6 7" xfId="26903" xr:uid="{45DBA2E7-BC01-4A73-AC37-D77F570EA5FE}"/>
    <cellStyle name="Comma 70 2 6 7 2" xfId="32431" xr:uid="{31389315-F85B-4FF5-8B03-5314C8EBC4EA}"/>
    <cellStyle name="Comma 70 2 6 8" xfId="28499" xr:uid="{AE1ACE9A-2ECA-4B1C-B3B3-F7449FFF8348}"/>
    <cellStyle name="Comma 70 2 7" xfId="22446" xr:uid="{643723BF-B969-4320-A62A-33083B7E565D}"/>
    <cellStyle name="Comma 70 2 7 2" xfId="13437" xr:uid="{8C130E61-A388-44A4-ABD5-62EBB5A3B49B}"/>
    <cellStyle name="Comma 70 2 7 2 2" xfId="30316" xr:uid="{4075191C-0BB6-438E-8979-59832C7B3864}"/>
    <cellStyle name="Comma 70 2 7 3" xfId="5499" xr:uid="{5F023FE6-5352-4975-82E5-86C011A256D1}"/>
    <cellStyle name="Comma 70 2 7 3 2" xfId="29035" xr:uid="{EC352267-DBD5-47FE-AFC2-C600426E07BE}"/>
    <cellStyle name="Comma 70 2 7 4" xfId="31736" xr:uid="{F3A536DA-560F-4D1B-9515-4E2BBB03A802}"/>
    <cellStyle name="Comma 70 2 8" xfId="17990" xr:uid="{9DD8A2FD-046C-4CEC-9EBF-14DAEE2B963F}"/>
    <cellStyle name="Comma 70 2 8 2" xfId="8208" xr:uid="{B5864626-0FDB-4A8E-B480-AF97391E767D}"/>
    <cellStyle name="Comma 70 2 8 2 2" xfId="29464" xr:uid="{C8E99E68-28EA-45CC-A909-3978BF9BE8A9}"/>
    <cellStyle name="Comma 70 2 8 3" xfId="31078" xr:uid="{2D9D6673-35A7-468B-BD80-1F0BAC0D49F1}"/>
    <cellStyle name="Comma 70 2 9" xfId="15948" xr:uid="{A319127F-7175-447E-809E-2DBE3C584B26}"/>
    <cellStyle name="Comma 70 2 9 2" xfId="30732" xr:uid="{9108B82D-8C3F-469B-A5DA-10E917EC6C8A}"/>
    <cellStyle name="Comma 70 3" xfId="609" xr:uid="{6F9F6DE4-83FB-416D-A789-31ED47C922CC}"/>
    <cellStyle name="Comma 70 3 10" xfId="24451" xr:uid="{64FD2C3B-F463-4A94-8BF2-60E7818210CF}"/>
    <cellStyle name="Comma 70 3 11" xfId="25408" xr:uid="{66C419DC-5C64-4D20-B986-900ACC7352AA}"/>
    <cellStyle name="Comma 70 3 2" xfId="843" xr:uid="{3FA815AB-31CC-40D7-9D10-693A2FDB1785}"/>
    <cellStyle name="Comma 70 3 2 10" xfId="25582" xr:uid="{BB5B2C98-1C73-42A5-979A-AA90F538D682}"/>
    <cellStyle name="Comma 70 3 2 2" xfId="1203" xr:uid="{1A679899-CC0F-4F14-B569-3B3546F5E804}"/>
    <cellStyle name="Comma 70 3 2 2 2" xfId="2191" xr:uid="{572AC09B-F8C4-4683-87A9-E84B0B444987}"/>
    <cellStyle name="Comma 70 3 2 2 2 2" xfId="20991" xr:uid="{A2A69F8E-D37F-492D-AF2C-5BFFEB6BF491}"/>
    <cellStyle name="Comma 70 3 2 2 2 2 2" xfId="12079" xr:uid="{E23D8ED6-79CE-464A-800E-C783B5197519}"/>
    <cellStyle name="Comma 70 3 2 2 2 2 3" xfId="4058" xr:uid="{F11EB854-ED87-42F0-83E9-45ED6F871646}"/>
    <cellStyle name="Comma 70 3 2 2 2 3" xfId="18168" xr:uid="{C99CDABA-8070-4FCF-8A4A-A5402FDD0952}"/>
    <cellStyle name="Comma 70 3 2 2 2 3 2" xfId="6618" xr:uid="{EFD3BA2D-D68E-47A1-BEE9-EC4441D81703}"/>
    <cellStyle name="Comma 70 3 2 2 2 4" xfId="14506" xr:uid="{A3F12EDD-B4DD-4140-B6B3-1035146FF14B}"/>
    <cellStyle name="Comma 70 3 2 2 2 5" xfId="9444" xr:uid="{65BE2A1B-D7DC-4381-8343-382CA2AA282A}"/>
    <cellStyle name="Comma 70 3 2 2 2 6" xfId="23204" xr:uid="{B372D7A2-5ACB-4FAF-98B5-B091266DACBC}"/>
    <cellStyle name="Comma 70 3 2 2 2 7" xfId="26800" xr:uid="{22F08260-616D-4ECC-A94D-E0DAC436FFC1}"/>
    <cellStyle name="Comma 70 3 2 2 3" xfId="2846" xr:uid="{B4A5702F-8552-4C14-996D-D2BB01623BEB}"/>
    <cellStyle name="Comma 70 3 2 2 3 2" xfId="20338" xr:uid="{FD675AD4-F0F1-4347-965A-0D27F23E1B5F}"/>
    <cellStyle name="Comma 70 3 2 2 3 2 2" xfId="11427" xr:uid="{A91D1402-5D17-47AE-B415-64BAE6326B70}"/>
    <cellStyle name="Comma 70 3 2 2 3 2 3" xfId="3404" xr:uid="{E773F39A-56DC-4CF8-A8C7-528CE20AE21A}"/>
    <cellStyle name="Comma 70 3 2 2 3 3" xfId="16897" xr:uid="{7E0BD9AB-609F-4060-A93E-BD1D132A85FE}"/>
    <cellStyle name="Comma 70 3 2 2 3 3 2" xfId="5964" xr:uid="{CB62263C-8A09-4FC7-9CF1-AEE67B4352E0}"/>
    <cellStyle name="Comma 70 3 2 2 3 4" xfId="13852" xr:uid="{05513936-19BF-4AE2-96FA-A431BEE67517}"/>
    <cellStyle name="Comma 70 3 2 2 3 5" xfId="8790" xr:uid="{B09843EF-1DF5-4069-BBA8-641D32BF45D4}"/>
    <cellStyle name="Comma 70 3 2 2 3 6" xfId="22552" xr:uid="{C0001C9D-644D-428C-84FD-07F8AC4D7411}"/>
    <cellStyle name="Comma 70 3 2 2 3 7" xfId="27454" xr:uid="{DFA97AFF-AF74-4C35-B013-4B413B72913C}"/>
    <cellStyle name="Comma 70 3 2 2 4" xfId="21894" xr:uid="{1D6DC9D9-F7FD-4BCD-AFA2-DD0B4F653003}"/>
    <cellStyle name="Comma 70 3 2 2 4 2" xfId="12962" xr:uid="{905C3D2A-426F-4596-91D9-8A395BDCECCA}"/>
    <cellStyle name="Comma 70 3 2 2 4 3" xfId="4948" xr:uid="{961B3FF4-D39C-48AC-AF3B-8091B05F8B06}"/>
    <cellStyle name="Comma 70 3 2 2 5" xfId="17757" xr:uid="{3F8DD58C-FF7D-4A36-B335-F96509D8C78B}"/>
    <cellStyle name="Comma 70 3 2 2 5 2" xfId="7508" xr:uid="{E4D726CB-7A4C-4199-A933-F48014E02984}"/>
    <cellStyle name="Comma 70 3 2 2 6" xfId="15396" xr:uid="{7C45D224-BF30-4286-9B60-870AF479695C}"/>
    <cellStyle name="Comma 70 3 2 2 7" xfId="10334" xr:uid="{ED904C96-44C6-494D-82DA-A7662EB3F34F}"/>
    <cellStyle name="Comma 70 3 2 2 8" xfId="24955" xr:uid="{9A68F898-8553-4C0A-A5AD-70FEEB538DD2}"/>
    <cellStyle name="Comma 70 3 2 2 9" xfId="25910" xr:uid="{4F54728E-439B-4D37-96C4-9C970D5F1BA2}"/>
    <cellStyle name="Comma 70 3 2 3" xfId="1862" xr:uid="{27F71DDF-63B6-453A-972A-C0D03BD4ED6A}"/>
    <cellStyle name="Comma 70 3 2 3 2" xfId="21318" xr:uid="{09D4FC35-82FC-4AFF-90A9-A44A43D4B405}"/>
    <cellStyle name="Comma 70 3 2 3 2 2" xfId="12407" xr:uid="{3F76161A-CB84-492B-867C-536C9308481E}"/>
    <cellStyle name="Comma 70 3 2 3 2 3" xfId="4386" xr:uid="{9E2AF927-C9EE-4F39-AB2D-F72C17D2FFFF}"/>
    <cellStyle name="Comma 70 3 2 3 3" xfId="19105" xr:uid="{1B497C6E-E4DC-41CE-A144-C2BD38AF1F6B}"/>
    <cellStyle name="Comma 70 3 2 3 3 2" xfId="6946" xr:uid="{A99E7C3B-8DAC-4122-9416-B95D4002D3F9}"/>
    <cellStyle name="Comma 70 3 2 3 4" xfId="14834" xr:uid="{38517FEF-48A9-4CD0-B0CA-F66587926C66}"/>
    <cellStyle name="Comma 70 3 2 3 5" xfId="9772" xr:uid="{7CE87A06-4952-4645-B029-3BAFE933A6A2}"/>
    <cellStyle name="Comma 70 3 2 3 6" xfId="23528" xr:uid="{DACF1CF9-F827-4677-B023-51FA3F88CC64}"/>
    <cellStyle name="Comma 70 3 2 3 7" xfId="26472" xr:uid="{8975C112-BA66-41FD-90CA-7A0F93A91165}"/>
    <cellStyle name="Comma 70 3 2 4" xfId="2518" xr:uid="{C507CFDE-97D4-49CC-9C2A-A977FD4E8112}"/>
    <cellStyle name="Comma 70 3 2 4 2" xfId="20666" xr:uid="{4FA45C53-C016-49C9-BC8E-37F0CD32DFE5}"/>
    <cellStyle name="Comma 70 3 2 4 2 2" xfId="11755" xr:uid="{0552CB25-2580-45FA-B573-B28BE3F14B4D}"/>
    <cellStyle name="Comma 70 3 2 4 2 3" xfId="3732" xr:uid="{A3AE37A0-C041-4FB0-8143-9FCF745E2227}"/>
    <cellStyle name="Comma 70 3 2 4 3" xfId="17212" xr:uid="{85193E22-A3B4-411E-8745-CB57FE648B16}"/>
    <cellStyle name="Comma 70 3 2 4 3 2" xfId="6292" xr:uid="{1D5FF60A-E8B3-47F1-9B92-634C073FA168}"/>
    <cellStyle name="Comma 70 3 2 4 4" xfId="14180" xr:uid="{218046A3-B42C-48F5-8561-0946A167C244}"/>
    <cellStyle name="Comma 70 3 2 4 5" xfId="9118" xr:uid="{5C98F1A4-A96C-4D82-BB3F-10FB21EB1343}"/>
    <cellStyle name="Comma 70 3 2 4 6" xfId="22879" xr:uid="{B04D5398-7262-420F-8AD2-647AE9660632}"/>
    <cellStyle name="Comma 70 3 2 4 7" xfId="27126" xr:uid="{38BF39D4-B70D-4A86-90BE-CB039DB1E6DA}"/>
    <cellStyle name="Comma 70 3 2 5" xfId="22222" xr:uid="{49352A50-1C7E-4EEF-A499-F8A0F4A627D0}"/>
    <cellStyle name="Comma 70 3 2 5 2" xfId="13275" xr:uid="{BE3572D1-F1AA-4241-A359-676C70CBB3DE}"/>
    <cellStyle name="Comma 70 3 2 5 3" xfId="5276" xr:uid="{19995CE0-6721-4ECD-B462-B4692BABCEC7}"/>
    <cellStyle name="Comma 70 3 2 6" xfId="18406" xr:uid="{69F0F09F-D2EA-49CB-B21B-D03A846C842F}"/>
    <cellStyle name="Comma 70 3 2 6 2" xfId="7836" xr:uid="{7651679A-6B81-4969-98B7-43A365B94EE1}"/>
    <cellStyle name="Comma 70 3 2 7" xfId="15725" xr:uid="{8E35FDD1-6739-4DB9-A4EC-C1B99A310A0F}"/>
    <cellStyle name="Comma 70 3 2 8" xfId="10662" xr:uid="{AEE296AE-EF24-4124-A1D7-D486F21EC406}"/>
    <cellStyle name="Comma 70 3 2 9" xfId="24626" xr:uid="{7455012E-7C0E-4657-AF05-F911C1525DB2}"/>
    <cellStyle name="Comma 70 3 3" xfId="1017" xr:uid="{0FD2131A-59B1-47F5-8EAD-B3808FEF37C4}"/>
    <cellStyle name="Comma 70 3 3 2" xfId="2017" xr:uid="{5BBE0A4E-4127-4321-A18C-D79C69148FD1}"/>
    <cellStyle name="Comma 70 3 3 2 2" xfId="21165" xr:uid="{32136EE4-435A-45A9-834C-39A474E41AEE}"/>
    <cellStyle name="Comma 70 3 3 2 2 2" xfId="12253" xr:uid="{18027825-1820-4633-A9CF-7BF8EAC1FCB0}"/>
    <cellStyle name="Comma 70 3 3 2 2 3" xfId="4232" xr:uid="{CF17BB3B-0BC5-47A0-8FD4-9E365A32792E}"/>
    <cellStyle name="Comma 70 3 3 2 3" xfId="18974" xr:uid="{249AAC68-27F7-4218-8128-2BDB958B105D}"/>
    <cellStyle name="Comma 70 3 3 2 3 2" xfId="6792" xr:uid="{3FDCA8A7-8BAA-4734-BFA1-2E57639F6F1A}"/>
    <cellStyle name="Comma 70 3 3 2 4" xfId="14680" xr:uid="{845C3D8D-DAF9-4752-9EF3-A9B7D5B3CBED}"/>
    <cellStyle name="Comma 70 3 3 2 5" xfId="9618" xr:uid="{1F9A826C-7900-4ADA-853C-662499BC4075}"/>
    <cellStyle name="Comma 70 3 3 2 6" xfId="23377" xr:uid="{7A518E7E-0FE7-4EA8-8567-2828E54C70CA}"/>
    <cellStyle name="Comma 70 3 3 2 7" xfId="26626" xr:uid="{3079C5C1-4CFD-4151-BF0B-C1BDBDBE78C8}"/>
    <cellStyle name="Comma 70 3 3 3" xfId="2672" xr:uid="{EDC9BA88-45E1-4543-B28C-149C44C523EB}"/>
    <cellStyle name="Comma 70 3 3 3 2" xfId="20512" xr:uid="{250E545A-7198-4272-8B4D-A7030E30ACAA}"/>
    <cellStyle name="Comma 70 3 3 3 2 2" xfId="11601" xr:uid="{B64CAE44-427E-47AD-97FC-25218B86CE1E}"/>
    <cellStyle name="Comma 70 3 3 3 2 3" xfId="3578" xr:uid="{88698A38-10DB-4804-8197-408AB5095D37}"/>
    <cellStyle name="Comma 70 3 3 3 3" xfId="17066" xr:uid="{6D99DD55-971B-4CC1-96FB-78451643783A}"/>
    <cellStyle name="Comma 70 3 3 3 3 2" xfId="6138" xr:uid="{51603E4A-290A-4FCA-9E9C-751552B63D72}"/>
    <cellStyle name="Comma 70 3 3 3 4" xfId="14026" xr:uid="{06CDD42E-A819-4FB3-93BD-CF4E87A72CF8}"/>
    <cellStyle name="Comma 70 3 3 3 5" xfId="8964" xr:uid="{24D2EE4E-06C3-4FED-A320-104C6BB83F82}"/>
    <cellStyle name="Comma 70 3 3 3 6" xfId="22726" xr:uid="{1C122D34-1027-4F52-B4A8-F79C8C0D6C9E}"/>
    <cellStyle name="Comma 70 3 3 3 7" xfId="27280" xr:uid="{53ED38EB-5C01-44EA-8A59-664E49B3DE3A}"/>
    <cellStyle name="Comma 70 3 3 4" xfId="22068" xr:uid="{9F91240E-84F2-464E-98A7-E7B7005B36D1}"/>
    <cellStyle name="Comma 70 3 3 4 2" xfId="13132" xr:uid="{C3A9F607-5DBA-4415-8B81-27A7E8AC5B9D}"/>
    <cellStyle name="Comma 70 3 3 4 3" xfId="5122" xr:uid="{5CFD42D7-E97A-49F1-9FF4-C0CB38E80D31}"/>
    <cellStyle name="Comma 70 3 3 5" xfId="17641" xr:uid="{ED8BF662-9D15-4737-BCB9-2C335CC20EE4}"/>
    <cellStyle name="Comma 70 3 3 5 2" xfId="7682" xr:uid="{2F114D49-D12E-4036-9F28-85677E2925B8}"/>
    <cellStyle name="Comma 70 3 3 6" xfId="15570" xr:uid="{DDA98842-9B21-4C4E-9BEB-4BBFC5199A45}"/>
    <cellStyle name="Comma 70 3 3 7" xfId="10508" xr:uid="{B99FECC9-9AC9-4703-9C13-F506F80998F9}"/>
    <cellStyle name="Comma 70 3 3 8" xfId="24781" xr:uid="{31319947-5F9B-4B33-8BED-C72BF076307B}"/>
    <cellStyle name="Comma 70 3 3 9" xfId="25736" xr:uid="{2D118601-EA94-4ADC-967F-3C7C8E9D2B2A}"/>
    <cellStyle name="Comma 70 3 4" xfId="1688" xr:uid="{A1BC7923-FDB4-41BC-B12F-9AAB42ABF535}"/>
    <cellStyle name="Comma 70 3 4 2" xfId="21492" xr:uid="{3F18188F-ECB2-46DC-ADF4-38B99064FD28}"/>
    <cellStyle name="Comma 70 3 4 2 2" xfId="12581" xr:uid="{5F7EE229-2665-4787-9B96-C5D48A816464}"/>
    <cellStyle name="Comma 70 3 4 2 3" xfId="4560" xr:uid="{547E4B46-4C29-43A9-8E19-D76F18458199}"/>
    <cellStyle name="Comma 70 3 4 3" xfId="18988" xr:uid="{520C6CDC-109E-4D49-96DF-80FC2E209A56}"/>
    <cellStyle name="Comma 70 3 4 3 2" xfId="7120" xr:uid="{EE1203F2-A887-41AD-9FC9-58A59814BD1D}"/>
    <cellStyle name="Comma 70 3 4 4" xfId="15008" xr:uid="{FE1C80B5-194A-43F6-83FC-67B4DD1B54C1}"/>
    <cellStyle name="Comma 70 3 4 5" xfId="9946" xr:uid="{D64531E2-08B7-4533-ACA2-0424A2739A8E}"/>
    <cellStyle name="Comma 70 3 4 6" xfId="23702" xr:uid="{48FC63D7-BE22-42E2-9BD8-A0815CC2A73C}"/>
    <cellStyle name="Comma 70 3 4 7" xfId="26298" xr:uid="{9C6607AD-F828-4AFD-946E-43D33A94043C}"/>
    <cellStyle name="Comma 70 3 5" xfId="2344" xr:uid="{ECAD597D-E442-4FE1-95F5-C0D20B63B07A}"/>
    <cellStyle name="Comma 70 3 5 2" xfId="20840" xr:uid="{C734629A-F997-4F61-9990-551CB9216D05}"/>
    <cellStyle name="Comma 70 3 5 2 2" xfId="11929" xr:uid="{0D029042-4D54-4AC3-A296-9CB35498FC1A}"/>
    <cellStyle name="Comma 70 3 5 2 3" xfId="3906" xr:uid="{37E2B81C-0415-482A-9756-492C71EA389F}"/>
    <cellStyle name="Comma 70 3 5 3" xfId="17680" xr:uid="{5709AC6C-543D-49A8-ADC9-FB09AC57996D}"/>
    <cellStyle name="Comma 70 3 5 3 2" xfId="6466" xr:uid="{19D6A0EC-AB89-46E5-B130-D27785D2083F}"/>
    <cellStyle name="Comma 70 3 5 4" xfId="14354" xr:uid="{C5364E01-AB2A-4D4F-92A8-71ABE63E3206}"/>
    <cellStyle name="Comma 70 3 5 5" xfId="9292" xr:uid="{DE44E756-8C36-4C89-9D18-0EEE3D21E4F5}"/>
    <cellStyle name="Comma 70 3 5 6" xfId="23053" xr:uid="{71B8B746-7636-40F6-8AE8-1020EBBBD7D6}"/>
    <cellStyle name="Comma 70 3 5 7" xfId="26952" xr:uid="{7D8973BF-46B9-46E5-8DBF-31EC526F3A05}"/>
    <cellStyle name="Comma 70 3 6" xfId="22397" xr:uid="{DBFFA2F3-F8F0-4A59-8792-9AD2126108C0}"/>
    <cellStyle name="Comma 70 3 6 2" xfId="13410" xr:uid="{28EF6770-0686-4613-ACBB-6946AECFE331}"/>
    <cellStyle name="Comma 70 3 6 3" xfId="5450" xr:uid="{E63A8A5E-B25C-4837-95F5-B55C686B4AAA}"/>
    <cellStyle name="Comma 70 3 7" xfId="18995" xr:uid="{09F964A6-DDBC-4FE7-80CF-FC89696824CD}"/>
    <cellStyle name="Comma 70 3 7 2" xfId="8036" xr:uid="{A465D768-5A6D-44E7-AA11-01B2574B93FA}"/>
    <cellStyle name="Comma 70 3 8" xfId="15899" xr:uid="{CA204866-5C93-452B-A8A4-8FB8D25355F5}"/>
    <cellStyle name="Comma 70 3 9" xfId="10836" xr:uid="{03E32A0E-3724-4412-A3EE-86B161C08F02}"/>
    <cellStyle name="Comma 70 4" xfId="797" xr:uid="{F5A998ED-A286-4356-893C-5EA1D5D58496}"/>
    <cellStyle name="Comma 70 4 10" xfId="25537" xr:uid="{ED8A0F55-80D9-493B-93D0-35A9BF3D4835}"/>
    <cellStyle name="Comma 70 4 2" xfId="1157" xr:uid="{31F10139-0B53-4852-8FE4-566030CD78A1}"/>
    <cellStyle name="Comma 70 4 2 2" xfId="2146" xr:uid="{C4CE7606-1658-4A10-B6AA-752E38D2721C}"/>
    <cellStyle name="Comma 70 4 2 2 2" xfId="21036" xr:uid="{6C35E037-192C-450E-A54A-9ACC44796D34}"/>
    <cellStyle name="Comma 70 4 2 2 2 2" xfId="12124" xr:uid="{BC513AB7-C1BB-4F41-8FBF-98F8F7BAC55C}"/>
    <cellStyle name="Comma 70 4 2 2 2 3" xfId="4103" xr:uid="{E8754ACC-065E-494E-B5E7-FD2455335333}"/>
    <cellStyle name="Comma 70 4 2 2 3" xfId="17759" xr:uid="{08FF007A-3D09-4910-8A8C-E3D480CAB67D}"/>
    <cellStyle name="Comma 70 4 2 2 3 2" xfId="6663" xr:uid="{463907A1-BB33-484F-9C1D-AFF271D8A31A}"/>
    <cellStyle name="Comma 70 4 2 2 4" xfId="14551" xr:uid="{BF79C34A-48A1-471F-911A-E079B63477C1}"/>
    <cellStyle name="Comma 70 4 2 2 5" xfId="9489" xr:uid="{64161757-6AAD-4C4D-AE8D-B5966D790AA3}"/>
    <cellStyle name="Comma 70 4 2 2 6" xfId="23249" xr:uid="{FD6B3CF8-AFB9-461B-9D21-EEC2DBD53954}"/>
    <cellStyle name="Comma 70 4 2 2 7" xfId="26755" xr:uid="{0F37A6D7-9B46-436F-A4C3-31F32C7F6B5F}"/>
    <cellStyle name="Comma 70 4 2 3" xfId="2801" xr:uid="{1CB75845-1D73-45FF-8281-D58A7125897C}"/>
    <cellStyle name="Comma 70 4 2 3 2" xfId="20383" xr:uid="{9FA64286-8959-4266-B8AB-5F0D00553C77}"/>
    <cellStyle name="Comma 70 4 2 3 2 2" xfId="11472" xr:uid="{75442E86-5E32-4442-B6D9-719AD9B98F8E}"/>
    <cellStyle name="Comma 70 4 2 3 2 3" xfId="3449" xr:uid="{0ED1EF4F-654F-446B-A60C-640894D281F3}"/>
    <cellStyle name="Comma 70 4 2 3 3" xfId="16941" xr:uid="{3B8D49DB-5B8B-46AB-AE8D-A654D23B1486}"/>
    <cellStyle name="Comma 70 4 2 3 3 2" xfId="6009" xr:uid="{F8048575-F2FF-473C-ADEE-29BF3A2D74A8}"/>
    <cellStyle name="Comma 70 4 2 3 4" xfId="13897" xr:uid="{1BB71F3A-D535-4AC4-80A2-D33D7D33AD63}"/>
    <cellStyle name="Comma 70 4 2 3 5" xfId="8835" xr:uid="{33963A75-7A60-4B1E-B91B-21D4195FE922}"/>
    <cellStyle name="Comma 70 4 2 3 6" xfId="22597" xr:uid="{68F77784-63E2-4B54-9D59-3848DF7B3EC7}"/>
    <cellStyle name="Comma 70 4 2 3 7" xfId="27409" xr:uid="{90E60EAD-98E0-4606-9036-19C343924C9C}"/>
    <cellStyle name="Comma 70 4 2 4" xfId="21939" xr:uid="{25496710-D96D-4FC6-AC38-0F2A86887584}"/>
    <cellStyle name="Comma 70 4 2 4 2" xfId="13006" xr:uid="{EA19D8DB-0477-4C60-B4BD-6C7F8F03DB23}"/>
    <cellStyle name="Comma 70 4 2 4 3" xfId="4993" xr:uid="{39CCAA14-DF23-47B1-8BEE-92AFA6847DF2}"/>
    <cellStyle name="Comma 70 4 2 5" xfId="19395" xr:uid="{BF5DA1BB-1BD0-4235-9BD0-729B15BA5FDC}"/>
    <cellStyle name="Comma 70 4 2 5 2" xfId="7553" xr:uid="{36526204-E421-4C36-BC22-7263D497D045}"/>
    <cellStyle name="Comma 70 4 2 6" xfId="15441" xr:uid="{B22F37C0-C0FA-4918-9DEE-BCBD3D8889E7}"/>
    <cellStyle name="Comma 70 4 2 7" xfId="10379" xr:uid="{0FE9B2B2-C878-4783-9028-E90A2CA15617}"/>
    <cellStyle name="Comma 70 4 2 8" xfId="24910" xr:uid="{E084BF76-5253-47E3-BC95-638D468A767D}"/>
    <cellStyle name="Comma 70 4 2 9" xfId="25865" xr:uid="{1DEC3392-A451-49DD-BA0B-771A43DB2270}"/>
    <cellStyle name="Comma 70 4 3" xfId="1817" xr:uid="{CF1EB732-C055-4468-B219-5AA355047E4A}"/>
    <cellStyle name="Comma 70 4 3 2" xfId="21363" xr:uid="{100420EB-0BCC-41EA-A847-92196662912C}"/>
    <cellStyle name="Comma 70 4 3 2 2" xfId="12452" xr:uid="{06A99B3E-3AD5-4694-97C5-73B8D992649C}"/>
    <cellStyle name="Comma 70 4 3 2 3" xfId="4431" xr:uid="{75DE2DFA-ED6B-4B7E-AE5C-004E321ADFFD}"/>
    <cellStyle name="Comma 70 4 3 3" xfId="17754" xr:uid="{FB3D0CCB-5468-4FE5-9E7D-B68B34C503FB}"/>
    <cellStyle name="Comma 70 4 3 3 2" xfId="6991" xr:uid="{B07D8C9E-F936-4B1E-8654-B96CCE25FFAB}"/>
    <cellStyle name="Comma 70 4 3 4" xfId="14879" xr:uid="{27501AA3-AF4F-40E0-ABE5-9CCE3C344029}"/>
    <cellStyle name="Comma 70 4 3 5" xfId="9817" xr:uid="{F3A37D80-618F-439B-827E-E3D7B4940D37}"/>
    <cellStyle name="Comma 70 4 3 6" xfId="23573" xr:uid="{A48D2348-5002-4FFC-A8E5-476CD7982454}"/>
    <cellStyle name="Comma 70 4 3 7" xfId="26427" xr:uid="{89A41AD8-4C32-45AE-8180-85BC8FAAB2A4}"/>
    <cellStyle name="Comma 70 4 4" xfId="2473" xr:uid="{F127B64C-1AC0-4BC4-BF34-D37F8CAC67D3}"/>
    <cellStyle name="Comma 70 4 4 2" xfId="20711" xr:uid="{FB7602F8-59BB-4E4C-A7A3-BFF506567CBD}"/>
    <cellStyle name="Comma 70 4 4 2 2" xfId="11800" xr:uid="{A1EE2BFD-5311-4121-8C14-E3A4BD2012B9}"/>
    <cellStyle name="Comma 70 4 4 2 3" xfId="3777" xr:uid="{D41B1BA8-ACD6-4C32-A0C5-0B0703EFAFF3}"/>
    <cellStyle name="Comma 70 4 4 3" xfId="17254" xr:uid="{4A0BBC5A-0297-41E7-BFF8-F9EEECC88FCE}"/>
    <cellStyle name="Comma 70 4 4 3 2" xfId="6337" xr:uid="{43FEBD1F-1463-4B03-BEB1-D44E584A61C0}"/>
    <cellStyle name="Comma 70 4 4 4" xfId="14225" xr:uid="{03F3C0FD-C894-4840-A0A9-6223EA57B8FC}"/>
    <cellStyle name="Comma 70 4 4 5" xfId="9163" xr:uid="{8D46C84C-866B-4A92-B6FA-974A791244C8}"/>
    <cellStyle name="Comma 70 4 4 6" xfId="22924" xr:uid="{1345B039-225E-43AE-94C2-D5F7CF8A9714}"/>
    <cellStyle name="Comma 70 4 4 7" xfId="27081" xr:uid="{04020549-4557-4BDC-8098-0CDEB308446B}"/>
    <cellStyle name="Comma 70 4 5" xfId="22267" xr:uid="{7D7AE723-34D7-424E-A55A-AEDAA0BE8BD7}"/>
    <cellStyle name="Comma 70 4 5 2" xfId="13313" xr:uid="{1E404E49-3A83-490D-BE55-102462EA8B50}"/>
    <cellStyle name="Comma 70 4 5 3" xfId="5321" xr:uid="{3004A327-D33F-4083-B749-E1FD5ADBD0C8}"/>
    <cellStyle name="Comma 70 4 6" xfId="18209" xr:uid="{2D632647-38BA-42F5-82D7-0C37F6935927}"/>
    <cellStyle name="Comma 70 4 6 2" xfId="7881" xr:uid="{51DD129E-9594-4A31-9456-F6898AF1B4A6}"/>
    <cellStyle name="Comma 70 4 7" xfId="15770" xr:uid="{CBCD62F5-F431-41E1-9568-80C7209751FC}"/>
    <cellStyle name="Comma 70 4 8" xfId="10707" xr:uid="{394EBEFF-9140-49F1-B1B8-4F9D3963649C}"/>
    <cellStyle name="Comma 70 4 9" xfId="24581" xr:uid="{BEFE5FA9-9A68-4BDB-A65C-690AD9294965}"/>
    <cellStyle name="Comma 70 5" xfId="971" xr:uid="{35645699-CF3D-4E6E-BBBE-727F044A0BE3}"/>
    <cellStyle name="Comma 70 5 2" xfId="1972" xr:uid="{372528D4-1452-46DA-8F4B-BACA507AE851}"/>
    <cellStyle name="Comma 70 5 2 2" xfId="21210" xr:uid="{61A219C2-E36B-44FE-B7EA-CFBCE7EAA02F}"/>
    <cellStyle name="Comma 70 5 2 2 2" xfId="12298" xr:uid="{BF718AC3-75C2-4000-8B4F-50763C0D700D}"/>
    <cellStyle name="Comma 70 5 2 2 3" xfId="4277" xr:uid="{051F5D1E-623C-4C50-98C9-0E742A684227}"/>
    <cellStyle name="Comma 70 5 2 3" xfId="17291" xr:uid="{C302E0F4-E12D-4995-940A-BDBC3C365863}"/>
    <cellStyle name="Comma 70 5 2 3 2" xfId="6837" xr:uid="{39F500AF-1C13-4C6F-B7F2-0A2A9348F6D4}"/>
    <cellStyle name="Comma 70 5 2 4" xfId="14725" xr:uid="{A4F4DEAA-6C86-4FEE-89BF-9FCC58E340BC}"/>
    <cellStyle name="Comma 70 5 2 5" xfId="9663" xr:uid="{2EEBABFC-0413-4EBA-B7EC-E5657BEFC9DE}"/>
    <cellStyle name="Comma 70 5 2 6" xfId="23422" xr:uid="{84F4FBD4-99B6-40C3-B3F1-375E33137716}"/>
    <cellStyle name="Comma 70 5 2 7" xfId="26581" xr:uid="{DE3988B9-7A3E-4C1B-B229-8F367B5C7862}"/>
    <cellStyle name="Comma 70 5 3" xfId="2627" xr:uid="{A71D4DAB-39CF-4A5B-8B31-F0F34CEC373A}"/>
    <cellStyle name="Comma 70 5 3 2" xfId="20557" xr:uid="{39C3C279-258B-4D5B-A559-4DDC124AE844}"/>
    <cellStyle name="Comma 70 5 3 2 2" xfId="11646" xr:uid="{3ED9CC06-3985-482B-A0BE-B160BBC3A042}"/>
    <cellStyle name="Comma 70 5 3 2 3" xfId="3623" xr:uid="{B3DB9086-A953-4E97-9E4B-6D3344E02590}"/>
    <cellStyle name="Comma 70 5 3 3" xfId="17110" xr:uid="{D871F5DD-FF3D-4D03-802D-67190C3A07E9}"/>
    <cellStyle name="Comma 70 5 3 3 2" xfId="6183" xr:uid="{B388E42A-259B-4565-9373-519483DA41EE}"/>
    <cellStyle name="Comma 70 5 3 4" xfId="14071" xr:uid="{58BFF650-FE39-4DDA-A6AA-2F45A67FDBF3}"/>
    <cellStyle name="Comma 70 5 3 5" xfId="9009" xr:uid="{D41F0697-FDFD-4261-852E-E3835F615093}"/>
    <cellStyle name="Comma 70 5 3 6" xfId="22771" xr:uid="{A10861F1-94D0-4819-9FDB-910A003C290E}"/>
    <cellStyle name="Comma 70 5 3 7" xfId="27235" xr:uid="{5CFE8BE1-D703-4882-88A2-0DA27D73744A}"/>
    <cellStyle name="Comma 70 5 4" xfId="22113" xr:uid="{072F9131-B481-4647-84E5-712726040454}"/>
    <cellStyle name="Comma 70 5 4 2" xfId="13174" xr:uid="{B9B6E880-1D6D-46E0-BE3F-A90712422E27}"/>
    <cellStyle name="Comma 70 5 4 3" xfId="5167" xr:uid="{FDA6A322-DCA9-468D-ADDF-ED54568E6D00}"/>
    <cellStyle name="Comma 70 5 5" xfId="18427" xr:uid="{0D30C1A5-755E-40D2-82D9-9E130F92A468}"/>
    <cellStyle name="Comma 70 5 5 2" xfId="7727" xr:uid="{5165C1FD-1EAD-4A68-BBD7-D7D57EBD798D}"/>
    <cellStyle name="Comma 70 5 6" xfId="15615" xr:uid="{C3996119-9ADE-439A-8510-B065284FD2F7}"/>
    <cellStyle name="Comma 70 5 7" xfId="10553" xr:uid="{F3C3AA1B-A8B0-47A9-A51F-5B1C1DB71769}"/>
    <cellStyle name="Comma 70 5 8" xfId="24736" xr:uid="{89272363-339A-47E0-BE21-6AA95B279B6C}"/>
    <cellStyle name="Comma 70 5 9" xfId="25691" xr:uid="{A3E26AFA-4670-49CB-84D4-2D1234AD3BFB}"/>
    <cellStyle name="Comma 70 6" xfId="1643" xr:uid="{0FA136DE-221F-43E5-9006-F92974255B0C}"/>
    <cellStyle name="Comma 70 6 2" xfId="21537" xr:uid="{F60A703C-7DDF-4809-B7ED-DD415C6BC0E1}"/>
    <cellStyle name="Comma 70 6 2 2" xfId="12626" xr:uid="{1C4E3A37-E0C7-418F-93A3-32DD255E6D97}"/>
    <cellStyle name="Comma 70 6 2 3" xfId="4605" xr:uid="{95A08747-A178-4482-A3CB-A7D62FE59981}"/>
    <cellStyle name="Comma 70 6 3" xfId="23747" xr:uid="{867901C9-78F6-43D6-9431-655F330886A1}"/>
    <cellStyle name="Comma 70 6 3 2" xfId="7165" xr:uid="{91B22E68-006F-4498-8BAC-00CD2998CF0E}"/>
    <cellStyle name="Comma 70 6 4" xfId="15053" xr:uid="{015069B8-C24A-4BDF-9679-0FA021A0A216}"/>
    <cellStyle name="Comma 70 6 5" xfId="9991" xr:uid="{DAC27829-CAD0-4479-8DF6-045ACE372B8D}"/>
    <cellStyle name="Comma 70 6 6" xfId="24149" xr:uid="{B5E86B5B-FC72-45CE-9754-CB0AE0F9E4BE}"/>
    <cellStyle name="Comma 70 6 7" xfId="26253" xr:uid="{3AE828F1-9523-496D-8E0D-90C15E9B0810}"/>
    <cellStyle name="Comma 70 7" xfId="2299" xr:uid="{1F93CAFA-92F6-47DC-9643-83A5A1FB1F4F}"/>
    <cellStyle name="Comma 70 7 2" xfId="20885" xr:uid="{5696A1B6-3DED-4088-961C-95CEE6AEC8AE}"/>
    <cellStyle name="Comma 70 7 2 2" xfId="11974" xr:uid="{112B724A-51A5-43D9-96F8-FAC4989D76E3}"/>
    <cellStyle name="Comma 70 7 2 3" xfId="3951" xr:uid="{B3ACB13A-1618-42FD-8028-89207008A942}"/>
    <cellStyle name="Comma 70 7 3" xfId="19352" xr:uid="{2E051329-BA3A-4EB8-815B-216493DA377D}"/>
    <cellStyle name="Comma 70 7 3 2" xfId="6511" xr:uid="{B3DDCC29-5DCD-4A6F-B5F3-23503A758629}"/>
    <cellStyle name="Comma 70 7 4" xfId="14399" xr:uid="{D7980C7C-BFE4-460F-BA91-1AE5870DFFE1}"/>
    <cellStyle name="Comma 70 7 5" xfId="9337" xr:uid="{94EC0FFF-260E-44B1-9390-1FA7123A288C}"/>
    <cellStyle name="Comma 70 7 6" xfId="23098" xr:uid="{1FAD3EB2-EDF5-4FB7-B3F8-472BB1E57CE6}"/>
    <cellStyle name="Comma 70 7 7" xfId="26907" xr:uid="{717F6635-A0A8-4D1D-BDB5-F429192C135D}"/>
    <cellStyle name="Comma 70 8" xfId="22442" xr:uid="{24AF0467-F157-4851-A0F8-980EE64DD8E1}"/>
    <cellStyle name="Comma 70 8 2" xfId="13433" xr:uid="{16B6FDE6-ED03-4DB9-89D7-EB6BADA3365F}"/>
    <cellStyle name="Comma 70 8 3" xfId="5495" xr:uid="{995863FB-2D49-48E9-A08B-404C46C2D279}"/>
    <cellStyle name="Comma 70 9" xfId="19028" xr:uid="{6B0F96C9-730E-4259-9014-3EDED12D51AC}"/>
    <cellStyle name="Comma 70 9 2" xfId="8128" xr:uid="{723EB440-D38E-444F-9C1D-C9AEE565F637}"/>
    <cellStyle name="Comma 71" xfId="542" xr:uid="{E57F82F8-8E1D-450A-8034-A541711E8EEA}"/>
    <cellStyle name="Comma 71 10" xfId="10891" xr:uid="{D334362A-61C1-47BD-BE85-A4B71E6C68E1}"/>
    <cellStyle name="Comma 71 10 2" xfId="29899" xr:uid="{EAACDD31-4FA7-4D5F-842A-5B1BC9BC4662}"/>
    <cellStyle name="Comma 71 11" xfId="24394" xr:uid="{DF3C3908-5CA6-42BD-AE2F-04410B9C14BD}"/>
    <cellStyle name="Comma 71 11 2" xfId="32022" xr:uid="{3F0A1F94-471F-4F66-9759-A917C7FECC87}"/>
    <cellStyle name="Comma 71 12" xfId="25353" xr:uid="{9FD619BC-F663-4D05-A775-681A6DFD1799}"/>
    <cellStyle name="Comma 71 12 2" xfId="32194" xr:uid="{5FD39E94-D7D8-4856-AFD4-65A4BC64777F}"/>
    <cellStyle name="Comma 71 13" xfId="28255" xr:uid="{28DB1CAA-CD73-4DE1-8415-850B1AEC275F}"/>
    <cellStyle name="Comma 71 2" xfId="599" xr:uid="{17E2F9FB-192B-478F-8929-2127A78B20FB}"/>
    <cellStyle name="Comma 71 2 10" xfId="24441" xr:uid="{72B11971-5CD9-4B8C-8823-743F45875209}"/>
    <cellStyle name="Comma 71 2 10 2" xfId="32027" xr:uid="{8AD7B8B4-538B-47C2-A10D-E0A7A82EBEF1}"/>
    <cellStyle name="Comma 71 2 11" xfId="25398" xr:uid="{6A712D96-7888-4CD0-AC3C-8D780666E5AB}"/>
    <cellStyle name="Comma 71 2 11 2" xfId="32199" xr:uid="{DB0939D2-59E4-43B5-B736-2B047E577AB9}"/>
    <cellStyle name="Comma 71 2 12" xfId="28261" xr:uid="{CE9CB8D0-1CE0-49D5-AC9A-5CA328622007}"/>
    <cellStyle name="Comma 71 2 2" xfId="833" xr:uid="{997EAD02-253C-4437-A1A1-D5D17B1FFD9E}"/>
    <cellStyle name="Comma 71 2 2 10" xfId="25572" xr:uid="{28B3EE4D-4080-46A9-85E9-22CFFC78C2E9}"/>
    <cellStyle name="Comma 71 2 2 10 2" xfId="32229" xr:uid="{C6506935-3D03-4F60-9643-086FFFCC0358}"/>
    <cellStyle name="Comma 71 2 2 11" xfId="28292" xr:uid="{AD26B506-AEC4-4D88-A5DC-5BD137A1EE96}"/>
    <cellStyle name="Comma 71 2 2 2" xfId="1193" xr:uid="{9CE9B40E-E1FD-45D8-80C6-77415EDA4FE2}"/>
    <cellStyle name="Comma 71 2 2 2 10" xfId="28347" xr:uid="{818F3651-36AA-4FCC-B3DE-6F2A92CA6A64}"/>
    <cellStyle name="Comma 71 2 2 2 2" xfId="2181" xr:uid="{4D79EE76-A205-4DB3-8CAB-736346559BDF}"/>
    <cellStyle name="Comma 71 2 2 2 2 2" xfId="21001" xr:uid="{E41AE705-7BA6-4627-AC6D-A3104EC4DEFD}"/>
    <cellStyle name="Comma 71 2 2 2 2 2 2" xfId="12089" xr:uid="{257B4752-CBCF-475C-BA1B-D136F3C5FC93}"/>
    <cellStyle name="Comma 71 2 2 2 2 2 2 2" xfId="30113" xr:uid="{7628AB45-1263-46FD-A062-D0BFA4C34266}"/>
    <cellStyle name="Comma 71 2 2 2 2 2 3" xfId="4068" xr:uid="{F48EE066-4491-4DF5-8C8D-9FD047595022}"/>
    <cellStyle name="Comma 71 2 2 2 2 2 3 2" xfId="28819" xr:uid="{0A205248-21C0-4047-ACA6-5837892B2CA5}"/>
    <cellStyle name="Comma 71 2 2 2 2 2 4" xfId="31518" xr:uid="{CBD79E69-C523-444E-AA10-C508FE5C12A5}"/>
    <cellStyle name="Comma 71 2 2 2 2 3" xfId="17576" xr:uid="{3CB7B51C-7A10-45FE-879A-2A7B376720F7}"/>
    <cellStyle name="Comma 71 2 2 2 2 3 2" xfId="6628" xr:uid="{A12D7225-8AB5-46DF-B201-17A5D819A4AB}"/>
    <cellStyle name="Comma 71 2 2 2 2 3 2 2" xfId="29240" xr:uid="{5FFCB157-416B-48E2-99BD-D81ED1A0C19C}"/>
    <cellStyle name="Comma 71 2 2 2 2 3 3" xfId="31014" xr:uid="{1C6EAF3D-7781-46E9-9645-B68426D916B9}"/>
    <cellStyle name="Comma 71 2 2 2 2 4" xfId="14516" xr:uid="{435D8DE6-943E-45A4-8C25-2E4B76062C94}"/>
    <cellStyle name="Comma 71 2 2 2 2 4 2" xfId="30516" xr:uid="{DAEA9F29-AB7E-41BF-9833-E590017836B4}"/>
    <cellStyle name="Comma 71 2 2 2 2 5" xfId="9454" xr:uid="{017769A6-57CB-4B57-8E26-7EB5FDB8FC7F}"/>
    <cellStyle name="Comma 71 2 2 2 2 5 2" xfId="29681" xr:uid="{F9830EBA-7680-486B-8FE3-66B2A898D7A3}"/>
    <cellStyle name="Comma 71 2 2 2 2 6" xfId="23214" xr:uid="{65124B35-F6E0-4955-8CD4-E2D4126CAD71}"/>
    <cellStyle name="Comma 71 2 2 2 2 6 2" xfId="31862" xr:uid="{F8B420E7-2C23-40EA-B880-6740A9A14B32}"/>
    <cellStyle name="Comma 71 2 2 2 2 7" xfId="26790" xr:uid="{DB49E538-0ADB-426E-871C-8BB626FEE082}"/>
    <cellStyle name="Comma 71 2 2 2 2 7 2" xfId="32412" xr:uid="{55291887-174C-458F-BED1-E25E70700AF3}"/>
    <cellStyle name="Comma 71 2 2 2 2 8" xfId="28480" xr:uid="{04108D93-759D-4522-B2B9-AE99C0C8754F}"/>
    <cellStyle name="Comma 71 2 2 2 3" xfId="2836" xr:uid="{AD417B56-DA53-488E-9EC7-04C39167B630}"/>
    <cellStyle name="Comma 71 2 2 2 3 2" xfId="20348" xr:uid="{76FAD3EE-A109-4A5F-BFB8-93339E5E88A4}"/>
    <cellStyle name="Comma 71 2 2 2 3 2 2" xfId="11437" xr:uid="{F1E28602-D1EA-434A-8C43-CE5C6F0AF087}"/>
    <cellStyle name="Comma 71 2 2 2 3 2 2 2" xfId="30007" xr:uid="{A312233C-9DFB-44F8-838A-E30C3692F502}"/>
    <cellStyle name="Comma 71 2 2 2 3 2 3" xfId="3414" xr:uid="{3EBDFDC3-C760-4416-8E13-C06B4AA3BC18}"/>
    <cellStyle name="Comma 71 2 2 2 3 2 3 2" xfId="28713" xr:uid="{13590454-A707-4943-842C-EE6393A0663F}"/>
    <cellStyle name="Comma 71 2 2 2 3 2 4" xfId="31412" xr:uid="{EB268F8F-0A14-4847-B097-B0C1E559A36C}"/>
    <cellStyle name="Comma 71 2 2 2 3 3" xfId="16907" xr:uid="{E72F1FBC-8558-4E49-90BF-205CCB529B81}"/>
    <cellStyle name="Comma 71 2 2 2 3 3 2" xfId="5974" xr:uid="{CAF72FF2-7662-46A5-8A53-5E9332F47FCC}"/>
    <cellStyle name="Comma 71 2 2 2 3 3 2 2" xfId="29134" xr:uid="{F66D7BEC-EFFF-4CB4-BFA3-517900121807}"/>
    <cellStyle name="Comma 71 2 2 2 3 3 3" xfId="30898" xr:uid="{7EE90B65-716B-4CB9-9065-81B9E3779077}"/>
    <cellStyle name="Comma 71 2 2 2 3 4" xfId="13862" xr:uid="{7720B570-662A-40A0-B2C5-2B50454B73A2}"/>
    <cellStyle name="Comma 71 2 2 2 3 4 2" xfId="30410" xr:uid="{F4D42D7A-E08A-44E1-A2A5-155F83E96960}"/>
    <cellStyle name="Comma 71 2 2 2 3 5" xfId="8800" xr:uid="{18D9D9A2-AA03-42C1-A117-85D720CECD2E}"/>
    <cellStyle name="Comma 71 2 2 2 3 5 2" xfId="29575" xr:uid="{EEABC574-BCB1-4105-86C4-CAA6E623090B}"/>
    <cellStyle name="Comma 71 2 2 2 3 6" xfId="22562" xr:uid="{0BBD71D6-4FCC-4FFF-A005-6EFE6CFBBCEA}"/>
    <cellStyle name="Comma 71 2 2 2 3 6 2" xfId="31756" xr:uid="{6A109940-A00B-42E9-AE2E-11A100244F51}"/>
    <cellStyle name="Comma 71 2 2 2 3 7" xfId="27444" xr:uid="{A2E27A78-809E-4EDF-A166-13E55DEB93CD}"/>
    <cellStyle name="Comma 71 2 2 2 3 7 2" xfId="32518" xr:uid="{488411DD-570D-45BD-83C1-F94F67FAECF3}"/>
    <cellStyle name="Comma 71 2 2 2 3 8" xfId="28586" xr:uid="{613340E5-0A12-4783-85A3-91C8D77A3466}"/>
    <cellStyle name="Comma 71 2 2 2 4" xfId="21904" xr:uid="{7549F8AF-D8E7-4932-A650-40E548FF7854}"/>
    <cellStyle name="Comma 71 2 2 2 4 2" xfId="12972" xr:uid="{2FB93B61-210F-4F2B-8D06-56F8D4C23801}"/>
    <cellStyle name="Comma 71 2 2 2 4 2 2" xfId="30242" xr:uid="{F9E35BC0-AB5C-49B7-BC9C-A6D10A644E42}"/>
    <cellStyle name="Comma 71 2 2 2 4 3" xfId="4958" xr:uid="{2E81E427-4550-458D-A216-D0BF402D14A5}"/>
    <cellStyle name="Comma 71 2 2 2 4 3 2" xfId="28948" xr:uid="{3AB1D62C-2C85-4E85-B588-1C2702013954}"/>
    <cellStyle name="Comma 71 2 2 2 4 4" xfId="31649" xr:uid="{5602ECF5-AA1F-4694-BA64-EA4D4FD6F604}"/>
    <cellStyle name="Comma 71 2 2 2 5" xfId="18901" xr:uid="{F74130B2-72F2-46B1-AABE-FAD3FBBF7D16}"/>
    <cellStyle name="Comma 71 2 2 2 5 2" xfId="7518" xr:uid="{BFC80392-98CC-4D34-93B0-C25C5919811B}"/>
    <cellStyle name="Comma 71 2 2 2 5 2 2" xfId="29369" xr:uid="{983CAFE5-E779-48BD-9540-842CE20D8348}"/>
    <cellStyle name="Comma 71 2 2 2 5 3" xfId="31198" xr:uid="{FD73AC05-9619-4877-A51E-CCAC169FE25E}"/>
    <cellStyle name="Comma 71 2 2 2 6" xfId="15406" xr:uid="{236101C0-2C27-4E3D-93B0-F959E3D2F2FC}"/>
    <cellStyle name="Comma 71 2 2 2 6 2" xfId="30645" xr:uid="{F4A75082-B24E-4900-80DB-0E96ECCA9774}"/>
    <cellStyle name="Comma 71 2 2 2 7" xfId="10344" xr:uid="{F5B712EB-AC37-4E39-B00D-F4B6AB866F89}"/>
    <cellStyle name="Comma 71 2 2 2 7 2" xfId="29810" xr:uid="{C428C39E-99CC-4BEB-A2F5-A914D7BC9846}"/>
    <cellStyle name="Comma 71 2 2 2 8" xfId="24945" xr:uid="{1B2EC192-247E-4661-96A0-E4AD858C048B}"/>
    <cellStyle name="Comma 71 2 2 2 8 2" xfId="32111" xr:uid="{F963FD2C-4E6C-49FD-BCC8-C5EA538629C7}"/>
    <cellStyle name="Comma 71 2 2 2 9" xfId="25900" xr:uid="{DCCEE836-0AD7-4E65-9473-A0BE68E5BEFF}"/>
    <cellStyle name="Comma 71 2 2 2 9 2" xfId="32283" xr:uid="{1628402A-753F-4367-8E08-F3FAC7613A52}"/>
    <cellStyle name="Comma 71 2 2 3" xfId="1852" xr:uid="{C2E67C1B-02F8-4B3D-BE2E-CF28DA8A0CAA}"/>
    <cellStyle name="Comma 71 2 2 3 2" xfId="21328" xr:uid="{3697F875-9C1A-4142-98AC-DB653474385B}"/>
    <cellStyle name="Comma 71 2 2 3 2 2" xfId="12417" xr:uid="{59561099-11B8-44A8-8411-9C75518F519A}"/>
    <cellStyle name="Comma 71 2 2 3 2 2 2" xfId="30167" xr:uid="{FF8DD353-BEAF-4E71-B026-9F870B418106}"/>
    <cellStyle name="Comma 71 2 2 3 2 3" xfId="4396" xr:uid="{7CB6210D-E113-4F57-8A31-88C6CB749461}"/>
    <cellStyle name="Comma 71 2 2 3 2 3 2" xfId="28873" xr:uid="{892B8993-0815-4365-834A-D182AA79CD24}"/>
    <cellStyle name="Comma 71 2 2 3 2 4" xfId="31572" xr:uid="{A0279AC8-D464-462A-A55E-1FF31C0D87E5}"/>
    <cellStyle name="Comma 71 2 2 3 3" xfId="18565" xr:uid="{318E630F-D1F1-43D3-841B-74F606291163}"/>
    <cellStyle name="Comma 71 2 2 3 3 2" xfId="6956" xr:uid="{B032CAAF-D33C-4950-8A7E-A4C840BD6716}"/>
    <cellStyle name="Comma 71 2 2 3 3 2 2" xfId="29294" xr:uid="{18D52CB7-6CE1-4F39-97A4-E9A14891885F}"/>
    <cellStyle name="Comma 71 2 2 3 3 3" xfId="31145" xr:uid="{BB529D83-09F0-4FD6-980F-9278D9FDBAF2}"/>
    <cellStyle name="Comma 71 2 2 3 4" xfId="14844" xr:uid="{B65892D8-7B05-423A-A861-C53745D8E0C4}"/>
    <cellStyle name="Comma 71 2 2 3 4 2" xfId="30570" xr:uid="{4CE47788-C058-44E7-BB60-DDE3B314F4BA}"/>
    <cellStyle name="Comma 71 2 2 3 5" xfId="9782" xr:uid="{F66A3BA3-9ACE-4196-9CF7-51A8A1F1AB49}"/>
    <cellStyle name="Comma 71 2 2 3 5 2" xfId="29735" xr:uid="{94E3EE9A-3C4A-4BDD-9248-986E0FF3B646}"/>
    <cellStyle name="Comma 71 2 2 3 6" xfId="23538" xr:uid="{76245F44-7619-471F-9FF1-3352A60DD6F7}"/>
    <cellStyle name="Comma 71 2 2 3 6 2" xfId="31916" xr:uid="{FBD9F2D0-2F9E-4011-85FA-7E145B45FC8B}"/>
    <cellStyle name="Comma 71 2 2 3 7" xfId="26462" xr:uid="{DC31DE3E-ABBD-476B-B698-C99F4B07E78D}"/>
    <cellStyle name="Comma 71 2 2 3 7 2" xfId="32358" xr:uid="{3D1B4532-EFD9-46C9-B62B-1ED58A60DD14}"/>
    <cellStyle name="Comma 71 2 2 3 8" xfId="28426" xr:uid="{CA71EE01-050C-4996-B39A-43BA177B89BC}"/>
    <cellStyle name="Comma 71 2 2 4" xfId="2508" xr:uid="{8298BD1B-BD28-477A-96EB-6BB5E7BFB19D}"/>
    <cellStyle name="Comma 71 2 2 4 2" xfId="20676" xr:uid="{2B2F4AAC-27C2-4B25-8199-AF908AEF49B1}"/>
    <cellStyle name="Comma 71 2 2 4 2 2" xfId="11765" xr:uid="{08BA7411-4B10-4241-B90D-340FFEBD3996}"/>
    <cellStyle name="Comma 71 2 2 4 2 2 2" xfId="30061" xr:uid="{C7BF0686-1FC7-4B1E-89AB-D57E95CC0889}"/>
    <cellStyle name="Comma 71 2 2 4 2 3" xfId="3742" xr:uid="{F1B8E365-A973-4207-9205-F9250B4B273B}"/>
    <cellStyle name="Comma 71 2 2 4 2 3 2" xfId="28767" xr:uid="{E8718223-4E6A-4F7C-9671-5F3C2C09E0F9}"/>
    <cellStyle name="Comma 71 2 2 4 2 4" xfId="31466" xr:uid="{DD239F47-4339-4426-84EC-2DCD9B45479C}"/>
    <cellStyle name="Comma 71 2 2 4 3" xfId="17222" xr:uid="{C3774DCB-D876-4398-9DE0-29077EC4CF00}"/>
    <cellStyle name="Comma 71 2 2 4 3 2" xfId="6302" xr:uid="{25AE3F00-1AF4-4D0C-82F1-DC204F4F4962}"/>
    <cellStyle name="Comma 71 2 2 4 3 2 2" xfId="29188" xr:uid="{52F2991C-218F-4642-BE66-42EB66058C61}"/>
    <cellStyle name="Comma 71 2 2 4 3 3" xfId="30950" xr:uid="{80C85D22-E6F3-4D44-B722-A16CED641092}"/>
    <cellStyle name="Comma 71 2 2 4 4" xfId="14190" xr:uid="{FB72F95B-C394-4158-81E0-DE78F51B92B4}"/>
    <cellStyle name="Comma 71 2 2 4 4 2" xfId="30464" xr:uid="{8FA744F1-332C-4787-8E7F-5B3D68CB767E}"/>
    <cellStyle name="Comma 71 2 2 4 5" xfId="9128" xr:uid="{6FEF26D9-E3DF-4721-8B13-4EA78F8E9734}"/>
    <cellStyle name="Comma 71 2 2 4 5 2" xfId="29629" xr:uid="{F8B7A30D-D405-4384-8027-7A93E0C66182}"/>
    <cellStyle name="Comma 71 2 2 4 6" xfId="22889" xr:uid="{819A1AA7-6C53-47A6-93D6-2D5AB0B93784}"/>
    <cellStyle name="Comma 71 2 2 4 6 2" xfId="31810" xr:uid="{F3327560-A3A4-4B71-8048-19C3EC34F8DC}"/>
    <cellStyle name="Comma 71 2 2 4 7" xfId="27116" xr:uid="{BD7657DA-F3DF-4B34-957D-04089C89A700}"/>
    <cellStyle name="Comma 71 2 2 4 7 2" xfId="32464" xr:uid="{40E74FED-1249-47A5-BF65-99C4A08691BC}"/>
    <cellStyle name="Comma 71 2 2 4 8" xfId="28532" xr:uid="{AF5F3942-9EBD-4B47-A31E-93907E64B1B6}"/>
    <cellStyle name="Comma 71 2 2 5" xfId="22232" xr:uid="{3C98F107-6F52-4D2C-91DC-143EC8B941D7}"/>
    <cellStyle name="Comma 71 2 2 5 2" xfId="13285" xr:uid="{8D1F539E-48B2-4931-B738-0EE23052792F}"/>
    <cellStyle name="Comma 71 2 2 5 2 2" xfId="30294" xr:uid="{E2DC4EF2-22B2-45EF-85C2-3F1416BD3DFD}"/>
    <cellStyle name="Comma 71 2 2 5 3" xfId="5286" xr:uid="{90C863DE-7A4B-4977-A243-A02D0019F6C3}"/>
    <cellStyle name="Comma 71 2 2 5 3 2" xfId="29002" xr:uid="{117C5029-C5F0-4C74-AA7A-6898066BBE4E}"/>
    <cellStyle name="Comma 71 2 2 5 4" xfId="31703" xr:uid="{E51D25A9-9F4D-4AB4-A255-F191710E1938}"/>
    <cellStyle name="Comma 71 2 2 6" xfId="17481" xr:uid="{88791325-D195-41B4-AA1B-1B785C089892}"/>
    <cellStyle name="Comma 71 2 2 6 2" xfId="7846" xr:uid="{BA95C29B-6839-47D8-81D9-18E654582809}"/>
    <cellStyle name="Comma 71 2 2 6 2 2" xfId="29423" xr:uid="{57ECE64D-EDE4-43B3-9C8C-D9B992F8B97D}"/>
    <cellStyle name="Comma 71 2 2 6 3" xfId="30995" xr:uid="{60D450B8-A85C-48F4-AF44-CD983D2B6AAB}"/>
    <cellStyle name="Comma 71 2 2 7" xfId="15735" xr:uid="{4E2AF65A-5C68-4549-AACE-A2A3497F7FCB}"/>
    <cellStyle name="Comma 71 2 2 7 2" xfId="30699" xr:uid="{EF2B1055-720D-4424-9620-F306B94ED488}"/>
    <cellStyle name="Comma 71 2 2 8" xfId="10672" xr:uid="{1032CEA5-4591-4356-9671-9CE9838EA518}"/>
    <cellStyle name="Comma 71 2 2 8 2" xfId="29864" xr:uid="{40586FA1-9826-422C-993F-9F0D88990C5C}"/>
    <cellStyle name="Comma 71 2 2 9" xfId="24616" xr:uid="{CA5A8ABB-C714-4094-8451-5B9307076326}"/>
    <cellStyle name="Comma 71 2 2 9 2" xfId="32057" xr:uid="{E844D589-68CE-46EF-BAC6-CFDC73027088}"/>
    <cellStyle name="Comma 71 2 3" xfId="1007" xr:uid="{3C8B13F4-89CB-4593-A135-BA4085AB1A4E}"/>
    <cellStyle name="Comma 71 2 3 10" xfId="28317" xr:uid="{ED68833E-8BC0-4A48-9971-387AAFDAF544}"/>
    <cellStyle name="Comma 71 2 3 2" xfId="2007" xr:uid="{78AF3735-B474-4886-98C3-DBE5DF278C9C}"/>
    <cellStyle name="Comma 71 2 3 2 2" xfId="21175" xr:uid="{3E98F94A-DB02-4CBB-9C8D-C246EBDE8B9C}"/>
    <cellStyle name="Comma 71 2 3 2 2 2" xfId="12263" xr:uid="{8C732838-9AEE-467B-80A8-DD479784AB8C}"/>
    <cellStyle name="Comma 71 2 3 2 2 2 2" xfId="30143" xr:uid="{4A8E4875-D623-4723-B3A2-B7B2A41C50F1}"/>
    <cellStyle name="Comma 71 2 3 2 2 3" xfId="4242" xr:uid="{6EC863A9-B578-4E97-AF02-E270D3DC11D9}"/>
    <cellStyle name="Comma 71 2 3 2 2 3 2" xfId="28849" xr:uid="{8774EB85-1C8E-48A2-8D80-A2343D89353C}"/>
    <cellStyle name="Comma 71 2 3 2 2 4" xfId="31548" xr:uid="{DC500C4D-16FC-478A-BA50-F08876D53EC1}"/>
    <cellStyle name="Comma 71 2 3 2 3" xfId="17320" xr:uid="{F6C16136-9C2B-4A0D-994C-4745B4917DB8}"/>
    <cellStyle name="Comma 71 2 3 2 3 2" xfId="6802" xr:uid="{96B609A6-B0E3-42D9-9601-186B1809DC36}"/>
    <cellStyle name="Comma 71 2 3 2 3 2 2" xfId="29270" xr:uid="{F719B41D-21F4-4DF0-B1F8-43B97D61FE08}"/>
    <cellStyle name="Comma 71 2 3 2 3 3" xfId="30969" xr:uid="{7048BA88-B4ED-486F-BF6A-361DE1B63428}"/>
    <cellStyle name="Comma 71 2 3 2 4" xfId="14690" xr:uid="{127ADCE1-FB0E-4C85-9316-C60CD39B2F08}"/>
    <cellStyle name="Comma 71 2 3 2 4 2" xfId="30546" xr:uid="{670A1E63-A240-41F3-BCA5-919629D13ED5}"/>
    <cellStyle name="Comma 71 2 3 2 5" xfId="9628" xr:uid="{D80A5006-C34F-44FA-974F-CA0774DF8046}"/>
    <cellStyle name="Comma 71 2 3 2 5 2" xfId="29711" xr:uid="{5C2B2F0C-E47E-471E-B5C9-4028C0ECDC2B}"/>
    <cellStyle name="Comma 71 2 3 2 6" xfId="23387" xr:uid="{60043195-FFC1-4559-B9F1-AABA5B5DABDA}"/>
    <cellStyle name="Comma 71 2 3 2 6 2" xfId="31892" xr:uid="{89BC2A26-C98A-4588-A4B2-29A8ADEE2D5B}"/>
    <cellStyle name="Comma 71 2 3 2 7" xfId="26616" xr:uid="{975E89E0-6BDC-4E85-B8D4-17998C85AD61}"/>
    <cellStyle name="Comma 71 2 3 2 7 2" xfId="32382" xr:uid="{3DBAC45B-6222-4F80-800C-CCF5486E9BBA}"/>
    <cellStyle name="Comma 71 2 3 2 8" xfId="28450" xr:uid="{5BDD53AD-33C3-49EF-8CED-31ABC72EF822}"/>
    <cellStyle name="Comma 71 2 3 3" xfId="2662" xr:uid="{04F19F48-1301-4D26-A370-DD871C70227C}"/>
    <cellStyle name="Comma 71 2 3 3 2" xfId="20522" xr:uid="{64A54D8B-2300-4B35-ABDF-DE8F2DA18187}"/>
    <cellStyle name="Comma 71 2 3 3 2 2" xfId="11611" xr:uid="{8620B106-1539-47EC-8945-E2D7B2B12240}"/>
    <cellStyle name="Comma 71 2 3 3 2 2 2" xfId="30037" xr:uid="{CA9A192B-004E-45BE-9BBB-D06DB9C1A0D4}"/>
    <cellStyle name="Comma 71 2 3 3 2 3" xfId="3588" xr:uid="{70DD5F3E-4FFB-4454-8139-BE4116C75288}"/>
    <cellStyle name="Comma 71 2 3 3 2 3 2" xfId="28743" xr:uid="{6CA6DCEA-4997-4C8F-A741-FD7C7AE275CE}"/>
    <cellStyle name="Comma 71 2 3 3 2 4" xfId="31442" xr:uid="{6CE46AF8-0B08-491E-8765-9601C50A26DE}"/>
    <cellStyle name="Comma 71 2 3 3 3" xfId="17076" xr:uid="{D88AEE42-0970-4ADF-AF28-DF72DEA0DAD6}"/>
    <cellStyle name="Comma 71 2 3 3 3 2" xfId="6148" xr:uid="{EDDACAF6-DD43-425D-BFEF-B8DE76835723}"/>
    <cellStyle name="Comma 71 2 3 3 3 2 2" xfId="29164" xr:uid="{BB88CDE9-18F4-41E2-8098-8BEB9FCBD4E0}"/>
    <cellStyle name="Comma 71 2 3 3 3 3" xfId="30927" xr:uid="{D8C7E360-F464-49CB-902A-6A9B5EECA43A}"/>
    <cellStyle name="Comma 71 2 3 3 4" xfId="14036" xr:uid="{63FD620B-17CB-446A-9BC7-FC723D8EF879}"/>
    <cellStyle name="Comma 71 2 3 3 4 2" xfId="30440" xr:uid="{8D24D100-367D-4198-9541-B15A15181ABC}"/>
    <cellStyle name="Comma 71 2 3 3 5" xfId="8974" xr:uid="{8E5F3FE8-11D7-4FD8-B1EC-9E1EE4C38B5D}"/>
    <cellStyle name="Comma 71 2 3 3 5 2" xfId="29605" xr:uid="{D90EB5D3-43F2-4DF9-9658-6059543DA786}"/>
    <cellStyle name="Comma 71 2 3 3 6" xfId="22736" xr:uid="{FA6030D0-3396-4CED-BCA7-B0BCD8830C5F}"/>
    <cellStyle name="Comma 71 2 3 3 6 2" xfId="31786" xr:uid="{D4062137-4B4D-4A9C-BAC3-63DF0B52CA7D}"/>
    <cellStyle name="Comma 71 2 3 3 7" xfId="27270" xr:uid="{90CAB95B-DBB7-446C-ADA0-C80D6D1A3BAE}"/>
    <cellStyle name="Comma 71 2 3 3 7 2" xfId="32488" xr:uid="{FA96F0F9-9FFE-47A3-845C-9854C28EEEA9}"/>
    <cellStyle name="Comma 71 2 3 3 8" xfId="28556" xr:uid="{421F889D-AB52-4F27-A255-D63A0DAD2C6D}"/>
    <cellStyle name="Comma 71 2 3 4" xfId="22078" xr:uid="{0A82F783-7321-46AD-B0EF-1D442017D9EA}"/>
    <cellStyle name="Comma 71 2 3 4 2" xfId="13142" xr:uid="{CD5E523F-0A3B-4CE7-8618-E71135EFA282}"/>
    <cellStyle name="Comma 71 2 3 4 2 2" xfId="30271" xr:uid="{15461A1D-4048-4BCA-AE75-EDDE79DDEF19}"/>
    <cellStyle name="Comma 71 2 3 4 3" xfId="5132" xr:uid="{1EA61195-5B80-4A78-B050-BAC302573386}"/>
    <cellStyle name="Comma 71 2 3 4 3 2" xfId="28978" xr:uid="{20BBBF97-3290-4BA6-AFCD-563133A96835}"/>
    <cellStyle name="Comma 71 2 3 4 4" xfId="31679" xr:uid="{966A3D49-5875-4D36-878F-28B96020128C}"/>
    <cellStyle name="Comma 71 2 3 5" xfId="18175" xr:uid="{59D38DD2-9CA5-4864-914C-24B16814BB6C}"/>
    <cellStyle name="Comma 71 2 3 5 2" xfId="7692" xr:uid="{9B427401-C533-4E66-A6BF-E948F8E7DEB5}"/>
    <cellStyle name="Comma 71 2 3 5 2 2" xfId="29399" xr:uid="{E94844F7-EE49-44F8-986A-A97B8DD46907}"/>
    <cellStyle name="Comma 71 2 3 5 3" xfId="31097" xr:uid="{579B8E64-2A11-4C11-878F-850A01456209}"/>
    <cellStyle name="Comma 71 2 3 6" xfId="15580" xr:uid="{AEE387A4-208A-4F8E-ABFD-DE9D769A6C85}"/>
    <cellStyle name="Comma 71 2 3 6 2" xfId="30675" xr:uid="{860ED8D9-D11D-46D2-AF8C-74A4DA8ACC16}"/>
    <cellStyle name="Comma 71 2 3 7" xfId="10518" xr:uid="{4FE557DB-0D6E-4281-92C3-3005FDD5E0D2}"/>
    <cellStyle name="Comma 71 2 3 7 2" xfId="29840" xr:uid="{0C62F8B1-3E6D-4C67-897A-38DB3BA6921B}"/>
    <cellStyle name="Comma 71 2 3 8" xfId="24771" xr:uid="{500AC522-3276-477C-9514-82CB8E515F93}"/>
    <cellStyle name="Comma 71 2 3 8 2" xfId="32081" xr:uid="{A00E7DC0-FE77-440E-BF41-3F643835D269}"/>
    <cellStyle name="Comma 71 2 3 9" xfId="25726" xr:uid="{58A5FE69-B342-4E9C-A81F-E3BDFFB20680}"/>
    <cellStyle name="Comma 71 2 3 9 2" xfId="32253" xr:uid="{A56D3C72-7B07-4E82-9709-29090B5507EE}"/>
    <cellStyle name="Comma 71 2 4" xfId="1678" xr:uid="{510D8FC1-88EC-4A55-88B8-ACC700D7476B}"/>
    <cellStyle name="Comma 71 2 4 2" xfId="21502" xr:uid="{CB32AA76-652E-405B-9D2B-417D637FC0DE}"/>
    <cellStyle name="Comma 71 2 4 2 2" xfId="12591" xr:uid="{38D31C28-5B5F-4142-A02B-E11E1DE90CB4}"/>
    <cellStyle name="Comma 71 2 4 2 2 2" xfId="30197" xr:uid="{C98B1A82-334B-4FC2-AD0C-F8A459A69CF7}"/>
    <cellStyle name="Comma 71 2 4 2 3" xfId="4570" xr:uid="{833A5BC1-00EF-4B65-82DE-7D285B268070}"/>
    <cellStyle name="Comma 71 2 4 2 3 2" xfId="28903" xr:uid="{75A689F9-1C8E-4DE6-B998-860B63999DDA}"/>
    <cellStyle name="Comma 71 2 4 2 4" xfId="31602" xr:uid="{8172991A-D108-4B3F-BB92-2CB05474E81F}"/>
    <cellStyle name="Comma 71 2 4 3" xfId="17337" xr:uid="{9CF3F78F-F25B-4191-8938-BFC51BEEC641}"/>
    <cellStyle name="Comma 71 2 4 3 2" xfId="7130" xr:uid="{916FAE68-3A3E-4CD2-AF4D-362864DED9BB}"/>
    <cellStyle name="Comma 71 2 4 3 2 2" xfId="29324" xr:uid="{421063E7-5DF8-4BA1-B5F4-19E9B2428008}"/>
    <cellStyle name="Comma 71 2 4 3 3" xfId="30973" xr:uid="{D8F30224-B401-4895-8B0C-8FA8C9B054A1}"/>
    <cellStyle name="Comma 71 2 4 4" xfId="15018" xr:uid="{29C86823-DDF8-4065-AE21-34AE184D4BAF}"/>
    <cellStyle name="Comma 71 2 4 4 2" xfId="30600" xr:uid="{C7BACE1F-4BC9-4B25-8E39-0A9554846101}"/>
    <cellStyle name="Comma 71 2 4 5" xfId="9956" xr:uid="{91395AC0-C2B0-4A42-BED6-1FD49B14AC1B}"/>
    <cellStyle name="Comma 71 2 4 5 2" xfId="29765" xr:uid="{F7709B9A-1D3E-46B6-A5D4-566CED8A9756}"/>
    <cellStyle name="Comma 71 2 4 6" xfId="23712" xr:uid="{904B8427-DDC2-4931-B769-0B005B6EC76A}"/>
    <cellStyle name="Comma 71 2 4 6 2" xfId="31946" xr:uid="{1F1BFCAE-4733-4BFA-8E1B-1BBC2ED7671E}"/>
    <cellStyle name="Comma 71 2 4 7" xfId="26288" xr:uid="{97EAA9A7-5026-45D3-A406-108E97F66F78}"/>
    <cellStyle name="Comma 71 2 4 7 2" xfId="32328" xr:uid="{8307C015-62DA-4139-897B-D1CA4A91EB8C}"/>
    <cellStyle name="Comma 71 2 4 8" xfId="28396" xr:uid="{886EE08C-BEAF-4B2E-9EA7-CEA0C1E3BABB}"/>
    <cellStyle name="Comma 71 2 5" xfId="2334" xr:uid="{331C0BBC-FBDE-412E-A24B-60E180D94658}"/>
    <cellStyle name="Comma 71 2 5 2" xfId="20850" xr:uid="{44893A06-A607-4352-9C78-E8907978DF0E}"/>
    <cellStyle name="Comma 71 2 5 2 2" xfId="11939" xr:uid="{4D5FDA86-EA43-4CF9-BC62-C5E3C091C106}"/>
    <cellStyle name="Comma 71 2 5 2 2 2" xfId="30091" xr:uid="{95AF87BD-7762-48DD-9B66-D7E60329787A}"/>
    <cellStyle name="Comma 71 2 5 2 3" xfId="3916" xr:uid="{6C71117A-3E75-49AE-A2B8-75051EBAA56F}"/>
    <cellStyle name="Comma 71 2 5 2 3 2" xfId="28797" xr:uid="{9DD235B0-35DB-4124-8030-B0BDDE763D08}"/>
    <cellStyle name="Comma 71 2 5 2 4" xfId="31496" xr:uid="{87CBC46A-0773-4479-A567-E41FC428C467}"/>
    <cellStyle name="Comma 71 2 5 3" xfId="19104" xr:uid="{85C6A22D-936B-4F41-938C-4AEC4F357B62}"/>
    <cellStyle name="Comma 71 2 5 3 2" xfId="6476" xr:uid="{32F3E563-A618-4D04-825B-574065D2D004}"/>
    <cellStyle name="Comma 71 2 5 3 2 2" xfId="29218" xr:uid="{C6D2CD94-0C44-4195-B646-9A60F38D0876}"/>
    <cellStyle name="Comma 71 2 5 3 3" xfId="31221" xr:uid="{1328EEA2-D783-4E56-AC05-DD99DEE4EA6C}"/>
    <cellStyle name="Comma 71 2 5 4" xfId="14364" xr:uid="{8209BAB7-D558-4AFC-8424-58F7CB00365C}"/>
    <cellStyle name="Comma 71 2 5 4 2" xfId="30494" xr:uid="{73CB8B2D-DA77-482F-B665-C37350C899ED}"/>
    <cellStyle name="Comma 71 2 5 5" xfId="9302" xr:uid="{756DD89E-5533-4808-9435-E8F031DE3715}"/>
    <cellStyle name="Comma 71 2 5 5 2" xfId="29659" xr:uid="{3FCCB352-B76C-4ACB-9B57-9D28DAF5A5DF}"/>
    <cellStyle name="Comma 71 2 5 6" xfId="23063" xr:uid="{FBED2385-3FD4-45A4-ADE8-6C2507D6993F}"/>
    <cellStyle name="Comma 71 2 5 6 2" xfId="31840" xr:uid="{85A2D098-B9CF-4004-B174-B41B0C65050C}"/>
    <cellStyle name="Comma 71 2 5 7" xfId="26942" xr:uid="{C18D2D66-4281-4759-AD4D-7E5AAD4BDAF0}"/>
    <cellStyle name="Comma 71 2 5 7 2" xfId="32434" xr:uid="{30D070B5-7E0D-470A-9AEB-BECD599533C3}"/>
    <cellStyle name="Comma 71 2 5 8" xfId="28502" xr:uid="{CEC4BBA8-2608-4D0E-9C22-44DC1983FD3E}"/>
    <cellStyle name="Comma 71 2 6" xfId="22407" xr:uid="{BAA6F392-CEE2-4D8E-B28D-563CFAE0243C}"/>
    <cellStyle name="Comma 71 2 6 2" xfId="13420" xr:uid="{BAF80FBE-6C34-4BC3-A547-009624C349A4}"/>
    <cellStyle name="Comma 71 2 6 2 2" xfId="30314" xr:uid="{B532077F-85FF-4F07-9047-438478D76AB9}"/>
    <cellStyle name="Comma 71 2 6 3" xfId="5460" xr:uid="{743B4146-904C-46D3-9054-88562983AD90}"/>
    <cellStyle name="Comma 71 2 6 3 2" xfId="29032" xr:uid="{292BD667-6042-4F02-944B-3CCB1D0041F4}"/>
    <cellStyle name="Comma 71 2 6 4" xfId="31733" xr:uid="{F8DD0F7F-938A-4AB8-88C0-D6A4F8030D97}"/>
    <cellStyle name="Comma 71 2 7" xfId="18303" xr:uid="{086555AE-8FF4-4A22-8BFD-C2C8F0467FE7}"/>
    <cellStyle name="Comma 71 2 7 2" xfId="8057" xr:uid="{71A6453E-1586-4A4A-AD4B-FC550EA5F89B}"/>
    <cellStyle name="Comma 71 2 7 2 2" xfId="29449" xr:uid="{FF4640C6-AD95-491B-BA7B-5CE29B9FFE3C}"/>
    <cellStyle name="Comma 71 2 7 3" xfId="31110" xr:uid="{1B984917-A34B-4A9B-AA46-15B939F9DDFE}"/>
    <cellStyle name="Comma 71 2 8" xfId="15909" xr:uid="{A2B0C758-49F1-4DF3-B17C-DDA56ABBB9BD}"/>
    <cellStyle name="Comma 71 2 8 2" xfId="30729" xr:uid="{5F74C62C-97F5-4AE4-9AD0-1DF5589A0E65}"/>
    <cellStyle name="Comma 71 2 9" xfId="10846" xr:uid="{EEF7A832-1F60-4AE2-8FBA-7291CB852CE1}"/>
    <cellStyle name="Comma 71 2 9 2" xfId="29894" xr:uid="{DAAA696F-D2C2-4FF7-82F7-D673874291F1}"/>
    <cellStyle name="Comma 71 3" xfId="785" xr:uid="{41BCF606-FE1C-48B5-B9CC-987CC281A22D}"/>
    <cellStyle name="Comma 71 3 10" xfId="25527" xr:uid="{E404230E-5C44-4FDF-94C4-8F166330A3AB}"/>
    <cellStyle name="Comma 71 3 10 2" xfId="32224" xr:uid="{959D3F48-C4CF-40D4-8794-D31DFAD19B60}"/>
    <cellStyle name="Comma 71 3 11" xfId="28287" xr:uid="{C841CA3F-D945-49DD-AB92-2219845914C3}"/>
    <cellStyle name="Comma 71 3 2" xfId="1145" xr:uid="{B5DBECBE-C1DB-4C04-9448-4A619A1873C5}"/>
    <cellStyle name="Comma 71 3 2 10" xfId="28342" xr:uid="{8CCE9FDB-4502-42C6-88CA-C0021690D9D5}"/>
    <cellStyle name="Comma 71 3 2 2" xfId="2136" xr:uid="{74EBE2C4-4626-42B7-8EC9-08715DD99A4A}"/>
    <cellStyle name="Comma 71 3 2 2 2" xfId="21046" xr:uid="{B922BAC3-63C3-4B92-BFF3-539E7B175520}"/>
    <cellStyle name="Comma 71 3 2 2 2 2" xfId="12134" xr:uid="{C7E4570B-9F06-4FB4-8C5D-3C703FB44B99}"/>
    <cellStyle name="Comma 71 3 2 2 2 2 2" xfId="30118" xr:uid="{B266C63C-2BE0-4745-81E3-72A6099ED285}"/>
    <cellStyle name="Comma 71 3 2 2 2 3" xfId="4113" xr:uid="{4CD663CC-0197-49F0-80DF-3034DC80B9B2}"/>
    <cellStyle name="Comma 71 3 2 2 2 3 2" xfId="28824" xr:uid="{610A12C0-BC5E-4512-8A70-DF96229828A4}"/>
    <cellStyle name="Comma 71 3 2 2 2 4" xfId="31523" xr:uid="{7AC01D48-B713-480F-83FD-3BD9F6C55C98}"/>
    <cellStyle name="Comma 71 3 2 2 3" xfId="18904" xr:uid="{F74421D7-323A-4F75-8D26-731C5C70B1E2}"/>
    <cellStyle name="Comma 71 3 2 2 3 2" xfId="6673" xr:uid="{DC76E694-D7F5-48A3-BEEC-92CBC2D4C286}"/>
    <cellStyle name="Comma 71 3 2 2 3 2 2" xfId="29245" xr:uid="{A1F63D22-154E-4B84-B39F-BEF694E7F37D}"/>
    <cellStyle name="Comma 71 3 2 2 3 3" xfId="31199" xr:uid="{B2EAA2F3-167F-45CB-A3EC-E8E2E3DE2C42}"/>
    <cellStyle name="Comma 71 3 2 2 4" xfId="14561" xr:uid="{D1EEB336-F181-497C-A86A-ED643B301D73}"/>
    <cellStyle name="Comma 71 3 2 2 4 2" xfId="30521" xr:uid="{5AECF686-B161-43CB-BE54-4E38DC700859}"/>
    <cellStyle name="Comma 71 3 2 2 5" xfId="9499" xr:uid="{7F4F740B-67B7-43DC-922E-7A7C74F6FBAB}"/>
    <cellStyle name="Comma 71 3 2 2 5 2" xfId="29686" xr:uid="{9A7A617F-48D1-4905-9048-B207FCB49BF9}"/>
    <cellStyle name="Comma 71 3 2 2 6" xfId="23259" xr:uid="{6B15F40C-58BF-4F0E-8E04-2BD0B486B913}"/>
    <cellStyle name="Comma 71 3 2 2 6 2" xfId="31867" xr:uid="{D6E79201-2FE6-4324-85FE-A5E9C3871DEB}"/>
    <cellStyle name="Comma 71 3 2 2 7" xfId="26745" xr:uid="{60EEEDE1-2F3D-48B9-B9C6-62F78481F802}"/>
    <cellStyle name="Comma 71 3 2 2 7 2" xfId="32407" xr:uid="{B79C81C9-AB0D-42FF-A126-A3DAA0D8CD31}"/>
    <cellStyle name="Comma 71 3 2 2 8" xfId="28475" xr:uid="{5C6D2C25-4177-4402-B57E-185823926EC7}"/>
    <cellStyle name="Comma 71 3 2 3" xfId="2791" xr:uid="{460FB11C-1E2B-4810-8A36-B14E822A320F}"/>
    <cellStyle name="Comma 71 3 2 3 2" xfId="20393" xr:uid="{01104AE1-C1BB-4B7A-A493-50259583D5DE}"/>
    <cellStyle name="Comma 71 3 2 3 2 2" xfId="11482" xr:uid="{33CBC0B8-EEEB-4E53-9FDE-1FC47991DC89}"/>
    <cellStyle name="Comma 71 3 2 3 2 2 2" xfId="30012" xr:uid="{69D34DBF-3560-4CF8-AF4B-D690B195DA95}"/>
    <cellStyle name="Comma 71 3 2 3 2 3" xfId="3459" xr:uid="{004C5BC5-A97C-4F01-AE50-1E21D63C826C}"/>
    <cellStyle name="Comma 71 3 2 3 2 3 2" xfId="28718" xr:uid="{5287A0A3-4B8A-40D4-8FE1-697BE4FDD523}"/>
    <cellStyle name="Comma 71 3 2 3 2 4" xfId="31417" xr:uid="{FBCDFC2C-5341-4811-BBEF-CC318AA317D0}"/>
    <cellStyle name="Comma 71 3 2 3 3" xfId="16951" xr:uid="{0D5C7F16-B587-4498-9AA9-3F7DB16EF6E9}"/>
    <cellStyle name="Comma 71 3 2 3 3 2" xfId="6019" xr:uid="{15C96847-D414-4E71-9E95-0010A56425DE}"/>
    <cellStyle name="Comma 71 3 2 3 3 2 2" xfId="29139" xr:uid="{1D8FEB9F-AAAE-451E-934E-3AB47242E566}"/>
    <cellStyle name="Comma 71 3 2 3 3 3" xfId="30903" xr:uid="{377A070C-0FE7-4D18-A409-553DFE529424}"/>
    <cellStyle name="Comma 71 3 2 3 4" xfId="13907" xr:uid="{93541A9D-4E3B-4DDB-B063-363EA2445C82}"/>
    <cellStyle name="Comma 71 3 2 3 4 2" xfId="30415" xr:uid="{EC10A3C0-F90B-4A21-9837-0496F112DE8E}"/>
    <cellStyle name="Comma 71 3 2 3 5" xfId="8845" xr:uid="{29E03E48-FF3B-49BB-84A3-0C7513F5C9E8}"/>
    <cellStyle name="Comma 71 3 2 3 5 2" xfId="29580" xr:uid="{538DA83C-420D-4BB1-943A-54ACBC22BCA7}"/>
    <cellStyle name="Comma 71 3 2 3 6" xfId="22607" xr:uid="{5A77843E-02BA-4CE1-9567-818372227E93}"/>
    <cellStyle name="Comma 71 3 2 3 6 2" xfId="31761" xr:uid="{39343450-A28E-408C-BD5E-407313B98990}"/>
    <cellStyle name="Comma 71 3 2 3 7" xfId="27399" xr:uid="{F6164496-7F16-4DDC-A132-7E4EF6FC5138}"/>
    <cellStyle name="Comma 71 3 2 3 7 2" xfId="32513" xr:uid="{1EDB11C8-CD37-40BB-9D2D-C9EAD26EE792}"/>
    <cellStyle name="Comma 71 3 2 3 8" xfId="28581" xr:uid="{08C82733-F201-4DD5-8328-AA9158A8929B}"/>
    <cellStyle name="Comma 71 3 2 4" xfId="21949" xr:uid="{E30DBC08-2B9A-4FBE-86AB-CD0EF45954D8}"/>
    <cellStyle name="Comma 71 3 2 4 2" xfId="13016" xr:uid="{E93419C3-1571-4582-A1B6-E5A4D2700238}"/>
    <cellStyle name="Comma 71 3 2 4 2 2" xfId="30247" xr:uid="{654B2D18-8E8B-4734-94F5-C5654150D62B}"/>
    <cellStyle name="Comma 71 3 2 4 3" xfId="5003" xr:uid="{D239E6F4-99CB-4C08-8AC8-B63752C3FD06}"/>
    <cellStyle name="Comma 71 3 2 4 3 2" xfId="28953" xr:uid="{3EB565FD-BEFA-48F3-93AC-EF46EBDFF861}"/>
    <cellStyle name="Comma 71 3 2 4 4" xfId="31654" xr:uid="{D20EDEDF-F665-4152-84F4-E507C5471F25}"/>
    <cellStyle name="Comma 71 3 2 5" xfId="18591" xr:uid="{769D1BBE-ADA0-4570-B44D-4167C5D997B0}"/>
    <cellStyle name="Comma 71 3 2 5 2" xfId="7563" xr:uid="{B9BB951E-8124-40A3-AADC-960D8C3EE0C9}"/>
    <cellStyle name="Comma 71 3 2 5 2 2" xfId="29374" xr:uid="{6123BB3D-0A93-476D-AE23-AA36C57E0F7B}"/>
    <cellStyle name="Comma 71 3 2 5 3" xfId="31150" xr:uid="{47152C8C-E043-4815-B6ED-0857E0C8C723}"/>
    <cellStyle name="Comma 71 3 2 6" xfId="15451" xr:uid="{DC1A1053-DF61-415E-AE07-1A2A08516BA2}"/>
    <cellStyle name="Comma 71 3 2 6 2" xfId="30650" xr:uid="{6EA5C75E-E76B-4610-BB22-C04372E149C7}"/>
    <cellStyle name="Comma 71 3 2 7" xfId="10389" xr:uid="{7EC5D266-6657-45F1-868A-D41F02DF7A81}"/>
    <cellStyle name="Comma 71 3 2 7 2" xfId="29815" xr:uid="{C96ADA26-C19A-4B36-A2FB-E13BD673B673}"/>
    <cellStyle name="Comma 71 3 2 8" xfId="24900" xr:uid="{E3288CB7-B51A-4342-88E2-BAFC75ADC4A5}"/>
    <cellStyle name="Comma 71 3 2 8 2" xfId="32106" xr:uid="{262BA59E-6719-450A-99EC-78D40955E362}"/>
    <cellStyle name="Comma 71 3 2 9" xfId="25855" xr:uid="{7C5413F3-F182-463F-8481-545A5DFFA335}"/>
    <cellStyle name="Comma 71 3 2 9 2" xfId="32278" xr:uid="{DF9964D1-3DE9-4CBA-93FC-84E67F032913}"/>
    <cellStyle name="Comma 71 3 3" xfId="1807" xr:uid="{1A63384B-02CC-48A8-BB1B-AAA6B99E3EA9}"/>
    <cellStyle name="Comma 71 3 3 2" xfId="21373" xr:uid="{4170C339-121E-4ED4-9576-AC993EEADD9E}"/>
    <cellStyle name="Comma 71 3 3 2 2" xfId="12462" xr:uid="{F6CC1BE6-2A98-4452-A512-8B3A37B7530F}"/>
    <cellStyle name="Comma 71 3 3 2 2 2" xfId="30172" xr:uid="{D825D18B-EA33-4F3F-980B-372C0CB21CC6}"/>
    <cellStyle name="Comma 71 3 3 2 3" xfId="4441" xr:uid="{E6831400-A30A-44E3-A098-995B9F8CF66B}"/>
    <cellStyle name="Comma 71 3 3 2 3 2" xfId="28878" xr:uid="{A857D927-48F0-48E4-BF5B-DD8C1E32392B}"/>
    <cellStyle name="Comma 71 3 3 2 4" xfId="31577" xr:uid="{3D90EBA8-4EBA-4CC5-B798-A72DFD4BBF62}"/>
    <cellStyle name="Comma 71 3 3 3" xfId="17440" xr:uid="{64DC0DD1-99C0-4414-9E68-F4E6881FDBF6}"/>
    <cellStyle name="Comma 71 3 3 3 2" xfId="7001" xr:uid="{6C885C80-2F00-4E0B-98E3-D2ADAF77C1AA}"/>
    <cellStyle name="Comma 71 3 3 3 2 2" xfId="29299" xr:uid="{E829EE39-AC9F-44E7-9EB4-9E1F4358C908}"/>
    <cellStyle name="Comma 71 3 3 3 3" xfId="30992" xr:uid="{92561B60-A450-4E93-9327-B0AFC477ED4F}"/>
    <cellStyle name="Comma 71 3 3 4" xfId="14889" xr:uid="{585E6D44-B34B-49A4-A91D-AFF1F23F1866}"/>
    <cellStyle name="Comma 71 3 3 4 2" xfId="30575" xr:uid="{02D35417-264F-4F13-9F7D-3D8A0AD3EF8F}"/>
    <cellStyle name="Comma 71 3 3 5" xfId="9827" xr:uid="{2BBA92C4-D514-469E-823C-724847D4A826}"/>
    <cellStyle name="Comma 71 3 3 5 2" xfId="29740" xr:uid="{CA43A98E-C74C-4D58-AB39-5853A35BCA0B}"/>
    <cellStyle name="Comma 71 3 3 6" xfId="23583" xr:uid="{76F91C14-AA0C-4BAB-8782-C594443758DE}"/>
    <cellStyle name="Comma 71 3 3 6 2" xfId="31921" xr:uid="{28BD475E-68F1-45C7-A000-E57541034397}"/>
    <cellStyle name="Comma 71 3 3 7" xfId="26417" xr:uid="{020D6B91-0259-471B-AB5C-97E44DB3444D}"/>
    <cellStyle name="Comma 71 3 3 7 2" xfId="32353" xr:uid="{3DB8AB34-FB93-4D81-802D-DAE814E5A905}"/>
    <cellStyle name="Comma 71 3 3 8" xfId="28421" xr:uid="{602378E4-30E0-4D55-A5A0-16A38A4F7A62}"/>
    <cellStyle name="Comma 71 3 4" xfId="2463" xr:uid="{ABE7BA07-DD43-41E0-BD93-66D55A84DBA4}"/>
    <cellStyle name="Comma 71 3 4 2" xfId="20721" xr:uid="{81051B41-AEF1-4E7A-8F5B-9536C20F7CD7}"/>
    <cellStyle name="Comma 71 3 4 2 2" xfId="11810" xr:uid="{DFB331A1-68AE-4C99-A5AD-4898BA6B1A9B}"/>
    <cellStyle name="Comma 71 3 4 2 2 2" xfId="30066" xr:uid="{21ACB1CE-BCFA-40DD-8B5F-820CD6CE1EA8}"/>
    <cellStyle name="Comma 71 3 4 2 3" xfId="3787" xr:uid="{C26D20D5-890F-4096-908C-4F4EF002F644}"/>
    <cellStyle name="Comma 71 3 4 2 3 2" xfId="28772" xr:uid="{F2675FBB-AC70-4685-B525-C5364FF93783}"/>
    <cellStyle name="Comma 71 3 4 2 4" xfId="31471" xr:uid="{247F66BA-FF7A-4615-A94C-2B09B976C056}"/>
    <cellStyle name="Comma 71 3 4 3" xfId="19314" xr:uid="{FED69199-7546-4E8F-ACDA-CF20CD009724}"/>
    <cellStyle name="Comma 71 3 4 3 2" xfId="6347" xr:uid="{85187414-CCAA-4AB4-8A9B-FEE26921D2D7}"/>
    <cellStyle name="Comma 71 3 4 3 2 2" xfId="29193" xr:uid="{C3982D52-4A01-4E97-B1CF-B5573093F85D}"/>
    <cellStyle name="Comma 71 3 4 3 3" xfId="31242" xr:uid="{6EDE813B-652F-4D28-80BF-36602B945E82}"/>
    <cellStyle name="Comma 71 3 4 4" xfId="14235" xr:uid="{03D6BA0D-EB77-4F03-BBE4-A5B167B28E50}"/>
    <cellStyle name="Comma 71 3 4 4 2" xfId="30469" xr:uid="{DB58EAD1-5C3C-4D5F-88B0-74ED3D173077}"/>
    <cellStyle name="Comma 71 3 4 5" xfId="9173" xr:uid="{2308B43B-33D3-40ED-9F79-D08DD2BB1E64}"/>
    <cellStyle name="Comma 71 3 4 5 2" xfId="29634" xr:uid="{4645F432-69CC-426F-8433-BA6CD6220E5A}"/>
    <cellStyle name="Comma 71 3 4 6" xfId="22934" xr:uid="{F9F9BC89-DFBC-4F64-B722-27EA8B64F7DD}"/>
    <cellStyle name="Comma 71 3 4 6 2" xfId="31815" xr:uid="{1FF9199A-5B1B-49E0-8FD6-28A9D03E85BA}"/>
    <cellStyle name="Comma 71 3 4 7" xfId="27071" xr:uid="{9C2FEFAD-D1AA-4B3C-8398-D8DB76A1F4AD}"/>
    <cellStyle name="Comma 71 3 4 7 2" xfId="32459" xr:uid="{89104D7D-812F-40A6-86BE-916303E9111E}"/>
    <cellStyle name="Comma 71 3 4 8" xfId="28527" xr:uid="{FC06433F-F349-44AE-9EF3-A79A35CFC06D}"/>
    <cellStyle name="Comma 71 3 5" xfId="22277" xr:uid="{9FC64235-1887-4500-A9A9-B1F9B29D971C}"/>
    <cellStyle name="Comma 71 3 5 2" xfId="13323" xr:uid="{9D504748-CF5C-4B2A-AEE9-86951B01BF94}"/>
    <cellStyle name="Comma 71 3 5 2 2" xfId="30298" xr:uid="{A5F22933-0CDD-4463-8381-9A2ECABB3038}"/>
    <cellStyle name="Comma 71 3 5 3" xfId="5331" xr:uid="{5D0ACC2D-9219-4F32-989A-0A41C2C9AE3B}"/>
    <cellStyle name="Comma 71 3 5 3 2" xfId="29007" xr:uid="{49468B42-D32B-4590-9657-CB2D78F33BB2}"/>
    <cellStyle name="Comma 71 3 5 4" xfId="31708" xr:uid="{E379ADF4-22AD-476B-B040-D5AFFE4BDE8D}"/>
    <cellStyle name="Comma 71 3 6" xfId="18579" xr:uid="{1F9BAECE-9EC3-4F78-AF60-57882DAC0323}"/>
    <cellStyle name="Comma 71 3 6 2" xfId="7891" xr:uid="{DCE8E1DB-47DD-4CFD-8B40-16A488A6EE98}"/>
    <cellStyle name="Comma 71 3 6 2 2" xfId="29428" xr:uid="{5A9F977F-FE89-4769-9DB7-7D1C3BCFDD3B}"/>
    <cellStyle name="Comma 71 3 6 3" xfId="31148" xr:uid="{9417CB4F-7BFC-4438-87F0-A29F4BADDD2C}"/>
    <cellStyle name="Comma 71 3 7" xfId="15780" xr:uid="{C61A4427-1FD0-4AA9-BAE1-A696973D851C}"/>
    <cellStyle name="Comma 71 3 7 2" xfId="30704" xr:uid="{3AFAAB70-07EA-479A-9292-77B3E7564DDD}"/>
    <cellStyle name="Comma 71 3 8" xfId="10717" xr:uid="{E25EDF0B-BB6D-4DFE-9273-4AC6EE93F58C}"/>
    <cellStyle name="Comma 71 3 8 2" xfId="29869" xr:uid="{3437E8ED-103A-40AA-AD54-4CD6D7B09FDB}"/>
    <cellStyle name="Comma 71 3 9" xfId="24571" xr:uid="{A2EF40FA-FE3B-4A36-BE97-F3C699FCEDB1}"/>
    <cellStyle name="Comma 71 3 9 2" xfId="32052" xr:uid="{6C111B42-21D4-4387-8FA8-78256736CE9A}"/>
    <cellStyle name="Comma 71 4" xfId="959" xr:uid="{94E4E80D-2820-48C9-AA9E-53C1AC1246C3}"/>
    <cellStyle name="Comma 71 4 10" xfId="28312" xr:uid="{61A9BB57-02FF-484D-AE15-66AC376F4107}"/>
    <cellStyle name="Comma 71 4 2" xfId="1962" xr:uid="{C283F0F8-64E6-4CED-B92F-879E2E617E4B}"/>
    <cellStyle name="Comma 71 4 2 2" xfId="21220" xr:uid="{942C997B-F13D-43A9-B041-A69481215F84}"/>
    <cellStyle name="Comma 71 4 2 2 2" xfId="12308" xr:uid="{3CCE28D3-83AE-4E1C-BB22-50D404BFB88C}"/>
    <cellStyle name="Comma 71 4 2 2 2 2" xfId="30148" xr:uid="{F9400565-A52B-480D-8973-B310D5736279}"/>
    <cellStyle name="Comma 71 4 2 2 3" xfId="4287" xr:uid="{92FEA4B9-A3B3-4307-9EC7-77A35C8CAACF}"/>
    <cellStyle name="Comma 71 4 2 2 3 2" xfId="28854" xr:uid="{67CBB93D-56B4-4958-9FC9-A600D7F7BE32}"/>
    <cellStyle name="Comma 71 4 2 2 4" xfId="31553" xr:uid="{0D7C36BE-4FD2-480B-9316-DA2087040CF0}"/>
    <cellStyle name="Comma 71 4 2 3" xfId="18013" xr:uid="{FD93495D-905B-423A-9868-D63FBD8EFF93}"/>
    <cellStyle name="Comma 71 4 2 3 2" xfId="6847" xr:uid="{484D7463-D725-41DC-92D3-CE0510728405}"/>
    <cellStyle name="Comma 71 4 2 3 2 2" xfId="29275" xr:uid="{99BB6683-F178-441C-89F9-56D15E09E132}"/>
    <cellStyle name="Comma 71 4 2 3 3" xfId="31082" xr:uid="{A8BE9C62-083A-407F-86E8-B960FE5D115C}"/>
    <cellStyle name="Comma 71 4 2 4" xfId="14735" xr:uid="{36A9AACD-A3D2-413A-9739-A693E6CE4084}"/>
    <cellStyle name="Comma 71 4 2 4 2" xfId="30551" xr:uid="{96842483-3D49-4151-B4E6-28801D3E134C}"/>
    <cellStyle name="Comma 71 4 2 5" xfId="9673" xr:uid="{40551703-6FFA-4FE2-BFDE-EBBA2D4E2F78}"/>
    <cellStyle name="Comma 71 4 2 5 2" xfId="29716" xr:uid="{776CF9EC-F507-4BF1-AF3A-DF05A66A10A5}"/>
    <cellStyle name="Comma 71 4 2 6" xfId="23432" xr:uid="{E41F8F18-5D7A-4020-8FAA-F9781A3363C1}"/>
    <cellStyle name="Comma 71 4 2 6 2" xfId="31897" xr:uid="{97C04C96-7736-4585-87CA-978A98CF1C04}"/>
    <cellStyle name="Comma 71 4 2 7" xfId="26571" xr:uid="{B0E3076D-8969-4E73-9748-F8C380044310}"/>
    <cellStyle name="Comma 71 4 2 7 2" xfId="32377" xr:uid="{E1B72EDD-B89A-4AB9-9322-8B50A6001959}"/>
    <cellStyle name="Comma 71 4 2 8" xfId="28445" xr:uid="{6236FAAB-3A8B-4750-852B-721B13227B68}"/>
    <cellStyle name="Comma 71 4 3" xfId="2617" xr:uid="{508CA1AE-946C-4B0D-983B-369B4C76B4BE}"/>
    <cellStyle name="Comma 71 4 3 2" xfId="20567" xr:uid="{6E0C8306-54DC-4D2C-8E35-E078B5EEFDF7}"/>
    <cellStyle name="Comma 71 4 3 2 2" xfId="11656" xr:uid="{1C2208F0-DA09-498F-A2AD-FF89E5F7ED76}"/>
    <cellStyle name="Comma 71 4 3 2 2 2" xfId="30042" xr:uid="{D4DCE3B4-E069-41A9-B491-882A008C50A2}"/>
    <cellStyle name="Comma 71 4 3 2 3" xfId="3633" xr:uid="{3B751D29-FDBE-4CA1-A52C-BC41CCC1BB26}"/>
    <cellStyle name="Comma 71 4 3 2 3 2" xfId="28748" xr:uid="{50A844D1-DDB4-451C-A53E-309483A629BD}"/>
    <cellStyle name="Comma 71 4 3 2 4" xfId="31447" xr:uid="{9DB0B16C-3B02-4711-9094-0C0EC42FE60C}"/>
    <cellStyle name="Comma 71 4 3 3" xfId="17120" xr:uid="{C1EEC600-3E1A-499B-B8FD-6D271C1C0C46}"/>
    <cellStyle name="Comma 71 4 3 3 2" xfId="6193" xr:uid="{DFAEC73E-FD2D-48F8-AA91-FC6667C4E7EC}"/>
    <cellStyle name="Comma 71 4 3 3 2 2" xfId="29169" xr:uid="{D8FD573F-26BD-44C4-A830-3781F7BC9D70}"/>
    <cellStyle name="Comma 71 4 3 3 3" xfId="30932" xr:uid="{F3F29C7D-315A-4E73-8933-A47B81CB07B1}"/>
    <cellStyle name="Comma 71 4 3 4" xfId="14081" xr:uid="{01B83F07-7A1B-4B62-887C-C7FBF89BE18D}"/>
    <cellStyle name="Comma 71 4 3 4 2" xfId="30445" xr:uid="{CFAC1089-CD35-49C1-AD19-FF21471A074B}"/>
    <cellStyle name="Comma 71 4 3 5" xfId="9019" xr:uid="{8607B2D4-C0C0-408B-9FC9-1CF491417DA4}"/>
    <cellStyle name="Comma 71 4 3 5 2" xfId="29610" xr:uid="{C7C09BCD-ABFE-492B-92E9-76B81543C699}"/>
    <cellStyle name="Comma 71 4 3 6" xfId="22781" xr:uid="{E280397F-9E05-4A05-9905-4F3E11516994}"/>
    <cellStyle name="Comma 71 4 3 6 2" xfId="31791" xr:uid="{D4678AB2-56C2-43F5-B32A-C70AA996AB1E}"/>
    <cellStyle name="Comma 71 4 3 7" xfId="27225" xr:uid="{2F51B4CA-E874-4DDC-B059-E4FE2877D856}"/>
    <cellStyle name="Comma 71 4 3 7 2" xfId="32483" xr:uid="{C9C67DA1-5E02-4FE9-A3B0-C2C0E3E85E52}"/>
    <cellStyle name="Comma 71 4 3 8" xfId="28551" xr:uid="{39FDA688-EDAA-4A6A-89F9-BA3327184D23}"/>
    <cellStyle name="Comma 71 4 4" xfId="22123" xr:uid="{9E3564A6-6390-492C-A55C-249DC3BD4BBA}"/>
    <cellStyle name="Comma 71 4 4 2" xfId="13184" xr:uid="{772DAEA5-8928-41AD-9755-23850722E895}"/>
    <cellStyle name="Comma 71 4 4 2 2" xfId="30276" xr:uid="{2CEC52FF-AC18-4532-B66C-BAEB06341B59}"/>
    <cellStyle name="Comma 71 4 4 3" xfId="5177" xr:uid="{C77FBA0E-D290-4E57-83AD-CE1D3143B3EB}"/>
    <cellStyle name="Comma 71 4 4 3 2" xfId="28983" xr:uid="{76A423AF-2372-4D4E-BD40-EB45F116D8F8}"/>
    <cellStyle name="Comma 71 4 4 4" xfId="31684" xr:uid="{66E15988-A6E9-4031-87BC-14FCD390B9EF}"/>
    <cellStyle name="Comma 71 4 5" xfId="17446" xr:uid="{5772793A-C3F1-4C6A-A539-98B3D992ED34}"/>
    <cellStyle name="Comma 71 4 5 2" xfId="7737" xr:uid="{F69FBB3E-C19A-416E-AA38-91C16D652B4B}"/>
    <cellStyle name="Comma 71 4 5 2 2" xfId="29404" xr:uid="{230032E6-8397-4EE2-B517-3523A7C09D1C}"/>
    <cellStyle name="Comma 71 4 5 3" xfId="30993" xr:uid="{66405BF6-3768-48D7-9650-94698223E65A}"/>
    <cellStyle name="Comma 71 4 6" xfId="15625" xr:uid="{6D63AFEC-B06F-4809-937B-C2BD341F2BA5}"/>
    <cellStyle name="Comma 71 4 6 2" xfId="30680" xr:uid="{4E82966D-8D04-4F08-A968-C2F84ACC1C5E}"/>
    <cellStyle name="Comma 71 4 7" xfId="10563" xr:uid="{0AE41A1E-25EC-475B-860A-82A7743FFDC8}"/>
    <cellStyle name="Comma 71 4 7 2" xfId="29845" xr:uid="{2D0418EE-99F4-4492-ADF1-67E53FD7D072}"/>
    <cellStyle name="Comma 71 4 8" xfId="24726" xr:uid="{C2CB4AB4-42EC-4CEB-9022-31748853A153}"/>
    <cellStyle name="Comma 71 4 8 2" xfId="32076" xr:uid="{9CD7A61B-3331-4AA3-9AE0-FF3008C2893F}"/>
    <cellStyle name="Comma 71 4 9" xfId="25681" xr:uid="{41578C9F-9CE7-4203-8EB7-E2E647E5ACF4}"/>
    <cellStyle name="Comma 71 4 9 2" xfId="32248" xr:uid="{BF8158C1-EA32-4498-8233-3784578F1C72}"/>
    <cellStyle name="Comma 71 5" xfId="1633" xr:uid="{53EEBC4E-F5B0-4791-966D-839DBE1D584F}"/>
    <cellStyle name="Comma 71 5 2" xfId="21547" xr:uid="{3E29A14D-4122-48FC-AD91-AA79AB5417C2}"/>
    <cellStyle name="Comma 71 5 2 2" xfId="12636" xr:uid="{0C16EBC3-B959-4AF8-B930-91B43BBEB26C}"/>
    <cellStyle name="Comma 71 5 2 2 2" xfId="30202" xr:uid="{BA7ACA1A-E935-4F0B-8580-16C211056149}"/>
    <cellStyle name="Comma 71 5 2 3" xfId="4615" xr:uid="{7B539242-5E73-4744-9891-ACC950A85A9B}"/>
    <cellStyle name="Comma 71 5 2 3 2" xfId="28908" xr:uid="{7F21A7C1-69ED-4EC2-82CC-FF0633148DEE}"/>
    <cellStyle name="Comma 71 5 2 4" xfId="31607" xr:uid="{A305123B-8B1F-4980-9004-62AF9D099342}"/>
    <cellStyle name="Comma 71 5 3" xfId="23757" xr:uid="{3265F5A1-3DCB-4C3E-B100-057087D30C51}"/>
    <cellStyle name="Comma 71 5 3 2" xfId="7175" xr:uid="{6F5D942E-E8D1-4E8B-9707-F3E6F58A0AAB}"/>
    <cellStyle name="Comma 71 5 3 2 2" xfId="29329" xr:uid="{975101DD-CA39-44E0-A973-76602EF7961B}"/>
    <cellStyle name="Comma 71 5 3 3" xfId="31951" xr:uid="{AA799281-F1F7-444E-AA61-22A5486579CF}"/>
    <cellStyle name="Comma 71 5 4" xfId="15063" xr:uid="{F5DB1306-66B9-4CBE-8F29-C286DFCBD8CA}"/>
    <cellStyle name="Comma 71 5 4 2" xfId="30605" xr:uid="{25D46A1B-9837-4703-BAA9-35BCFFF11149}"/>
    <cellStyle name="Comma 71 5 5" xfId="10001" xr:uid="{9BD1A791-734C-4B06-9D1D-1482AB09ECA0}"/>
    <cellStyle name="Comma 71 5 5 2" xfId="29770" xr:uid="{FCCBB41E-771E-4CCC-B5CD-C1282F8548EF}"/>
    <cellStyle name="Comma 71 5 6" xfId="24150" xr:uid="{5941E64D-506E-43B5-9487-E49DEAF7C1AD}"/>
    <cellStyle name="Comma 71 5 7" xfId="26243" xr:uid="{FC346B9D-AA02-415E-99E7-63FA41D5C58B}"/>
    <cellStyle name="Comma 71 5 7 2" xfId="32323" xr:uid="{3BAFDFE9-AE21-43EE-9F99-22FD931A17EB}"/>
    <cellStyle name="Comma 71 5 8" xfId="28391" xr:uid="{718F4BBC-6C68-409D-BAA7-37B31CE78496}"/>
    <cellStyle name="Comma 71 6" xfId="2289" xr:uid="{E7AF54CF-B348-4981-BC8B-DDE7B1146563}"/>
    <cellStyle name="Comma 71 6 2" xfId="20895" xr:uid="{E573327A-2844-4BA9-AA7E-8780A89BC48F}"/>
    <cellStyle name="Comma 71 6 2 2" xfId="11984" xr:uid="{BB83BC7C-AD3B-4FCB-A5BC-DD1A1DDEFF48}"/>
    <cellStyle name="Comma 71 6 2 2 2" xfId="30096" xr:uid="{12FC604D-8043-4BBA-BFE6-0C144D9EF0C0}"/>
    <cellStyle name="Comma 71 6 2 3" xfId="3961" xr:uid="{F6C7B39E-F3FD-45BA-BFD0-5FDE994F966E}"/>
    <cellStyle name="Comma 71 6 2 3 2" xfId="28802" xr:uid="{7C3500E9-F447-44A7-A3A7-6F4E0252ED35}"/>
    <cellStyle name="Comma 71 6 2 4" xfId="31501" xr:uid="{ACC195B4-F6BB-4EE6-A1B0-6BE64BDA085F}"/>
    <cellStyle name="Comma 71 6 3" xfId="17742" xr:uid="{F0A8FDE0-3CB8-41A8-88E7-EF326E080A0B}"/>
    <cellStyle name="Comma 71 6 3 2" xfId="6521" xr:uid="{4267C096-7EF8-45E6-B939-7F7FB06877A9}"/>
    <cellStyle name="Comma 71 6 3 2 2" xfId="29223" xr:uid="{8BAE4428-E099-4A5A-9B5B-7207C5EB9C37}"/>
    <cellStyle name="Comma 71 6 3 3" xfId="31045" xr:uid="{37D4B830-3C2F-4F45-86A0-50C3F827BDD1}"/>
    <cellStyle name="Comma 71 6 4" xfId="14409" xr:uid="{B5EF69D5-6EA7-41F6-A92C-256AE99BF0B7}"/>
    <cellStyle name="Comma 71 6 4 2" xfId="30499" xr:uid="{5D22BC23-35FB-46E1-9FB4-DAEA7845A539}"/>
    <cellStyle name="Comma 71 6 5" xfId="9347" xr:uid="{17C80832-2A6C-46E9-9B56-1D3E53A808DB}"/>
    <cellStyle name="Comma 71 6 5 2" xfId="29664" xr:uid="{FA0EC717-3D69-4C09-9E40-F3E5E2EA3BED}"/>
    <cellStyle name="Comma 71 6 6" xfId="23108" xr:uid="{2DD456CC-5930-429E-B7AE-AF108F12FD06}"/>
    <cellStyle name="Comma 71 6 6 2" xfId="31845" xr:uid="{42C36134-FCC4-4D5F-840D-A3717070117A}"/>
    <cellStyle name="Comma 71 6 7" xfId="26897" xr:uid="{E546C8D3-8FD9-481A-BB2B-1A3A66CF1095}"/>
    <cellStyle name="Comma 71 6 7 2" xfId="32429" xr:uid="{0E651578-7F04-4304-B7CC-7DABCCB81635}"/>
    <cellStyle name="Comma 71 6 8" xfId="28497" xr:uid="{9310C06B-2034-43D0-A58B-491316CEBEB5}"/>
    <cellStyle name="Comma 71 7" xfId="22452" xr:uid="{05FD9720-D9DD-4A31-A3B3-7B7FE691D3BF}"/>
    <cellStyle name="Comma 71 7 2" xfId="13443" xr:uid="{68BF1322-CB9B-4CC2-A3D0-B9F2D34D4341}"/>
    <cellStyle name="Comma 71 7 2 2" xfId="30318" xr:uid="{5ED5318D-EB18-4CD3-8A78-3E4CFF185875}"/>
    <cellStyle name="Comma 71 7 3" xfId="5505" xr:uid="{A630A02F-1BC1-4D8A-AD53-A64145E5C7F5}"/>
    <cellStyle name="Comma 71 7 3 2" xfId="29037" xr:uid="{7D3FCD33-4D84-4E43-A34C-DAE2A0033FB7}"/>
    <cellStyle name="Comma 71 7 4" xfId="31738" xr:uid="{2E43C9F8-8A01-4BAE-8290-6F94B3799EF7}"/>
    <cellStyle name="Comma 71 8" xfId="17788" xr:uid="{1A8BFCD7-6AC1-45F0-B6FE-D733B1EF9344}"/>
    <cellStyle name="Comma 71 8 2" xfId="8093" xr:uid="{B67ECE7D-9428-4162-8C54-D984F266F9F0}"/>
    <cellStyle name="Comma 71 8 2 2" xfId="29451" xr:uid="{E64623C2-7E8C-408B-A7DB-F43D60C6DDC7}"/>
    <cellStyle name="Comma 71 8 3" xfId="31053" xr:uid="{138D8EC8-DB75-4ACC-BC69-96E8533C7217}"/>
    <cellStyle name="Comma 71 9" xfId="15954" xr:uid="{B0D96ADB-DA2E-494D-B5FE-CBA883898DA0}"/>
    <cellStyle name="Comma 71 9 2" xfId="30734" xr:uid="{285F5A08-A65A-4772-BFB3-94EF1C8B69D8}"/>
    <cellStyle name="Comma 72" xfId="676" xr:uid="{710DBCDF-6A31-4669-8BD9-EFCD8CFC056F}"/>
    <cellStyle name="Comma 72 10" xfId="442" xr:uid="{888688CE-71AC-4DF1-937F-609DB102E5A1}"/>
    <cellStyle name="Comma 72 10 10" xfId="10946" xr:uid="{E29A8AD9-113D-4463-9757-44260C0331C9}"/>
    <cellStyle name="Comma 72 10 11" xfId="24327" xr:uid="{C2D4577A-D155-4F6E-8587-F3A37A08F54D}"/>
    <cellStyle name="Comma 72 10 12" xfId="25298" xr:uid="{172645FF-0087-42BE-8450-4CD7B5DD535A}"/>
    <cellStyle name="Comma 72 10 2" xfId="485" xr:uid="{0E9CC9E4-CA38-4BE2-8D8F-5750AA19D09E}"/>
    <cellStyle name="Comma 72 10 2 10" xfId="24353" xr:uid="{05D6174E-2214-4506-9A81-43191AFF758E}"/>
    <cellStyle name="Comma 72 10 2 11" xfId="25320" xr:uid="{C25B73F9-7E77-4045-97B0-92A6F2921127}"/>
    <cellStyle name="Comma 72 10 2 2" xfId="747" xr:uid="{37F327CB-49FF-478A-8AB2-4C7341A93ADD}"/>
    <cellStyle name="Comma 72 10 2 2 10" xfId="25494" xr:uid="{8FB4FFE3-C947-40EB-9D93-BCE4F5877B4E}"/>
    <cellStyle name="Comma 72 10 2 2 2" xfId="1107" xr:uid="{FC1EB0BA-4EEC-4392-8667-6F1ADA3277F3}"/>
    <cellStyle name="Comma 72 10 2 2 2 2" xfId="2103" xr:uid="{912E929E-6342-43D4-9B50-A11F75281025}"/>
    <cellStyle name="Comma 72 10 2 2 2 2 2" xfId="21079" xr:uid="{4ECA8AA9-F599-48ED-A324-2D72AEE6128E}"/>
    <cellStyle name="Comma 72 10 2 2 2 2 2 2" xfId="12167" xr:uid="{2751C8E3-0FAE-44B3-8DAC-B608965EFFC4}"/>
    <cellStyle name="Comma 72 10 2 2 2 2 2 3" xfId="4146" xr:uid="{31B8CF03-1E6F-442D-BE9A-A31E83A49136}"/>
    <cellStyle name="Comma 72 10 2 2 2 2 3" xfId="19117" xr:uid="{BE622239-52CB-4DF5-A938-79A9BE52D05E}"/>
    <cellStyle name="Comma 72 10 2 2 2 2 3 2" xfId="6706" xr:uid="{B69D2D88-2642-4142-A2B6-854F66AE7470}"/>
    <cellStyle name="Comma 72 10 2 2 2 2 4" xfId="14594" xr:uid="{C0188BDD-9B71-475B-BF00-64EC7069A2CA}"/>
    <cellStyle name="Comma 72 10 2 2 2 2 5" xfId="9532" xr:uid="{1AFCF26E-711F-42D6-B7A8-167F03DBB509}"/>
    <cellStyle name="Comma 72 10 2 2 2 2 6" xfId="23292" xr:uid="{5EC80149-A6C6-47DA-915B-443D3F08BDFF}"/>
    <cellStyle name="Comma 72 10 2 2 2 2 7" xfId="26712" xr:uid="{B32F2F1D-4098-4346-8D8D-5B8B7E2B10BD}"/>
    <cellStyle name="Comma 72 10 2 2 2 3" xfId="2758" xr:uid="{818F5F94-5752-4FDE-8FF3-FDF2C0B82E0B}"/>
    <cellStyle name="Comma 72 10 2 2 2 3 2" xfId="20426" xr:uid="{A8CB42DF-0F7B-407B-AF0D-D41907B85D52}"/>
    <cellStyle name="Comma 72 10 2 2 2 3 2 2" xfId="11515" xr:uid="{18A78BE4-D445-496A-BDBC-CFE6A3816008}"/>
    <cellStyle name="Comma 72 10 2 2 2 3 2 3" xfId="3492" xr:uid="{A07F5403-6029-45B5-8A3E-0130BC2C95C9}"/>
    <cellStyle name="Comma 72 10 2 2 2 3 3" xfId="16984" xr:uid="{3B2011FB-580E-42AC-83E5-D21BBE339EDA}"/>
    <cellStyle name="Comma 72 10 2 2 2 3 3 2" xfId="6052" xr:uid="{2D6F824A-3B33-4A19-8569-D42317902D7F}"/>
    <cellStyle name="Comma 72 10 2 2 2 3 4" xfId="13940" xr:uid="{B62641E3-6F27-403D-854A-910A61E6AA20}"/>
    <cellStyle name="Comma 72 10 2 2 2 3 5" xfId="8878" xr:uid="{FB14B260-4D4A-4DF0-8B73-61C343507F63}"/>
    <cellStyle name="Comma 72 10 2 2 2 3 6" xfId="22640" xr:uid="{7CB79939-4221-475B-B9C4-ABE3F53E24BB}"/>
    <cellStyle name="Comma 72 10 2 2 2 3 7" xfId="27366" xr:uid="{A6A2A491-1EC9-4A26-B593-3F3F02BD2023}"/>
    <cellStyle name="Comma 72 10 2 2 2 4" xfId="21982" xr:uid="{542B536D-0490-4345-9FB5-DB184BABED02}"/>
    <cellStyle name="Comma 72 10 2 2 2 4 2" xfId="13049" xr:uid="{24134085-810A-4F6F-B999-877A6F7CA568}"/>
    <cellStyle name="Comma 72 10 2 2 2 4 3" xfId="5036" xr:uid="{56873F96-4320-4A74-BFDC-BB98236FA2FC}"/>
    <cellStyle name="Comma 72 10 2 2 2 5" xfId="18875" xr:uid="{85E72924-4E4B-49A6-973E-E55794EC90E7}"/>
    <cellStyle name="Comma 72 10 2 2 2 5 2" xfId="7596" xr:uid="{801C5A3E-4FBE-435A-91CA-12A695A302EB}"/>
    <cellStyle name="Comma 72 10 2 2 2 6" xfId="15484" xr:uid="{4BBECEFA-E9D9-47F3-950C-7F1B34F26021}"/>
    <cellStyle name="Comma 72 10 2 2 2 7" xfId="10422" xr:uid="{03EFB3CE-0CB6-4BD9-B861-C56142230380}"/>
    <cellStyle name="Comma 72 10 2 2 2 8" xfId="24867" xr:uid="{CC27B82B-9A4C-4934-A1CC-C62D760BEEDD}"/>
    <cellStyle name="Comma 72 10 2 2 2 9" xfId="25822" xr:uid="{8A78D8FF-46DB-460C-A713-7BDCADFD4F77}"/>
    <cellStyle name="Comma 72 10 2 2 3" xfId="1774" xr:uid="{6680F580-3228-4783-A7B8-DEE13E6631F3}"/>
    <cellStyle name="Comma 72 10 2 2 3 2" xfId="21406" xr:uid="{37F72489-3233-4DF3-B9C3-A301A72D8EA2}"/>
    <cellStyle name="Comma 72 10 2 2 3 2 2" xfId="12495" xr:uid="{E075A60A-7F3F-4165-9FF7-7056E70209B5}"/>
    <cellStyle name="Comma 72 10 2 2 3 2 3" xfId="4474" xr:uid="{8DFD3555-B5ED-47E8-B117-35BDF43BE1F6}"/>
    <cellStyle name="Comma 72 10 2 2 3 3" xfId="18725" xr:uid="{15452458-845D-40E8-91D2-1A9B10E8B937}"/>
    <cellStyle name="Comma 72 10 2 2 3 3 2" xfId="7034" xr:uid="{A7113909-81BA-4C3E-859B-F1B6B3F25CCD}"/>
    <cellStyle name="Comma 72 10 2 2 3 4" xfId="14922" xr:uid="{8A7CFF72-E6BF-4A71-B63E-3A23A873C791}"/>
    <cellStyle name="Comma 72 10 2 2 3 5" xfId="9860" xr:uid="{09889EE3-9293-4500-8D59-95E0FE62B2D4}"/>
    <cellStyle name="Comma 72 10 2 2 3 6" xfId="23616" xr:uid="{31C7E8AA-433A-40A5-B482-A22F078E0E21}"/>
    <cellStyle name="Comma 72 10 2 2 3 7" xfId="26384" xr:uid="{8562A5B4-D5CD-4EB4-BE50-2D7A9014CE41}"/>
    <cellStyle name="Comma 72 10 2 2 4" xfId="2430" xr:uid="{8D90CA7F-9048-4F5F-9E28-EBDD6CEBF67D}"/>
    <cellStyle name="Comma 72 10 2 2 4 2" xfId="20754" xr:uid="{E8F7DDE6-30C5-417A-9561-E4ABFD9FE640}"/>
    <cellStyle name="Comma 72 10 2 2 4 2 2" xfId="11843" xr:uid="{30DC63AE-75ED-430C-8D6D-72D6FD274BF6}"/>
    <cellStyle name="Comma 72 10 2 2 4 2 3" xfId="3820" xr:uid="{DAEE6D5E-DEA7-4442-8044-7147910AAAFD}"/>
    <cellStyle name="Comma 72 10 2 2 4 3" xfId="19341" xr:uid="{29C664CC-3216-4A81-8EC2-C770D5173A61}"/>
    <cellStyle name="Comma 72 10 2 2 4 3 2" xfId="6380" xr:uid="{9B1B3FE8-7BF2-4F55-9F9A-4B8450645D3B}"/>
    <cellStyle name="Comma 72 10 2 2 4 4" xfId="14268" xr:uid="{A68A1AC1-248C-46AE-B044-678A4B4B9919}"/>
    <cellStyle name="Comma 72 10 2 2 4 5" xfId="9206" xr:uid="{94093774-987B-49EE-8E42-004A7507CD82}"/>
    <cellStyle name="Comma 72 10 2 2 4 6" xfId="22967" xr:uid="{5520EE06-2570-4FA0-842F-475759F5A421}"/>
    <cellStyle name="Comma 72 10 2 2 4 7" xfId="27038" xr:uid="{9858E598-9CEF-45B9-A201-B143C351F97F}"/>
    <cellStyle name="Comma 72 10 2 2 5" xfId="22310" xr:uid="{9411CEBD-B28D-4D08-846F-0E916F9532CB}"/>
    <cellStyle name="Comma 72 10 2 2 5 2" xfId="13353" xr:uid="{EA58912F-5C4E-41D3-8C66-E320DE1A6E08}"/>
    <cellStyle name="Comma 72 10 2 2 5 3" xfId="5364" xr:uid="{4F235808-BC39-480B-9357-602DF7C049CE}"/>
    <cellStyle name="Comma 72 10 2 2 6" xfId="18040" xr:uid="{9EB37E1D-C270-4544-AD9F-7B76F011BBF7}"/>
    <cellStyle name="Comma 72 10 2 2 6 2" xfId="7924" xr:uid="{69A5FB36-27ED-425C-A31E-0B3C9F8AA74B}"/>
    <cellStyle name="Comma 72 10 2 2 7" xfId="15813" xr:uid="{6E3B778F-3D1C-43E2-A2FA-E7A0F70F8F7B}"/>
    <cellStyle name="Comma 72 10 2 2 8" xfId="10750" xr:uid="{21E674CA-EF17-4C7E-A5B7-D53A2C2D1C21}"/>
    <cellStyle name="Comma 72 10 2 2 9" xfId="24537" xr:uid="{66243582-7759-4C9A-B65D-84B891CD07D7}"/>
    <cellStyle name="Comma 72 10 2 3" xfId="921" xr:uid="{6E8186D7-F35B-4794-AFD1-DC6396FAB817}"/>
    <cellStyle name="Comma 72 10 2 3 2" xfId="1929" xr:uid="{EC99F5B8-BC16-4583-89C0-0433071280B0}"/>
    <cellStyle name="Comma 72 10 2 3 2 2" xfId="21253" xr:uid="{80F2B1C0-A2A0-48E8-B961-6EF17D69B633}"/>
    <cellStyle name="Comma 72 10 2 3 2 2 2" xfId="12341" xr:uid="{1B7FC525-9C6A-498C-A1C7-0F87B5820CA5}"/>
    <cellStyle name="Comma 72 10 2 3 2 2 3" xfId="4320" xr:uid="{04FBDFAF-5539-4789-8957-DB80E7C28254}"/>
    <cellStyle name="Comma 72 10 2 3 2 3" xfId="17764" xr:uid="{EBB303A5-C5D8-47CE-89D0-606AC448F976}"/>
    <cellStyle name="Comma 72 10 2 3 2 3 2" xfId="6880" xr:uid="{0BB76B11-40EF-4435-BEF1-C53EBB85B222}"/>
    <cellStyle name="Comma 72 10 2 3 2 4" xfId="14768" xr:uid="{CE514763-AB9A-4A1F-A9B3-1DE9A95543BB}"/>
    <cellStyle name="Comma 72 10 2 3 2 5" xfId="9706" xr:uid="{90C3607B-C2E6-489B-A2CE-1AB8845DF401}"/>
    <cellStyle name="Comma 72 10 2 3 2 6" xfId="23465" xr:uid="{78A18079-074E-4450-8D98-917F4BDB0DCB}"/>
    <cellStyle name="Comma 72 10 2 3 2 7" xfId="26538" xr:uid="{33A23EC9-FC70-4675-96AB-B83EEAF0DE2B}"/>
    <cellStyle name="Comma 72 10 2 3 3" xfId="2584" xr:uid="{DFA05718-7963-4773-A360-D31E5958869B}"/>
    <cellStyle name="Comma 72 10 2 3 3 2" xfId="20600" xr:uid="{4C34B350-F828-4DDE-8852-B9490417E541}"/>
    <cellStyle name="Comma 72 10 2 3 3 2 2" xfId="11689" xr:uid="{9E19A448-EBEF-4043-945D-C8B4F0013335}"/>
    <cellStyle name="Comma 72 10 2 3 3 2 3" xfId="3666" xr:uid="{55D62E31-27FC-417E-A6BE-32A56D56EE41}"/>
    <cellStyle name="Comma 72 10 2 3 3 3" xfId="17151" xr:uid="{D50B7C5A-CF95-48E0-AB90-C8EE55A276B2}"/>
    <cellStyle name="Comma 72 10 2 3 3 3 2" xfId="6226" xr:uid="{86F0EBCF-0B5C-42C4-8EFD-840B551F7BA4}"/>
    <cellStyle name="Comma 72 10 2 3 3 4" xfId="14114" xr:uid="{61146593-57DC-4EF5-8A5A-D1563C46A4DA}"/>
    <cellStyle name="Comma 72 10 2 3 3 5" xfId="9052" xr:uid="{FF49D2E8-5406-4DD4-A911-CE0D4FD01FEE}"/>
    <cellStyle name="Comma 72 10 2 3 3 6" xfId="22814" xr:uid="{C586E9F2-393B-4D52-B46F-D8FFD635CDDB}"/>
    <cellStyle name="Comma 72 10 2 3 3 7" xfId="27192" xr:uid="{7BA60298-07BE-4FFB-9465-F0DA1200620F}"/>
    <cellStyle name="Comma 72 10 2 3 4" xfId="22156" xr:uid="{47075B2A-BFEC-4E3E-B772-F86AFDE5E4A0}"/>
    <cellStyle name="Comma 72 10 2 3 4 2" xfId="13216" xr:uid="{5583DC22-1FA5-408C-A933-EE0B40DB81F7}"/>
    <cellStyle name="Comma 72 10 2 3 4 3" xfId="5210" xr:uid="{C9071726-780B-46DE-8003-59FD529FEEE2}"/>
    <cellStyle name="Comma 72 10 2 3 5" xfId="18506" xr:uid="{E12AD00C-0E57-4C4B-9FC9-A4EFB2016A74}"/>
    <cellStyle name="Comma 72 10 2 3 5 2" xfId="7770" xr:uid="{044B03A2-8D4B-4FDD-A1E1-2121111D2F63}"/>
    <cellStyle name="Comma 72 10 2 3 6" xfId="15658" xr:uid="{42051C3A-F631-4F7E-8D41-EEFBE096E43C}"/>
    <cellStyle name="Comma 72 10 2 3 7" xfId="10596" xr:uid="{97C78BC0-75F1-4C5B-B201-5A2872E8BEA0}"/>
    <cellStyle name="Comma 72 10 2 3 8" xfId="24693" xr:uid="{80C0AC23-5F2F-41CB-A7C4-6398146A1B1B}"/>
    <cellStyle name="Comma 72 10 2 3 9" xfId="25648" xr:uid="{9C3DABF8-CE07-4C97-8619-AEC99DFC9AB5}"/>
    <cellStyle name="Comma 72 10 2 4" xfId="1599" xr:uid="{72E6F69C-1B6E-4A8E-8A5D-ACB1121AA34C}"/>
    <cellStyle name="Comma 72 10 2 4 2" xfId="21580" xr:uid="{EF7E7AC4-8CA8-44E1-BA7B-2CCECC70DBD4}"/>
    <cellStyle name="Comma 72 10 2 4 2 2" xfId="12668" xr:uid="{4BF357F3-5060-4E1E-BE5F-B4490F47C241}"/>
    <cellStyle name="Comma 72 10 2 4 2 3" xfId="4648" xr:uid="{AD57D985-E557-4033-9B6C-49087A86DB61}"/>
    <cellStyle name="Comma 72 10 2 4 3" xfId="18758" xr:uid="{5E460CBB-B3F1-4626-ADB2-B426CAD269D6}"/>
    <cellStyle name="Comma 72 10 2 4 3 2" xfId="7208" xr:uid="{F7919655-D493-4C2F-AE74-47AF1127B8D3}"/>
    <cellStyle name="Comma 72 10 2 4 4" xfId="15096" xr:uid="{58DFD8A9-457B-4672-A23B-17D303547282}"/>
    <cellStyle name="Comma 72 10 2 4 5" xfId="10034" xr:uid="{F5C1E56C-2C17-46E7-8CD1-B14D0E5CFF96}"/>
    <cellStyle name="Comma 72 10 2 4 6" xfId="23790" xr:uid="{FF3D61B5-435D-41E3-AB85-A3ACB055F9C8}"/>
    <cellStyle name="Comma 72 10 2 4 7" xfId="26210" xr:uid="{07018022-57B6-48FE-AAE5-92157F59632F}"/>
    <cellStyle name="Comma 72 10 2 5" xfId="2256" xr:uid="{651E02C4-27AE-4AAA-825D-DE7E903E49A8}"/>
    <cellStyle name="Comma 72 10 2 5 2" xfId="20928" xr:uid="{52A6860B-581B-46BC-9CF9-1A0CDFCB02FD}"/>
    <cellStyle name="Comma 72 10 2 5 2 2" xfId="12016" xr:uid="{A770836F-0846-46CF-A1B2-43A857A5487C}"/>
    <cellStyle name="Comma 72 10 2 5 2 3" xfId="3994" xr:uid="{8D841C99-25D6-4A1E-BC8D-17AFC4EF19B6}"/>
    <cellStyle name="Comma 72 10 2 5 3" xfId="18900" xr:uid="{7E080042-74B6-4FC5-92D8-585F89AEB696}"/>
    <cellStyle name="Comma 72 10 2 5 3 2" xfId="6554" xr:uid="{B17E143B-0A45-4C6C-9D0A-D136300DFD66}"/>
    <cellStyle name="Comma 72 10 2 5 4" xfId="14442" xr:uid="{39F6CAC9-9141-49A1-B18E-CF0053A68390}"/>
    <cellStyle name="Comma 72 10 2 5 5" xfId="9380" xr:uid="{EAF5F72B-28EF-40CE-869F-6E8F56E57C48}"/>
    <cellStyle name="Comma 72 10 2 5 6" xfId="23141" xr:uid="{61931404-F85E-4639-B05E-A0D77C6E5305}"/>
    <cellStyle name="Comma 72 10 2 5 7" xfId="26864" xr:uid="{FA03F326-F46E-4D55-804B-407EF276F819}"/>
    <cellStyle name="Comma 72 10 2 6" xfId="22486" xr:uid="{245C3BE1-0802-4463-9FA4-FD4ED3B41A9F}"/>
    <cellStyle name="Comma 72 10 2 6 2" xfId="13457" xr:uid="{0DF22A96-A1B9-4176-8109-7EF09B987D30}"/>
    <cellStyle name="Comma 72 10 2 6 3" xfId="5538" xr:uid="{88B29DAA-219B-40A5-A1F4-17B466D04617}"/>
    <cellStyle name="Comma 72 10 2 7" xfId="18113" xr:uid="{29197B7E-1935-47A1-92D1-92D37EE9802F}"/>
    <cellStyle name="Comma 72 10 2 7 2" xfId="8077" xr:uid="{23E139E5-C549-4238-81E0-4A3A2153A049}"/>
    <cellStyle name="Comma 72 10 2 8" xfId="15987" xr:uid="{E60E978C-DC3A-4BF8-9C44-042955964391}"/>
    <cellStyle name="Comma 72 10 2 9" xfId="10924" xr:uid="{767A3B7A-C8CF-4705-B1D5-A60E2DC31415}"/>
    <cellStyle name="Comma 72 10 3" xfId="723" xr:uid="{B97FF8E8-52E0-45D1-846F-51D4DCD15A66}"/>
    <cellStyle name="Comma 72 10 3 10" xfId="25472" xr:uid="{7D444524-0C39-42FB-A689-A086AC4F7270}"/>
    <cellStyle name="Comma 72 10 3 2" xfId="1084" xr:uid="{4BFBA0AE-B13D-48D6-8331-5DCD4CB2F80F}"/>
    <cellStyle name="Comma 72 10 3 2 2" xfId="2081" xr:uid="{AFA085BD-BC37-4BE8-A7C5-B38BCA7EDB84}"/>
    <cellStyle name="Comma 72 10 3 2 2 2" xfId="21101" xr:uid="{CE163F18-1FA9-4A02-9BFD-C1D9A88C1409}"/>
    <cellStyle name="Comma 72 10 3 2 2 2 2" xfId="12189" xr:uid="{15EE5975-DEA4-4130-B53E-46759C5A8396}"/>
    <cellStyle name="Comma 72 10 3 2 2 2 3" xfId="4168" xr:uid="{4DC13C22-7F13-4CCB-B880-F2E304D901FB}"/>
    <cellStyle name="Comma 72 10 3 2 2 3" xfId="19265" xr:uid="{10F9A929-55CB-464C-9110-B06A40DD90C4}"/>
    <cellStyle name="Comma 72 10 3 2 2 3 2" xfId="6728" xr:uid="{669AECE9-8AD4-4BC5-911A-4A52F0DE1920}"/>
    <cellStyle name="Comma 72 10 3 2 2 4" xfId="14616" xr:uid="{4968643C-DE61-4094-8D5D-F47C5A7A8AD1}"/>
    <cellStyle name="Comma 72 10 3 2 2 5" xfId="9554" xr:uid="{FD478796-FA53-42F6-884B-0D09803C9DF1}"/>
    <cellStyle name="Comma 72 10 3 2 2 6" xfId="23313" xr:uid="{4D1BF356-31EF-4B3C-B97A-84A747090D6B}"/>
    <cellStyle name="Comma 72 10 3 2 2 7" xfId="26690" xr:uid="{E14F5B7A-393E-4942-9A39-EF1E9C0CC68B}"/>
    <cellStyle name="Comma 72 10 3 2 3" xfId="2736" xr:uid="{D9D83E91-0088-466A-A845-79743855B755}"/>
    <cellStyle name="Comma 72 10 3 2 3 2" xfId="20448" xr:uid="{4EFCCBC6-0C59-4C27-B71E-9BC9E34DF655}"/>
    <cellStyle name="Comma 72 10 3 2 3 2 2" xfId="11537" xr:uid="{F4DA183B-0A6E-495F-AE13-EEFB79BB2CC1}"/>
    <cellStyle name="Comma 72 10 3 2 3 2 3" xfId="3514" xr:uid="{EC53D9EF-3E08-4FEA-B40D-FA016600966D}"/>
    <cellStyle name="Comma 72 10 3 2 3 3" xfId="17006" xr:uid="{B1A84627-950C-437A-964B-7B87CB7A892F}"/>
    <cellStyle name="Comma 72 10 3 2 3 3 2" xfId="6074" xr:uid="{D801AC6C-503F-442E-8AA2-4E44DD19236C}"/>
    <cellStyle name="Comma 72 10 3 2 3 4" xfId="13962" xr:uid="{EEAE9046-47BF-4CF3-A0EF-952AF643A405}"/>
    <cellStyle name="Comma 72 10 3 2 3 5" xfId="8900" xr:uid="{10B088CF-3BE2-4431-A785-7CB748D4FB3B}"/>
    <cellStyle name="Comma 72 10 3 2 3 6" xfId="22662" xr:uid="{D7D4A6EA-7A89-4347-AD79-F623B768E241}"/>
    <cellStyle name="Comma 72 10 3 2 3 7" xfId="27344" xr:uid="{D52C030A-539D-4D27-AE99-014B396CE3A1}"/>
    <cellStyle name="Comma 72 10 3 2 4" xfId="22004" xr:uid="{73312C60-15A9-4BC1-AC95-775C0979621D}"/>
    <cellStyle name="Comma 72 10 3 2 4 2" xfId="13071" xr:uid="{03F059CE-A8F6-43CB-946E-EB5F6CAB3708}"/>
    <cellStyle name="Comma 72 10 3 2 4 3" xfId="5058" xr:uid="{ACB6AD8E-8AFD-4A1F-B892-0F8F9E3432B5}"/>
    <cellStyle name="Comma 72 10 3 2 5" xfId="18734" xr:uid="{14337BBF-DE6D-4094-800B-B42F5BA9A3BE}"/>
    <cellStyle name="Comma 72 10 3 2 5 2" xfId="7618" xr:uid="{167D7C38-AC4D-47F2-BDA4-135CDF5A2535}"/>
    <cellStyle name="Comma 72 10 3 2 6" xfId="15506" xr:uid="{2E1BBB87-E1A8-471E-8479-9E076383F6F4}"/>
    <cellStyle name="Comma 72 10 3 2 7" xfId="10444" xr:uid="{344370EE-5244-4CDE-B13E-107A3C317ADF}"/>
    <cellStyle name="Comma 72 10 3 2 8" xfId="24845" xr:uid="{2883E113-5978-450D-9335-3890D6B833C2}"/>
    <cellStyle name="Comma 72 10 3 2 9" xfId="25800" xr:uid="{749C66D2-AF71-41C1-84D9-C6315350D220}"/>
    <cellStyle name="Comma 72 10 3 3" xfId="1752" xr:uid="{45E980BE-5476-4D28-9299-D4B4842AC2C5}"/>
    <cellStyle name="Comma 72 10 3 3 2" xfId="21428" xr:uid="{33BF6EDA-36A0-4EF1-9738-33ABF72228C2}"/>
    <cellStyle name="Comma 72 10 3 3 2 2" xfId="12517" xr:uid="{84B82DFB-EE5C-449B-A98F-A00CECF41432}"/>
    <cellStyle name="Comma 72 10 3 3 2 3" xfId="4496" xr:uid="{89C4742A-B0F8-4232-A527-4CE68F42BC89}"/>
    <cellStyle name="Comma 72 10 3 3 3" xfId="18912" xr:uid="{8E38D5D6-3448-48B9-AD1C-5E86F498B96B}"/>
    <cellStyle name="Comma 72 10 3 3 3 2" xfId="7056" xr:uid="{45F8AE03-9952-486D-88C5-18CFCD3D49E8}"/>
    <cellStyle name="Comma 72 10 3 3 4" xfId="14944" xr:uid="{3B98CBD4-3DFF-4DB5-BA62-EA90F5B11FA4}"/>
    <cellStyle name="Comma 72 10 3 3 5" xfId="9882" xr:uid="{4120CB5E-351D-4395-B3A4-87CD9E863057}"/>
    <cellStyle name="Comma 72 10 3 3 6" xfId="23638" xr:uid="{116D152D-220B-4C8A-BD91-61C7ABD8E8DC}"/>
    <cellStyle name="Comma 72 10 3 3 7" xfId="26362" xr:uid="{932AA00A-FCC0-4B65-B779-778950399714}"/>
    <cellStyle name="Comma 72 10 3 4" xfId="2408" xr:uid="{8CB9E3E2-3108-4672-816A-AA92C9E6001E}"/>
    <cellStyle name="Comma 72 10 3 4 2" xfId="20776" xr:uid="{5858F132-C176-462B-BDB1-9EE66C03BD8A}"/>
    <cellStyle name="Comma 72 10 3 4 2 2" xfId="11865" xr:uid="{9E0ED11D-EA12-4347-BA3D-F55D2B32D08E}"/>
    <cellStyle name="Comma 72 10 3 4 2 3" xfId="3842" xr:uid="{41C90819-D9A8-4D69-B736-62C95D7B8833}"/>
    <cellStyle name="Comma 72 10 3 4 3" xfId="18914" xr:uid="{E3529D46-D6A5-4D15-AEEE-4094DA36CB11}"/>
    <cellStyle name="Comma 72 10 3 4 3 2" xfId="6402" xr:uid="{E253538F-6719-47B3-B823-5C75D24BB3CE}"/>
    <cellStyle name="Comma 72 10 3 4 4" xfId="14290" xr:uid="{105150D5-3E59-4379-835F-060E7623FE21}"/>
    <cellStyle name="Comma 72 10 3 4 5" xfId="9228" xr:uid="{0EE18835-F7E1-49AD-AF1B-1B1E85731EC2}"/>
    <cellStyle name="Comma 72 10 3 4 6" xfId="22989" xr:uid="{B31A5D6C-3C7A-4905-8847-B7B0E1234C74}"/>
    <cellStyle name="Comma 72 10 3 4 7" xfId="27016" xr:uid="{EA020D4C-B808-4A29-A418-10623BCA3C39}"/>
    <cellStyle name="Comma 72 10 3 5" xfId="22333" xr:uid="{204C5E26-6D73-41E2-AC3C-8D99B725D13A}"/>
    <cellStyle name="Comma 72 10 3 5 2" xfId="13367" xr:uid="{2754C583-78C6-444F-8E75-4DB3705E6300}"/>
    <cellStyle name="Comma 72 10 3 5 3" xfId="5386" xr:uid="{CF7F84F7-81FC-4F03-AC24-95488864199B}"/>
    <cellStyle name="Comma 72 10 3 6" xfId="17331" xr:uid="{24C56F27-3352-447A-8F09-8587E984E8D9}"/>
    <cellStyle name="Comma 72 10 3 6 2" xfId="7946" xr:uid="{F2270C50-66E2-496C-8306-AE358D0A72FF}"/>
    <cellStyle name="Comma 72 10 3 7" xfId="15835" xr:uid="{948B743A-D13D-443E-B537-4BA6AE8702D0}"/>
    <cellStyle name="Comma 72 10 3 8" xfId="10772" xr:uid="{8C7012B8-5062-43C0-ABFC-8EBD9B3276D5}"/>
    <cellStyle name="Comma 72 10 3 9" xfId="24515" xr:uid="{012ED4CD-B6A0-4E2C-BA2F-B90FC9CA162A}"/>
    <cellStyle name="Comma 72 10 4" xfId="898" xr:uid="{AC5F4DAA-163B-4D6D-9E65-96D8E748E2C2}"/>
    <cellStyle name="Comma 72 10 4 2" xfId="1907" xr:uid="{316C3EB2-9248-4E5B-BB12-8D123A4FABDD}"/>
    <cellStyle name="Comma 72 10 4 2 2" xfId="21274" xr:uid="{78EF4A4B-EA04-44F1-9E4D-53D24664D516}"/>
    <cellStyle name="Comma 72 10 4 2 2 2" xfId="12363" xr:uid="{14E01FBA-07D0-4299-AF8D-E57CAA157733}"/>
    <cellStyle name="Comma 72 10 4 2 2 3" xfId="4342" xr:uid="{39148C73-07B9-4510-88E4-F22B46FFF1AB}"/>
    <cellStyle name="Comma 72 10 4 2 3" xfId="19029" xr:uid="{54D965F3-3CE0-46C2-99D0-1FE2275E24DA}"/>
    <cellStyle name="Comma 72 10 4 2 3 2" xfId="6902" xr:uid="{6566ABCC-5558-474C-BAA2-980B071F4752}"/>
    <cellStyle name="Comma 72 10 4 2 4" xfId="14790" xr:uid="{4FEF1C41-4457-455E-8DC3-8D2D2742B51C}"/>
    <cellStyle name="Comma 72 10 4 2 5" xfId="9728" xr:uid="{B9D256AE-1B82-4951-B1AF-0610518AE217}"/>
    <cellStyle name="Comma 72 10 4 2 6" xfId="23486" xr:uid="{C8A8A110-2EE3-4B37-9586-4FD86A0E99C3}"/>
    <cellStyle name="Comma 72 10 4 2 7" xfId="26516" xr:uid="{31FCC9C9-A9E3-412D-B3EC-43A066FB372E}"/>
    <cellStyle name="Comma 72 10 4 3" xfId="2562" xr:uid="{178CC293-85A8-4395-A341-8CC2F3C79766}"/>
    <cellStyle name="Comma 72 10 4 3 2" xfId="20622" xr:uid="{170DAD1A-9562-4704-815A-5E2EB7BC99E3}"/>
    <cellStyle name="Comma 72 10 4 3 2 2" xfId="11711" xr:uid="{003B14F3-18CC-4FA2-993F-9AB49CDA1709}"/>
    <cellStyle name="Comma 72 10 4 3 2 3" xfId="3688" xr:uid="{1E9048FA-8899-48D1-9008-8C40F64023E5}"/>
    <cellStyle name="Comma 72 10 4 3 3" xfId="17171" xr:uid="{29DB3D76-EBF6-45B3-A7AC-990A2C683DB0}"/>
    <cellStyle name="Comma 72 10 4 3 3 2" xfId="6248" xr:uid="{A16B4850-0077-4DFB-BFA4-7D3094CC04EB}"/>
    <cellStyle name="Comma 72 10 4 3 4" xfId="14136" xr:uid="{1C647F24-EC5A-49E8-9F17-C17F332A7917}"/>
    <cellStyle name="Comma 72 10 4 3 5" xfId="9074" xr:uid="{2EE71EF4-2FF9-4D56-8397-122F21E73A7D}"/>
    <cellStyle name="Comma 72 10 4 3 6" xfId="22836" xr:uid="{35C9D709-38A7-47FC-83FB-08F03ECF5599}"/>
    <cellStyle name="Comma 72 10 4 3 7" xfId="27170" xr:uid="{4D6A6BA1-2DC9-4E3B-98EA-F62BC2BBA694}"/>
    <cellStyle name="Comma 72 10 4 4" xfId="22178" xr:uid="{DAB8BA1A-A182-4D20-B4DD-CB242477A977}"/>
    <cellStyle name="Comma 72 10 4 4 2" xfId="13235" xr:uid="{39AA9041-2F66-4BA6-B33D-D5E3CE4F0E9C}"/>
    <cellStyle name="Comma 72 10 4 4 3" xfId="5232" xr:uid="{B034BBE0-C5FC-45F7-A4F1-DBA1ED7009A8}"/>
    <cellStyle name="Comma 72 10 4 5" xfId="18051" xr:uid="{5FC17054-5F46-456C-AEF7-151ECE2FE7DD}"/>
    <cellStyle name="Comma 72 10 4 5 2" xfId="7792" xr:uid="{51998255-82ED-42B5-B769-84B86305A43F}"/>
    <cellStyle name="Comma 72 10 4 6" xfId="15681" xr:uid="{39D18488-3CFA-48BB-B874-AC406DDB20F7}"/>
    <cellStyle name="Comma 72 10 4 7" xfId="10618" xr:uid="{A0007623-A54B-4006-B38F-6284DEE2F1EF}"/>
    <cellStyle name="Comma 72 10 4 8" xfId="24671" xr:uid="{601A307F-D629-40B0-AD20-4D7F0AED1B52}"/>
    <cellStyle name="Comma 72 10 4 9" xfId="25626" xr:uid="{5DB43D6E-9BDA-4E41-8CFC-4C0755106A93}"/>
    <cellStyle name="Comma 72 10 5" xfId="1575" xr:uid="{34B9F558-F708-4329-A0EF-12703B8CC638}"/>
    <cellStyle name="Comma 72 10 5 2" xfId="21602" xr:uid="{592E9D3B-F189-4D31-BE83-C4851C4F59C4}"/>
    <cellStyle name="Comma 72 10 5 2 2" xfId="12689" xr:uid="{D173BBBA-6967-43B9-8609-C68A9EFEE2BD}"/>
    <cellStyle name="Comma 72 10 5 2 3" xfId="4670" xr:uid="{D75B970D-6463-41FF-BED8-B37C1EE4BD7A}"/>
    <cellStyle name="Comma 72 10 5 3" xfId="19389" xr:uid="{7223F22D-C826-4BFF-B820-98BDAAB90320}"/>
    <cellStyle name="Comma 72 10 5 3 2" xfId="7230" xr:uid="{9CF2E3BB-D10E-4671-B482-42652D7401E9}"/>
    <cellStyle name="Comma 72 10 5 4" xfId="15118" xr:uid="{5036E260-48DD-4969-A8D6-8182CD70F4F7}"/>
    <cellStyle name="Comma 72 10 5 5" xfId="10056" xr:uid="{736D0DCF-99C4-4E5D-91CF-C20BD9C79E11}"/>
    <cellStyle name="Comma 72 10 5 6" xfId="23812" xr:uid="{0AD7A487-6B94-4908-A4B6-1980050CA041}"/>
    <cellStyle name="Comma 72 10 5 7" xfId="26188" xr:uid="{9BC211E4-1696-442C-92A8-3DA4F85FD16B}"/>
    <cellStyle name="Comma 72 10 6" xfId="2234" xr:uid="{D5D917C7-B3FB-4012-9DDD-4889C2259C3E}"/>
    <cellStyle name="Comma 72 10 6 2" xfId="20949" xr:uid="{2935EC17-6EAF-444E-BFA3-0479343CEE32}"/>
    <cellStyle name="Comma 72 10 6 2 2" xfId="12038" xr:uid="{48227CD1-9361-4A7B-B454-AA3AF6C735D2}"/>
    <cellStyle name="Comma 72 10 6 2 3" xfId="4016" xr:uid="{949A1E3D-2604-4E32-AF03-62DFDE2E2F5E}"/>
    <cellStyle name="Comma 72 10 6 3" xfId="17438" xr:uid="{1851D08E-6D47-4A7C-BB47-EE45830D3E83}"/>
    <cellStyle name="Comma 72 10 6 3 2" xfId="6576" xr:uid="{A058CB4F-335A-44CE-A120-1F9B5C4DC339}"/>
    <cellStyle name="Comma 72 10 6 4" xfId="14464" xr:uid="{333C8C58-82AB-43E5-A22E-AD5D32B6FAF4}"/>
    <cellStyle name="Comma 72 10 6 5" xfId="9402" xr:uid="{D40C1E32-85BD-4162-9084-58004D440392}"/>
    <cellStyle name="Comma 72 10 6 6" xfId="23162" xr:uid="{D88E0C6C-2F1F-4B82-8D26-1C19C4C62ADF}"/>
    <cellStyle name="Comma 72 10 6 7" xfId="26842" xr:uid="{F909072C-5CA9-4552-926D-4E78E62D8A22}"/>
    <cellStyle name="Comma 72 10 7" xfId="22508" xr:uid="{B5CBE15E-EA1A-46CB-9AD4-21A900EAAB55}"/>
    <cellStyle name="Comma 72 10 7 2" xfId="13462" xr:uid="{AC97B9D4-F264-4A50-8B94-47778A245BFE}"/>
    <cellStyle name="Comma 72 10 7 3" xfId="5560" xr:uid="{F55E2D1C-6B24-49F4-80FE-D74BDCC09AA7}"/>
    <cellStyle name="Comma 72 10 8" xfId="17727" xr:uid="{DE1689BF-A4F8-4D66-B325-5D9EF12804EF}"/>
    <cellStyle name="Comma 72 10 8 2" xfId="8212" xr:uid="{ED75C386-535D-4DD5-AEBD-3E0D9C076002}"/>
    <cellStyle name="Comma 72 10 9" xfId="16009" xr:uid="{A49E9261-D08A-4BAC-B37A-F106BC6511F9}"/>
    <cellStyle name="Comma 72 11" xfId="24472" xr:uid="{F99A46F3-A00E-488E-9EF1-BFCEE16E708A}"/>
    <cellStyle name="Comma 72 12" xfId="25429" xr:uid="{92EA25C8-51BF-49E4-8512-1DF6145745EE}"/>
    <cellStyle name="Comma 72 2" xfId="549" xr:uid="{FCA9675D-07EB-4405-9D67-306F4E265CA7}"/>
    <cellStyle name="Comma 72 2 10" xfId="10887" xr:uid="{2E155678-D619-43DC-8AED-7567E37206C9}"/>
    <cellStyle name="Comma 72 2 10 2" xfId="29898" xr:uid="{83BAB304-0290-4D2D-BE92-F6B2E1AE3462}"/>
    <cellStyle name="Comma 72 2 11" xfId="24398" xr:uid="{F5AFB321-98D9-4DB0-8F1D-0C52716F5813}"/>
    <cellStyle name="Comma 72 2 11 2" xfId="32023" xr:uid="{9E872CFE-75D0-43FD-93C6-E7A3760E1CC0}"/>
    <cellStyle name="Comma 72 2 12" xfId="25357" xr:uid="{7FB7B806-6425-47EB-BA47-B719AE90B58C}"/>
    <cellStyle name="Comma 72 2 12 2" xfId="32195" xr:uid="{80498FBE-E4E1-49A1-BC7B-50C9ECFB4485}"/>
    <cellStyle name="Comma 72 2 13" xfId="28257" xr:uid="{57F45A4E-D8F7-4403-9DF1-520A6E656192}"/>
    <cellStyle name="Comma 72 2 2" xfId="603" xr:uid="{A37B4B63-D6EB-4B81-92B4-C466BF980789}"/>
    <cellStyle name="Comma 72 2 2 10" xfId="24445" xr:uid="{732A9F71-A9A3-4DAF-961F-D04088767E6D}"/>
    <cellStyle name="Comma 72 2 2 10 2" xfId="32028" xr:uid="{61A457F6-4316-48D3-8B75-A70CDE8D39E0}"/>
    <cellStyle name="Comma 72 2 2 11" xfId="25402" xr:uid="{ADECBE20-936C-4339-80EE-2D8862C4167F}"/>
    <cellStyle name="Comma 72 2 2 11 2" xfId="32200" xr:uid="{BE0798A8-CC89-401D-B0B4-7C25EE777C39}"/>
    <cellStyle name="Comma 72 2 2 12" xfId="28262" xr:uid="{0DC9272E-05FD-4432-B9A2-5F64FFF53C25}"/>
    <cellStyle name="Comma 72 2 2 2" xfId="837" xr:uid="{C3803494-20C1-4A45-A2BC-8DD9AA0F5CA5}"/>
    <cellStyle name="Comma 72 2 2 2 10" xfId="25576" xr:uid="{70CCD412-9BF7-4152-97D6-82F8F8851968}"/>
    <cellStyle name="Comma 72 2 2 2 10 2" xfId="32230" xr:uid="{9169A616-DAEC-48B2-8D6E-8144DE3FC607}"/>
    <cellStyle name="Comma 72 2 2 2 11" xfId="28293" xr:uid="{5670C179-C846-4EF8-A958-C22E921B8EAF}"/>
    <cellStyle name="Comma 72 2 2 2 2" xfId="1197" xr:uid="{B10D04F0-DEA6-4383-BD32-932BBBEFC2F6}"/>
    <cellStyle name="Comma 72 2 2 2 2 10" xfId="28348" xr:uid="{73074493-01AE-4F7F-813A-5FF992E38F27}"/>
    <cellStyle name="Comma 72 2 2 2 2 2" xfId="2185" xr:uid="{4762F4A5-5F50-478D-B3AC-8A4F9A38275D}"/>
    <cellStyle name="Comma 72 2 2 2 2 2 2" xfId="20997" xr:uid="{9E1258FC-4617-406D-9586-6D6E2BA82162}"/>
    <cellStyle name="Comma 72 2 2 2 2 2 2 2" xfId="12085" xr:uid="{705C323E-45D4-4A81-8A01-44DFD6EEBB7E}"/>
    <cellStyle name="Comma 72 2 2 2 2 2 2 2 2" xfId="30112" xr:uid="{163D0559-DE9A-4A6B-B975-1208C31A6E8D}"/>
    <cellStyle name="Comma 72 2 2 2 2 2 2 3" xfId="4064" xr:uid="{3635599C-2743-41B6-8766-0762FBDD2699}"/>
    <cellStyle name="Comma 72 2 2 2 2 2 2 3 2" xfId="28818" xr:uid="{F895166B-9C93-4F32-9DBB-C1C0B07FF3B1}"/>
    <cellStyle name="Comma 72 2 2 2 2 2 2 4" xfId="31517" xr:uid="{6DCBED3E-A953-4541-BFF5-3496E33A1BBD}"/>
    <cellStyle name="Comma 72 2 2 2 2 2 3" xfId="18101" xr:uid="{707C64F9-B6B3-41B9-9F7C-0B009620B555}"/>
    <cellStyle name="Comma 72 2 2 2 2 2 3 2" xfId="6624" xr:uid="{000435FE-B96F-472E-B0EA-E5FF60FAF04F}"/>
    <cellStyle name="Comma 72 2 2 2 2 2 3 2 2" xfId="29239" xr:uid="{8FCF5FB2-6DC0-4D2D-AA95-4E9D4227725D}"/>
    <cellStyle name="Comma 72 2 2 2 2 2 3 3" xfId="31091" xr:uid="{E77400E9-4FCD-465A-BD93-A586B2F84D1B}"/>
    <cellStyle name="Comma 72 2 2 2 2 2 4" xfId="14512" xr:uid="{73CA4F4C-C245-440B-901A-6694628FD34D}"/>
    <cellStyle name="Comma 72 2 2 2 2 2 4 2" xfId="30515" xr:uid="{909E9266-DFAF-4203-902E-A2737760DC12}"/>
    <cellStyle name="Comma 72 2 2 2 2 2 5" xfId="9450" xr:uid="{336D1738-916C-4824-A372-93E04B7A394C}"/>
    <cellStyle name="Comma 72 2 2 2 2 2 5 2" xfId="29680" xr:uid="{A89F69AE-DDE0-4D19-99CE-912A315CA9B0}"/>
    <cellStyle name="Comma 72 2 2 2 2 2 6" xfId="23210" xr:uid="{F2A63805-8E42-470F-BE0C-FD4F03EC5179}"/>
    <cellStyle name="Comma 72 2 2 2 2 2 6 2" xfId="31861" xr:uid="{A7293DDA-2B68-440B-9B86-C0DC370ED3E8}"/>
    <cellStyle name="Comma 72 2 2 2 2 2 7" xfId="26794" xr:uid="{E9B30687-96B7-4E78-9D3B-0A7B8E96B2AD}"/>
    <cellStyle name="Comma 72 2 2 2 2 2 7 2" xfId="32413" xr:uid="{C8030049-834B-4180-83F0-89A633D8F4EC}"/>
    <cellStyle name="Comma 72 2 2 2 2 2 8" xfId="28481" xr:uid="{7C44E4B0-E2D0-4A7C-ACCC-B17E0635F65F}"/>
    <cellStyle name="Comma 72 2 2 2 2 3" xfId="2840" xr:uid="{D699DCB6-52E1-4E13-8581-720F6681FA03}"/>
    <cellStyle name="Comma 72 2 2 2 2 3 2" xfId="20344" xr:uid="{92A251EC-10F9-4C18-9BE8-42AF9C2881B8}"/>
    <cellStyle name="Comma 72 2 2 2 2 3 2 2" xfId="11433" xr:uid="{6D322F29-053B-4D86-ADA7-12D9F73940DD}"/>
    <cellStyle name="Comma 72 2 2 2 2 3 2 2 2" xfId="30006" xr:uid="{C198D670-E3FE-4D29-B99E-BBA644AA3F62}"/>
    <cellStyle name="Comma 72 2 2 2 2 3 2 3" xfId="3410" xr:uid="{5860A307-2C46-4E55-963B-4F47BBE403F6}"/>
    <cellStyle name="Comma 72 2 2 2 2 3 2 3 2" xfId="28712" xr:uid="{7BC2A904-970B-4FA9-96B7-7A3735638656}"/>
    <cellStyle name="Comma 72 2 2 2 2 3 2 4" xfId="31411" xr:uid="{88F53F9E-9893-457D-A018-BC49BAB9B37E}"/>
    <cellStyle name="Comma 72 2 2 2 2 3 3" xfId="16903" xr:uid="{0B639BCF-45A7-4FDF-BABE-2FD9B05890DD}"/>
    <cellStyle name="Comma 72 2 2 2 2 3 3 2" xfId="5970" xr:uid="{BE4C68C8-5EA7-4B0A-8722-B01B31789007}"/>
    <cellStyle name="Comma 72 2 2 2 2 3 3 2 2" xfId="29133" xr:uid="{22ABCE0D-B009-4F87-AF68-B80117FB5CE3}"/>
    <cellStyle name="Comma 72 2 2 2 2 3 3 3" xfId="30897" xr:uid="{C72BD43C-0EFA-4291-8755-7D20497BD6DA}"/>
    <cellStyle name="Comma 72 2 2 2 2 3 4" xfId="13858" xr:uid="{66C94FB5-0CD6-4A9F-9FB8-C7C04E9F861F}"/>
    <cellStyle name="Comma 72 2 2 2 2 3 4 2" xfId="30409" xr:uid="{4F976552-72FA-4F9A-B36D-C740D6D67D2C}"/>
    <cellStyle name="Comma 72 2 2 2 2 3 5" xfId="8796" xr:uid="{356B0E5C-B9E6-4712-BB5D-9191F89019F6}"/>
    <cellStyle name="Comma 72 2 2 2 2 3 5 2" xfId="29574" xr:uid="{E5FA2DA3-96C8-486D-8DB4-B051481285CF}"/>
    <cellStyle name="Comma 72 2 2 2 2 3 6" xfId="22558" xr:uid="{D3961035-9594-4AEB-9A33-E92EE2DC27FD}"/>
    <cellStyle name="Comma 72 2 2 2 2 3 6 2" xfId="31755" xr:uid="{EF3F0766-D264-4431-A4EC-01810B9346C7}"/>
    <cellStyle name="Comma 72 2 2 2 2 3 7" xfId="27448" xr:uid="{491C43FE-FD95-4CE6-BC1C-FB36A7276961}"/>
    <cellStyle name="Comma 72 2 2 2 2 3 7 2" xfId="32519" xr:uid="{17646FBA-4544-45A6-8719-FBF2B73252F8}"/>
    <cellStyle name="Comma 72 2 2 2 2 3 8" xfId="28587" xr:uid="{0E791D09-DB07-486D-B8DF-6083B2834760}"/>
    <cellStyle name="Comma 72 2 2 2 2 4" xfId="21900" xr:uid="{9781D814-4A9F-4ADA-A544-4A2B45D8CF28}"/>
    <cellStyle name="Comma 72 2 2 2 2 4 2" xfId="12968" xr:uid="{170541E5-8FFB-4FE6-9B32-E6B16BEF6B12}"/>
    <cellStyle name="Comma 72 2 2 2 2 4 2 2" xfId="30241" xr:uid="{12A9052D-2464-44B7-B32D-8D218F348728}"/>
    <cellStyle name="Comma 72 2 2 2 2 4 3" xfId="4954" xr:uid="{DE3B075E-0234-462B-85A6-36063392AF38}"/>
    <cellStyle name="Comma 72 2 2 2 2 4 3 2" xfId="28947" xr:uid="{06D987A4-94CC-4A52-B564-70FF1261DA8F}"/>
    <cellStyle name="Comma 72 2 2 2 2 4 4" xfId="31648" xr:uid="{037BD6F8-3219-4990-8DC9-83BDD565084B}"/>
    <cellStyle name="Comma 72 2 2 2 2 5" xfId="17694" xr:uid="{3024A4B4-6D76-4565-801F-04943ED92449}"/>
    <cellStyle name="Comma 72 2 2 2 2 5 2" xfId="7514" xr:uid="{669AF4D7-885F-4C0B-B76C-6C7B1D0B3C0A}"/>
    <cellStyle name="Comma 72 2 2 2 2 5 2 2" xfId="29368" xr:uid="{8C60446D-59FF-4B77-8320-8E4630160869}"/>
    <cellStyle name="Comma 72 2 2 2 2 5 3" xfId="31039" xr:uid="{0C73C000-3239-49C2-8CA6-02C9B2301ECC}"/>
    <cellStyle name="Comma 72 2 2 2 2 6" xfId="15402" xr:uid="{9613917B-EAAC-4C27-8E1E-B760DE9F1730}"/>
    <cellStyle name="Comma 72 2 2 2 2 6 2" xfId="30644" xr:uid="{6D1E0372-3E1E-474B-9D4A-FD9B1058BA09}"/>
    <cellStyle name="Comma 72 2 2 2 2 7" xfId="10340" xr:uid="{272A8C7F-DE62-457B-B5F6-AD470E0E60FB}"/>
    <cellStyle name="Comma 72 2 2 2 2 7 2" xfId="29809" xr:uid="{94A4ACD1-84FA-403F-A838-34BAC0E61B7E}"/>
    <cellStyle name="Comma 72 2 2 2 2 8" xfId="24949" xr:uid="{72C6B9E1-9826-4356-9034-293402A5E560}"/>
    <cellStyle name="Comma 72 2 2 2 2 8 2" xfId="32112" xr:uid="{64ABD484-433B-4CB0-9AE8-9D307C9E82B6}"/>
    <cellStyle name="Comma 72 2 2 2 2 9" xfId="25904" xr:uid="{29622880-8EB5-40DC-B118-C20EC0DAD594}"/>
    <cellStyle name="Comma 72 2 2 2 2 9 2" xfId="32284" xr:uid="{902063B0-D6D5-476A-B30F-04CD4D507DE7}"/>
    <cellStyle name="Comma 72 2 2 2 3" xfId="1856" xr:uid="{5DB4788E-D340-48DB-A857-4C992A2BCBB2}"/>
    <cellStyle name="Comma 72 2 2 2 3 2" xfId="21324" xr:uid="{080D4794-4C14-4CBB-B9B4-97DB0E4421CA}"/>
    <cellStyle name="Comma 72 2 2 2 3 2 2" xfId="12413" xr:uid="{960A895A-4B5D-4540-A707-4281F9F582C3}"/>
    <cellStyle name="Comma 72 2 2 2 3 2 2 2" xfId="30166" xr:uid="{1F510CB2-8700-4712-9720-39D7FCAD9A7D}"/>
    <cellStyle name="Comma 72 2 2 2 3 2 3" xfId="4392" xr:uid="{921A17C3-26EE-4A80-8F23-3903EB9F33E4}"/>
    <cellStyle name="Comma 72 2 2 2 3 2 3 2" xfId="28872" xr:uid="{24408BC6-283B-4FE9-8C1B-21CE7F522231}"/>
    <cellStyle name="Comma 72 2 2 2 3 2 4" xfId="31571" xr:uid="{E989326D-9AAB-4156-8F6D-F68014A7B3A5}"/>
    <cellStyle name="Comma 72 2 2 2 3 3" xfId="17874" xr:uid="{D50752CF-9F97-41CF-8E1A-816C55482B16}"/>
    <cellStyle name="Comma 72 2 2 2 3 3 2" xfId="6952" xr:uid="{AF06A97C-25A5-4D28-8B8B-2F581182B951}"/>
    <cellStyle name="Comma 72 2 2 2 3 3 2 2" xfId="29293" xr:uid="{1E9B89CC-19BF-434A-8CC8-5A008AE7626E}"/>
    <cellStyle name="Comma 72 2 2 2 3 3 3" xfId="31065" xr:uid="{9E073346-80FA-4BEF-B21E-7BF91D088072}"/>
    <cellStyle name="Comma 72 2 2 2 3 4" xfId="14840" xr:uid="{2A27F8AC-6930-4A4E-BE60-A4083723F40D}"/>
    <cellStyle name="Comma 72 2 2 2 3 4 2" xfId="30569" xr:uid="{91AFC14A-77D4-466A-AFE0-DC93C06438BB}"/>
    <cellStyle name="Comma 72 2 2 2 3 5" xfId="9778" xr:uid="{EF682143-B454-408A-8202-9065C65CB9A1}"/>
    <cellStyle name="Comma 72 2 2 2 3 5 2" xfId="29734" xr:uid="{62B4A93B-D41E-4806-BC5F-166CAFF8CF0C}"/>
    <cellStyle name="Comma 72 2 2 2 3 6" xfId="23534" xr:uid="{03DB7F60-1419-4E08-BFCC-28B97263B98F}"/>
    <cellStyle name="Comma 72 2 2 2 3 6 2" xfId="31915" xr:uid="{3FC4239D-4FB2-4E70-82E6-D0AFDC7D5BD5}"/>
    <cellStyle name="Comma 72 2 2 2 3 7" xfId="26466" xr:uid="{1B4BF79D-7C47-49E3-B525-71CDCE5B1641}"/>
    <cellStyle name="Comma 72 2 2 2 3 7 2" xfId="32359" xr:uid="{7D5B870B-C09A-4E81-BA47-FFFF49CEAAE3}"/>
    <cellStyle name="Comma 72 2 2 2 3 8" xfId="28427" xr:uid="{2FAD2280-B044-4BF5-B045-95C1B050260B}"/>
    <cellStyle name="Comma 72 2 2 2 4" xfId="2512" xr:uid="{B27887C1-C05F-4130-B5A2-B635D5FEFF0B}"/>
    <cellStyle name="Comma 72 2 2 2 4 2" xfId="20672" xr:uid="{1FEE092C-F402-4FDA-8B2C-06C5A6FEB6CA}"/>
    <cellStyle name="Comma 72 2 2 2 4 2 2" xfId="11761" xr:uid="{9878F1FC-3AF8-4FF7-BEBB-4C4361ED0DBB}"/>
    <cellStyle name="Comma 72 2 2 2 4 2 2 2" xfId="30060" xr:uid="{82A786EC-CD0B-4014-A611-B1C463BF5566}"/>
    <cellStyle name="Comma 72 2 2 2 4 2 3" xfId="3738" xr:uid="{016DF9D8-D6C1-4B7A-A826-37B33A0D7AF7}"/>
    <cellStyle name="Comma 72 2 2 2 4 2 3 2" xfId="28766" xr:uid="{8B4200F9-1FCA-4129-9787-475EC7FEF3AB}"/>
    <cellStyle name="Comma 72 2 2 2 4 2 4" xfId="31465" xr:uid="{38F51E06-A596-4B8C-8141-64657A13249F}"/>
    <cellStyle name="Comma 72 2 2 2 4 3" xfId="17218" xr:uid="{32AE66D4-1ECC-45E0-BE77-4DDD0EFC7754}"/>
    <cellStyle name="Comma 72 2 2 2 4 3 2" xfId="6298" xr:uid="{757FBC27-2926-4ADF-8EDE-9B851553E3D0}"/>
    <cellStyle name="Comma 72 2 2 2 4 3 2 2" xfId="29187" xr:uid="{3191A373-135E-4E42-9C83-A0AFA33741E2}"/>
    <cellStyle name="Comma 72 2 2 2 4 3 3" xfId="30949" xr:uid="{3B706939-CE1F-443A-9197-CFD16F037C12}"/>
    <cellStyle name="Comma 72 2 2 2 4 4" xfId="14186" xr:uid="{3003F694-C61C-4866-B142-132863E73EE8}"/>
    <cellStyle name="Comma 72 2 2 2 4 4 2" xfId="30463" xr:uid="{2B1633DA-410C-4F8C-9D48-761B9623BAAD}"/>
    <cellStyle name="Comma 72 2 2 2 4 5" xfId="9124" xr:uid="{96F13947-C26B-4EA6-9058-E998C59E9D48}"/>
    <cellStyle name="Comma 72 2 2 2 4 5 2" xfId="29628" xr:uid="{26B9C8E4-36E1-47CE-BF27-B39514B7D470}"/>
    <cellStyle name="Comma 72 2 2 2 4 6" xfId="22885" xr:uid="{2E6DF099-C595-4CC7-93E1-BE60B058EF58}"/>
    <cellStyle name="Comma 72 2 2 2 4 6 2" xfId="31809" xr:uid="{79425C33-1E0B-4F7D-A087-79A584B19A96}"/>
    <cellStyle name="Comma 72 2 2 2 4 7" xfId="27120" xr:uid="{D5FE1292-F2F6-4C17-AB0E-AF473561A2F6}"/>
    <cellStyle name="Comma 72 2 2 2 4 7 2" xfId="32465" xr:uid="{1CD61012-6DCE-4AD7-872A-3CB5D18D8029}"/>
    <cellStyle name="Comma 72 2 2 2 4 8" xfId="28533" xr:uid="{41DC32D1-E581-4A93-BC1D-A02C67D536B0}"/>
    <cellStyle name="Comma 72 2 2 2 5" xfId="22228" xr:uid="{2540BBBD-31DD-499A-A3BC-D5229F0F4F26}"/>
    <cellStyle name="Comma 72 2 2 2 5 2" xfId="13281" xr:uid="{75C4A160-F143-49DC-87C2-89EE773B08D9}"/>
    <cellStyle name="Comma 72 2 2 2 5 2 2" xfId="30293" xr:uid="{FA0FAA23-72A4-4A2B-B860-FA2F55AA498E}"/>
    <cellStyle name="Comma 72 2 2 2 5 3" xfId="5282" xr:uid="{FE141000-0D6A-4130-8FD2-2229613C4096}"/>
    <cellStyle name="Comma 72 2 2 2 5 3 2" xfId="29001" xr:uid="{5D7D434E-EF0C-48DF-BFC3-30694AFE8592}"/>
    <cellStyle name="Comma 72 2 2 2 5 4" xfId="31702" xr:uid="{5E067405-7D2B-427A-BE5F-CF310E2E854B}"/>
    <cellStyle name="Comma 72 2 2 2 6" xfId="18000" xr:uid="{87A3A71D-0D61-4D81-91FD-87B775B479B3}"/>
    <cellStyle name="Comma 72 2 2 2 6 2" xfId="7842" xr:uid="{3E33E134-A210-48FE-8A45-D51B37854E2F}"/>
    <cellStyle name="Comma 72 2 2 2 6 2 2" xfId="29422" xr:uid="{D1FDB189-2D76-4DA3-9B37-061A7D1F19FD}"/>
    <cellStyle name="Comma 72 2 2 2 6 3" xfId="31079" xr:uid="{33AB6FDB-8632-4D26-B4C7-B09D98705E2B}"/>
    <cellStyle name="Comma 72 2 2 2 7" xfId="15731" xr:uid="{42E48D22-47DA-4A9E-AC4F-D8A8C15AD250}"/>
    <cellStyle name="Comma 72 2 2 2 7 2" xfId="30698" xr:uid="{7203AE50-0B56-4434-A76C-8B919EBF6883}"/>
    <cellStyle name="Comma 72 2 2 2 8" xfId="10668" xr:uid="{E1BACD5C-D9C7-44B1-AAC3-4472287FB49E}"/>
    <cellStyle name="Comma 72 2 2 2 8 2" xfId="29863" xr:uid="{912DE2B6-C012-4983-B00F-DEC521057F34}"/>
    <cellStyle name="Comma 72 2 2 2 9" xfId="24620" xr:uid="{4181F283-76F8-4E20-8BD9-30AEB43B4393}"/>
    <cellStyle name="Comma 72 2 2 2 9 2" xfId="32058" xr:uid="{2135A978-19CE-4D68-8B02-3CE19624DAD8}"/>
    <cellStyle name="Comma 72 2 2 3" xfId="1011" xr:uid="{085FB435-4A29-47FC-A4D4-F890217F6D59}"/>
    <cellStyle name="Comma 72 2 2 3 10" xfId="28318" xr:uid="{C7EE4278-9DD2-48F0-80CE-7FDE3665951C}"/>
    <cellStyle name="Comma 72 2 2 3 2" xfId="2011" xr:uid="{94F28E42-88F2-41B0-8D5D-B4359D864517}"/>
    <cellStyle name="Comma 72 2 2 3 2 2" xfId="21171" xr:uid="{4BBD1405-AA2F-4380-99BA-AE35E82B26B8}"/>
    <cellStyle name="Comma 72 2 2 3 2 2 2" xfId="12259" xr:uid="{5DCAA56B-8B0E-4365-9EB8-9DD5BC19781A}"/>
    <cellStyle name="Comma 72 2 2 3 2 2 2 2" xfId="30142" xr:uid="{7B06BB44-6D60-48AF-A4AE-6777430A1048}"/>
    <cellStyle name="Comma 72 2 2 3 2 2 3" xfId="4238" xr:uid="{2EC7C0C7-B31F-4B1B-9C19-3F5DE3E73A9A}"/>
    <cellStyle name="Comma 72 2 2 3 2 2 3 2" xfId="28848" xr:uid="{A8B16274-CDE8-46AE-807C-033821572997}"/>
    <cellStyle name="Comma 72 2 2 3 2 2 4" xfId="31547" xr:uid="{D7C20A88-BAFB-4FA0-8E25-580B91B93320}"/>
    <cellStyle name="Comma 72 2 2 3 2 3" xfId="17553" xr:uid="{1B534A05-6D48-4542-8F41-2FAEDDE31690}"/>
    <cellStyle name="Comma 72 2 2 3 2 3 2" xfId="6798" xr:uid="{A54A5A76-86AB-478A-9E45-DF883BF99DEF}"/>
    <cellStyle name="Comma 72 2 2 3 2 3 2 2" xfId="29269" xr:uid="{429604FF-A1F3-4C42-A694-0BE2438889AE}"/>
    <cellStyle name="Comma 72 2 2 3 2 3 3" xfId="31010" xr:uid="{260D4C2B-A24E-4C3F-B343-78434036D7AA}"/>
    <cellStyle name="Comma 72 2 2 3 2 4" xfId="14686" xr:uid="{1A71DA51-BC74-419D-9957-1F6868BA40E6}"/>
    <cellStyle name="Comma 72 2 2 3 2 4 2" xfId="30545" xr:uid="{8D0CC3FD-C039-436B-8E7D-6A1221323BD5}"/>
    <cellStyle name="Comma 72 2 2 3 2 5" xfId="9624" xr:uid="{A4872F1C-98C3-4EC6-A6C7-C95202D8C1EC}"/>
    <cellStyle name="Comma 72 2 2 3 2 5 2" xfId="29710" xr:uid="{BBF5600F-E0A0-447A-B0EB-0DB011F65CF9}"/>
    <cellStyle name="Comma 72 2 2 3 2 6" xfId="23383" xr:uid="{22EE41BD-3A72-4681-8908-6E3E4894F0E6}"/>
    <cellStyle name="Comma 72 2 2 3 2 6 2" xfId="31891" xr:uid="{768DF9C3-AB1B-44F1-A8B2-1E4D3498DB04}"/>
    <cellStyle name="Comma 72 2 2 3 2 7" xfId="26620" xr:uid="{893A8193-9232-4CCA-9C75-46287313A8A4}"/>
    <cellStyle name="Comma 72 2 2 3 2 7 2" xfId="32383" xr:uid="{89658CE6-EA95-4F23-B234-86E11CA9214D}"/>
    <cellStyle name="Comma 72 2 2 3 2 8" xfId="28451" xr:uid="{B6BD7115-F898-4239-820E-1B7997AED5A0}"/>
    <cellStyle name="Comma 72 2 2 3 3" xfId="2666" xr:uid="{D2F321BE-10A2-4C82-8726-05E604CB6D12}"/>
    <cellStyle name="Comma 72 2 2 3 3 2" xfId="20518" xr:uid="{B32955E8-E1A9-4CD6-8FC9-35EA8A848973}"/>
    <cellStyle name="Comma 72 2 2 3 3 2 2" xfId="11607" xr:uid="{B78233CE-40B5-422A-8787-31F578746394}"/>
    <cellStyle name="Comma 72 2 2 3 3 2 2 2" xfId="30036" xr:uid="{A201CA1D-7C67-49D3-8D53-C855EB7323E8}"/>
    <cellStyle name="Comma 72 2 2 3 3 2 3" xfId="3584" xr:uid="{6593B14B-1B17-4695-BB70-B44DF4E431C2}"/>
    <cellStyle name="Comma 72 2 2 3 3 2 3 2" xfId="28742" xr:uid="{316561BA-0F4C-4A65-9D2C-6E98DC1B5E32}"/>
    <cellStyle name="Comma 72 2 2 3 3 2 4" xfId="31441" xr:uid="{B79FFE12-7C0B-4C4E-B3C5-B4D9193EEF3F}"/>
    <cellStyle name="Comma 72 2 2 3 3 3" xfId="17072" xr:uid="{B3B4E7F2-22C6-4664-BE4F-E92F8BF11385}"/>
    <cellStyle name="Comma 72 2 2 3 3 3 2" xfId="6144" xr:uid="{B2C7DBF7-3635-410F-AF95-0CF4A0E63E29}"/>
    <cellStyle name="Comma 72 2 2 3 3 3 2 2" xfId="29163" xr:uid="{53169C8E-9C14-4A78-B59D-15E22BAC73BF}"/>
    <cellStyle name="Comma 72 2 2 3 3 3 3" xfId="30926" xr:uid="{93E41B2E-67AA-4A98-BF23-23940D34D45B}"/>
    <cellStyle name="Comma 72 2 2 3 3 4" xfId="14032" xr:uid="{29A68C33-FA19-4BED-A3B6-09926873C1B8}"/>
    <cellStyle name="Comma 72 2 2 3 3 4 2" xfId="30439" xr:uid="{4235FA51-A5A3-43E1-BE77-F959DFB0237D}"/>
    <cellStyle name="Comma 72 2 2 3 3 5" xfId="8970" xr:uid="{725B83E2-F343-4A42-A6A0-32F2967CD7B0}"/>
    <cellStyle name="Comma 72 2 2 3 3 5 2" xfId="29604" xr:uid="{04AF459E-DC3E-4DFB-B2D5-F1F35705501D}"/>
    <cellStyle name="Comma 72 2 2 3 3 6" xfId="22732" xr:uid="{C96855EE-CF14-44AA-B3A2-E9A99E86CE23}"/>
    <cellStyle name="Comma 72 2 2 3 3 6 2" xfId="31785" xr:uid="{37479D43-4730-4F96-8424-772B771E27B0}"/>
    <cellStyle name="Comma 72 2 2 3 3 7" xfId="27274" xr:uid="{C379C092-9025-436E-9930-685A236FAF08}"/>
    <cellStyle name="Comma 72 2 2 3 3 7 2" xfId="32489" xr:uid="{F987D350-C86C-4710-8B4A-50733906A750}"/>
    <cellStyle name="Comma 72 2 2 3 3 8" xfId="28557" xr:uid="{49AB9DC9-66F9-4FBB-98C5-E0E713ED0171}"/>
    <cellStyle name="Comma 72 2 2 3 4" xfId="22074" xr:uid="{F621D7CE-85D9-45DA-B87E-592051F737A5}"/>
    <cellStyle name="Comma 72 2 2 3 4 2" xfId="13138" xr:uid="{E6B27093-8657-47BA-87E5-60C6A7B94B01}"/>
    <cellStyle name="Comma 72 2 2 3 4 2 2" xfId="30270" xr:uid="{4580072C-D7C1-4F91-8FE5-219B6434EEA3}"/>
    <cellStyle name="Comma 72 2 2 3 4 3" xfId="5128" xr:uid="{7CE070D3-5616-491C-8F43-684B21566577}"/>
    <cellStyle name="Comma 72 2 2 3 4 3 2" xfId="28977" xr:uid="{936BA62E-8C90-4417-92AA-708B42F0A62C}"/>
    <cellStyle name="Comma 72 2 2 3 4 4" xfId="31678" xr:uid="{4CE6A30D-D59F-46D7-A212-771C7E8529FC}"/>
    <cellStyle name="Comma 72 2 2 3 5" xfId="18580" xr:uid="{23919C81-9EE3-4690-8249-F3BCD039F452}"/>
    <cellStyle name="Comma 72 2 2 3 5 2" xfId="7688" xr:uid="{8ABE8009-D1A6-48C7-99F5-4EF01619FD49}"/>
    <cellStyle name="Comma 72 2 2 3 5 2 2" xfId="29398" xr:uid="{2BF7714E-BC64-4AE1-998E-2E88B91D053B}"/>
    <cellStyle name="Comma 72 2 2 3 5 3" xfId="31149" xr:uid="{3529589C-0CE0-4CC9-A506-915B901EA813}"/>
    <cellStyle name="Comma 72 2 2 3 6" xfId="15576" xr:uid="{3C888843-86B3-4BF5-A783-965405EB582D}"/>
    <cellStyle name="Comma 72 2 2 3 6 2" xfId="30674" xr:uid="{630A7AF7-2636-41D8-BB34-E390F2F877DD}"/>
    <cellStyle name="Comma 72 2 2 3 7" xfId="10514" xr:uid="{98F9ECA7-33ED-4DAC-8CA5-3021F5DF2AA6}"/>
    <cellStyle name="Comma 72 2 2 3 7 2" xfId="29839" xr:uid="{242E14F0-311B-4CFC-B389-0B6AA67B56CA}"/>
    <cellStyle name="Comma 72 2 2 3 8" xfId="24775" xr:uid="{8DA4565F-CCCA-44FE-97F8-D0ABFC7131F5}"/>
    <cellStyle name="Comma 72 2 2 3 8 2" xfId="32082" xr:uid="{12B42B01-48B4-43E3-9C75-78441A86B2B7}"/>
    <cellStyle name="Comma 72 2 2 3 9" xfId="25730" xr:uid="{45BA6A52-685F-47A9-BC3B-055F4D873F77}"/>
    <cellStyle name="Comma 72 2 2 3 9 2" xfId="32254" xr:uid="{AC44F002-39E6-4AB7-ACC3-7B90510547D8}"/>
    <cellStyle name="Comma 72 2 2 4" xfId="1682" xr:uid="{EC86D55A-F630-474C-8603-4EFD2DEB2D33}"/>
    <cellStyle name="Comma 72 2 2 4 2" xfId="21498" xr:uid="{2276C46A-9336-4290-8BED-FC55F7146B5B}"/>
    <cellStyle name="Comma 72 2 2 4 2 2" xfId="12587" xr:uid="{86307CD3-488A-402C-9AEA-F8AF677AE4A8}"/>
    <cellStyle name="Comma 72 2 2 4 2 2 2" xfId="30196" xr:uid="{9F6123CB-2A14-4385-BF10-F12EE5B9BEAB}"/>
    <cellStyle name="Comma 72 2 2 4 2 3" xfId="4566" xr:uid="{00C5D538-1183-443D-ACB1-598F888951BC}"/>
    <cellStyle name="Comma 72 2 2 4 2 3 2" xfId="28902" xr:uid="{B1F72681-95D1-486C-853F-4E499277CF8D}"/>
    <cellStyle name="Comma 72 2 2 4 2 4" xfId="31601" xr:uid="{FDE7700B-EEF6-4A3F-9D09-009331F2B18C}"/>
    <cellStyle name="Comma 72 2 2 4 3" xfId="17566" xr:uid="{07626E5C-E5BB-4BDB-8346-4FAA84AE3323}"/>
    <cellStyle name="Comma 72 2 2 4 3 2" xfId="7126" xr:uid="{940BADF7-5674-49F1-AA80-F84383886141}"/>
    <cellStyle name="Comma 72 2 2 4 3 2 2" xfId="29323" xr:uid="{4EE7DFAC-57E8-4A40-A098-38909AB1C2DA}"/>
    <cellStyle name="Comma 72 2 2 4 3 3" xfId="31013" xr:uid="{02AB787A-1DC5-45C5-B245-BE34A704BB8F}"/>
    <cellStyle name="Comma 72 2 2 4 4" xfId="15014" xr:uid="{2470AFC6-A5C8-43BD-8706-F6F6F2A6D3DB}"/>
    <cellStyle name="Comma 72 2 2 4 4 2" xfId="30599" xr:uid="{24E5FFA7-1866-4FE4-92E3-C3C145F9AB76}"/>
    <cellStyle name="Comma 72 2 2 4 5" xfId="9952" xr:uid="{B6640064-B379-4DC8-81E0-84A141C974DA}"/>
    <cellStyle name="Comma 72 2 2 4 5 2" xfId="29764" xr:uid="{0CB67BA9-07FF-4A54-87A6-AB108A0D85CA}"/>
    <cellStyle name="Comma 72 2 2 4 6" xfId="23708" xr:uid="{FB70D681-669E-4FA0-A3B0-FCC09F9E9501}"/>
    <cellStyle name="Comma 72 2 2 4 6 2" xfId="31945" xr:uid="{FF4DDFAC-877E-42B8-9AC9-E72585AF2277}"/>
    <cellStyle name="Comma 72 2 2 4 7" xfId="26292" xr:uid="{DC368E34-8238-41EF-8C2C-E48DEDDA30B2}"/>
    <cellStyle name="Comma 72 2 2 4 7 2" xfId="32329" xr:uid="{29CF6750-8A09-4726-81C5-CA4017B2AB53}"/>
    <cellStyle name="Comma 72 2 2 4 8" xfId="28397" xr:uid="{DCD7BD02-5A7A-409E-A2DA-58CA0DBDD7B2}"/>
    <cellStyle name="Comma 72 2 2 5" xfId="2338" xr:uid="{A8FD7D59-1F17-408C-898B-FF23AB43BA27}"/>
    <cellStyle name="Comma 72 2 2 5 2" xfId="20846" xr:uid="{D31E8F11-6B7F-4FE4-B044-5AA2E9A478D6}"/>
    <cellStyle name="Comma 72 2 2 5 2 2" xfId="11935" xr:uid="{B1E862A4-0A25-4DA2-BDBC-30760D127522}"/>
    <cellStyle name="Comma 72 2 2 5 2 2 2" xfId="30090" xr:uid="{AE0878F7-051F-4033-B77E-54E070386B3D}"/>
    <cellStyle name="Comma 72 2 2 5 2 3" xfId="3912" xr:uid="{98B39815-5E64-4854-A191-443BF09B34FD}"/>
    <cellStyle name="Comma 72 2 2 5 2 3 2" xfId="28796" xr:uid="{3CD93361-B6BA-46E3-B7EA-32957E2A74B4}"/>
    <cellStyle name="Comma 72 2 2 5 2 4" xfId="31495" xr:uid="{F72AC662-8250-41C5-87F9-8C15D48DD876}"/>
    <cellStyle name="Comma 72 2 2 5 3" xfId="18620" xr:uid="{982C9CAE-3725-480B-938E-43F2B2452C6C}"/>
    <cellStyle name="Comma 72 2 2 5 3 2" xfId="6472" xr:uid="{B3711C8C-7C5C-4223-9F6B-F2D64CD84C8F}"/>
    <cellStyle name="Comma 72 2 2 5 3 2 2" xfId="29217" xr:uid="{84038F35-253C-4D6E-B66A-23C5C3CF8315}"/>
    <cellStyle name="Comma 72 2 2 5 3 3" xfId="31156" xr:uid="{03A3E9C8-CAB3-4132-AB39-58F0D59132AB}"/>
    <cellStyle name="Comma 72 2 2 5 4" xfId="14360" xr:uid="{6067D753-3B63-45B5-AB19-4CA2736C9E73}"/>
    <cellStyle name="Comma 72 2 2 5 4 2" xfId="30493" xr:uid="{2D7D9F30-03F0-44D1-8427-8FD396CE2303}"/>
    <cellStyle name="Comma 72 2 2 5 5" xfId="9298" xr:uid="{A0D5B599-961A-44CF-8D14-68336743A0B9}"/>
    <cellStyle name="Comma 72 2 2 5 5 2" xfId="29658" xr:uid="{532F2200-E7D0-4A63-9FEB-F45B2559C763}"/>
    <cellStyle name="Comma 72 2 2 5 6" xfId="23059" xr:uid="{BC73D2A6-1084-4DD6-9B97-3BB28DCD7F02}"/>
    <cellStyle name="Comma 72 2 2 5 6 2" xfId="31839" xr:uid="{52AABFE7-F6B4-48D4-9A82-FEC810B713FA}"/>
    <cellStyle name="Comma 72 2 2 5 7" xfId="26946" xr:uid="{2B6C3ECE-1430-4F81-9354-8C5DD0E2B726}"/>
    <cellStyle name="Comma 72 2 2 5 7 2" xfId="32435" xr:uid="{86DE06C9-B674-460B-B0E2-3BE0C60BDFDD}"/>
    <cellStyle name="Comma 72 2 2 5 8" xfId="28503" xr:uid="{57808B99-F46E-49F6-84BD-22B80CB082C0}"/>
    <cellStyle name="Comma 72 2 2 6" xfId="22403" xr:uid="{423AF6BB-A0B8-4FD4-BCA5-5DAA64F53A09}"/>
    <cellStyle name="Comma 72 2 2 6 2" xfId="13416" xr:uid="{4BB398C3-5807-4512-B7FF-EF1A1A10AD38}"/>
    <cellStyle name="Comma 72 2 2 6 2 2" xfId="30313" xr:uid="{9F563460-B5FF-4363-96FD-2E553FB59ADA}"/>
    <cellStyle name="Comma 72 2 2 6 3" xfId="5456" xr:uid="{A5B32EB7-77EA-4673-A034-BE6FD153087B}"/>
    <cellStyle name="Comma 72 2 2 6 3 2" xfId="29031" xr:uid="{FF512434-C1A2-4ADA-BB87-72715031C819}"/>
    <cellStyle name="Comma 72 2 2 6 4" xfId="31732" xr:uid="{8BCCB1DE-1722-4B01-9B5C-480018F6A3A4}"/>
    <cellStyle name="Comma 72 2 2 7" xfId="18009" xr:uid="{EE57B633-2F4D-4701-8963-66942CE73997}"/>
    <cellStyle name="Comma 72 2 2 7 2" xfId="8150" xr:uid="{06823531-4AA1-4B0F-8A46-BF75DB759D14}"/>
    <cellStyle name="Comma 72 2 2 7 2 2" xfId="29459" xr:uid="{0CAEF423-6410-47F7-9595-64313532B0BB}"/>
    <cellStyle name="Comma 72 2 2 7 3" xfId="31081" xr:uid="{34AB40F9-3841-407B-8922-05CB179084D1}"/>
    <cellStyle name="Comma 72 2 2 8" xfId="15905" xr:uid="{C5FE6E57-95B1-4DCE-8D10-81AF859C052E}"/>
    <cellStyle name="Comma 72 2 2 8 2" xfId="30728" xr:uid="{A396835F-9C6B-442A-9325-3EAEAEDA71DF}"/>
    <cellStyle name="Comma 72 2 2 9" xfId="10842" xr:uid="{ADB9739B-DD37-41DC-9A8A-37A5F79AC033}"/>
    <cellStyle name="Comma 72 2 2 9 2" xfId="29893" xr:uid="{6B57FCAB-4896-4909-9154-6A21244A85DA}"/>
    <cellStyle name="Comma 72 2 3" xfId="789" xr:uid="{5942130F-B2E9-435B-A765-7A3FD59FB905}"/>
    <cellStyle name="Comma 72 2 3 10" xfId="25531" xr:uid="{8F784BE0-4A43-4751-93A3-44C4BD211262}"/>
    <cellStyle name="Comma 72 2 3 10 2" xfId="32225" xr:uid="{23E7D3F2-7E99-486D-AB8D-CCC99D5B9FDA}"/>
    <cellStyle name="Comma 72 2 3 11" xfId="28288" xr:uid="{143CBEEE-F384-4D36-838D-731EFA500C89}"/>
    <cellStyle name="Comma 72 2 3 2" xfId="1149" xr:uid="{A0A7E58F-FCF9-4B4B-9619-8D89C6CB6EC3}"/>
    <cellStyle name="Comma 72 2 3 2 10" xfId="28343" xr:uid="{B56D17D3-B873-4B91-BC7F-1F25C9F5B9B8}"/>
    <cellStyle name="Comma 72 2 3 2 2" xfId="2140" xr:uid="{2C7F0C8D-FB65-4E7B-BAF9-022281623C28}"/>
    <cellStyle name="Comma 72 2 3 2 2 2" xfId="21042" xr:uid="{3BC91F0D-50A2-415F-9515-9949888E462F}"/>
    <cellStyle name="Comma 72 2 3 2 2 2 2" xfId="12130" xr:uid="{62578D26-0572-4CDF-8B12-18F334693390}"/>
    <cellStyle name="Comma 72 2 3 2 2 2 2 2" xfId="30117" xr:uid="{090EE196-1A5C-4976-AB0D-F378FE94B887}"/>
    <cellStyle name="Comma 72 2 3 2 2 2 3" xfId="4109" xr:uid="{AD921F93-9707-474C-8370-673056E6FFFF}"/>
    <cellStyle name="Comma 72 2 3 2 2 2 3 2" xfId="28823" xr:uid="{01CEFC27-B724-44CA-93FD-584D96C0889E}"/>
    <cellStyle name="Comma 72 2 3 2 2 2 4" xfId="31522" xr:uid="{897DD4C8-8080-4797-BA00-B4D2F0DA743F}"/>
    <cellStyle name="Comma 72 2 3 2 2 3" xfId="17696" xr:uid="{23A0AF63-0FC8-4301-A7F6-201CDC7F263B}"/>
    <cellStyle name="Comma 72 2 3 2 2 3 2" xfId="6669" xr:uid="{0BC90820-6DBB-414E-B5B8-423B35987876}"/>
    <cellStyle name="Comma 72 2 3 2 2 3 2 2" xfId="29244" xr:uid="{76EA48D0-A438-4D85-9C75-8347EB6E210E}"/>
    <cellStyle name="Comma 72 2 3 2 2 3 3" xfId="31040" xr:uid="{DB78558B-0917-4B74-9804-D3DFDECF4340}"/>
    <cellStyle name="Comma 72 2 3 2 2 4" xfId="14557" xr:uid="{B1A781CD-73C4-451F-BAEF-E6501797D527}"/>
    <cellStyle name="Comma 72 2 3 2 2 4 2" xfId="30520" xr:uid="{A4C8B565-5A6F-4E0E-BEFA-94CE1FDB2108}"/>
    <cellStyle name="Comma 72 2 3 2 2 5" xfId="9495" xr:uid="{75E20C9E-069F-417F-9CF5-47AD974C1686}"/>
    <cellStyle name="Comma 72 2 3 2 2 5 2" xfId="29685" xr:uid="{EA6A83A1-B64A-4332-BDD9-9C8463F16375}"/>
    <cellStyle name="Comma 72 2 3 2 2 6" xfId="23255" xr:uid="{53FB303E-919C-465C-B484-19CC25377056}"/>
    <cellStyle name="Comma 72 2 3 2 2 6 2" xfId="31866" xr:uid="{77B810D8-4F83-4A30-A55D-B4FC1ED9D0D2}"/>
    <cellStyle name="Comma 72 2 3 2 2 7" xfId="26749" xr:uid="{9AF2264D-25E1-41E2-A6E6-2DD5ED9E48E5}"/>
    <cellStyle name="Comma 72 2 3 2 2 7 2" xfId="32408" xr:uid="{0A832A15-2450-42C5-8977-17C98047136F}"/>
    <cellStyle name="Comma 72 2 3 2 2 8" xfId="28476" xr:uid="{D59B28FF-9CED-48E5-B59C-F141C1286E19}"/>
    <cellStyle name="Comma 72 2 3 2 3" xfId="2795" xr:uid="{5FF38A1E-2110-43B2-A1DB-B4782946E236}"/>
    <cellStyle name="Comma 72 2 3 2 3 2" xfId="20389" xr:uid="{4474123D-72A2-4C3C-B894-D2BB1594FA1E}"/>
    <cellStyle name="Comma 72 2 3 2 3 2 2" xfId="11478" xr:uid="{FC534224-2DFE-40B7-B51D-1023003D66F5}"/>
    <cellStyle name="Comma 72 2 3 2 3 2 2 2" xfId="30011" xr:uid="{9AC71F4C-9CD0-41A5-B3D4-6928CB7054D9}"/>
    <cellStyle name="Comma 72 2 3 2 3 2 3" xfId="3455" xr:uid="{E615492B-8189-48D2-AC76-E24C192C62C5}"/>
    <cellStyle name="Comma 72 2 3 2 3 2 3 2" xfId="28717" xr:uid="{74681BED-AB2F-47C6-80CA-7606F906017B}"/>
    <cellStyle name="Comma 72 2 3 2 3 2 4" xfId="31416" xr:uid="{E68B8894-EC0A-4DB9-AEE6-B0A4DB3CAB8E}"/>
    <cellStyle name="Comma 72 2 3 2 3 3" xfId="16947" xr:uid="{907E0DF7-877B-4495-B61B-CCA54AB29549}"/>
    <cellStyle name="Comma 72 2 3 2 3 3 2" xfId="6015" xr:uid="{79C13456-C595-4D21-B529-E19532C77FE3}"/>
    <cellStyle name="Comma 72 2 3 2 3 3 2 2" xfId="29138" xr:uid="{4292109C-A9FF-40FD-88BC-32707B7850B3}"/>
    <cellStyle name="Comma 72 2 3 2 3 3 3" xfId="30902" xr:uid="{46B9D95B-9EA4-4DD1-93E5-55A15C57689E}"/>
    <cellStyle name="Comma 72 2 3 2 3 4" xfId="13903" xr:uid="{0521A22A-B4A0-484A-9255-2769F30550ED}"/>
    <cellStyle name="Comma 72 2 3 2 3 4 2" xfId="30414" xr:uid="{17A932BF-470F-4D83-9859-D1EA089F3BCE}"/>
    <cellStyle name="Comma 72 2 3 2 3 5" xfId="8841" xr:uid="{69B462AB-6D7E-45DC-9824-05BDD49A9A12}"/>
    <cellStyle name="Comma 72 2 3 2 3 5 2" xfId="29579" xr:uid="{907DF43E-D238-448E-AF9A-36A86E2BA389}"/>
    <cellStyle name="Comma 72 2 3 2 3 6" xfId="22603" xr:uid="{E9729C68-A1A1-4FB9-A192-EF4917941CD0}"/>
    <cellStyle name="Comma 72 2 3 2 3 6 2" xfId="31760" xr:uid="{DC0F8986-713B-40EF-89C2-DBCF85938850}"/>
    <cellStyle name="Comma 72 2 3 2 3 7" xfId="27403" xr:uid="{CF996E04-F8FB-4209-84F4-E097439EA200}"/>
    <cellStyle name="Comma 72 2 3 2 3 7 2" xfId="32514" xr:uid="{4FCE1D1E-33EF-4F80-A5B8-693E26E30C28}"/>
    <cellStyle name="Comma 72 2 3 2 3 8" xfId="28582" xr:uid="{6A624879-4E7E-4AAC-9375-B04AE37E2B65}"/>
    <cellStyle name="Comma 72 2 3 2 4" xfId="21945" xr:uid="{4D38638F-FEFB-4EA0-B6F5-4F0C54944E90}"/>
    <cellStyle name="Comma 72 2 3 2 4 2" xfId="13012" xr:uid="{426F9E66-7556-480A-A41B-D416E7EE3F86}"/>
    <cellStyle name="Comma 72 2 3 2 4 2 2" xfId="30246" xr:uid="{C39139A5-9769-4E86-8A8F-658A96A06864}"/>
    <cellStyle name="Comma 72 2 3 2 4 3" xfId="4999" xr:uid="{D346AC3B-93C1-49CA-9F84-056BC71679F3}"/>
    <cellStyle name="Comma 72 2 3 2 4 3 2" xfId="28952" xr:uid="{A14E9CF8-508F-41DF-8867-64387A7DCEA0}"/>
    <cellStyle name="Comma 72 2 3 2 4 4" xfId="31653" xr:uid="{0200BA5F-0E37-4B95-822A-2352D534A62A}"/>
    <cellStyle name="Comma 72 2 3 2 5" xfId="17885" xr:uid="{EC4BD95C-2448-4966-B862-76F4FD5E18FF}"/>
    <cellStyle name="Comma 72 2 3 2 5 2" xfId="7559" xr:uid="{4FBA4170-CCA2-4B19-8ADE-3C4F82A80BAA}"/>
    <cellStyle name="Comma 72 2 3 2 5 2 2" xfId="29373" xr:uid="{A5BC2A88-2EF2-4C9B-95E2-E9C9EA8698F6}"/>
    <cellStyle name="Comma 72 2 3 2 5 3" xfId="31066" xr:uid="{97988717-72E0-4282-9669-7675D01EF181}"/>
    <cellStyle name="Comma 72 2 3 2 6" xfId="15447" xr:uid="{5B8ECFC4-F029-492B-86C7-57B4583D1C2F}"/>
    <cellStyle name="Comma 72 2 3 2 6 2" xfId="30649" xr:uid="{8D96660E-0981-46B9-9FAA-FE1A30CE8C05}"/>
    <cellStyle name="Comma 72 2 3 2 7" xfId="10385" xr:uid="{6E921D70-746A-47D8-AE86-B66C9401A532}"/>
    <cellStyle name="Comma 72 2 3 2 7 2" xfId="29814" xr:uid="{C843A337-8375-46DB-A37B-FAE5CDFAD9BF}"/>
    <cellStyle name="Comma 72 2 3 2 8" xfId="24904" xr:uid="{572BBBD1-979B-45F0-9AE4-AE519F80B2B0}"/>
    <cellStyle name="Comma 72 2 3 2 8 2" xfId="32107" xr:uid="{927D167D-0458-4474-BFEB-0449940CD755}"/>
    <cellStyle name="Comma 72 2 3 2 9" xfId="25859" xr:uid="{ED84D5C7-D101-470F-98A9-69246377FEAF}"/>
    <cellStyle name="Comma 72 2 3 2 9 2" xfId="32279" xr:uid="{D9135281-6741-46EE-A712-3E0CC5E491B4}"/>
    <cellStyle name="Comma 72 2 3 3" xfId="1811" xr:uid="{F90EC741-CFCD-4B4F-B6AF-FACF930A04D6}"/>
    <cellStyle name="Comma 72 2 3 3 2" xfId="21369" xr:uid="{79AF3C7B-826B-4804-970A-40DDBD62DA5B}"/>
    <cellStyle name="Comma 72 2 3 3 2 2" xfId="12458" xr:uid="{1EC7F5EF-463B-4C78-B391-219C1118ABE7}"/>
    <cellStyle name="Comma 72 2 3 3 2 2 2" xfId="30171" xr:uid="{78F544AF-2F35-4ED5-A4B8-F11620D81F4A}"/>
    <cellStyle name="Comma 72 2 3 3 2 3" xfId="4437" xr:uid="{2B3C8E15-A03B-4B94-9A87-265BBBEF4815}"/>
    <cellStyle name="Comma 72 2 3 3 2 3 2" xfId="28877" xr:uid="{34B8A1D7-0948-4F55-A626-F6F8386548C3}"/>
    <cellStyle name="Comma 72 2 3 3 2 4" xfId="31576" xr:uid="{0B8EA925-DB2A-4D7C-B5C2-F8DCCB1EE1BD}"/>
    <cellStyle name="Comma 72 2 3 3 3" xfId="19173" xr:uid="{12E509BE-F250-4693-9810-666837FDF51B}"/>
    <cellStyle name="Comma 72 2 3 3 3 2" xfId="6997" xr:uid="{B13D96BE-E4C6-4FBC-9885-43CC69CDBFAC}"/>
    <cellStyle name="Comma 72 2 3 3 3 2 2" xfId="29298" xr:uid="{1E2F47D6-346A-4A95-9CF2-99640E09E638}"/>
    <cellStyle name="Comma 72 2 3 3 3 3" xfId="31228" xr:uid="{95849CA0-AF94-4D0B-9ED3-294514332131}"/>
    <cellStyle name="Comma 72 2 3 3 4" xfId="14885" xr:uid="{0D1BD57E-714A-4278-94C0-B6F647322957}"/>
    <cellStyle name="Comma 72 2 3 3 4 2" xfId="30574" xr:uid="{0945D830-80EC-4A04-A348-BEDB8E2EA296}"/>
    <cellStyle name="Comma 72 2 3 3 5" xfId="9823" xr:uid="{A7919556-1578-4A3C-AB0F-516FBFBCD1DC}"/>
    <cellStyle name="Comma 72 2 3 3 5 2" xfId="29739" xr:uid="{3FB057D4-ABDA-47B7-872E-91492730DB60}"/>
    <cellStyle name="Comma 72 2 3 3 6" xfId="23579" xr:uid="{01D2B1D7-F225-4EF3-A30E-4993A382A38F}"/>
    <cellStyle name="Comma 72 2 3 3 6 2" xfId="31920" xr:uid="{A5D2FB6A-52B3-4468-B86E-DA93CC00F5AF}"/>
    <cellStyle name="Comma 72 2 3 3 7" xfId="26421" xr:uid="{04413352-0B08-4C04-9766-9EDDE87644E3}"/>
    <cellStyle name="Comma 72 2 3 3 7 2" xfId="32354" xr:uid="{F41C1884-9A17-429A-A564-3E2CA474EF54}"/>
    <cellStyle name="Comma 72 2 3 3 8" xfId="28422" xr:uid="{64FBF517-452F-4D7B-B7D8-0564187A9B56}"/>
    <cellStyle name="Comma 72 2 3 4" xfId="2467" xr:uid="{B8F83363-6BE6-468F-8324-567704E37BD6}"/>
    <cellStyle name="Comma 72 2 3 4 2" xfId="20717" xr:uid="{09A1BB65-D9E2-47D1-A259-C9BCCC1FDD02}"/>
    <cellStyle name="Comma 72 2 3 4 2 2" xfId="11806" xr:uid="{5E3616A6-945B-4D82-941C-A5E4DC4DB1B9}"/>
    <cellStyle name="Comma 72 2 3 4 2 2 2" xfId="30065" xr:uid="{701D49CB-7731-47F6-B9C0-3D9405BC1D51}"/>
    <cellStyle name="Comma 72 2 3 4 2 3" xfId="3783" xr:uid="{12E51111-B07B-4BBF-ADFC-E2815383D62D}"/>
    <cellStyle name="Comma 72 2 3 4 2 3 2" xfId="28771" xr:uid="{FC06D72D-5AD4-4863-9531-B1003F42603C}"/>
    <cellStyle name="Comma 72 2 3 4 2 4" xfId="31470" xr:uid="{F8A73C09-809B-4DAB-B493-9E5C17FC7DF2}"/>
    <cellStyle name="Comma 72 2 3 4 3" xfId="17260" xr:uid="{1C3E4D64-786D-47E2-B055-A3D7CE1A41E8}"/>
    <cellStyle name="Comma 72 2 3 4 3 2" xfId="6343" xr:uid="{4A2B72D1-8CA3-44E9-B447-E514B1476001}"/>
    <cellStyle name="Comma 72 2 3 4 3 2 2" xfId="29192" xr:uid="{EA407EAE-C18E-4FC9-8523-25BB38164898}"/>
    <cellStyle name="Comma 72 2 3 4 3 3" xfId="30954" xr:uid="{06B2B0D0-D2D6-4406-963D-BA3E527FAC88}"/>
    <cellStyle name="Comma 72 2 3 4 4" xfId="14231" xr:uid="{D05C45E2-7985-4F36-8477-D133298E4318}"/>
    <cellStyle name="Comma 72 2 3 4 4 2" xfId="30468" xr:uid="{529AF2AE-DFBC-45C1-A18B-2AFBFE392EFC}"/>
    <cellStyle name="Comma 72 2 3 4 5" xfId="9169" xr:uid="{0E7C9AC5-8756-47D8-9DC6-A094AB1CD435}"/>
    <cellStyle name="Comma 72 2 3 4 5 2" xfId="29633" xr:uid="{31523B46-6B5E-4ABC-84D9-E18953BDA60D}"/>
    <cellStyle name="Comma 72 2 3 4 6" xfId="22930" xr:uid="{C1E106F6-5208-4EE5-A5F4-DFA94BDB59BF}"/>
    <cellStyle name="Comma 72 2 3 4 6 2" xfId="31814" xr:uid="{AE1A62C3-99D6-49DB-940A-7A50C79B4FD7}"/>
    <cellStyle name="Comma 72 2 3 4 7" xfId="27075" xr:uid="{C57E54EA-9E63-4B27-85B6-26D4FF11EC96}"/>
    <cellStyle name="Comma 72 2 3 4 7 2" xfId="32460" xr:uid="{5A358B09-6116-41D7-9941-5D200601DD1B}"/>
    <cellStyle name="Comma 72 2 3 4 8" xfId="28528" xr:uid="{0F77E351-88B7-45B5-BAA8-7075D4A4E46D}"/>
    <cellStyle name="Comma 72 2 3 5" xfId="22273" xr:uid="{E8A2094C-1F98-415D-BCEC-5215628BCFDB}"/>
    <cellStyle name="Comma 72 2 3 5 2" xfId="13319" xr:uid="{1F77BC39-8CCE-40A5-A318-E329BFA528CC}"/>
    <cellStyle name="Comma 72 2 3 5 2 2" xfId="30297" xr:uid="{4DCD7D20-C0EB-4A8F-A7AD-207D6CA7D6AE}"/>
    <cellStyle name="Comma 72 2 3 5 3" xfId="5327" xr:uid="{B875FB10-E2EB-4389-BE2D-7A98DF17CA09}"/>
    <cellStyle name="Comma 72 2 3 5 3 2" xfId="29006" xr:uid="{063F9C39-897A-4479-A3A5-38B48AC2C337}"/>
    <cellStyle name="Comma 72 2 3 5 4" xfId="31707" xr:uid="{537708AE-C35C-4189-B6B3-13B6E18022F0}"/>
    <cellStyle name="Comma 72 2 3 6" xfId="17970" xr:uid="{366D1BC1-976D-41A4-A331-C4AB3F1429BE}"/>
    <cellStyle name="Comma 72 2 3 6 2" xfId="7887" xr:uid="{7659BAD1-69FE-4B29-8F6B-2F12B4A9D25A}"/>
    <cellStyle name="Comma 72 2 3 6 2 2" xfId="29427" xr:uid="{9C372924-16D8-437F-883C-1135F13C19BA}"/>
    <cellStyle name="Comma 72 2 3 6 3" xfId="31075" xr:uid="{12E5CFDA-EFB7-42D4-96D2-FB8B67ECAFE1}"/>
    <cellStyle name="Comma 72 2 3 7" xfId="15776" xr:uid="{C594B400-1E6A-40E7-A5DA-B190C8DDF269}"/>
    <cellStyle name="Comma 72 2 3 7 2" xfId="30703" xr:uid="{8F11EAB8-C4D5-4E92-B52B-59AECDCAA6E7}"/>
    <cellStyle name="Comma 72 2 3 8" xfId="10713" xr:uid="{A55A3B13-02B1-43C0-BC3B-37807126013B}"/>
    <cellStyle name="Comma 72 2 3 8 2" xfId="29868" xr:uid="{F6894E02-3467-486B-B92C-BADCF5544E3A}"/>
    <cellStyle name="Comma 72 2 3 9" xfId="24575" xr:uid="{BB43ACCA-22A4-4F20-97D9-4A83508255CC}"/>
    <cellStyle name="Comma 72 2 3 9 2" xfId="32053" xr:uid="{C12B56C4-886F-43B7-874B-A7EFF0D8BFD4}"/>
    <cellStyle name="Comma 72 2 4" xfId="963" xr:uid="{A074E022-4122-45C2-A63A-B405EA543184}"/>
    <cellStyle name="Comma 72 2 4 10" xfId="28313" xr:uid="{5C5ED548-914C-4A43-B8F7-DCE92D207D92}"/>
    <cellStyle name="Comma 72 2 4 2" xfId="1966" xr:uid="{7E03B700-7B84-40CC-B8CE-680FB05CD04A}"/>
    <cellStyle name="Comma 72 2 4 2 2" xfId="21216" xr:uid="{EC5140A2-2B61-4D16-AB00-28E8FE7C81F3}"/>
    <cellStyle name="Comma 72 2 4 2 2 2" xfId="12304" xr:uid="{7ACCEF40-C7B3-48F1-87FE-4F071867D507}"/>
    <cellStyle name="Comma 72 2 4 2 2 2 2" xfId="30147" xr:uid="{D35468D4-E792-46F7-8EE2-0031B0EC088A}"/>
    <cellStyle name="Comma 72 2 4 2 2 3" xfId="4283" xr:uid="{45531772-37CE-4F55-BC5D-5D13A10AD0C6}"/>
    <cellStyle name="Comma 72 2 4 2 2 3 2" xfId="28853" xr:uid="{7C07C909-3412-49FC-A5FD-90FB6492E9DC}"/>
    <cellStyle name="Comma 72 2 4 2 2 4" xfId="31552" xr:uid="{9E8312D8-2E6F-4363-9798-30F02291E1F8}"/>
    <cellStyle name="Comma 72 2 4 2 3" xfId="18420" xr:uid="{87D2AC4C-B80A-48A8-83CF-74DE05C7A994}"/>
    <cellStyle name="Comma 72 2 4 2 3 2" xfId="6843" xr:uid="{8BBEEC00-8623-4F48-BA52-5BA394CE2D2C}"/>
    <cellStyle name="Comma 72 2 4 2 3 2 2" xfId="29274" xr:uid="{FB140B03-72AF-4041-83A6-59198C489412}"/>
    <cellStyle name="Comma 72 2 4 2 3 3" xfId="31124" xr:uid="{A4A70377-E391-4137-A7A6-D9D44A290C62}"/>
    <cellStyle name="Comma 72 2 4 2 4" xfId="14731" xr:uid="{F8BC3AB9-5A81-48EB-AAED-68E7232B1C69}"/>
    <cellStyle name="Comma 72 2 4 2 4 2" xfId="30550" xr:uid="{52EBA0D9-7D20-42C1-9888-43F430ACD5F8}"/>
    <cellStyle name="Comma 72 2 4 2 5" xfId="9669" xr:uid="{9424D44A-9D08-4EFE-8105-54E5ED56C3E5}"/>
    <cellStyle name="Comma 72 2 4 2 5 2" xfId="29715" xr:uid="{43AB88C8-4B90-47FA-9915-7D368DF67C9D}"/>
    <cellStyle name="Comma 72 2 4 2 6" xfId="23428" xr:uid="{118E6735-DD54-4C36-A5AA-E10A14BF026A}"/>
    <cellStyle name="Comma 72 2 4 2 6 2" xfId="31896" xr:uid="{001BACF5-599D-4159-8221-FE16C0D3CA4B}"/>
    <cellStyle name="Comma 72 2 4 2 7" xfId="26575" xr:uid="{D54047CB-B704-44BC-97EE-F238292B5C59}"/>
    <cellStyle name="Comma 72 2 4 2 7 2" xfId="32378" xr:uid="{B161992B-8A38-4E3E-8A61-16AB1F61DC91}"/>
    <cellStyle name="Comma 72 2 4 2 8" xfId="28446" xr:uid="{131EA05E-AEFC-4DBA-ACF3-CFC61E064A05}"/>
    <cellStyle name="Comma 72 2 4 3" xfId="2621" xr:uid="{2EE0A519-F3F1-42C7-8A0E-6AA48BE24A90}"/>
    <cellStyle name="Comma 72 2 4 3 2" xfId="20563" xr:uid="{A47386DC-06B4-4780-B207-E11C2B78C039}"/>
    <cellStyle name="Comma 72 2 4 3 2 2" xfId="11652" xr:uid="{11F0756C-DE37-4C6C-8DDB-AB800CEC4EDE}"/>
    <cellStyle name="Comma 72 2 4 3 2 2 2" xfId="30041" xr:uid="{758394D8-288C-4245-942A-5D2B3645D073}"/>
    <cellStyle name="Comma 72 2 4 3 2 3" xfId="3629" xr:uid="{3001009A-2D22-4BD0-B91D-4ED61FDDDC53}"/>
    <cellStyle name="Comma 72 2 4 3 2 3 2" xfId="28747" xr:uid="{5658D2EE-961C-41A6-A2F0-98B379CB2016}"/>
    <cellStyle name="Comma 72 2 4 3 2 4" xfId="31446" xr:uid="{652624A2-65EB-438F-904E-5FBD5168A373}"/>
    <cellStyle name="Comma 72 2 4 3 3" xfId="17116" xr:uid="{56F2B144-2B6F-4DFE-B572-C4DAB9744972}"/>
    <cellStyle name="Comma 72 2 4 3 3 2" xfId="6189" xr:uid="{B1B89CFE-F865-4906-B6A0-5F20400F7FA3}"/>
    <cellStyle name="Comma 72 2 4 3 3 2 2" xfId="29168" xr:uid="{1D7299BC-7EE4-48A3-AC9A-F7073A93F74A}"/>
    <cellStyle name="Comma 72 2 4 3 3 3" xfId="30931" xr:uid="{62B9852D-1709-4C67-A8C6-535D727032E3}"/>
    <cellStyle name="Comma 72 2 4 3 4" xfId="14077" xr:uid="{D650BFAA-9150-4BE3-A47A-E7BD82D74567}"/>
    <cellStyle name="Comma 72 2 4 3 4 2" xfId="30444" xr:uid="{7EE75F94-D308-4002-8E84-09FE4CC777C2}"/>
    <cellStyle name="Comma 72 2 4 3 5" xfId="9015" xr:uid="{13B75271-4703-402D-8EAF-BEB94A626E61}"/>
    <cellStyle name="Comma 72 2 4 3 5 2" xfId="29609" xr:uid="{8E87B530-D5FE-4756-AD80-B7A6135A9A11}"/>
    <cellStyle name="Comma 72 2 4 3 6" xfId="22777" xr:uid="{B1333D41-284B-4017-BDFA-8E00AC8ED63B}"/>
    <cellStyle name="Comma 72 2 4 3 6 2" xfId="31790" xr:uid="{C85C0879-68F6-4D57-8B21-8AC21D8EFB54}"/>
    <cellStyle name="Comma 72 2 4 3 7" xfId="27229" xr:uid="{51AC7036-DFA1-4D08-A29F-E327FA007F64}"/>
    <cellStyle name="Comma 72 2 4 3 7 2" xfId="32484" xr:uid="{C1C01501-0947-4FA2-89DF-1E91328A7F92}"/>
    <cellStyle name="Comma 72 2 4 3 8" xfId="28552" xr:uid="{6D12B37A-A976-4A54-B578-7EB451B0043C}"/>
    <cellStyle name="Comma 72 2 4 4" xfId="22119" xr:uid="{E7A59581-DC35-48E3-ADAC-188F8EEE4649}"/>
    <cellStyle name="Comma 72 2 4 4 2" xfId="13180" xr:uid="{B5808DB0-006D-485C-9661-8F4065762EE8}"/>
    <cellStyle name="Comma 72 2 4 4 2 2" xfId="30275" xr:uid="{B2DAF193-29B1-49E3-968C-000069A88606}"/>
    <cellStyle name="Comma 72 2 4 4 3" xfId="5173" xr:uid="{5714DA4C-54B8-4C92-B59F-EC9C05DEFE79}"/>
    <cellStyle name="Comma 72 2 4 4 3 2" xfId="28982" xr:uid="{2545260C-442E-481A-8870-D07CF843B88B}"/>
    <cellStyle name="Comma 72 2 4 4 4" xfId="31683" xr:uid="{722CB106-E024-4419-8BFC-C03D4EC569E1}"/>
    <cellStyle name="Comma 72 2 4 5" xfId="19181" xr:uid="{1D8026CA-52C7-4307-8456-31AE291F340D}"/>
    <cellStyle name="Comma 72 2 4 5 2" xfId="7733" xr:uid="{ABE6C149-D5B1-4D29-8E19-25E82144E4D2}"/>
    <cellStyle name="Comma 72 2 4 5 2 2" xfId="29403" xr:uid="{32AB9C47-93A7-49D7-82D7-E27CC1121A5F}"/>
    <cellStyle name="Comma 72 2 4 5 3" xfId="31230" xr:uid="{1B44A42A-1697-4592-A0C6-2C457B6CBC9B}"/>
    <cellStyle name="Comma 72 2 4 6" xfId="15621" xr:uid="{CA01DCDF-083B-4911-8667-C1810D0AE2B9}"/>
    <cellStyle name="Comma 72 2 4 6 2" xfId="30679" xr:uid="{055EB75C-29CE-4929-ABB7-F96CEB10506C}"/>
    <cellStyle name="Comma 72 2 4 7" xfId="10559" xr:uid="{C1D6D112-89BA-44AF-B989-334B0E096CC5}"/>
    <cellStyle name="Comma 72 2 4 7 2" xfId="29844" xr:uid="{D93E2CCC-B959-40E0-8D8E-90460F2A96DC}"/>
    <cellStyle name="Comma 72 2 4 8" xfId="24730" xr:uid="{E08BE72E-3A88-4674-BE90-C476912EB45D}"/>
    <cellStyle name="Comma 72 2 4 8 2" xfId="32077" xr:uid="{42C10CFF-D05A-43E4-9B28-F4D572DAB93D}"/>
    <cellStyle name="Comma 72 2 4 9" xfId="25685" xr:uid="{B420FC89-2110-4ECD-8DE6-22AC28A27F7C}"/>
    <cellStyle name="Comma 72 2 4 9 2" xfId="32249" xr:uid="{5D7EB02D-4C9F-49CB-B632-E71F41AB771C}"/>
    <cellStyle name="Comma 72 2 5" xfId="1637" xr:uid="{5D123E2C-B03B-455D-91C9-6310066360AD}"/>
    <cellStyle name="Comma 72 2 5 2" xfId="21543" xr:uid="{541D907F-13B1-486E-B459-DD25C2EFF6AB}"/>
    <cellStyle name="Comma 72 2 5 2 2" xfId="12632" xr:uid="{D2012F06-94A8-4751-82FC-9A65025C6912}"/>
    <cellStyle name="Comma 72 2 5 2 2 2" xfId="30201" xr:uid="{CF71858D-0748-4F52-BE22-1E0274769F21}"/>
    <cellStyle name="Comma 72 2 5 2 3" xfId="4611" xr:uid="{956B5251-4D68-485A-A429-A6E46E565B12}"/>
    <cellStyle name="Comma 72 2 5 2 3 2" xfId="28907" xr:uid="{62A48ED5-2D49-40B6-BBE5-D0D1BFC865AA}"/>
    <cellStyle name="Comma 72 2 5 2 4" xfId="31606" xr:uid="{2639507F-A838-47C6-A428-63ADAB7B57DA}"/>
    <cellStyle name="Comma 72 2 5 3" xfId="18450" xr:uid="{EE9A37CE-3727-40D5-A813-F77BBAC6BF4B}"/>
    <cellStyle name="Comma 72 2 5 3 2" xfId="7171" xr:uid="{A77D10F4-92FC-4B76-B595-FF9CE2D5F6DF}"/>
    <cellStyle name="Comma 72 2 5 3 2 2" xfId="29328" xr:uid="{6152BDDC-D807-4194-BFD0-E5C66D85D2B4}"/>
    <cellStyle name="Comma 72 2 5 3 3" xfId="31130" xr:uid="{CB4C06E1-7E95-4D8B-873D-A315F605FB2A}"/>
    <cellStyle name="Comma 72 2 5 4" xfId="15059" xr:uid="{75B96CDD-ECC4-410D-90F9-039BBB5A5A00}"/>
    <cellStyle name="Comma 72 2 5 4 2" xfId="30604" xr:uid="{DEFD5753-083E-43F1-825A-80D881CB41A9}"/>
    <cellStyle name="Comma 72 2 5 5" xfId="9997" xr:uid="{5095FFE5-2540-4784-A8E4-76F34CF59CF2}"/>
    <cellStyle name="Comma 72 2 5 5 2" xfId="29769" xr:uid="{59AA018B-0721-4E0F-B35D-2281548D97A4}"/>
    <cellStyle name="Comma 72 2 5 6" xfId="23753" xr:uid="{EDCC53F6-D629-4831-9B92-20EA82CE96B6}"/>
    <cellStyle name="Comma 72 2 5 6 2" xfId="31950" xr:uid="{363C9CAE-C041-4A6D-965D-A8B5A9F83358}"/>
    <cellStyle name="Comma 72 2 5 7" xfId="26247" xr:uid="{1C60D3FD-AF52-47FB-BF51-0EDF5F4385B9}"/>
    <cellStyle name="Comma 72 2 5 7 2" xfId="32324" xr:uid="{47B5E950-1819-453C-9CA6-5060279CD139}"/>
    <cellStyle name="Comma 72 2 5 8" xfId="28392" xr:uid="{3EEF3B46-6232-4D42-8DBF-DF5FE11C9139}"/>
    <cellStyle name="Comma 72 2 6" xfId="2293" xr:uid="{E78A023B-689C-4861-9D0E-C6E7278029F8}"/>
    <cellStyle name="Comma 72 2 6 2" xfId="20891" xr:uid="{9466DF46-DC57-4536-89D8-4925952519B3}"/>
    <cellStyle name="Comma 72 2 6 2 2" xfId="11980" xr:uid="{8118BF31-F097-44DD-849F-143235A26C63}"/>
    <cellStyle name="Comma 72 2 6 2 2 2" xfId="30095" xr:uid="{265BD26A-C0A5-4A61-A60F-877D6EA7B41D}"/>
    <cellStyle name="Comma 72 2 6 2 3" xfId="3957" xr:uid="{83A90ECE-07DB-4D38-8F78-F9DC7CB9785D}"/>
    <cellStyle name="Comma 72 2 6 2 3 2" xfId="28801" xr:uid="{E26CA363-F011-4931-B211-A1F94FAEF8D2}"/>
    <cellStyle name="Comma 72 2 6 2 4" xfId="31500" xr:uid="{183F2A76-61FF-41AE-ABAD-C35EBB9859C5}"/>
    <cellStyle name="Comma 72 2 6 3" xfId="18411" xr:uid="{8DDA223F-A858-45A5-9052-11006D631301}"/>
    <cellStyle name="Comma 72 2 6 3 2" xfId="6517" xr:uid="{3D1DD18B-403D-4574-8547-418962A038E6}"/>
    <cellStyle name="Comma 72 2 6 3 2 2" xfId="29222" xr:uid="{C14CBABE-5458-4127-8658-928CE6C6FDAD}"/>
    <cellStyle name="Comma 72 2 6 3 3" xfId="31123" xr:uid="{772C3778-F3F1-4B00-9E40-51D3D3919C09}"/>
    <cellStyle name="Comma 72 2 6 4" xfId="14405" xr:uid="{56D76AA8-A489-43E9-9DEB-B48FA047ED3F}"/>
    <cellStyle name="Comma 72 2 6 4 2" xfId="30498" xr:uid="{72DC74D9-D9BC-419D-B69E-6D498C6D206D}"/>
    <cellStyle name="Comma 72 2 6 5" xfId="9343" xr:uid="{BE7103F1-81B3-480A-9CB2-7E6A6F84FC6E}"/>
    <cellStyle name="Comma 72 2 6 5 2" xfId="29663" xr:uid="{5462B993-1066-43D4-9F5B-A50DBB375528}"/>
    <cellStyle name="Comma 72 2 6 6" xfId="23104" xr:uid="{470EB5B0-73FE-4C51-9F38-A71A586DB145}"/>
    <cellStyle name="Comma 72 2 6 6 2" xfId="31844" xr:uid="{1D0A020B-8978-4006-94C5-DCB8E79E1C1A}"/>
    <cellStyle name="Comma 72 2 6 7" xfId="26901" xr:uid="{1637DF18-0023-4B44-A42E-9BE767A563BA}"/>
    <cellStyle name="Comma 72 2 6 7 2" xfId="32430" xr:uid="{C414CE64-9A44-4C9B-9FB5-2392B290C664}"/>
    <cellStyle name="Comma 72 2 6 8" xfId="28498" xr:uid="{14A9C53C-3DCB-4A63-BCDE-401A0996D659}"/>
    <cellStyle name="Comma 72 2 7" xfId="22448" xr:uid="{40728647-A3B4-42CC-A425-C054653EFE67}"/>
    <cellStyle name="Comma 72 2 7 2" xfId="13439" xr:uid="{5FFFF4E8-DE43-40CD-AFF0-4E767093D29D}"/>
    <cellStyle name="Comma 72 2 7 2 2" xfId="30317" xr:uid="{1AAE79C0-DF41-4003-975C-F9B9288F19CD}"/>
    <cellStyle name="Comma 72 2 7 3" xfId="5501" xr:uid="{6EF09339-5B90-4AB8-8E1D-D31618AAF182}"/>
    <cellStyle name="Comma 72 2 7 3 2" xfId="29036" xr:uid="{8BFA4F9B-8723-4570-A428-276462C51E9C}"/>
    <cellStyle name="Comma 72 2 7 4" xfId="31737" xr:uid="{0A170020-BD29-44A9-B53C-65FABEE26A86}"/>
    <cellStyle name="Comma 72 2 8" xfId="17560" xr:uid="{47F28B6B-6DB7-4633-8208-A9D6761903FB}"/>
    <cellStyle name="Comma 72 2 8 2" xfId="8163" xr:uid="{06172705-442D-4C69-85BC-87C35CE2D6DA}"/>
    <cellStyle name="Comma 72 2 8 2 2" xfId="29461" xr:uid="{62067047-36BE-4769-AB3B-CC80E06C1282}"/>
    <cellStyle name="Comma 72 2 8 3" xfId="31012" xr:uid="{4EEED79B-C9B0-4A09-931B-36E463A7EA66}"/>
    <cellStyle name="Comma 72 2 9" xfId="15950" xr:uid="{0D89A53B-CC7D-4B3E-8927-9AD989AC74DC}"/>
    <cellStyle name="Comma 72 2 9 2" xfId="30733" xr:uid="{8CBF4EDA-F23E-422C-AF1C-E1A4C48CA2F2}"/>
    <cellStyle name="Comma 72 3" xfId="1039" xr:uid="{5F939FDC-95D7-402C-A45A-F000E635C4A2}"/>
    <cellStyle name="Comma 72 3 2" xfId="2038" xr:uid="{FC6D3FB1-AF7F-468F-95B0-495B298672A5}"/>
    <cellStyle name="Comma 72 3 2 2" xfId="21144" xr:uid="{BBB3FD8D-5BD7-4DD0-AF48-E90FB12EB7CD}"/>
    <cellStyle name="Comma 72 3 2 2 2" xfId="12232" xr:uid="{6BB3D101-EDEE-4560-8F72-AF903102709E}"/>
    <cellStyle name="Comma 72 3 2 2 3" xfId="4211" xr:uid="{D209BE60-4F30-45C8-8D0F-796144C1047B}"/>
    <cellStyle name="Comma 72 3 2 3" xfId="19228" xr:uid="{3D0E14E0-098E-43F0-BD14-A51B5256346A}"/>
    <cellStyle name="Comma 72 3 2 3 2" xfId="6771" xr:uid="{69CD5C38-BC34-4290-9F4A-45C7AB448DE6}"/>
    <cellStyle name="Comma 72 3 2 4" xfId="14659" xr:uid="{439EBEB4-8293-4277-90F9-9A7A0862C681}"/>
    <cellStyle name="Comma 72 3 2 5" xfId="9597" xr:uid="{AA0AB022-3A1B-4F7E-AA98-E805840A68DC}"/>
    <cellStyle name="Comma 72 3 2 6" xfId="23356" xr:uid="{5F164B1A-3DCB-4899-9110-F5A3A6A0165C}"/>
    <cellStyle name="Comma 72 3 2 7" xfId="26647" xr:uid="{DFAF653D-4BB5-4C2C-A089-656B90EB4023}"/>
    <cellStyle name="Comma 72 3 3" xfId="2693" xr:uid="{B019353B-5BEA-4816-8CFC-12040028FFB5}"/>
    <cellStyle name="Comma 72 3 3 2" xfId="20491" xr:uid="{41AC5BA7-B316-4A14-AA9C-64CC198C6605}"/>
    <cellStyle name="Comma 72 3 3 2 2" xfId="11580" xr:uid="{86895464-CFFD-4E8A-972B-7D880EDFFD6A}"/>
    <cellStyle name="Comma 72 3 3 2 3" xfId="3557" xr:uid="{B918A26C-78BB-420F-B1B9-9ADD36D97C88}"/>
    <cellStyle name="Comma 72 3 3 3" xfId="17047" xr:uid="{E0F68880-A6F6-4393-B2EA-CEDF2C269122}"/>
    <cellStyle name="Comma 72 3 3 3 2" xfId="6117" xr:uid="{87B1532F-20A2-40B9-9732-501D84F0FEC2}"/>
    <cellStyle name="Comma 72 3 3 4" xfId="14005" xr:uid="{CE5F0061-38A3-41ED-A4B5-D6CB60F91BD7}"/>
    <cellStyle name="Comma 72 3 3 5" xfId="8943" xr:uid="{E3A42D35-1B7A-461A-AB44-41EC334B7DAF}"/>
    <cellStyle name="Comma 72 3 3 6" xfId="22705" xr:uid="{90270DCD-A5D8-4827-BE5B-795BA9C40DD4}"/>
    <cellStyle name="Comma 72 3 3 7" xfId="27301" xr:uid="{50BE6D4E-D913-4C68-8EA8-01E7047BD3BB}"/>
    <cellStyle name="Comma 72 3 4" xfId="22047" xr:uid="{3A77E33A-3C3A-4BED-B535-922362348E66}"/>
    <cellStyle name="Comma 72 3 4 2" xfId="13113" xr:uid="{A06DD5B1-7F05-4961-900F-8EBEDEC63404}"/>
    <cellStyle name="Comma 72 3 4 3" xfId="5101" xr:uid="{C7D35AAA-7DC7-44DE-B5F4-FEA312E835E2}"/>
    <cellStyle name="Comma 72 3 5" xfId="18379" xr:uid="{7E855B1E-7C15-44B6-B339-225EE22B09C9}"/>
    <cellStyle name="Comma 72 3 5 2" xfId="7661" xr:uid="{7C9584FF-2549-4E8A-BAD6-CD369796AB7F}"/>
    <cellStyle name="Comma 72 3 6" xfId="15549" xr:uid="{3B7EA1C5-96CE-466C-9C62-D735859A03EE}"/>
    <cellStyle name="Comma 72 3 7" xfId="10487" xr:uid="{19B7E0E3-EC7A-4A9E-9A09-836C4906BDAD}"/>
    <cellStyle name="Comma 72 3 8" xfId="24802" xr:uid="{8F0C5C26-F848-49FF-B16E-613C435DD129}"/>
    <cellStyle name="Comma 72 3 9" xfId="25757" xr:uid="{A8B51238-CAA4-42A8-BCC4-1357D4F2CD3C}"/>
    <cellStyle name="Comma 72 4" xfId="1709" xr:uid="{976E378A-EA02-49D6-91D1-D53D6C155049}"/>
    <cellStyle name="Comma 72 4 2" xfId="21471" xr:uid="{48C79463-6571-40C9-A71B-83FBAA1C99F8}"/>
    <cellStyle name="Comma 72 4 2 2" xfId="12560" xr:uid="{866F569D-EBDC-40DA-8ED1-BAEF104CD6F9}"/>
    <cellStyle name="Comma 72 4 2 3" xfId="4539" xr:uid="{B398BDE3-DB70-4E69-85B6-D4248F77B577}"/>
    <cellStyle name="Comma 72 4 3" xfId="19246" xr:uid="{0FAE4AB7-5952-4789-A05B-115B108ADC05}"/>
    <cellStyle name="Comma 72 4 3 2" xfId="7099" xr:uid="{B1ED3A89-68E9-4745-96ED-DA87724A74B7}"/>
    <cellStyle name="Comma 72 4 4" xfId="14987" xr:uid="{A7C0931F-1261-489E-B558-EF14F5F7A8D4}"/>
    <cellStyle name="Comma 72 4 5" xfId="9925" xr:uid="{ADF30A2E-86C8-42E0-81F9-2B699A4E9F63}"/>
    <cellStyle name="Comma 72 4 6" xfId="23681" xr:uid="{6576DA53-30B9-41E2-885F-CE068A26ADFF}"/>
    <cellStyle name="Comma 72 4 7" xfId="26319" xr:uid="{EC707178-B25D-4F3A-8E76-3BB0CCCBA2AC}"/>
    <cellStyle name="Comma 72 5" xfId="2365" xr:uid="{2A8C153C-1397-4078-BEF7-57C0BBE74954}"/>
    <cellStyle name="Comma 72 5 2" xfId="20819" xr:uid="{44267F57-658B-41DA-9F70-F56B84E8C1E7}"/>
    <cellStyle name="Comma 72 5 2 2" xfId="11908" xr:uid="{41B96EE4-AC96-4A3E-828B-597B96F92F94}"/>
    <cellStyle name="Comma 72 5 2 3" xfId="3885" xr:uid="{9A309DE7-D632-454A-8423-75532C151C03}"/>
    <cellStyle name="Comma 72 5 3" xfId="17685" xr:uid="{F5ECD89D-41E6-420B-A598-EA7DC7736D6E}"/>
    <cellStyle name="Comma 72 5 3 2" xfId="6445" xr:uid="{73081AA1-DEDF-4BE3-AFFD-A1B9808FC97D}"/>
    <cellStyle name="Comma 72 5 4" xfId="14333" xr:uid="{E03132F8-5D20-4E97-972D-3A72824901DB}"/>
    <cellStyle name="Comma 72 5 5" xfId="9271" xr:uid="{614EC5D0-9F5E-4107-A4C1-62D754A6F29F}"/>
    <cellStyle name="Comma 72 5 6" xfId="23032" xr:uid="{15A129CF-6C1D-4A37-8FC3-92AF72EE3FDE}"/>
    <cellStyle name="Comma 72 5 7" xfId="26973" xr:uid="{1060B2A1-A0F1-41EB-8353-274FD12EAA2D}"/>
    <cellStyle name="Comma 72 6" xfId="22376" xr:uid="{94C29FBE-55E8-442F-8774-32DAC04042DB}"/>
    <cellStyle name="Comma 72 6 2" xfId="13395" xr:uid="{8D5EEA4B-99C5-4681-B3FA-51C245BA3717}"/>
    <cellStyle name="Comma 72 6 3" xfId="5429" xr:uid="{9B5C919F-9D48-4E24-8F85-98580377E34D}"/>
    <cellStyle name="Comma 72 7" xfId="18463" xr:uid="{7927BE68-40E6-4F19-AF48-BB01F3E4218D}"/>
    <cellStyle name="Comma 72 7 2" xfId="7989" xr:uid="{172306F1-F0ED-4A75-ABA1-4147CD70776D}"/>
    <cellStyle name="Comma 72 8" xfId="15878" xr:uid="{B08318FF-41D6-43B5-BF64-CCAB8A6B4961}"/>
    <cellStyle name="Comma 72 9" xfId="10815" xr:uid="{65C9F6C0-AAD1-4F9E-A572-19246BEF563B}"/>
    <cellStyle name="Comma 73" xfId="432" xr:uid="{3D70C94A-F49F-4AF6-AF12-DFD225EAA378}"/>
    <cellStyle name="Comma 73 10" xfId="18936" xr:uid="{9F050E72-ACE9-45A6-B913-14F82CDE6050}"/>
    <cellStyle name="Comma 73 10 2" xfId="8199" xr:uid="{D72B7947-37F8-44F3-B89D-0E7D51F83A47}"/>
    <cellStyle name="Comma 73 11" xfId="16015" xr:uid="{A294EF3C-9BA2-4B06-BF35-9E56D8148252}"/>
    <cellStyle name="Comma 73 12" xfId="10952" xr:uid="{5DDDAE19-28AB-43F2-9CDC-80A1B81520B0}"/>
    <cellStyle name="Comma 73 13" xfId="24321" xr:uid="{E8883711-BA7A-40C9-950D-AE818CBBDF6C}"/>
    <cellStyle name="Comma 73 14" xfId="25292" xr:uid="{B9B5803F-8C57-4D7F-A9CB-2FD36BE8EB1D}"/>
    <cellStyle name="Comma 73 2" xfId="598" xr:uid="{CF7E32F3-52EE-4619-ACEE-99BAFF7725BA}"/>
    <cellStyle name="Comma 73 2 10" xfId="24440" xr:uid="{CD2970D5-080C-46CC-8817-7D816BF8DCDC}"/>
    <cellStyle name="Comma 73 2 11" xfId="25397" xr:uid="{ED636544-B71E-45A0-A1A7-DB2DAD6269BD}"/>
    <cellStyle name="Comma 73 2 2" xfId="832" xr:uid="{08550054-17D5-4766-B490-BA37F0945786}"/>
    <cellStyle name="Comma 73 2 2 10" xfId="25571" xr:uid="{F81817C3-1C81-4775-8122-4E3C732469B3}"/>
    <cellStyle name="Comma 73 2 2 2" xfId="1192" xr:uid="{52D3A942-FEC5-4262-94DE-2D9B23780F97}"/>
    <cellStyle name="Comma 73 2 2 2 2" xfId="2180" xr:uid="{91ACF187-8E2D-494D-BC19-7294DB35A07B}"/>
    <cellStyle name="Comma 73 2 2 2 2 2" xfId="21002" xr:uid="{8F6356AF-FF7E-489D-A605-5D52666F8FF0}"/>
    <cellStyle name="Comma 73 2 2 2 2 2 2" xfId="12090" xr:uid="{9EC22FE1-355B-4B07-98CE-655E41817BDC}"/>
    <cellStyle name="Comma 73 2 2 2 2 2 3" xfId="4069" xr:uid="{EC53CC69-6371-483C-8D3A-56B695A3AA0A}"/>
    <cellStyle name="Comma 73 2 2 2 2 3" xfId="18242" xr:uid="{A71A9E2F-07F2-481E-A2DA-BFEB1DB0CB23}"/>
    <cellStyle name="Comma 73 2 2 2 2 3 2" xfId="6629" xr:uid="{A7ABD6EC-AC12-4F0A-AC4A-D3D474DD583C}"/>
    <cellStyle name="Comma 73 2 2 2 2 4" xfId="14517" xr:uid="{70AC4AA2-B51D-4BB2-8DFB-8624CD921D18}"/>
    <cellStyle name="Comma 73 2 2 2 2 5" xfId="9455" xr:uid="{FC136C18-B703-4136-B6B3-EF65AACCAE24}"/>
    <cellStyle name="Comma 73 2 2 2 2 6" xfId="23215" xr:uid="{7B95533B-CDF9-488F-BD66-30BE459C73A6}"/>
    <cellStyle name="Comma 73 2 2 2 2 7" xfId="26789" xr:uid="{B772356A-78B1-4AFD-83EF-DE24EE14DEB4}"/>
    <cellStyle name="Comma 73 2 2 2 3" xfId="2835" xr:uid="{3ED6EFD3-7C34-4935-8C2D-0364548E2237}"/>
    <cellStyle name="Comma 73 2 2 2 3 2" xfId="20349" xr:uid="{615359CE-2135-424C-B961-CC61B272E734}"/>
    <cellStyle name="Comma 73 2 2 2 3 2 2" xfId="11438" xr:uid="{32EAB5EB-2397-4593-ACF4-561A2E4772F0}"/>
    <cellStyle name="Comma 73 2 2 2 3 2 3" xfId="3415" xr:uid="{283A15F9-66F2-42DA-8DA4-A1A7172FB40D}"/>
    <cellStyle name="Comma 73 2 2 2 3 3" xfId="16908" xr:uid="{56769BFD-D867-4EB2-979F-12932EB20520}"/>
    <cellStyle name="Comma 73 2 2 2 3 3 2" xfId="5975" xr:uid="{C1CA7A91-7EB2-4E64-8211-6EA2F18CCB0E}"/>
    <cellStyle name="Comma 73 2 2 2 3 4" xfId="13863" xr:uid="{0FA71BC0-AD43-4285-AF56-31C892AF6CF6}"/>
    <cellStyle name="Comma 73 2 2 2 3 5" xfId="8801" xr:uid="{BF4483AF-0CF6-4577-A1D2-1163901BE163}"/>
    <cellStyle name="Comma 73 2 2 2 3 6" xfId="22563" xr:uid="{EB6E4D21-B855-499D-9F14-2B2367A73389}"/>
    <cellStyle name="Comma 73 2 2 2 3 7" xfId="27443" xr:uid="{07EE9276-773C-4F74-868F-0B57CE224F8C}"/>
    <cellStyle name="Comma 73 2 2 2 4" xfId="21905" xr:uid="{9DFEFF5C-532D-497A-9E43-1306AF9BD714}"/>
    <cellStyle name="Comma 73 2 2 2 4 2" xfId="12973" xr:uid="{1672AFA2-EE55-4C4C-9EF3-3AD5489C655F}"/>
    <cellStyle name="Comma 73 2 2 2 4 3" xfId="4959" xr:uid="{9C294DF2-787B-444A-AE7D-807DB71425A5}"/>
    <cellStyle name="Comma 73 2 2 2 5" xfId="17827" xr:uid="{1FE0280A-FB77-4E42-9CB1-08F674E19C76}"/>
    <cellStyle name="Comma 73 2 2 2 5 2" xfId="7519" xr:uid="{D0334EC5-986F-44B0-B61E-74FC84AA6CFF}"/>
    <cellStyle name="Comma 73 2 2 2 6" xfId="15407" xr:uid="{04A15A78-E9A8-4AEA-8077-DD2C98905C14}"/>
    <cellStyle name="Comma 73 2 2 2 7" xfId="10345" xr:uid="{3724E061-B5FB-48E4-9944-3D0E44421847}"/>
    <cellStyle name="Comma 73 2 2 2 8" xfId="24944" xr:uid="{304A34D7-FB22-4A6E-87E3-2396AE2DC778}"/>
    <cellStyle name="Comma 73 2 2 2 9" xfId="25899" xr:uid="{275264D9-15F3-4D9E-9C52-2018E4E87F73}"/>
    <cellStyle name="Comma 73 2 2 3" xfId="1851" xr:uid="{0AB82314-1F90-494A-BC7F-961F9DC616B4}"/>
    <cellStyle name="Comma 73 2 2 3 2" xfId="21329" xr:uid="{60BD2895-FB89-414A-8D94-F6DF486D0D09}"/>
    <cellStyle name="Comma 73 2 2 3 2 2" xfId="12418" xr:uid="{1B1FC945-EAA7-42D2-A95E-B61C83D78B2C}"/>
    <cellStyle name="Comma 73 2 2 3 2 3" xfId="4397" xr:uid="{367EAB82-5564-4884-AEAD-72DBDF04E8D7}"/>
    <cellStyle name="Comma 73 2 2 3 3" xfId="17509" xr:uid="{87A5F5EE-2E2A-4596-87AD-A7412D2D2655}"/>
    <cellStyle name="Comma 73 2 2 3 3 2" xfId="6957" xr:uid="{6101439F-9EB4-4930-8D81-1A9BD8E03B74}"/>
    <cellStyle name="Comma 73 2 2 3 4" xfId="14845" xr:uid="{944BD99F-B314-4198-8F7A-7D5A2CFDE99E}"/>
    <cellStyle name="Comma 73 2 2 3 5" xfId="9783" xr:uid="{3B9AE5D1-61FE-4C60-BE88-9F550D3C6659}"/>
    <cellStyle name="Comma 73 2 2 3 6" xfId="23539" xr:uid="{183D285C-B079-4B82-BFCA-5358A56B2D85}"/>
    <cellStyle name="Comma 73 2 2 3 7" xfId="26461" xr:uid="{E74C950D-51A9-4EE2-ADDD-4B29496725EB}"/>
    <cellStyle name="Comma 73 2 2 4" xfId="2507" xr:uid="{92311ACC-10AD-47E4-9B99-2FE873C83642}"/>
    <cellStyle name="Comma 73 2 2 4 2" xfId="20677" xr:uid="{ADC5952C-613A-4813-A051-22BD8C5734CD}"/>
    <cellStyle name="Comma 73 2 2 4 2 2" xfId="11766" xr:uid="{BB69D8A2-035F-4814-B289-99AAF67D21E9}"/>
    <cellStyle name="Comma 73 2 2 4 2 3" xfId="3743" xr:uid="{17F35155-DCAD-47D3-A333-E886803D4B0E}"/>
    <cellStyle name="Comma 73 2 2 4 3" xfId="17223" xr:uid="{11F3FD0F-6A7A-4ADA-954E-86B6AE4CD7BE}"/>
    <cellStyle name="Comma 73 2 2 4 3 2" xfId="6303" xr:uid="{30E21C49-143B-459A-A421-D95D3101A2A2}"/>
    <cellStyle name="Comma 73 2 2 4 4" xfId="14191" xr:uid="{EA4DD48C-CA1A-4CFC-8E0F-3196E65971D2}"/>
    <cellStyle name="Comma 73 2 2 4 5" xfId="9129" xr:uid="{35FF0FA3-C4D4-4001-8A63-7EDEC419B050}"/>
    <cellStyle name="Comma 73 2 2 4 6" xfId="22890" xr:uid="{0C53B286-4316-42F1-965B-2FBA9A17D818}"/>
    <cellStyle name="Comma 73 2 2 4 7" xfId="27115" xr:uid="{00B3989B-295C-4217-A642-21349B2DB6B0}"/>
    <cellStyle name="Comma 73 2 2 5" xfId="22233" xr:uid="{3D8F18D8-D492-424B-AFCD-5BC98297CCAF}"/>
    <cellStyle name="Comma 73 2 2 5 2" xfId="13286" xr:uid="{33DCFE24-0CBF-4E5D-938C-71F54603252F}"/>
    <cellStyle name="Comma 73 2 2 5 3" xfId="5287" xr:uid="{427AE7C8-8DA0-4CA4-BFF2-19BC1C433D27}"/>
    <cellStyle name="Comma 73 2 2 6" xfId="19004" xr:uid="{CCC8B25C-5A63-4258-8EAF-92593FE588D0}"/>
    <cellStyle name="Comma 73 2 2 6 2" xfId="7847" xr:uid="{43769C6E-A18C-4DFF-9471-0EEF8CD940EC}"/>
    <cellStyle name="Comma 73 2 2 7" xfId="15736" xr:uid="{CD3C3DEB-5890-413C-910B-364AE2217830}"/>
    <cellStyle name="Comma 73 2 2 8" xfId="10673" xr:uid="{D3ACBD54-9007-4559-95D0-DA946267740E}"/>
    <cellStyle name="Comma 73 2 2 9" xfId="24615" xr:uid="{472EBEF2-5FDD-4DC0-8156-86C88DA454C0}"/>
    <cellStyle name="Comma 73 2 3" xfId="1006" xr:uid="{A26505C7-6BE9-4433-A10D-7A909A3D3E2D}"/>
    <cellStyle name="Comma 73 2 3 2" xfId="2006" xr:uid="{EDA367F1-3FB0-4CB1-97DC-1F2F76875EAF}"/>
    <cellStyle name="Comma 73 2 3 2 2" xfId="21176" xr:uid="{735DB2B4-7E3B-40F3-8873-56DBCC5BB818}"/>
    <cellStyle name="Comma 73 2 3 2 2 2" xfId="12264" xr:uid="{863EF89C-0EBD-4827-8813-517A7499A589}"/>
    <cellStyle name="Comma 73 2 3 2 2 3" xfId="4243" xr:uid="{808B9232-FA74-49B2-A448-964D3A1434FC}"/>
    <cellStyle name="Comma 73 2 3 2 3" xfId="18212" xr:uid="{E4CB5AF9-F079-43BD-AB6A-D4926219FA6A}"/>
    <cellStyle name="Comma 73 2 3 2 3 2" xfId="6803" xr:uid="{97BF833B-6F8A-42CE-A755-B7AB48CBB367}"/>
    <cellStyle name="Comma 73 2 3 2 4" xfId="14691" xr:uid="{31CC4B5D-359E-4D55-8DF4-51C1D29C9980}"/>
    <cellStyle name="Comma 73 2 3 2 5" xfId="9629" xr:uid="{3CC2D6CB-1377-4E6B-A596-8012DD76EA00}"/>
    <cellStyle name="Comma 73 2 3 2 6" xfId="23388" xr:uid="{D461DB79-E080-4F94-9E66-05D47A179624}"/>
    <cellStyle name="Comma 73 2 3 2 7" xfId="26615" xr:uid="{5A665888-860E-47E5-A126-B86B2B1EE9E2}"/>
    <cellStyle name="Comma 73 2 3 3" xfId="2661" xr:uid="{F9928A45-9C0B-4BEF-9D82-E21B4C0000FF}"/>
    <cellStyle name="Comma 73 2 3 3 2" xfId="20523" xr:uid="{CB895819-575C-4CF0-AD2B-A084C086FD3B}"/>
    <cellStyle name="Comma 73 2 3 3 2 2" xfId="11612" xr:uid="{4CC123BF-D6BE-49FA-93AF-345A3BB5D25C}"/>
    <cellStyle name="Comma 73 2 3 3 2 3" xfId="3589" xr:uid="{806BC494-0BC1-496E-BD3D-0923B74DFBFA}"/>
    <cellStyle name="Comma 73 2 3 3 3" xfId="17077" xr:uid="{22B97CB8-9B0C-4947-AD6C-168307FB3930}"/>
    <cellStyle name="Comma 73 2 3 3 3 2" xfId="6149" xr:uid="{022C151A-82D4-4D24-8345-65D212E17007}"/>
    <cellStyle name="Comma 73 2 3 3 4" xfId="14037" xr:uid="{86800006-A340-4EA3-AD03-21FFE6CDCD48}"/>
    <cellStyle name="Comma 73 2 3 3 5" xfId="8975" xr:uid="{8F012569-13CF-4D5F-9B77-135989EF29C0}"/>
    <cellStyle name="Comma 73 2 3 3 6" xfId="22737" xr:uid="{0F6DF151-1C32-4A87-9949-1A23DC8F1A57}"/>
    <cellStyle name="Comma 73 2 3 3 7" xfId="27269" xr:uid="{06573B5E-5026-4092-861D-30D0EA5D98DE}"/>
    <cellStyle name="Comma 73 2 3 4" xfId="22079" xr:uid="{63746DB0-5E4E-4DBA-B008-B4182A3A4833}"/>
    <cellStyle name="Comma 73 2 3 4 2" xfId="13143" xr:uid="{E6D55C61-36CA-4B44-8F9E-3402B6C93895}"/>
    <cellStyle name="Comma 73 2 3 4 3" xfId="5133" xr:uid="{6AB03C90-CF83-4944-8710-9DC8D6654F52}"/>
    <cellStyle name="Comma 73 2 3 5" xfId="19197" xr:uid="{8F962708-897B-4FA1-A68E-32ED389BA601}"/>
    <cellStyle name="Comma 73 2 3 5 2" xfId="7693" xr:uid="{9FB89210-EA84-4C8F-9188-36BE4E5D4AF8}"/>
    <cellStyle name="Comma 73 2 3 6" xfId="15581" xr:uid="{DFD525DB-9CFE-4EEC-8625-1C3F27AC76C8}"/>
    <cellStyle name="Comma 73 2 3 7" xfId="10519" xr:uid="{29928A6C-B44C-45E2-A5AF-20D137C2D7D5}"/>
    <cellStyle name="Comma 73 2 3 8" xfId="24770" xr:uid="{DEE64E4E-5DB6-46F5-A911-0BD435F75E31}"/>
    <cellStyle name="Comma 73 2 3 9" xfId="25725" xr:uid="{229AF5A5-BF14-4149-86D8-CBCA340F423E}"/>
    <cellStyle name="Comma 73 2 4" xfId="1677" xr:uid="{0FC450E7-C6C1-4036-8ADD-4862260A4520}"/>
    <cellStyle name="Comma 73 2 4 2" xfId="21503" xr:uid="{8AE5C5C0-EDB9-4444-BDAA-257B70A447E8}"/>
    <cellStyle name="Comma 73 2 4 2 2" xfId="12592" xr:uid="{5E3CB957-A6AB-43A4-A721-6C76BB6FA1A5}"/>
    <cellStyle name="Comma 73 2 4 2 3" xfId="4571" xr:uid="{4E310BAE-7284-4378-92F6-31071CA6000C}"/>
    <cellStyle name="Comma 73 2 4 3" xfId="18328" xr:uid="{4CE9896E-FDD0-4406-A3D4-50457820F62A}"/>
    <cellStyle name="Comma 73 2 4 3 2" xfId="7131" xr:uid="{064E5793-E109-4EA7-B201-5325ED864D6C}"/>
    <cellStyle name="Comma 73 2 4 4" xfId="15019" xr:uid="{303C681B-1076-4828-9183-114658ED9CEE}"/>
    <cellStyle name="Comma 73 2 4 5" xfId="9957" xr:uid="{BA1483A3-372B-46CF-933B-EC5E493CC615}"/>
    <cellStyle name="Comma 73 2 4 6" xfId="23713" xr:uid="{88EEFC75-AC80-4B30-A5C2-F4353DF26B2A}"/>
    <cellStyle name="Comma 73 2 4 7" xfId="26287" xr:uid="{E2D64502-0DB0-48E6-ADF2-38A7F983B6C5}"/>
    <cellStyle name="Comma 73 2 5" xfId="2333" xr:uid="{E51B07F3-BDED-42D2-99D2-88BC7A4AB532}"/>
    <cellStyle name="Comma 73 2 5 2" xfId="20851" xr:uid="{82511877-1FF2-48C6-837F-295B2E8DC610}"/>
    <cellStyle name="Comma 73 2 5 2 2" xfId="11940" xr:uid="{0DF91377-3D6E-4576-B437-334BF6A94C47}"/>
    <cellStyle name="Comma 73 2 5 2 3" xfId="3917" xr:uid="{32A0D1D5-771F-4839-9099-6A36799CC276}"/>
    <cellStyle name="Comma 73 2 5 3" xfId="18694" xr:uid="{E244F4BA-2424-4FC9-A4B3-ECA589279F3D}"/>
    <cellStyle name="Comma 73 2 5 3 2" xfId="6477" xr:uid="{CFBE79ED-D39D-4302-96FE-11619207A91F}"/>
    <cellStyle name="Comma 73 2 5 4" xfId="14365" xr:uid="{FE6DCB67-0841-4F2C-B324-386C5FA998CE}"/>
    <cellStyle name="Comma 73 2 5 5" xfId="9303" xr:uid="{6172D4D6-1FCA-49DE-80FA-096E385A8B29}"/>
    <cellStyle name="Comma 73 2 5 6" xfId="23064" xr:uid="{018B34C0-F1DD-4034-AD5D-44CB1589EF0B}"/>
    <cellStyle name="Comma 73 2 5 7" xfId="26941" xr:uid="{73ECA073-093B-4169-9729-5F42AE28396E}"/>
    <cellStyle name="Comma 73 2 6" xfId="22408" xr:uid="{FCAC74B0-BE98-418D-B0F2-75B7014457CE}"/>
    <cellStyle name="Comma 73 2 6 2" xfId="13421" xr:uid="{D1B700CB-FAEC-478C-92AA-5487F1EF79F0}"/>
    <cellStyle name="Comma 73 2 6 3" xfId="5461" xr:uid="{03BD5894-C1BF-4B26-B789-3AC153742865}"/>
    <cellStyle name="Comma 73 2 7" xfId="18922" xr:uid="{1914F84E-5337-42EE-BF78-ED552F653C7A}"/>
    <cellStyle name="Comma 73 2 7 2" xfId="8078" xr:uid="{BE01494D-685A-4DDC-A0BE-C376749630CF}"/>
    <cellStyle name="Comma 73 2 8" xfId="15910" xr:uid="{8084B4F5-CFFE-45D4-A9BE-F95A601B2FAB}"/>
    <cellStyle name="Comma 73 2 9" xfId="10847" xr:uid="{309E130C-C755-4D37-B2DF-F5B5E3ECFB91}"/>
    <cellStyle name="Comma 73 3" xfId="540" xr:uid="{822D450E-FCAD-4FE9-942A-8CA0CC6B5B02}"/>
    <cellStyle name="Comma 73 3 10" xfId="24393" xr:uid="{E39F8497-C3E4-4292-98A9-1B0BC7CEEF72}"/>
    <cellStyle name="Comma 73 3 11" xfId="25352" xr:uid="{FC5FEC61-2D82-45F8-8DAD-31248F5CB445}"/>
    <cellStyle name="Comma 73 3 2" xfId="784" xr:uid="{823D117F-1499-447D-9CC7-C575A80F9B17}"/>
    <cellStyle name="Comma 73 3 2 10" xfId="25526" xr:uid="{2BB7F54C-1A6C-4F8D-A4E2-578E72DCDFB3}"/>
    <cellStyle name="Comma 73 3 2 2" xfId="1144" xr:uid="{821B0EEF-33EF-4E7A-8FCA-0A6556413B2F}"/>
    <cellStyle name="Comma 73 3 2 2 2" xfId="2135" xr:uid="{45D533FC-9F7F-45A0-919A-BD6C56E392BB}"/>
    <cellStyle name="Comma 73 3 2 2 2 2" xfId="21047" xr:uid="{EFDBDD01-749D-493B-8DB3-011C160756D3}"/>
    <cellStyle name="Comma 73 3 2 2 2 2 2" xfId="12135" xr:uid="{D1ED2B68-4527-4880-8994-A45E7A5D2E05}"/>
    <cellStyle name="Comma 73 3 2 2 2 2 3" xfId="4114" xr:uid="{D4254BD9-5156-42DB-947E-1B9627A47F26}"/>
    <cellStyle name="Comma 73 3 2 2 2 3" xfId="17830" xr:uid="{13BA6572-6E25-4433-8713-663B712AB5BD}"/>
    <cellStyle name="Comma 73 3 2 2 2 3 2" xfId="6674" xr:uid="{2A898985-0B43-4171-B572-AC4D46A6738F}"/>
    <cellStyle name="Comma 73 3 2 2 2 4" xfId="14562" xr:uid="{40F8AA85-EBE9-4CA8-8586-118FACFC5C87}"/>
    <cellStyle name="Comma 73 3 2 2 2 5" xfId="9500" xr:uid="{DB42AE53-B775-4FDA-BDE0-323C26B7ECAD}"/>
    <cellStyle name="Comma 73 3 2 2 2 6" xfId="23260" xr:uid="{5978D1CE-E449-45D3-A434-A6FA95487CCB}"/>
    <cellStyle name="Comma 73 3 2 2 2 7" xfId="26744" xr:uid="{56242AF2-2AD7-4F7F-AFFC-8E58BA0DADBC}"/>
    <cellStyle name="Comma 73 3 2 2 3" xfId="2790" xr:uid="{5F57F4F3-3088-43DA-B4D2-37B8A37A2486}"/>
    <cellStyle name="Comma 73 3 2 2 3 2" xfId="20394" xr:uid="{068FDC8C-23F7-4A75-B62C-18C4EFDBC605}"/>
    <cellStyle name="Comma 73 3 2 2 3 2 2" xfId="11483" xr:uid="{D0049AE6-BCC7-49EB-92D5-0C949BE590BE}"/>
    <cellStyle name="Comma 73 3 2 2 3 2 3" xfId="3460" xr:uid="{E0185CB3-0CFC-4645-9D1D-C90255400C95}"/>
    <cellStyle name="Comma 73 3 2 2 3 3" xfId="16952" xr:uid="{1463DA7D-AAAE-4788-8681-6F71E7AF015E}"/>
    <cellStyle name="Comma 73 3 2 2 3 3 2" xfId="6020" xr:uid="{5ED29156-0F48-4E56-BE6C-BD156728C82C}"/>
    <cellStyle name="Comma 73 3 2 2 3 4" xfId="13908" xr:uid="{958CE3E2-2EB0-44C2-98F7-1C8EF0D17159}"/>
    <cellStyle name="Comma 73 3 2 2 3 5" xfId="8846" xr:uid="{843ABCB0-7449-431B-A73C-9876571B5C8E}"/>
    <cellStyle name="Comma 73 3 2 2 3 6" xfId="22608" xr:uid="{93ABE828-9DCE-43A5-9E8F-567EE30A9B7F}"/>
    <cellStyle name="Comma 73 3 2 2 3 7" xfId="27398" xr:uid="{649193C3-5FA5-418A-9790-A78CB7F86979}"/>
    <cellStyle name="Comma 73 3 2 2 4" xfId="21950" xr:uid="{CF65F97C-2B01-4C6E-B771-F51797965427}"/>
    <cellStyle name="Comma 73 3 2 2 4 2" xfId="13017" xr:uid="{46EB7F4C-5803-44D7-BB5D-BFA0E653215E}"/>
    <cellStyle name="Comma 73 3 2 2 4 3" xfId="5004" xr:uid="{2A8A837E-6B0F-4850-8C42-B64288D9DEDB}"/>
    <cellStyle name="Comma 73 3 2 2 5" xfId="17529" xr:uid="{8CF0B6F7-4191-4EBB-B1B0-F4F8CFD0B594}"/>
    <cellStyle name="Comma 73 3 2 2 5 2" xfId="7564" xr:uid="{9851C135-087F-4ABB-B3A8-D00AC864F0EB}"/>
    <cellStyle name="Comma 73 3 2 2 6" xfId="15452" xr:uid="{BFB82B5D-30B0-4A42-8C4A-1504227FD3AC}"/>
    <cellStyle name="Comma 73 3 2 2 7" xfId="10390" xr:uid="{09B88DB7-1862-4009-B8ED-EE163F19B7F5}"/>
    <cellStyle name="Comma 73 3 2 2 8" xfId="24899" xr:uid="{C7235861-AE03-4763-8525-44B3C5C73DD6}"/>
    <cellStyle name="Comma 73 3 2 2 9" xfId="25854" xr:uid="{4EBB7FBC-FFFF-4AAE-918D-9DCD34B16684}"/>
    <cellStyle name="Comma 73 3 2 3" xfId="1806" xr:uid="{C8522AB1-47D4-449C-BDD9-90D17844CAD7}"/>
    <cellStyle name="Comma 73 3 2 3 2" xfId="21374" xr:uid="{7B5A7F55-286C-4365-8A54-235FCC02F61F}"/>
    <cellStyle name="Comma 73 3 2 3 2 2" xfId="12463" xr:uid="{59E953F5-3DAD-4AD4-9292-D93DBECDB533}"/>
    <cellStyle name="Comma 73 3 2 3 2 3" xfId="4442" xr:uid="{D7155C2F-29D2-4149-A8FC-2030BD45540F}"/>
    <cellStyle name="Comma 73 3 2 3 3" xfId="18985" xr:uid="{D93BBB00-3520-4E77-83B8-243FEC7E157C}"/>
    <cellStyle name="Comma 73 3 2 3 3 2" xfId="7002" xr:uid="{C34A50BD-9788-488E-84BF-7B775B10EB82}"/>
    <cellStyle name="Comma 73 3 2 3 4" xfId="14890" xr:uid="{F8A2AAFA-F41B-4CBA-B2B2-CD4F7F34A27A}"/>
    <cellStyle name="Comma 73 3 2 3 5" xfId="9828" xr:uid="{F2FF13EE-5F7C-4821-898F-7DF1669CBCFC}"/>
    <cellStyle name="Comma 73 3 2 3 6" xfId="23584" xr:uid="{D5CD75B4-F1A0-4ABE-9A1F-873B3DCFB55B}"/>
    <cellStyle name="Comma 73 3 2 3 7" xfId="26416" xr:uid="{6EDD7059-D0CC-40E5-803D-387CBE387583}"/>
    <cellStyle name="Comma 73 3 2 4" xfId="2462" xr:uid="{ABAB862D-C8BF-41F6-B5E1-854AB15A06DC}"/>
    <cellStyle name="Comma 73 3 2 4 2" xfId="20722" xr:uid="{D3743B74-1F18-45C4-9655-E97112ADB7E3}"/>
    <cellStyle name="Comma 73 3 2 4 2 2" xfId="11811" xr:uid="{26357DED-5B43-403C-809C-63242F071AC3}"/>
    <cellStyle name="Comma 73 3 2 4 2 3" xfId="3788" xr:uid="{DF75D509-2736-461C-B311-5D60ECC57CD4}"/>
    <cellStyle name="Comma 73 3 2 4 3" xfId="19310" xr:uid="{B43B37F7-DD5C-41A5-9C71-209145155F14}"/>
    <cellStyle name="Comma 73 3 2 4 3 2" xfId="6348" xr:uid="{9717AEA3-65AC-4D6F-9946-F02F720BD83A}"/>
    <cellStyle name="Comma 73 3 2 4 4" xfId="14236" xr:uid="{40D1B1B6-DC67-4D02-BC5F-11914DDB1D77}"/>
    <cellStyle name="Comma 73 3 2 4 5" xfId="9174" xr:uid="{98C6574F-C4A9-43F1-86AE-29DCD9348C1F}"/>
    <cellStyle name="Comma 73 3 2 4 6" xfId="22935" xr:uid="{F6D2F4C3-170E-4E71-8F1A-CF1EF0870765}"/>
    <cellStyle name="Comma 73 3 2 4 7" xfId="27070" xr:uid="{1C089E5E-0479-4228-880F-41E24F1D172C}"/>
    <cellStyle name="Comma 73 3 2 5" xfId="22278" xr:uid="{B4A59AE6-3B9C-478C-A87B-F13FD44339C9}"/>
    <cellStyle name="Comma 73 3 2 5 2" xfId="13324" xr:uid="{5E6AD741-3EDC-45A1-BFA5-790B49203F2A}"/>
    <cellStyle name="Comma 73 3 2 5 3" xfId="5332" xr:uid="{35AD8AF1-10D9-47BC-9037-9263BC8E6055}"/>
    <cellStyle name="Comma 73 3 2 6" xfId="17518" xr:uid="{D82B1A44-3A23-445D-8CA1-3FE1D8CF6A2F}"/>
    <cellStyle name="Comma 73 3 2 6 2" xfId="7892" xr:uid="{3D460773-D3EA-45C4-B64D-2E4D711E1E14}"/>
    <cellStyle name="Comma 73 3 2 7" xfId="15781" xr:uid="{81504EF5-994A-4FC0-A9C5-2990812B512A}"/>
    <cellStyle name="Comma 73 3 2 8" xfId="10718" xr:uid="{6E6803D2-AEE5-4C99-AF07-5CDCCC11FA9E}"/>
    <cellStyle name="Comma 73 3 2 9" xfId="24570" xr:uid="{3FED7E2C-CC57-4E2E-8046-C206AE211334}"/>
    <cellStyle name="Comma 73 3 3" xfId="958" xr:uid="{8D3DCB88-3ED6-4655-8838-45A4FC4B8774}"/>
    <cellStyle name="Comma 73 3 3 2" xfId="1961" xr:uid="{F5BD2D3C-2D92-4B28-9507-A0448D68CC06}"/>
    <cellStyle name="Comma 73 3 3 2 2" xfId="21221" xr:uid="{DE7BC685-DF0B-4361-B89E-753C04FDE740}"/>
    <cellStyle name="Comma 73 3 3 2 2 2" xfId="12309" xr:uid="{F82578E9-D9C0-4B22-B2FC-7777A51915BE}"/>
    <cellStyle name="Comma 73 3 3 2 2 3" xfId="4288" xr:uid="{752B8160-F6F1-4954-8459-4E0E64A7057A}"/>
    <cellStyle name="Comma 73 3 3 2 3" xfId="18818" xr:uid="{EAE67084-DDE8-4F2C-AD9B-9669DF087379}"/>
    <cellStyle name="Comma 73 3 3 2 3 2" xfId="6848" xr:uid="{D51D8075-5977-48D0-AAEB-1CF28623AC09}"/>
    <cellStyle name="Comma 73 3 3 2 4" xfId="14736" xr:uid="{C82732F3-9B90-4870-A63C-F0D410EE41E3}"/>
    <cellStyle name="Comma 73 3 3 2 5" xfId="9674" xr:uid="{158AB101-C4CE-4B6C-94EB-413EC0045F93}"/>
    <cellStyle name="Comma 73 3 3 2 6" xfId="23433" xr:uid="{27EE84AE-CC5A-4EB5-96F2-A14423E45405}"/>
    <cellStyle name="Comma 73 3 3 2 7" xfId="26570" xr:uid="{140DC62D-F35B-422B-8E8A-45072F12AE3E}"/>
    <cellStyle name="Comma 73 3 3 3" xfId="2616" xr:uid="{9D64D691-6B8F-437A-9B1F-240502CB590B}"/>
    <cellStyle name="Comma 73 3 3 3 2" xfId="20568" xr:uid="{B6197AC3-53DB-408F-A3E3-73999378E00C}"/>
    <cellStyle name="Comma 73 3 3 3 2 2" xfId="11657" xr:uid="{88F89E07-2812-4A90-84D9-89F678039F45}"/>
    <cellStyle name="Comma 73 3 3 3 2 3" xfId="3634" xr:uid="{796C7900-3D9A-4B28-BA79-1C2F9BAE711B}"/>
    <cellStyle name="Comma 73 3 3 3 3" xfId="17121" xr:uid="{C64D7C1F-131F-4A17-BAFB-1C5A2EF3989D}"/>
    <cellStyle name="Comma 73 3 3 3 3 2" xfId="6194" xr:uid="{9A0BCE63-0D8C-403B-8E23-3C57845D1C78}"/>
    <cellStyle name="Comma 73 3 3 3 4" xfId="14082" xr:uid="{C27B8F3F-DFDC-4492-A35F-42E6A36749D4}"/>
    <cellStyle name="Comma 73 3 3 3 5" xfId="9020" xr:uid="{5C1CCFE3-512B-460F-8394-B6091DCE5711}"/>
    <cellStyle name="Comma 73 3 3 3 6" xfId="22782" xr:uid="{215D2D65-E478-4D6C-8B3A-5FE0D7B63B9C}"/>
    <cellStyle name="Comma 73 3 3 3 7" xfId="27224" xr:uid="{98CE3F14-9BA6-4F6A-AC0A-3D202DA26519}"/>
    <cellStyle name="Comma 73 3 3 4" xfId="22124" xr:uid="{D7FAFA02-5149-499D-B803-91B83B9C571E}"/>
    <cellStyle name="Comma 73 3 3 4 2" xfId="13185" xr:uid="{93289612-5CD7-4D7D-B1AA-22E921766B83}"/>
    <cellStyle name="Comma 73 3 3 4 3" xfId="5178" xr:uid="{7561FC30-877B-40E9-BC26-5696900F89F2}"/>
    <cellStyle name="Comma 73 3 3 5" xfId="18093" xr:uid="{4F0A1AF4-AD11-49A3-B408-0B9B604BDE25}"/>
    <cellStyle name="Comma 73 3 3 5 2" xfId="7738" xr:uid="{4B00D806-D3ED-4A76-B0B8-A02AA3DB9B5C}"/>
    <cellStyle name="Comma 73 3 3 6" xfId="15626" xr:uid="{14DA7B3A-2C57-4AD2-BBAF-4D027E6CE471}"/>
    <cellStyle name="Comma 73 3 3 7" xfId="10564" xr:uid="{9596F881-708F-4DE5-BD4B-545F074A50C1}"/>
    <cellStyle name="Comma 73 3 3 8" xfId="24725" xr:uid="{E9F8D34D-BCFB-4DCC-8E26-9BB496735425}"/>
    <cellStyle name="Comma 73 3 3 9" xfId="25680" xr:uid="{CD1F97A1-8918-4EA5-B78A-B5D5C18168B0}"/>
    <cellStyle name="Comma 73 3 4" xfId="1632" xr:uid="{C718A7EF-2A50-4CB3-B54C-1E0CD6701375}"/>
    <cellStyle name="Comma 73 3 4 2" xfId="21548" xr:uid="{34F60FFD-35BD-4ED4-A6F1-916F373E238B}"/>
    <cellStyle name="Comma 73 3 4 2 2" xfId="12637" xr:uid="{CC5EAC84-4EC6-4151-B07C-F7376A0629F8}"/>
    <cellStyle name="Comma 73 3 4 2 3" xfId="4616" xr:uid="{8F6CA03A-C2A9-4510-9BBF-296539DE7C66}"/>
    <cellStyle name="Comma 73 3 4 3" xfId="18587" xr:uid="{FC9816F0-B755-4A7C-89AC-EAABB5B39CD6}"/>
    <cellStyle name="Comma 73 3 4 3 2" xfId="7176" xr:uid="{5DE1F1E6-BFBA-4461-B129-D55FA788526A}"/>
    <cellStyle name="Comma 73 3 4 4" xfId="15064" xr:uid="{8E120814-4D7A-4E18-B6FC-47A081660CBB}"/>
    <cellStyle name="Comma 73 3 4 5" xfId="10002" xr:uid="{C1CA2C92-8D08-4293-B25A-00396062123E}"/>
    <cellStyle name="Comma 73 3 4 6" xfId="23758" xr:uid="{4FB32834-6FE2-4790-BFEA-39C174F006C7}"/>
    <cellStyle name="Comma 73 3 4 7" xfId="26242" xr:uid="{AE94BD0E-F6DA-45B7-86F5-1FD8454D73AE}"/>
    <cellStyle name="Comma 73 3 5" xfId="2288" xr:uid="{0934B83F-468F-4539-8FA6-36C6F6463D36}"/>
    <cellStyle name="Comma 73 3 5 2" xfId="20896" xr:uid="{FF11F5AD-5442-468B-B960-EECEF7DBA6A1}"/>
    <cellStyle name="Comma 73 3 5 2 2" xfId="11985" xr:uid="{B9118CDE-ECD2-44C5-AC51-AA86E11981FF}"/>
    <cellStyle name="Comma 73 3 5 2 3" xfId="3962" xr:uid="{1A35BDCC-7C0E-495D-8F75-B2C756325C26}"/>
    <cellStyle name="Comma 73 3 5 3" xfId="18543" xr:uid="{DC02B042-CEF0-437F-98D3-473A8F5E6BCE}"/>
    <cellStyle name="Comma 73 3 5 3 2" xfId="6522" xr:uid="{B8E15125-E18D-402C-AD76-BE25436FC0D1}"/>
    <cellStyle name="Comma 73 3 5 4" xfId="14410" xr:uid="{4B0BDB5F-3C2A-4755-A4AE-FE4FDB2E397A}"/>
    <cellStyle name="Comma 73 3 5 5" xfId="9348" xr:uid="{8A89E8E7-2B6D-4554-ACB0-79DDD4C992F0}"/>
    <cellStyle name="Comma 73 3 5 6" xfId="23109" xr:uid="{8D3424B7-6F56-4B28-A31A-E0DC621C6FC8}"/>
    <cellStyle name="Comma 73 3 5 7" xfId="26896" xr:uid="{2D63BBA5-D3E5-4328-AAD9-207BCDF41321}"/>
    <cellStyle name="Comma 73 3 6" xfId="22453" xr:uid="{B03E03BE-CCB7-4E03-B454-483D8DA47599}"/>
    <cellStyle name="Comma 73 3 6 2" xfId="13444" xr:uid="{8BB353C6-5C44-4EBC-8930-00FAA72EE38C}"/>
    <cellStyle name="Comma 73 3 6 3" xfId="5506" xr:uid="{9A8C95C0-77E2-4ED1-B525-33FB31F324C1}"/>
    <cellStyle name="Comma 73 3 7" xfId="17539" xr:uid="{08099F0A-0296-4729-B072-61818F8C6525}"/>
    <cellStyle name="Comma 73 3 7 2" xfId="8127" xr:uid="{ADF9E491-7F67-4EBD-8849-83753071E486}"/>
    <cellStyle name="Comma 73 3 8" xfId="15955" xr:uid="{CDE60AF2-0C60-4A26-861F-2766F6F392BE}"/>
    <cellStyle name="Comma 73 3 9" xfId="10892" xr:uid="{44B6602A-50AE-4EF4-8E4D-B865B33921EB}"/>
    <cellStyle name="Comma 73 4" xfId="717" xr:uid="{451CC986-135C-4CFB-B15B-3B2690AAD6A1}"/>
    <cellStyle name="Comma 73 4 10" xfId="24509" xr:uid="{95DCC73D-5212-496F-A176-48FFBE684DD1}"/>
    <cellStyle name="Comma 73 4 11" xfId="25466" xr:uid="{7E3C49AD-7DCD-4531-8995-5863C1443CDB}"/>
    <cellStyle name="Comma 73 4 2" xfId="1078" xr:uid="{37B853A4-83C1-47F8-8F05-426605B40C31}"/>
    <cellStyle name="Comma 73 4 2 10" xfId="25794" xr:uid="{7A5EE31A-2991-4933-A562-CF59E749CEE1}"/>
    <cellStyle name="Comma 73 4 2 2" xfId="2075" xr:uid="{1EB275D2-8D53-467C-8D9D-9F4E9027F98B}"/>
    <cellStyle name="Comma 73 4 2 2 2" xfId="21107" xr:uid="{AD43F529-E607-4685-A149-713B868761F7}"/>
    <cellStyle name="Comma 73 4 2 2 2 2" xfId="12195" xr:uid="{AE206EB9-CA42-4A37-9A32-884C5F816D9A}"/>
    <cellStyle name="Comma 73 4 2 2 2 3" xfId="4174" xr:uid="{32ACBCA6-19FA-4643-B28F-2D09AA7EA367}"/>
    <cellStyle name="Comma 73 4 2 2 3" xfId="18037" xr:uid="{6DADBF7F-4F7B-47D1-BB31-EB681DF4716B}"/>
    <cellStyle name="Comma 73 4 2 2 3 2" xfId="6734" xr:uid="{4F619AC9-7D3B-466C-B3EA-ED010B51C0EE}"/>
    <cellStyle name="Comma 73 4 2 2 4" xfId="14622" xr:uid="{7ACFEA59-6BD0-4A52-9D34-F6EDF1A5568D}"/>
    <cellStyle name="Comma 73 4 2 2 5" xfId="9560" xr:uid="{51E7C411-D725-4CF9-927A-3A7F27206792}"/>
    <cellStyle name="Comma 73 4 2 2 6" xfId="23319" xr:uid="{E3EA1037-DB7F-4B3B-9130-AC8C36F8B470}"/>
    <cellStyle name="Comma 73 4 2 2 7" xfId="26684" xr:uid="{F06D2D41-8151-46B2-83AA-71FC12BAB491}"/>
    <cellStyle name="Comma 73 4 2 3" xfId="2730" xr:uid="{11410E39-5536-4FF7-92E6-DD7B79DE4AFA}"/>
    <cellStyle name="Comma 73 4 2 3 2" xfId="20454" xr:uid="{3835BAAF-6B64-4444-B45F-62BA5E63F4DF}"/>
    <cellStyle name="Comma 73 4 2 3 2 2" xfId="11543" xr:uid="{E368571B-458E-44B7-BAD4-E7A5144FC932}"/>
    <cellStyle name="Comma 73 4 2 3 2 3" xfId="3520" xr:uid="{150AA0A4-4065-4FC4-AE38-FA900B623E8C}"/>
    <cellStyle name="Comma 73 4 2 3 3" xfId="17012" xr:uid="{A87A45BE-951B-4BE6-A854-B9092C959BAB}"/>
    <cellStyle name="Comma 73 4 2 3 3 2" xfId="6080" xr:uid="{6858EE6F-D907-47F4-AB3A-45559EE4C509}"/>
    <cellStyle name="Comma 73 4 2 3 4" xfId="13968" xr:uid="{36780E93-3856-4332-AD2C-7692842ECFFB}"/>
    <cellStyle name="Comma 73 4 2 3 5" xfId="8906" xr:uid="{716BFFF5-C65E-4AD5-8A09-EE9834024460}"/>
    <cellStyle name="Comma 73 4 2 3 6" xfId="22668" xr:uid="{AB50DE6C-F08C-42E8-9C30-C37E03B1C8D5}"/>
    <cellStyle name="Comma 73 4 2 3 7" xfId="27338" xr:uid="{0E81052E-F87F-4608-BA54-83B43AFC06C0}"/>
    <cellStyle name="Comma 73 4 2 4" xfId="1496" xr:uid="{65997614-6491-42AA-872C-5B790897D59E}"/>
    <cellStyle name="Comma 73 4 2 4 2" xfId="19694" xr:uid="{D7FDC23C-19ED-426E-B76F-660CD0425377}"/>
    <cellStyle name="Comma 73 4 2 4 2 2" xfId="12746" xr:uid="{5C676ADF-BEFB-411C-8515-B10838A14046}"/>
    <cellStyle name="Comma 73 4 2 4 2 3" xfId="4728" xr:uid="{B3438F61-612F-40AC-B9EB-FE599C61826E}"/>
    <cellStyle name="Comma 73 4 2 4 3" xfId="18124" xr:uid="{F5595A41-D4FF-4DAC-B2FC-08A1F4A9F864}"/>
    <cellStyle name="Comma 73 4 2 4 3 2" xfId="7288" xr:uid="{E9A4788D-DC09-41B1-BA59-350B67FB155D}"/>
    <cellStyle name="Comma 73 4 2 4 4" xfId="15176" xr:uid="{753E95AE-A0F3-4B0C-803C-2F3837F90F25}"/>
    <cellStyle name="Comma 73 4 2 4 5" xfId="10114" xr:uid="{2E01DFAF-341F-4BBC-997A-8F1F7D0DF1B6}"/>
    <cellStyle name="Comma 73 4 2 4 6" xfId="21660" xr:uid="{BA309182-A0C4-4B5A-A60D-EFC85FDB827A}"/>
    <cellStyle name="Comma 73 4 2 4 7" xfId="26130" xr:uid="{3866C3E1-82AC-4FBC-AD77-C1D60CF99506}"/>
    <cellStyle name="Comma 73 4 2 5" xfId="22010" xr:uid="{C7EB7548-7B32-4AAA-98E3-EF684B001574}"/>
    <cellStyle name="Comma 73 4 2 5 2" xfId="13077" xr:uid="{15E463C9-2E51-4C3F-836E-C2A3866CEB55}"/>
    <cellStyle name="Comma 73 4 2 5 3" xfId="5064" xr:uid="{5FD7B6EF-98B6-41AD-A35D-6CEA60976901}"/>
    <cellStyle name="Comma 73 4 2 6" xfId="18067" xr:uid="{91DAA45B-4CC9-4213-934C-D68732E929D0}"/>
    <cellStyle name="Comma 73 4 2 6 2" xfId="7624" xr:uid="{5285CB5E-7292-4494-A42B-E5ECB3D03553}"/>
    <cellStyle name="Comma 73 4 2 7" xfId="15512" xr:uid="{A18F8B8A-6E57-4F6A-B2E1-069AD800ADFD}"/>
    <cellStyle name="Comma 73 4 2 8" xfId="10450" xr:uid="{FEDED1D4-9EE2-483F-BE05-726289945044}"/>
    <cellStyle name="Comma 73 4 2 9" xfId="24839" xr:uid="{BFFCEB32-B2DF-40D3-BBCA-87112560E8D7}"/>
    <cellStyle name="Comma 73 4 3" xfId="1746" xr:uid="{F57A33D3-C31E-4CFF-9919-D27A2E94CA0C}"/>
    <cellStyle name="Comma 73 4 3 2" xfId="21434" xr:uid="{D600DD82-17BE-42E7-AE43-37114CC9F36A}"/>
    <cellStyle name="Comma 73 4 3 2 2" xfId="12523" xr:uid="{78AAA042-5135-4E88-9170-7FF307AC82F1}"/>
    <cellStyle name="Comma 73 4 3 2 3" xfId="4502" xr:uid="{B5A490BF-E2EA-4841-A5D1-0D8E8F83A2DD}"/>
    <cellStyle name="Comma 73 4 3 3" xfId="19350" xr:uid="{C2467F96-E560-49DD-94A1-B58E27CD562E}"/>
    <cellStyle name="Comma 73 4 3 3 2" xfId="7062" xr:uid="{31089141-CDBF-4FC9-AADC-7DD74EA96E6F}"/>
    <cellStyle name="Comma 73 4 3 4" xfId="14950" xr:uid="{1CD703F5-DD27-4018-BDE2-865A1B9E037D}"/>
    <cellStyle name="Comma 73 4 3 5" xfId="9888" xr:uid="{86D51C93-312E-4287-AC6A-31606D1CE272}"/>
    <cellStyle name="Comma 73 4 3 6" xfId="23644" xr:uid="{1DCC3EA9-8399-44A3-B8C3-DB85549B493B}"/>
    <cellStyle name="Comma 73 4 3 7" xfId="26356" xr:uid="{78F826DF-853E-4975-845B-3A0A6E550124}"/>
    <cellStyle name="Comma 73 4 4" xfId="2402" xr:uid="{C3C3F5CF-6AD9-4DF9-BCF3-D09BD8F5D8A4}"/>
    <cellStyle name="Comma 73 4 4 2" xfId="20782" xr:uid="{82C258CA-D752-4B2A-8CD9-539FB176D2F3}"/>
    <cellStyle name="Comma 73 4 4 2 2" xfId="11871" xr:uid="{3FE93EBE-8E18-4683-AD21-8244B66A50FC}"/>
    <cellStyle name="Comma 73 4 4 2 3" xfId="3848" xr:uid="{0E2F0224-0090-4BCF-9478-A61DE6C81F8A}"/>
    <cellStyle name="Comma 73 4 4 3" xfId="19129" xr:uid="{FD2E1036-191F-4DEA-82B4-ED35A26BB32B}"/>
    <cellStyle name="Comma 73 4 4 3 2" xfId="6408" xr:uid="{A07AC4E9-6E4C-416C-BD7F-F32E6E6BCBE1}"/>
    <cellStyle name="Comma 73 4 4 4" xfId="14296" xr:uid="{6B95609B-B54D-4109-9ED2-41E47D6A54AD}"/>
    <cellStyle name="Comma 73 4 4 5" xfId="9234" xr:uid="{6FA3DF46-1712-415E-B952-5237368CB34B}"/>
    <cellStyle name="Comma 73 4 4 6" xfId="22995" xr:uid="{DC18EBDB-C666-4DA7-8616-A8633A8AFF16}"/>
    <cellStyle name="Comma 73 4 4 7" xfId="27010" xr:uid="{82314BA2-84D9-4EA0-B6F6-78CD5232F395}"/>
    <cellStyle name="Comma 73 4 5" xfId="1365" xr:uid="{2B09ED52-D037-4781-92E5-777E795075BC}"/>
    <cellStyle name="Comma 73 4 5 2" xfId="19809" xr:uid="{F8A2F62D-C937-4075-A936-AEDE9B5C86A8}"/>
    <cellStyle name="Comma 73 4 5 2 2" xfId="12839" xr:uid="{5A9A8680-95F7-41E3-A307-815A210C6766}"/>
    <cellStyle name="Comma 73 4 5 2 3" xfId="4823" xr:uid="{A473752E-ABD4-4FA9-8A37-FDED4D5DEBFD}"/>
    <cellStyle name="Comma 73 4 5 3" xfId="18182" xr:uid="{14EEEF12-2E06-4058-B417-E0BA87358025}"/>
    <cellStyle name="Comma 73 4 5 3 2" xfId="7383" xr:uid="{1972CAE6-A4DC-4B68-B7FB-862C7F59F04D}"/>
    <cellStyle name="Comma 73 4 5 4" xfId="15271" xr:uid="{D2D64C41-4300-4F81-8996-1E283978C1CE}"/>
    <cellStyle name="Comma 73 4 5 5" xfId="10209" xr:uid="{848E47DA-C2EB-4CCC-9807-4A3D9947B35D}"/>
    <cellStyle name="Comma 73 4 5 6" xfId="21760" xr:uid="{5461C2F0-6F93-448F-92C5-B02898B2A4AD}"/>
    <cellStyle name="Comma 73 4 5 7" xfId="26035" xr:uid="{113D0155-7961-4A58-BC9F-A44B1D6370D6}"/>
    <cellStyle name="Comma 73 4 6" xfId="22339" xr:uid="{C919442F-7BE1-4CC1-83E3-9462923D1001}"/>
    <cellStyle name="Comma 73 4 6 2" xfId="13373" xr:uid="{77C42A44-A507-4E7A-8D38-E149CF024AAD}"/>
    <cellStyle name="Comma 73 4 6 3" xfId="5392" xr:uid="{E6F386E2-ACA4-4562-A01D-8CE2054478A7}"/>
    <cellStyle name="Comma 73 4 7" xfId="18778" xr:uid="{344F41F3-2083-4B55-862F-9A2F4A88190B}"/>
    <cellStyle name="Comma 73 4 7 2" xfId="7952" xr:uid="{92C64970-D68F-4903-9294-D61C4579FA78}"/>
    <cellStyle name="Comma 73 4 8" xfId="15841" xr:uid="{25201973-E782-4FDD-AA74-975D7F1FBC05}"/>
    <cellStyle name="Comma 73 4 9" xfId="10778" xr:uid="{B32CE911-C0DE-4CB9-A5D9-94BA4FD8C28E}"/>
    <cellStyle name="Comma 73 5" xfId="892" xr:uid="{95EF1179-607C-4233-8D41-062F985F4D7C}"/>
    <cellStyle name="Comma 73 5 10" xfId="25620" xr:uid="{AD0A3310-2909-4CC2-853E-7632EDD48516}"/>
    <cellStyle name="Comma 73 5 2" xfId="1901" xr:uid="{5A43B518-2117-4981-9DEF-8213853C37BF}"/>
    <cellStyle name="Comma 73 5 2 2" xfId="21280" xr:uid="{7E96DE38-43F6-40DD-A609-9AC2A173BBF5}"/>
    <cellStyle name="Comma 73 5 2 2 2" xfId="12369" xr:uid="{0F83A2D5-970F-4AC3-87F8-6888CE61BF42}"/>
    <cellStyle name="Comma 73 5 2 2 3" xfId="4348" xr:uid="{0F9EBFAA-7E64-48EE-ACBF-341B777EB97E}"/>
    <cellStyle name="Comma 73 5 2 3" xfId="19361" xr:uid="{2AED5D66-A1B7-440D-8E7D-48952700CF1A}"/>
    <cellStyle name="Comma 73 5 2 3 2" xfId="6908" xr:uid="{9D631A90-A218-4865-B402-F13A9A7A7B2F}"/>
    <cellStyle name="Comma 73 5 2 4" xfId="14796" xr:uid="{1D6BFCE9-E740-4917-A464-B43BB4A29C43}"/>
    <cellStyle name="Comma 73 5 2 5" xfId="9734" xr:uid="{7FFE8533-DB80-49B1-BA46-327300BA252D}"/>
    <cellStyle name="Comma 73 5 2 6" xfId="23492" xr:uid="{6EBD0F37-C1BD-440F-A9B9-F45D0D6B1658}"/>
    <cellStyle name="Comma 73 5 2 7" xfId="26510" xr:uid="{4956FBD0-6AD7-4362-9218-FD0E14A711B5}"/>
    <cellStyle name="Comma 73 5 3" xfId="2556" xr:uid="{48D770E1-B593-4E6F-AF2C-8CAAA218E340}"/>
    <cellStyle name="Comma 73 5 3 2" xfId="20628" xr:uid="{1DB42F08-BF0A-4EAD-87A1-8DEC717BE971}"/>
    <cellStyle name="Comma 73 5 3 2 2" xfId="11717" xr:uid="{4D5BB128-BD41-4AAB-9458-57A4145E4F53}"/>
    <cellStyle name="Comma 73 5 3 2 3" xfId="3694" xr:uid="{D8CBA65F-CA9E-412B-9372-7543B9190E58}"/>
    <cellStyle name="Comma 73 5 3 3" xfId="17177" xr:uid="{0A15F6C7-23F2-4636-A52E-B6073E7C3296}"/>
    <cellStyle name="Comma 73 5 3 3 2" xfId="6254" xr:uid="{41E2F7BD-1AD4-4082-A5B3-3D8DC40305DE}"/>
    <cellStyle name="Comma 73 5 3 4" xfId="14142" xr:uid="{C26588B8-876B-4DBB-B355-3E4ADEA9DEBF}"/>
    <cellStyle name="Comma 73 5 3 5" xfId="9080" xr:uid="{729335E1-1BC8-4177-8869-ACBA859A474B}"/>
    <cellStyle name="Comma 73 5 3 6" xfId="22842" xr:uid="{3388080E-3B37-4550-A4A9-053411547DD6}"/>
    <cellStyle name="Comma 73 5 3 7" xfId="27164" xr:uid="{0B9091D7-D2FE-4E9D-910B-397B9D3A254A}"/>
    <cellStyle name="Comma 73 5 4" xfId="1426" xr:uid="{7C47A7B6-DF50-48F0-8542-90BD21CC49D6}"/>
    <cellStyle name="Comma 73 5 4 2" xfId="19759" xr:uid="{488F2A56-174F-4F2C-B4FE-8D94E7EE57CE}"/>
    <cellStyle name="Comma 73 5 4 2 2" xfId="12798" xr:uid="{6B4CA37C-0487-48B6-ADC2-51268E1AD7D0}"/>
    <cellStyle name="Comma 73 5 4 2 3" xfId="4782" xr:uid="{B9605E9A-3907-470D-BE50-956500399E5C}"/>
    <cellStyle name="Comma 73 5 4 3" xfId="19148" xr:uid="{65CA2644-0CEF-4DB0-BF2E-3DDB7440A3F5}"/>
    <cellStyle name="Comma 73 5 4 3 2" xfId="7342" xr:uid="{9DD80BA9-784B-4CD7-BC04-C5230FB47523}"/>
    <cellStyle name="Comma 73 5 4 4" xfId="15230" xr:uid="{710F7354-B8CB-44CE-B826-297097576324}"/>
    <cellStyle name="Comma 73 5 4 5" xfId="10168" xr:uid="{C20609DB-C45F-41A2-8B62-8362B1E7FCC2}"/>
    <cellStyle name="Comma 73 5 4 6" xfId="21714" xr:uid="{9D11F551-B755-472C-8BA7-61276C3F859B}"/>
    <cellStyle name="Comma 73 5 4 7" xfId="26076" xr:uid="{346E613E-C220-4151-9857-DECCA92876FA}"/>
    <cellStyle name="Comma 73 5 5" xfId="22184" xr:uid="{5DED173D-4AA1-4D0E-A8A0-0BB8C60D8B4C}"/>
    <cellStyle name="Comma 73 5 5 2" xfId="13241" xr:uid="{9A7AF097-195A-4D4D-9514-156C386BE6C0}"/>
    <cellStyle name="Comma 73 5 5 3" xfId="5238" xr:uid="{D69AEBBB-52FA-44FA-A28F-E8E6E640FD1B}"/>
    <cellStyle name="Comma 73 5 6" xfId="17334" xr:uid="{BB919BC9-BE7E-4C5E-B6FB-62589E945DFD}"/>
    <cellStyle name="Comma 73 5 6 2" xfId="7798" xr:uid="{D0417469-A936-478E-8F82-F1C395E5CDA3}"/>
    <cellStyle name="Comma 73 5 7" xfId="15687" xr:uid="{C1781F65-ADF8-4E98-A609-73D1FFB92CB4}"/>
    <cellStyle name="Comma 73 5 8" xfId="10624" xr:uid="{39DB73A3-DA36-477E-AAC4-D66FDFF6B065}"/>
    <cellStyle name="Comma 73 5 9" xfId="24665" xr:uid="{ED080DB7-8598-4160-89FE-16042F9EE58C}"/>
    <cellStyle name="Comma 73 6" xfId="1569" xr:uid="{D2047A54-2A96-4D09-B2E4-571E2B36BA17}"/>
    <cellStyle name="Comma 73 6 2" xfId="21608" xr:uid="{82898C95-B380-4783-9D6A-337415192DFE}"/>
    <cellStyle name="Comma 73 6 2 2" xfId="12695" xr:uid="{081E59AF-7B7A-4E9C-B2DB-6BBD8483DC12}"/>
    <cellStyle name="Comma 73 6 2 3" xfId="4676" xr:uid="{BFF3CA6F-0C4C-4DF0-A8BD-368D7F727C7B}"/>
    <cellStyle name="Comma 73 6 3" xfId="18279" xr:uid="{1C5BFC5F-7D38-443E-BB41-982548738520}"/>
    <cellStyle name="Comma 73 6 3 2" xfId="7236" xr:uid="{01639D9D-14BD-4C14-9C36-64D86E92EF8E}"/>
    <cellStyle name="Comma 73 6 4" xfId="15124" xr:uid="{8664413A-49FB-4B94-9EC6-74ECB0DFDE1E}"/>
    <cellStyle name="Comma 73 6 5" xfId="10062" xr:uid="{568404C8-0030-4FF4-924E-6E8909DDDB1F}"/>
    <cellStyle name="Comma 73 6 6" xfId="23817" xr:uid="{35DF78E4-89EB-46D0-8AEF-9173583664F8}"/>
    <cellStyle name="Comma 73 6 7" xfId="26182" xr:uid="{BE7B077C-03BD-4FD7-849C-6B99104C523F}"/>
    <cellStyle name="Comma 73 7" xfId="2228" xr:uid="{6B746D9C-FA4A-430A-B19C-27757BC15BF4}"/>
    <cellStyle name="Comma 73 7 2" xfId="20955" xr:uid="{83A4EF97-6A3C-4D28-A8FC-FA2B80B37F74}"/>
    <cellStyle name="Comma 73 7 2 2" xfId="12044" xr:uid="{95366722-82EF-42B2-BC49-474E3CF4376D}"/>
    <cellStyle name="Comma 73 7 2 3" xfId="4022" xr:uid="{367C214D-820B-4875-B51D-7A0C4913FEE0}"/>
    <cellStyle name="Comma 73 7 3" xfId="18225" xr:uid="{1162BA6F-C458-450A-ABA6-33D68457D21C}"/>
    <cellStyle name="Comma 73 7 3 2" xfId="6582" xr:uid="{1D674370-80EE-4503-8377-9B1E86D686BF}"/>
    <cellStyle name="Comma 73 7 4" xfId="14470" xr:uid="{2E8CA7AE-9E7A-4872-8A0A-D1B2FBA810F0}"/>
    <cellStyle name="Comma 73 7 5" xfId="9408" xr:uid="{F9DDB082-B381-4C4E-A937-445E0D3CF428}"/>
    <cellStyle name="Comma 73 7 6" xfId="23168" xr:uid="{0756518D-075B-4DC5-A27E-492512B0CC7A}"/>
    <cellStyle name="Comma 73 7 7" xfId="26836" xr:uid="{EA49DB45-0A62-442C-A193-A2CF5333022E}"/>
    <cellStyle name="Comma 73 8" xfId="1256" xr:uid="{D1D12638-90C7-4D95-8DC5-840F89E10730}"/>
    <cellStyle name="Comma 73 8 2" xfId="19897" xr:uid="{6AD55C78-B2DC-4944-8113-FDC2BC5B1988}"/>
    <cellStyle name="Comma 73 8 2 2" xfId="12922" xr:uid="{E6826861-95A6-4BF4-BD7F-C78947715D3F}"/>
    <cellStyle name="Comma 73 8 2 3" xfId="4907" xr:uid="{D14014CA-3031-4C63-84EF-235860069E9E}"/>
    <cellStyle name="Comma 73 8 3" xfId="18786" xr:uid="{70868252-73B1-44EA-9076-3C8672633CD1}"/>
    <cellStyle name="Comma 73 8 3 2" xfId="7467" xr:uid="{88B2D749-3C6D-4C2A-8F49-FC45C41976E5}"/>
    <cellStyle name="Comma 73 8 4" xfId="15355" xr:uid="{5480960C-0456-44A6-901C-44B7E07E604D}"/>
    <cellStyle name="Comma 73 8 5" xfId="10293" xr:uid="{469D028C-25F5-4BBE-B042-3AAB49F1AD6E}"/>
    <cellStyle name="Comma 73 8 6" xfId="21852" xr:uid="{B586412A-5C57-49A5-A217-31D34472BD2F}"/>
    <cellStyle name="Comma 73 8 7" xfId="25951" xr:uid="{753756C1-2B51-4EA8-9461-95403CCB8FF0}"/>
    <cellStyle name="Comma 73 9" xfId="22515" xr:uid="{3A8D0474-DF30-4CE6-9E30-EE01B1F140FD}"/>
    <cellStyle name="Comma 73 9 2" xfId="13467" xr:uid="{EEE74B4A-B4FB-4ADC-A15A-611B26588FCC}"/>
    <cellStyle name="Comma 73 9 3" xfId="5566" xr:uid="{3ED35623-D2A2-415C-B327-40B54D93A77A}"/>
    <cellStyle name="Comma 74 2" xfId="554" xr:uid="{058631C0-533F-4CA5-8CA8-02E960664E4E}"/>
    <cellStyle name="Comma 74 2 10" xfId="10883" xr:uid="{2B37E94B-7AE8-4947-9E0F-7D96E1F5AD82}"/>
    <cellStyle name="Comma 74 2 10 2" xfId="29896" xr:uid="{68A62367-6C4F-49C7-9AE1-CCCBA643CE23}"/>
    <cellStyle name="Comma 74 2 11" xfId="24402" xr:uid="{180B53CF-BD28-484F-8C26-C3EBF5BDB7C4}"/>
    <cellStyle name="Comma 74 2 11 2" xfId="32025" xr:uid="{5552E54F-E0B7-4A1B-AF13-40F4AEF2BC56}"/>
    <cellStyle name="Comma 74 2 12" xfId="25361" xr:uid="{4565A38C-577A-4C61-AB5B-3DECA523CCB3}"/>
    <cellStyle name="Comma 74 2 12 2" xfId="32197" xr:uid="{13F90004-FCB0-42E5-B27C-31234B487210}"/>
    <cellStyle name="Comma 74 2 13" xfId="28259" xr:uid="{C1A7877F-DB51-48C5-818C-582E07CD0407}"/>
    <cellStyle name="Comma 74 2 2" xfId="607" xr:uid="{949720BA-F8F2-4B39-9168-B59739BB6BAB}"/>
    <cellStyle name="Comma 74 2 2 10" xfId="24449" xr:uid="{BAE94F1E-F38E-4AB5-A7CE-3E5E42FF4235}"/>
    <cellStyle name="Comma 74 2 2 10 2" xfId="32030" xr:uid="{AEDFBE75-5750-4737-9649-15D6D7DC83E8}"/>
    <cellStyle name="Comma 74 2 2 11" xfId="25406" xr:uid="{91DB49F3-8ECA-489B-BC72-D076A844FE6B}"/>
    <cellStyle name="Comma 74 2 2 11 2" xfId="32202" xr:uid="{0AA70EF1-FBBE-4163-8362-220C34AA6105}"/>
    <cellStyle name="Comma 74 2 2 12" xfId="28264" xr:uid="{28E8F7C2-8CAA-4E62-8556-BD3C93EABE61}"/>
    <cellStyle name="Comma 74 2 2 2" xfId="841" xr:uid="{AB7F1660-6270-4F56-8719-C06458D4D950}"/>
    <cellStyle name="Comma 74 2 2 2 10" xfId="25580" xr:uid="{C88C5159-D616-4D0B-A8CB-2F6EAEA799D4}"/>
    <cellStyle name="Comma 74 2 2 2 10 2" xfId="32232" xr:uid="{CA1C074C-C335-4709-AEEF-3E66FB8C99B3}"/>
    <cellStyle name="Comma 74 2 2 2 11" xfId="28295" xr:uid="{7E05779C-69C8-494B-B1CB-68B0D576C712}"/>
    <cellStyle name="Comma 74 2 2 2 2" xfId="1201" xr:uid="{5198BC27-3452-42FC-8F52-3CE282C8FDBE}"/>
    <cellStyle name="Comma 74 2 2 2 2 10" xfId="28350" xr:uid="{04C8918C-A01D-4E90-A173-102A1CF94A3D}"/>
    <cellStyle name="Comma 74 2 2 2 2 2" xfId="2189" xr:uid="{B92BA1A3-823E-4AD7-B62A-03FEE4D9DF0E}"/>
    <cellStyle name="Comma 74 2 2 2 2 2 2" xfId="20993" xr:uid="{754A9344-D9FD-47DA-A2CD-0B5E44F30B36}"/>
    <cellStyle name="Comma 74 2 2 2 2 2 2 2" xfId="12081" xr:uid="{777E0A5A-4570-44E0-AB03-7BC55D9A62B1}"/>
    <cellStyle name="Comma 74 2 2 2 2 2 2 2 2" xfId="30110" xr:uid="{67C3D7F2-BA9C-4DAE-8FDA-946BC95B2D8E}"/>
    <cellStyle name="Comma 74 2 2 2 2 2 2 3" xfId="4060" xr:uid="{1E76CC74-419B-4804-86AD-B692DBC336E0}"/>
    <cellStyle name="Comma 74 2 2 2 2 2 2 3 2" xfId="28816" xr:uid="{A55FA6D7-6A26-4050-A94C-4E585A44C0DE}"/>
    <cellStyle name="Comma 74 2 2 2 2 2 2 4" xfId="31515" xr:uid="{B8BE3052-264D-4A89-98A0-7ED5E441E7D8}"/>
    <cellStyle name="Comma 74 2 2 2 2 2 3" xfId="18770" xr:uid="{7BA31A7F-2E14-4236-A7CC-F7C2C8FC4C4F}"/>
    <cellStyle name="Comma 74 2 2 2 2 2 3 2" xfId="6620" xr:uid="{AF7AF283-6704-42E8-9951-CD0356E08FED}"/>
    <cellStyle name="Comma 74 2 2 2 2 2 3 2 2" xfId="29237" xr:uid="{996D3A90-F780-4D5B-A441-9C19AE13D29E}"/>
    <cellStyle name="Comma 74 2 2 2 2 2 3 3" xfId="31181" xr:uid="{2E9907FC-B386-463D-AC61-AAC50E652FEB}"/>
    <cellStyle name="Comma 74 2 2 2 2 2 4" xfId="14508" xr:uid="{94D5625A-55C5-43A6-9EAF-4F2EFD8BA28C}"/>
    <cellStyle name="Comma 74 2 2 2 2 2 4 2" xfId="30513" xr:uid="{BA5D28D7-4D53-4098-A95B-0EEFB7D52218}"/>
    <cellStyle name="Comma 74 2 2 2 2 2 5" xfId="9446" xr:uid="{0EE93595-C4B0-43F2-A898-79627D17D541}"/>
    <cellStyle name="Comma 74 2 2 2 2 2 5 2" xfId="29678" xr:uid="{9C770DBB-8FB8-49A0-828A-F06772179937}"/>
    <cellStyle name="Comma 74 2 2 2 2 2 6" xfId="23206" xr:uid="{E260DD3F-1D4C-4A54-8574-2553336E06DC}"/>
    <cellStyle name="Comma 74 2 2 2 2 2 6 2" xfId="31859" xr:uid="{DC81288A-5583-491F-B273-0146CE6449DE}"/>
    <cellStyle name="Comma 74 2 2 2 2 2 7" xfId="26798" xr:uid="{32C9250A-874A-435B-8213-6EBD1B5D3331}"/>
    <cellStyle name="Comma 74 2 2 2 2 2 7 2" xfId="32415" xr:uid="{2835DE73-9C5A-46BC-AC2E-B4BDC1A84721}"/>
    <cellStyle name="Comma 74 2 2 2 2 2 8" xfId="28483" xr:uid="{ED6E2FC1-84B3-4AD1-B2EB-4C7D2F1D56E0}"/>
    <cellStyle name="Comma 74 2 2 2 2 3" xfId="2844" xr:uid="{E63EBCBC-C502-4A27-A958-BB9CEB9DD6E8}"/>
    <cellStyle name="Comma 74 2 2 2 2 3 2" xfId="20340" xr:uid="{03228D9B-EF1C-4202-A3DF-88F0AA4D3230}"/>
    <cellStyle name="Comma 74 2 2 2 2 3 2 2" xfId="11429" xr:uid="{BF6A43E7-E976-4654-8600-1283BAB8D061}"/>
    <cellStyle name="Comma 74 2 2 2 2 3 2 2 2" xfId="30004" xr:uid="{F5BF4047-1486-4BA1-8B31-20D6F1C5E51B}"/>
    <cellStyle name="Comma 74 2 2 2 2 3 2 3" xfId="3406" xr:uid="{991F8DC0-4FC5-4EE5-BD41-ECB73C0A2C81}"/>
    <cellStyle name="Comma 74 2 2 2 2 3 2 3 2" xfId="28710" xr:uid="{8A0435F4-C582-498F-BB14-31BA96A117B8}"/>
    <cellStyle name="Comma 74 2 2 2 2 3 2 4" xfId="31409" xr:uid="{1571C2A6-892F-4357-A217-D28CD2702D87}"/>
    <cellStyle name="Comma 74 2 2 2 2 3 3" xfId="16899" xr:uid="{F290B70D-E6B3-4C70-ADC4-3C491CBF2402}"/>
    <cellStyle name="Comma 74 2 2 2 2 3 3 2" xfId="5966" xr:uid="{B90AB3DA-E1BB-401F-9B0C-4B697F9150C9}"/>
    <cellStyle name="Comma 74 2 2 2 2 3 3 2 2" xfId="29131" xr:uid="{2958443A-BF7B-41F2-B70A-AD56D74D98FA}"/>
    <cellStyle name="Comma 74 2 2 2 2 3 3 3" xfId="30895" xr:uid="{26577BD4-373C-49A3-A972-8C43CD196130}"/>
    <cellStyle name="Comma 74 2 2 2 2 3 4" xfId="13854" xr:uid="{C07DB4D2-86B7-4D06-8297-06D0381520A5}"/>
    <cellStyle name="Comma 74 2 2 2 2 3 4 2" xfId="30407" xr:uid="{37FAC829-F7B2-4B95-A161-64E8CB87541D}"/>
    <cellStyle name="Comma 74 2 2 2 2 3 5" xfId="8792" xr:uid="{7FFD9279-46E0-4559-83BE-471E20B3D0E3}"/>
    <cellStyle name="Comma 74 2 2 2 2 3 5 2" xfId="29572" xr:uid="{753A8A1E-FDD7-4977-8773-B9C2AAF6F8BE}"/>
    <cellStyle name="Comma 74 2 2 2 2 3 6" xfId="22554" xr:uid="{71A25FC1-BF66-4AD3-B19D-5203D9A1CDB6}"/>
    <cellStyle name="Comma 74 2 2 2 2 3 6 2" xfId="31753" xr:uid="{E0B05B7D-F5A1-4669-B5B0-59445AD0744D}"/>
    <cellStyle name="Comma 74 2 2 2 2 3 7" xfId="27452" xr:uid="{EF19C340-91BC-4272-AF60-99D2E69035D8}"/>
    <cellStyle name="Comma 74 2 2 2 2 3 7 2" xfId="32521" xr:uid="{1136D0AA-9DD9-4D5E-82AA-AB5BC130EB6B}"/>
    <cellStyle name="Comma 74 2 2 2 2 3 8" xfId="28589" xr:uid="{DF552C20-B19C-45A6-AFEE-0A1306C3C7E1}"/>
    <cellStyle name="Comma 74 2 2 2 2 4" xfId="21896" xr:uid="{4B26E485-A580-4FA5-9676-595D814426F6}"/>
    <cellStyle name="Comma 74 2 2 2 2 4 2" xfId="12964" xr:uid="{A0843391-37CA-4B5D-AE6E-6F3542FAE327}"/>
    <cellStyle name="Comma 74 2 2 2 2 4 2 2" xfId="30239" xr:uid="{97553613-C59C-4CD8-95F1-8CA7105410D5}"/>
    <cellStyle name="Comma 74 2 2 2 2 4 3" xfId="4950" xr:uid="{FB59B6E6-5CB3-484E-9101-C5208B621FFB}"/>
    <cellStyle name="Comma 74 2 2 2 2 4 3 2" xfId="28945" xr:uid="{BA644EC1-E074-463B-A7BD-A00184CF7785}"/>
    <cellStyle name="Comma 74 2 2 2 2 4 4" xfId="31646" xr:uid="{57ABCA79-CD0B-4F72-895C-D591B618027E}"/>
    <cellStyle name="Comma 74 2 2 2 2 5" xfId="17505" xr:uid="{D431BF7A-537A-4F97-BB79-704ED7A8FEF2}"/>
    <cellStyle name="Comma 74 2 2 2 2 5 2" xfId="7510" xr:uid="{7EF5EE69-A430-4965-8F30-D160A60648CE}"/>
    <cellStyle name="Comma 74 2 2 2 2 5 2 2" xfId="29366" xr:uid="{C09C7D69-ACF2-4423-B934-61C6C451ACD9}"/>
    <cellStyle name="Comma 74 2 2 2 2 5 3" xfId="31002" xr:uid="{8B7C0576-AF8B-4320-A23A-4EFE11A5A634}"/>
    <cellStyle name="Comma 74 2 2 2 2 6" xfId="15398" xr:uid="{D034CD19-957F-4D58-BE72-FD8390B72FA8}"/>
    <cellStyle name="Comma 74 2 2 2 2 6 2" xfId="30642" xr:uid="{D2909B6B-F90B-43BD-B741-88B85BB85E8D}"/>
    <cellStyle name="Comma 74 2 2 2 2 7" xfId="10336" xr:uid="{A16838DB-7318-4CB1-A26A-5059A00BB3AD}"/>
    <cellStyle name="Comma 74 2 2 2 2 7 2" xfId="29807" xr:uid="{A6E25B11-C4EC-4890-B05C-D9A849F6A4B0}"/>
    <cellStyle name="Comma 74 2 2 2 2 8" xfId="24953" xr:uid="{202E34A3-BB6A-43C9-A7CF-623F74D4C57E}"/>
    <cellStyle name="Comma 74 2 2 2 2 8 2" xfId="32114" xr:uid="{486AF67B-8FCF-417D-A1E3-8B2057954D30}"/>
    <cellStyle name="Comma 74 2 2 2 2 9" xfId="25908" xr:uid="{97E2A2A1-1C68-4E9A-9193-73123869B2D5}"/>
    <cellStyle name="Comma 74 2 2 2 2 9 2" xfId="32286" xr:uid="{A85A2FCE-59D0-4F15-BB7A-5D98FD38BCEE}"/>
    <cellStyle name="Comma 74 2 2 2 3" xfId="1860" xr:uid="{882EAB75-1F37-4617-8420-8BA445EC79AB}"/>
    <cellStyle name="Comma 74 2 2 2 3 2" xfId="21320" xr:uid="{EF23099E-2987-4AF9-B223-20F0730CD0DF}"/>
    <cellStyle name="Comma 74 2 2 2 3 2 2" xfId="12409" xr:uid="{38821C36-06FE-458E-B63E-8BECBFCF6DDF}"/>
    <cellStyle name="Comma 74 2 2 2 3 2 2 2" xfId="30164" xr:uid="{E48FF15E-18F3-41F1-B82B-2FFD295C8E52}"/>
    <cellStyle name="Comma 74 2 2 2 3 2 3" xfId="4388" xr:uid="{810E4DF5-97D5-4638-BAC8-A08DB7E5FE65}"/>
    <cellStyle name="Comma 74 2 2 2 3 2 3 2" xfId="28870" xr:uid="{C9684CD0-C917-43C8-BED7-077069143E9E}"/>
    <cellStyle name="Comma 74 2 2 2 3 2 4" xfId="31569" xr:uid="{7EDC2971-A5B5-4D79-AC57-1A17900F3A91}"/>
    <cellStyle name="Comma 74 2 2 2 3 3" xfId="17630" xr:uid="{EF9D9D89-801D-420D-BB06-B3E34762125A}"/>
    <cellStyle name="Comma 74 2 2 2 3 3 2" xfId="6948" xr:uid="{9BB7F7C8-F587-4011-8AEE-0079B521C61F}"/>
    <cellStyle name="Comma 74 2 2 2 3 3 2 2" xfId="29291" xr:uid="{DFAB868B-CF6B-4C5F-B58B-CD5A7A4A3F3E}"/>
    <cellStyle name="Comma 74 2 2 2 3 3 3" xfId="31024" xr:uid="{C0B8191A-F0BB-445D-947E-50DAFFAE7B27}"/>
    <cellStyle name="Comma 74 2 2 2 3 4" xfId="14836" xr:uid="{23CA4850-FA01-4686-B827-6DF44850AAC3}"/>
    <cellStyle name="Comma 74 2 2 2 3 4 2" xfId="30567" xr:uid="{A640E2DA-CBCB-4511-A538-2A693F1895B1}"/>
    <cellStyle name="Comma 74 2 2 2 3 5" xfId="9774" xr:uid="{5681E2DC-32F4-4976-A621-BC7D47BB04B4}"/>
    <cellStyle name="Comma 74 2 2 2 3 5 2" xfId="29732" xr:uid="{2089ACAE-AA62-4FE1-8F3F-BE62C43745F0}"/>
    <cellStyle name="Comma 74 2 2 2 3 6" xfId="23530" xr:uid="{55AC3B44-0972-4D0D-A38C-81627E49B932}"/>
    <cellStyle name="Comma 74 2 2 2 3 6 2" xfId="31913" xr:uid="{AD19BDC9-FAC5-461F-841D-5DE7F4B403F0}"/>
    <cellStyle name="Comma 74 2 2 2 3 7" xfId="26470" xr:uid="{C27075AC-3387-41EB-9E84-2B862873285C}"/>
    <cellStyle name="Comma 74 2 2 2 3 7 2" xfId="32361" xr:uid="{875E27B2-573A-4EE6-8C2A-5794691E5123}"/>
    <cellStyle name="Comma 74 2 2 2 3 8" xfId="28429" xr:uid="{3E178E01-32CB-4ADC-90F3-B8AA864434FA}"/>
    <cellStyle name="Comma 74 2 2 2 4" xfId="2516" xr:uid="{D2D3221E-7372-4CA5-AEA2-69E61779519E}"/>
    <cellStyle name="Comma 74 2 2 2 4 2" xfId="20668" xr:uid="{B0C7BABE-9103-4A90-BD47-51AA9C0CF909}"/>
    <cellStyle name="Comma 74 2 2 2 4 2 2" xfId="11757" xr:uid="{EFCB04AE-DA8D-4C11-858A-15D032D7430E}"/>
    <cellStyle name="Comma 74 2 2 2 4 2 2 2" xfId="30058" xr:uid="{6B3FC629-4735-44C7-B520-83F8CCE30E29}"/>
    <cellStyle name="Comma 74 2 2 2 4 2 3" xfId="3734" xr:uid="{083A5B09-4CCC-457D-9DA5-382C4AAB0B06}"/>
    <cellStyle name="Comma 74 2 2 2 4 2 3 2" xfId="28764" xr:uid="{EB8D4E16-8BD4-424D-BF1C-A9B9AE80DEE3}"/>
    <cellStyle name="Comma 74 2 2 2 4 2 4" xfId="31463" xr:uid="{239EA203-90F9-42CE-A19C-2AF75FEAD2C0}"/>
    <cellStyle name="Comma 74 2 2 2 4 3" xfId="17214" xr:uid="{058F1687-3CCF-4825-B83C-9A49F1CD90CC}"/>
    <cellStyle name="Comma 74 2 2 2 4 3 2" xfId="6294" xr:uid="{0C4BC8B5-7FFF-4294-A48F-3CCBE33282DE}"/>
    <cellStyle name="Comma 74 2 2 2 4 3 2 2" xfId="29185" xr:uid="{29E4253F-56F6-4D97-BC78-B80AD55A15C9}"/>
    <cellStyle name="Comma 74 2 2 2 4 3 3" xfId="30947" xr:uid="{5B37FF73-7C9F-44DB-9269-A263C1C76DF6}"/>
    <cellStyle name="Comma 74 2 2 2 4 4" xfId="14182" xr:uid="{6C8C020A-E421-4057-B2AE-B7DACF225A73}"/>
    <cellStyle name="Comma 74 2 2 2 4 4 2" xfId="30461" xr:uid="{16B95183-D3EC-41DE-83C4-8D906FD63399}"/>
    <cellStyle name="Comma 74 2 2 2 4 5" xfId="9120" xr:uid="{CA2BDFB1-D709-4B34-8EF1-E928BEB259BE}"/>
    <cellStyle name="Comma 74 2 2 2 4 5 2" xfId="29626" xr:uid="{8FC5CE2E-A769-4F14-A30F-FFB25EEE3D3A}"/>
    <cellStyle name="Comma 74 2 2 2 4 6" xfId="22881" xr:uid="{7B39E611-1BEE-4E1D-A2BA-EC4A65B7A38F}"/>
    <cellStyle name="Comma 74 2 2 2 4 6 2" xfId="31807" xr:uid="{F42A91DB-4BEE-4B08-92DF-186FE11A5FCD}"/>
    <cellStyle name="Comma 74 2 2 2 4 7" xfId="27124" xr:uid="{94E87618-7187-468E-B1CD-30C3A5E5AE45}"/>
    <cellStyle name="Comma 74 2 2 2 4 7 2" xfId="32467" xr:uid="{66B4ACD3-8F1F-4DA1-9158-D7B6189CE563}"/>
    <cellStyle name="Comma 74 2 2 2 4 8" xfId="28535" xr:uid="{D27A9214-5DE3-4E59-AA94-5004E351F682}"/>
    <cellStyle name="Comma 74 2 2 2 5" xfId="22224" xr:uid="{0B3CCD8B-9156-495E-8E80-6F123E686106}"/>
    <cellStyle name="Comma 74 2 2 2 5 2" xfId="13277" xr:uid="{89AB50EA-2766-4A54-B845-7EE9946A9CDD}"/>
    <cellStyle name="Comma 74 2 2 2 5 2 2" xfId="30291" xr:uid="{F4DD81A0-083A-459B-9EA6-1F8B5C27BBA8}"/>
    <cellStyle name="Comma 74 2 2 2 5 3" xfId="5278" xr:uid="{787FF7C0-F5D2-4D43-9A5A-29910370DD1C}"/>
    <cellStyle name="Comma 74 2 2 2 5 3 2" xfId="28999" xr:uid="{7F5D9BE6-466F-47DE-87D0-4E33AEBF1BA2}"/>
    <cellStyle name="Comma 74 2 2 2 5 4" xfId="31700" xr:uid="{C45EA628-FAE2-4A14-81A2-C7A42E578FC9}"/>
    <cellStyle name="Comma 74 2 2 2 6" xfId="18939" xr:uid="{AC2BE92C-7BD6-46C5-B334-406F907B0E6E}"/>
    <cellStyle name="Comma 74 2 2 2 6 2" xfId="7838" xr:uid="{A7249EC5-103B-4011-96B2-6B36B89C2963}"/>
    <cellStyle name="Comma 74 2 2 2 6 2 2" xfId="29420" xr:uid="{84400739-3172-4BC0-8106-551396D8E11B}"/>
    <cellStyle name="Comma 74 2 2 2 6 3" xfId="31201" xr:uid="{C339B864-5238-44C5-BBA0-83191B28FCC5}"/>
    <cellStyle name="Comma 74 2 2 2 7" xfId="15727" xr:uid="{FE123D7F-7D93-4CE5-99F0-8EBC1F192B39}"/>
    <cellStyle name="Comma 74 2 2 2 7 2" xfId="30696" xr:uid="{7AB618DB-5785-4450-850C-69A6C5B08BDB}"/>
    <cellStyle name="Comma 74 2 2 2 8" xfId="10664" xr:uid="{A8970838-C00F-441D-83C4-61FD49FED5A0}"/>
    <cellStyle name="Comma 74 2 2 2 8 2" xfId="29861" xr:uid="{33B1F57E-BBDF-4E44-B1DE-41975E8757E7}"/>
    <cellStyle name="Comma 74 2 2 2 9" xfId="24624" xr:uid="{FB9FA3FC-9E5A-4407-BD15-BD89F6E3FFED}"/>
    <cellStyle name="Comma 74 2 2 2 9 2" xfId="32060" xr:uid="{80AA5BF3-7882-46AC-8931-B5D33A31FC94}"/>
    <cellStyle name="Comma 74 2 2 3" xfId="1015" xr:uid="{FCE52A19-C753-4462-94E6-D58C280523EE}"/>
    <cellStyle name="Comma 74 2 2 3 10" xfId="28320" xr:uid="{9FD96AE5-93E3-4A38-A1C7-0B3BBC09BAF4}"/>
    <cellStyle name="Comma 74 2 2 3 2" xfId="2015" xr:uid="{D458DFBC-BA61-46B8-B74F-3834398BA278}"/>
    <cellStyle name="Comma 74 2 2 3 2 2" xfId="21167" xr:uid="{D3ED34C6-C9F5-4B46-8DC1-8B4030769DF3}"/>
    <cellStyle name="Comma 74 2 2 3 2 2 2" xfId="12255" xr:uid="{4105E192-4F52-4337-A1EB-0B520D0CCB13}"/>
    <cellStyle name="Comma 74 2 2 3 2 2 2 2" xfId="30140" xr:uid="{2B8B266B-77BA-43E4-BD30-6D80AA1F3920}"/>
    <cellStyle name="Comma 74 2 2 3 2 2 3" xfId="4234" xr:uid="{70DB6AEC-5F4C-4D3D-AEAE-E684DECB1477}"/>
    <cellStyle name="Comma 74 2 2 3 2 2 3 2" xfId="28846" xr:uid="{24202BC8-F9CC-4EAE-9E06-068AE7480478}"/>
    <cellStyle name="Comma 74 2 2 3 2 2 4" xfId="31545" xr:uid="{2C42532D-1DE6-458F-93DF-314141F7F568}"/>
    <cellStyle name="Comma 74 2 2 3 2 3" xfId="18075" xr:uid="{99C3C6AE-7452-407A-8C89-3BDEE1B98071}"/>
    <cellStyle name="Comma 74 2 2 3 2 3 2" xfId="6794" xr:uid="{8143CE76-5A59-44EA-9172-1116A9F47B84}"/>
    <cellStyle name="Comma 74 2 2 3 2 3 2 2" xfId="29267" xr:uid="{86CD9EED-5551-48B5-B45D-81640CD13BA3}"/>
    <cellStyle name="Comma 74 2 2 3 2 3 3" xfId="31086" xr:uid="{49C104F6-D5B5-45E0-8456-34EF2D75583C}"/>
    <cellStyle name="Comma 74 2 2 3 2 4" xfId="14682" xr:uid="{1198212C-FE77-43C8-BAAB-4E7442723016}"/>
    <cellStyle name="Comma 74 2 2 3 2 4 2" xfId="30543" xr:uid="{FDADC502-18CC-4352-A1BF-E6F6999BF010}"/>
    <cellStyle name="Comma 74 2 2 3 2 5" xfId="9620" xr:uid="{6A1642DC-3288-4F32-9CDD-E4E836ED196A}"/>
    <cellStyle name="Comma 74 2 2 3 2 5 2" xfId="29708" xr:uid="{11CBB3E5-33F3-47CE-B56A-469CFACEBB96}"/>
    <cellStyle name="Comma 74 2 2 3 2 6" xfId="23379" xr:uid="{D1626AEA-EB6E-481F-BFCF-AA6B7ECDB9D7}"/>
    <cellStyle name="Comma 74 2 2 3 2 6 2" xfId="31889" xr:uid="{5D46E6DD-1B18-43A5-A2F2-8A23F4CD3045}"/>
    <cellStyle name="Comma 74 2 2 3 2 7" xfId="26624" xr:uid="{57DD1CA5-7A3D-40F5-A11A-0E457A273736}"/>
    <cellStyle name="Comma 74 2 2 3 2 7 2" xfId="32385" xr:uid="{C2F9C2AB-5E5C-434A-AB7F-37D213BFAF0B}"/>
    <cellStyle name="Comma 74 2 2 3 2 8" xfId="28453" xr:uid="{5E0B773E-3BD2-4F4E-8D47-59E3A597573F}"/>
    <cellStyle name="Comma 74 2 2 3 3" xfId="2670" xr:uid="{84B45E39-248D-4952-9891-69D10F91F929}"/>
    <cellStyle name="Comma 74 2 2 3 3 2" xfId="20514" xr:uid="{8465044D-BF73-4BFC-843D-7B01527CC280}"/>
    <cellStyle name="Comma 74 2 2 3 3 2 2" xfId="11603" xr:uid="{5B7EC255-2E01-40C5-8F2E-BBD9290F549D}"/>
    <cellStyle name="Comma 74 2 2 3 3 2 2 2" xfId="30034" xr:uid="{55842338-B41A-404D-9C26-59B0E9EE3266}"/>
    <cellStyle name="Comma 74 2 2 3 3 2 3" xfId="3580" xr:uid="{1BF0FAC8-7F58-44DA-960D-BCFF95533299}"/>
    <cellStyle name="Comma 74 2 2 3 3 2 3 2" xfId="28740" xr:uid="{0AA703DF-F4D5-4B04-938E-DF601F7ADF67}"/>
    <cellStyle name="Comma 74 2 2 3 3 2 4" xfId="31439" xr:uid="{1B59F252-E7B7-4F3A-8970-F235BD6D3B0F}"/>
    <cellStyle name="Comma 74 2 2 3 3 3" xfId="17068" xr:uid="{1E3BE0ED-DE5F-40BC-957E-2B8329B885AD}"/>
    <cellStyle name="Comma 74 2 2 3 3 3 2" xfId="6140" xr:uid="{69996EDE-96A6-40C1-821A-C3E7AD854502}"/>
    <cellStyle name="Comma 74 2 2 3 3 3 2 2" xfId="29161" xr:uid="{68CFBCAE-4977-458F-A4DB-E4B15C4A5A61}"/>
    <cellStyle name="Comma 74 2 2 3 3 3 3" xfId="30924" xr:uid="{FF8AF41B-3165-4DA3-B87A-A6275AE7ED05}"/>
    <cellStyle name="Comma 74 2 2 3 3 4" xfId="14028" xr:uid="{9683ACC6-9B04-46A7-8A49-14F6C5791E97}"/>
    <cellStyle name="Comma 74 2 2 3 3 4 2" xfId="30437" xr:uid="{1D7DD9B4-A5D1-4DA1-B7B9-6429A4FDFFC6}"/>
    <cellStyle name="Comma 74 2 2 3 3 5" xfId="8966" xr:uid="{850EE4BB-1831-4E80-B49A-40879E9C35F8}"/>
    <cellStyle name="Comma 74 2 2 3 3 5 2" xfId="29602" xr:uid="{048BF763-303F-400C-B26E-B3A92B4C7613}"/>
    <cellStyle name="Comma 74 2 2 3 3 6" xfId="22728" xr:uid="{11108F7D-A8BC-487D-922F-B98D4661F59F}"/>
    <cellStyle name="Comma 74 2 2 3 3 6 2" xfId="31783" xr:uid="{F6FF9FD4-A67C-477E-B922-CA4BCF3012C2}"/>
    <cellStyle name="Comma 74 2 2 3 3 7" xfId="27278" xr:uid="{BDC254AE-C999-4E4E-AA6C-E6C2D63FBCFC}"/>
    <cellStyle name="Comma 74 2 2 3 3 7 2" xfId="32491" xr:uid="{19722639-B42A-4C44-BD39-7C2EE0E75258}"/>
    <cellStyle name="Comma 74 2 2 3 3 8" xfId="28559" xr:uid="{04ED0914-B644-4FD2-8973-8C1BEA0567FD}"/>
    <cellStyle name="Comma 74 2 2 3 4" xfId="22070" xr:uid="{DC1171D4-35EB-4BF2-82D7-FB62A7B3C93D}"/>
    <cellStyle name="Comma 74 2 2 3 4 2" xfId="13134" xr:uid="{D11440A9-5FD7-4803-9282-F28D4A8A9E6A}"/>
    <cellStyle name="Comma 74 2 2 3 4 2 2" xfId="30268" xr:uid="{9E7275D9-44CF-40B4-B55A-B8AEA15B101E}"/>
    <cellStyle name="Comma 74 2 2 3 4 3" xfId="5124" xr:uid="{389FB00E-BB5E-49F5-9EB1-BFC4BB0C4D4D}"/>
    <cellStyle name="Comma 74 2 2 3 4 3 2" xfId="28975" xr:uid="{BB96837C-1667-472E-9BDF-BD313165BB3C}"/>
    <cellStyle name="Comma 74 2 2 3 4 4" xfId="31676" xr:uid="{46949864-BF3E-4419-943A-CEEEC67CDFD4}"/>
    <cellStyle name="Comma 74 2 2 3 5" xfId="17391" xr:uid="{39297BD8-8456-4C51-9EE7-F761E36215E3}"/>
    <cellStyle name="Comma 74 2 2 3 5 2" xfId="7684" xr:uid="{65F11564-7EE7-4F62-92D5-86D3D6DF86C8}"/>
    <cellStyle name="Comma 74 2 2 3 5 2 2" xfId="29396" xr:uid="{8856C4C4-FD79-448D-B6AE-900DFDCCC6B0}"/>
    <cellStyle name="Comma 74 2 2 3 5 3" xfId="30981" xr:uid="{4F5949D1-44DA-4BB6-A03D-3B350B524AB3}"/>
    <cellStyle name="Comma 74 2 2 3 6" xfId="15572" xr:uid="{D232C636-82A3-4E69-981A-1CD133DB18A7}"/>
    <cellStyle name="Comma 74 2 2 3 6 2" xfId="30672" xr:uid="{907E0364-F5EB-4EF5-9296-ABA2F64B02FD}"/>
    <cellStyle name="Comma 74 2 2 3 7" xfId="10510" xr:uid="{ECB7036B-1492-4814-924F-103167B43045}"/>
    <cellStyle name="Comma 74 2 2 3 7 2" xfId="29837" xr:uid="{70667DF1-59F6-4C3C-9198-E5A6E34951A6}"/>
    <cellStyle name="Comma 74 2 2 3 8" xfId="24779" xr:uid="{13864643-29CF-4120-BC70-2CC2A6548FAD}"/>
    <cellStyle name="Comma 74 2 2 3 8 2" xfId="32084" xr:uid="{628B6F41-0592-4CB1-BB53-3AF63C7F9379}"/>
    <cellStyle name="Comma 74 2 2 3 9" xfId="25734" xr:uid="{6E4761C7-B46B-435E-9545-1CE14ABD9697}"/>
    <cellStyle name="Comma 74 2 2 3 9 2" xfId="32256" xr:uid="{B6C36CCB-52FC-4C22-BB66-7D8F2ADEA150}"/>
    <cellStyle name="Comma 74 2 2 4" xfId="1686" xr:uid="{A27FB3AA-B04A-46A8-9957-A36278930056}"/>
    <cellStyle name="Comma 74 2 2 4 2" xfId="21494" xr:uid="{039479F1-3021-45E7-9091-15CD48B640E2}"/>
    <cellStyle name="Comma 74 2 2 4 2 2" xfId="12583" xr:uid="{BD6A0AFD-8FF0-4CDE-AC16-FBE15B96ACCA}"/>
    <cellStyle name="Comma 74 2 2 4 2 2 2" xfId="30194" xr:uid="{C21C49EC-B6FE-414B-A429-28A9086E231A}"/>
    <cellStyle name="Comma 74 2 2 4 2 3" xfId="4562" xr:uid="{A3052CE1-7AE2-4413-AA14-981FA743EEB1}"/>
    <cellStyle name="Comma 74 2 2 4 2 3 2" xfId="28900" xr:uid="{6FD6B503-DC1A-4358-BA71-9209217EC856}"/>
    <cellStyle name="Comma 74 2 2 4 2 4" xfId="31599" xr:uid="{5617DF5F-2DE1-4BFB-A12D-FFFF5C3654F7}"/>
    <cellStyle name="Comma 74 2 2 4 3" xfId="18089" xr:uid="{23668D6A-6316-435D-B505-E3EB2D7FB831}"/>
    <cellStyle name="Comma 74 2 2 4 3 2" xfId="7122" xr:uid="{0181CDC7-51FB-4B03-86E0-9C6A8851B629}"/>
    <cellStyle name="Comma 74 2 2 4 3 2 2" xfId="29321" xr:uid="{A6F153A8-4379-4AE8-A8E5-AC91F8236B31}"/>
    <cellStyle name="Comma 74 2 2 4 3 3" xfId="31089" xr:uid="{19D848EB-9DEB-427D-8711-1F29520D5EC6}"/>
    <cellStyle name="Comma 74 2 2 4 4" xfId="15010" xr:uid="{3EA6750B-6E98-44A3-B7DA-56630E7AB3F5}"/>
    <cellStyle name="Comma 74 2 2 4 4 2" xfId="30597" xr:uid="{F0F1750A-5E82-4018-AFEB-BC5E791C4103}"/>
    <cellStyle name="Comma 74 2 2 4 5" xfId="9948" xr:uid="{6303AA01-5548-4A5A-95D1-0DEB176A04BD}"/>
    <cellStyle name="Comma 74 2 2 4 5 2" xfId="29762" xr:uid="{6C7E2D33-F621-43FC-A927-193A5A71295A}"/>
    <cellStyle name="Comma 74 2 2 4 6" xfId="23704" xr:uid="{3237FD41-F1EE-4AF2-9793-FEB4888C2603}"/>
    <cellStyle name="Comma 74 2 2 4 6 2" xfId="31943" xr:uid="{F55CB270-B166-4C10-9591-3E374F893566}"/>
    <cellStyle name="Comma 74 2 2 4 7" xfId="26296" xr:uid="{3FC8FFA6-2C67-46BE-BA01-A420458262F5}"/>
    <cellStyle name="Comma 74 2 2 4 7 2" xfId="32331" xr:uid="{863A58D8-D02F-4396-A6A5-21E368F219A4}"/>
    <cellStyle name="Comma 74 2 2 4 8" xfId="28399" xr:uid="{B1C170EF-B34A-4D56-857F-21936D98C9D5}"/>
    <cellStyle name="Comma 74 2 2 5" xfId="2342" xr:uid="{B1F43AA1-A238-444B-9D89-5B2928FDBDF1}"/>
    <cellStyle name="Comma 74 2 2 5 2" xfId="20842" xr:uid="{EB283555-3ACB-4D2A-ADBA-F5DEE451BDBB}"/>
    <cellStyle name="Comma 74 2 2 5 2 2" xfId="11931" xr:uid="{3804FEE9-619C-4DFB-841B-5205ED9DDAAC}"/>
    <cellStyle name="Comma 74 2 2 5 2 2 2" xfId="30088" xr:uid="{6045E17A-D559-40DA-B287-475E395BF7A1}"/>
    <cellStyle name="Comma 74 2 2 5 2 3" xfId="3908" xr:uid="{6ECB6CBA-A45B-4A86-8C27-A30C3CD775E6}"/>
    <cellStyle name="Comma 74 2 2 5 2 3 2" xfId="28794" xr:uid="{42B03F60-30F2-4BCB-A5FD-6F050A8E4584}"/>
    <cellStyle name="Comma 74 2 2 5 2 4" xfId="31493" xr:uid="{210AEF87-8598-4DD6-B8F6-8285466DDB26}"/>
    <cellStyle name="Comma 74 2 2 5 3" xfId="17429" xr:uid="{E89677DC-4A60-48F1-B869-F2AF82FDB157}"/>
    <cellStyle name="Comma 74 2 2 5 3 2" xfId="6468" xr:uid="{E2A05B61-F4B6-4C43-ABC4-6E6C80636CAA}"/>
    <cellStyle name="Comma 74 2 2 5 3 2 2" xfId="29215" xr:uid="{B488BA74-CA4E-46BA-9C55-3DE0A3C96A94}"/>
    <cellStyle name="Comma 74 2 2 5 3 3" xfId="30990" xr:uid="{B893C8DF-58BD-4C44-9123-AADE044FAE3B}"/>
    <cellStyle name="Comma 74 2 2 5 4" xfId="14356" xr:uid="{B1C2984E-5B10-4D4D-814C-95B4DEF74DDA}"/>
    <cellStyle name="Comma 74 2 2 5 4 2" xfId="30491" xr:uid="{AAB2692C-7748-4907-A626-9FBD127BB74B}"/>
    <cellStyle name="Comma 74 2 2 5 5" xfId="9294" xr:uid="{C317D649-E045-43BC-956B-B138D3A40539}"/>
    <cellStyle name="Comma 74 2 2 5 5 2" xfId="29656" xr:uid="{4F2386B3-23E5-422A-AA7F-D5C7D60BB74A}"/>
    <cellStyle name="Comma 74 2 2 5 6" xfId="23055" xr:uid="{1F8ADB5A-6546-4B1B-B82E-569375E18F1B}"/>
    <cellStyle name="Comma 74 2 2 5 6 2" xfId="31837" xr:uid="{714893B0-3857-49ED-A188-FD0C5140003A}"/>
    <cellStyle name="Comma 74 2 2 5 7" xfId="26950" xr:uid="{5033E4D8-A7D3-4660-B3F9-4B337B318DFE}"/>
    <cellStyle name="Comma 74 2 2 5 7 2" xfId="32437" xr:uid="{5E67A198-5631-4E51-8A11-C93545E9E51F}"/>
    <cellStyle name="Comma 74 2 2 5 8" xfId="28505" xr:uid="{5D7FC8ED-55E3-4D5C-976A-3063E72A8408}"/>
    <cellStyle name="Comma 74 2 2 6" xfId="22399" xr:uid="{9EF53425-D5AE-4BFA-A202-57C8A4AE4301}"/>
    <cellStyle name="Comma 74 2 2 6 2" xfId="13412" xr:uid="{8891152F-718F-4407-A292-597BCDB62BE5}"/>
    <cellStyle name="Comma 74 2 2 6 2 2" xfId="30311" xr:uid="{E700D735-2FF3-4B7B-86BA-49D1DBF04B01}"/>
    <cellStyle name="Comma 74 2 2 6 3" xfId="5452" xr:uid="{445C14CD-BD68-4267-95D0-7C1723215FAB}"/>
    <cellStyle name="Comma 74 2 2 6 3 2" xfId="29029" xr:uid="{70C9EB2F-C515-443E-9ADD-79EAAFED832D}"/>
    <cellStyle name="Comma 74 2 2 6 4" xfId="31730" xr:uid="{94902DC4-E737-4AD8-A7B7-89CD8AFA41FB}"/>
    <cellStyle name="Comma 74 2 2 7" xfId="17799" xr:uid="{30EC8DD8-7BB5-45D0-BD60-C5E86BC1ED30}"/>
    <cellStyle name="Comma 74 2 2 7 2" xfId="8114" xr:uid="{15493C3D-1325-4C1F-8354-90D0FDC7327C}"/>
    <cellStyle name="Comma 74 2 2 7 2 2" xfId="29455" xr:uid="{A3224ACC-FD30-44CB-8217-A9B538FAD31F}"/>
    <cellStyle name="Comma 74 2 2 7 3" xfId="31055" xr:uid="{C63AA816-99FC-4E62-9524-46EC8C7DD2E0}"/>
    <cellStyle name="Comma 74 2 2 8" xfId="15901" xr:uid="{11213CA0-6D67-476E-964E-6E107C246647}"/>
    <cellStyle name="Comma 74 2 2 8 2" xfId="30726" xr:uid="{8CF3470C-7836-411C-A260-4DD9EC5AABBD}"/>
    <cellStyle name="Comma 74 2 2 9" xfId="10838" xr:uid="{DDC5DDF8-FFB9-40B4-85A7-44146C3B18FC}"/>
    <cellStyle name="Comma 74 2 2 9 2" xfId="29891" xr:uid="{F42AF447-4350-430E-8A01-C1C5E60BE50F}"/>
    <cellStyle name="Comma 74 2 3" xfId="793" xr:uid="{F75AA5F1-220D-4218-A45A-5A1D46AC247E}"/>
    <cellStyle name="Comma 74 2 3 10" xfId="25535" xr:uid="{90D9B561-4CBB-4E1A-B9B5-14CD7B3B9B24}"/>
    <cellStyle name="Comma 74 2 3 10 2" xfId="32227" xr:uid="{431F7CB9-733F-49A5-8F06-F9BD73561CD6}"/>
    <cellStyle name="Comma 74 2 3 11" xfId="28290" xr:uid="{D4B9488F-2BBE-4CDE-8D02-590EF9AAF7D0}"/>
    <cellStyle name="Comma 74 2 3 2" xfId="1153" xr:uid="{20EFB652-D1AE-4482-AEAD-DD1D0FF946D3}"/>
    <cellStyle name="Comma 74 2 3 2 10" xfId="28345" xr:uid="{8060350E-E6C5-4A83-ADC9-8AE9C83CA595}"/>
    <cellStyle name="Comma 74 2 3 2 2" xfId="2144" xr:uid="{AEBDA379-5201-4783-A339-FD1415ABDB4A}"/>
    <cellStyle name="Comma 74 2 3 2 2 2" xfId="21038" xr:uid="{83812F74-34C0-4E16-9CC5-A7ED1C7B8223}"/>
    <cellStyle name="Comma 74 2 3 2 2 2 2" xfId="12126" xr:uid="{7451BA88-CF5C-40E5-AC8A-690F0A5B8132}"/>
    <cellStyle name="Comma 74 2 3 2 2 2 2 2" xfId="30115" xr:uid="{2812D710-8363-4C8A-BED3-C66AC3FEFD94}"/>
    <cellStyle name="Comma 74 2 3 2 2 2 3" xfId="4105" xr:uid="{A7C65735-EEA9-4605-9149-BD0895E64916}"/>
    <cellStyle name="Comma 74 2 3 2 2 2 3 2" xfId="28821" xr:uid="{184DC868-ACC3-4AAC-BC15-703948893A66}"/>
    <cellStyle name="Comma 74 2 3 2 2 2 4" xfId="31520" xr:uid="{084F1EE3-87E5-48E1-B866-8E54D3A60BE4}"/>
    <cellStyle name="Comma 74 2 3 2 2 3" xfId="17508" xr:uid="{AC164178-2197-4D4A-9539-25BD30F22FCE}"/>
    <cellStyle name="Comma 74 2 3 2 2 3 2" xfId="6665" xr:uid="{0969E977-CD44-4CFB-951D-11D9F3F65A4D}"/>
    <cellStyle name="Comma 74 2 3 2 2 3 2 2" xfId="29242" xr:uid="{2714ED21-99EB-4E4C-90A3-5A5940E4F816}"/>
    <cellStyle name="Comma 74 2 3 2 2 3 3" xfId="31004" xr:uid="{9260DFB2-274D-445A-8521-8EEAD3FD976B}"/>
    <cellStyle name="Comma 74 2 3 2 2 4" xfId="14553" xr:uid="{672A757E-CCD4-443F-8D7D-4E018BCB0694}"/>
    <cellStyle name="Comma 74 2 3 2 2 4 2" xfId="30518" xr:uid="{421DFEA0-B395-4C92-B2FB-4184D1D03FFC}"/>
    <cellStyle name="Comma 74 2 3 2 2 5" xfId="9491" xr:uid="{DADE0A12-F1B6-458C-B730-0BD30A094993}"/>
    <cellStyle name="Comma 74 2 3 2 2 5 2" xfId="29683" xr:uid="{AD8B1559-8DC1-4855-AB96-5556596770C5}"/>
    <cellStyle name="Comma 74 2 3 2 2 6" xfId="23251" xr:uid="{98BF213B-25A5-4359-B591-B2DA11FD4470}"/>
    <cellStyle name="Comma 74 2 3 2 2 6 2" xfId="31864" xr:uid="{011CD7EF-D31A-4AA1-AD1C-98D6B18D2CB8}"/>
    <cellStyle name="Comma 74 2 3 2 2 7" xfId="26753" xr:uid="{E4BE6A41-F61D-4DEF-A824-EB5381584F3D}"/>
    <cellStyle name="Comma 74 2 3 2 2 7 2" xfId="32410" xr:uid="{1D629959-F3C2-479B-9BA0-7BBE4F316356}"/>
    <cellStyle name="Comma 74 2 3 2 2 8" xfId="28478" xr:uid="{89E8E84F-B4E6-4AB8-8935-8FCC7634CC06}"/>
    <cellStyle name="Comma 74 2 3 2 3" xfId="2799" xr:uid="{56BE85EA-9563-4634-A634-8C07699DA805}"/>
    <cellStyle name="Comma 74 2 3 2 3 2" xfId="20385" xr:uid="{13FAE3BD-C548-4584-84AC-767434343614}"/>
    <cellStyle name="Comma 74 2 3 2 3 2 2" xfId="11474" xr:uid="{1B0C11B5-1E54-4C44-A368-47CE9BBCE89C}"/>
    <cellStyle name="Comma 74 2 3 2 3 2 2 2" xfId="30009" xr:uid="{6BAAF41E-4F59-471C-899E-570024B41DE3}"/>
    <cellStyle name="Comma 74 2 3 2 3 2 3" xfId="3451" xr:uid="{4202AB9C-3A7C-495C-B49C-1C63095160CC}"/>
    <cellStyle name="Comma 74 2 3 2 3 2 3 2" xfId="28715" xr:uid="{32BE0D02-AC66-4771-9BB2-07509CDCB75B}"/>
    <cellStyle name="Comma 74 2 3 2 3 2 4" xfId="31414" xr:uid="{D2AB2851-4973-4570-A69A-61B84DB4F2BE}"/>
    <cellStyle name="Comma 74 2 3 2 3 3" xfId="16943" xr:uid="{9A9C1AC4-4C05-4520-81A3-116143271FF2}"/>
    <cellStyle name="Comma 74 2 3 2 3 3 2" xfId="6011" xr:uid="{D8AD5EE2-845E-47D4-83F0-41E2B22CF773}"/>
    <cellStyle name="Comma 74 2 3 2 3 3 2 2" xfId="29136" xr:uid="{546EF346-5B13-4237-A8CD-E62FE58CA77E}"/>
    <cellStyle name="Comma 74 2 3 2 3 3 3" xfId="30900" xr:uid="{4A3BE720-C0FC-44FD-AA4A-7CC620F99CB2}"/>
    <cellStyle name="Comma 74 2 3 2 3 4" xfId="13899" xr:uid="{9E929714-8915-4F8C-A3EA-54B20B569F42}"/>
    <cellStyle name="Comma 74 2 3 2 3 4 2" xfId="30412" xr:uid="{10E7979E-17DD-4FEC-970F-C6CE1970B6FC}"/>
    <cellStyle name="Comma 74 2 3 2 3 5" xfId="8837" xr:uid="{2E0A33D0-8D6E-42CE-8F3C-52A3F68D5A02}"/>
    <cellStyle name="Comma 74 2 3 2 3 5 2" xfId="29577" xr:uid="{233C4B66-E51F-4998-A7A1-11C48D971D5F}"/>
    <cellStyle name="Comma 74 2 3 2 3 6" xfId="22599" xr:uid="{FAD0A5E2-7131-4F25-83F3-A246A03BDAA8}"/>
    <cellStyle name="Comma 74 2 3 2 3 6 2" xfId="31758" xr:uid="{227959FA-2560-4147-9BDF-3241C270E860}"/>
    <cellStyle name="Comma 74 2 3 2 3 7" xfId="27407" xr:uid="{DEB8C355-2F25-470F-B793-6EDDF8BF5051}"/>
    <cellStyle name="Comma 74 2 3 2 3 7 2" xfId="32516" xr:uid="{F70A4465-0813-4685-9645-D625097A1427}"/>
    <cellStyle name="Comma 74 2 3 2 3 8" xfId="28584" xr:uid="{C7563114-6C1E-46A0-9C4F-3CF66D7BAF0F}"/>
    <cellStyle name="Comma 74 2 3 2 4" xfId="21941" xr:uid="{A53B23BF-F88E-4164-9D51-EEA5E8D4C31C}"/>
    <cellStyle name="Comma 74 2 3 2 4 2" xfId="13008" xr:uid="{AF9D117D-2F5D-4AFC-B876-5494D76BB95E}"/>
    <cellStyle name="Comma 74 2 3 2 4 2 2" xfId="30244" xr:uid="{1DDC93E3-ADAA-4118-91E2-48BDDE0639FF}"/>
    <cellStyle name="Comma 74 2 3 2 4 3" xfId="4995" xr:uid="{8BC50355-7BCE-4405-B70B-8D1EC6E358D1}"/>
    <cellStyle name="Comma 74 2 3 2 4 3 2" xfId="28950" xr:uid="{02A467D5-3125-4E80-B846-D25F4CE14AF2}"/>
    <cellStyle name="Comma 74 2 3 2 4 4" xfId="31651" xr:uid="{B941C855-CD2F-475E-9D37-236157553AE9}"/>
    <cellStyle name="Comma 74 2 3 2 5" xfId="17653" xr:uid="{8F1A3CCE-970B-46EE-9CF6-A095F7A9FBFF}"/>
    <cellStyle name="Comma 74 2 3 2 5 2" xfId="7555" xr:uid="{E572865A-FFE6-4D51-AD74-B556B3110E75}"/>
    <cellStyle name="Comma 74 2 3 2 5 2 2" xfId="29371" xr:uid="{F949E027-8D29-45EE-97DD-416B42C763EA}"/>
    <cellStyle name="Comma 74 2 3 2 5 3" xfId="31032" xr:uid="{F293094B-4D10-4B8F-96DB-A4E7B0A850CD}"/>
    <cellStyle name="Comma 74 2 3 2 6" xfId="15443" xr:uid="{DD666BB1-007E-4ED5-91FE-30FD3ADB88FD}"/>
    <cellStyle name="Comma 74 2 3 2 6 2" xfId="30647" xr:uid="{E276109C-E1B6-4D84-8EF2-652F2BD152F7}"/>
    <cellStyle name="Comma 74 2 3 2 7" xfId="10381" xr:uid="{9D8F1EA6-D9E0-4006-952F-37A56E98666B}"/>
    <cellStyle name="Comma 74 2 3 2 7 2" xfId="29812" xr:uid="{7BBA9582-C547-4A34-B219-3FAEE63F2F2B}"/>
    <cellStyle name="Comma 74 2 3 2 8" xfId="24908" xr:uid="{DD463E9A-F192-4616-BBC1-219386E0EFD5}"/>
    <cellStyle name="Comma 74 2 3 2 8 2" xfId="32109" xr:uid="{07E1E266-9FC1-41E0-8B41-D5FC120BF8B7}"/>
    <cellStyle name="Comma 74 2 3 2 9" xfId="25863" xr:uid="{EE758E7A-9AE9-4581-84BA-EBFA88767D6C}"/>
    <cellStyle name="Comma 74 2 3 2 9 2" xfId="32281" xr:uid="{E7B71C45-1937-4F5E-909D-4AD17ED50338}"/>
    <cellStyle name="Comma 74 2 3 3" xfId="1815" xr:uid="{2856E2C6-C52C-4729-9EBD-E3B8D2115D29}"/>
    <cellStyle name="Comma 74 2 3 3 2" xfId="21365" xr:uid="{2B85D146-C05D-4C18-B448-FDFC2EDDAFED}"/>
    <cellStyle name="Comma 74 2 3 3 2 2" xfId="12454" xr:uid="{3683958F-5360-4365-B579-0C27ECBE35E6}"/>
    <cellStyle name="Comma 74 2 3 3 2 2 2" xfId="30169" xr:uid="{F5E183B6-2433-4D1D-A186-A16464852F2A}"/>
    <cellStyle name="Comma 74 2 3 3 2 3" xfId="4433" xr:uid="{754C8D8B-0159-40E8-867C-2A0453F4A044}"/>
    <cellStyle name="Comma 74 2 3 3 2 3 2" xfId="28875" xr:uid="{D8F2AA6C-1E16-4DEC-8B22-C70D561A9816}"/>
    <cellStyle name="Comma 74 2 3 3 2 4" xfId="31574" xr:uid="{E54CA9CB-CB0B-41D9-AEDA-4BD5B2C33951}"/>
    <cellStyle name="Comma 74 2 3 3 3" xfId="17500" xr:uid="{91459DA6-8CCF-4CE0-9629-85DA08F5C50E}"/>
    <cellStyle name="Comma 74 2 3 3 3 2" xfId="6993" xr:uid="{D0ABE559-8CCB-4837-9E8D-5628CD4C23E5}"/>
    <cellStyle name="Comma 74 2 3 3 3 2 2" xfId="29296" xr:uid="{4D31C0E8-F5B1-41EB-9A37-E84669BD5AC7}"/>
    <cellStyle name="Comma 74 2 3 3 3 3" xfId="31001" xr:uid="{FF0CE023-97BC-4B86-912D-2B0CA835F854}"/>
    <cellStyle name="Comma 74 2 3 3 4" xfId="14881" xr:uid="{D06BE9A5-3369-45F6-BACC-015316564630}"/>
    <cellStyle name="Comma 74 2 3 3 4 2" xfId="30572" xr:uid="{7354E591-6EF5-474D-A581-4246B929A39F}"/>
    <cellStyle name="Comma 74 2 3 3 5" xfId="9819" xr:uid="{ADFED08D-DC05-4479-A78E-70DD0AD91730}"/>
    <cellStyle name="Comma 74 2 3 3 5 2" xfId="29737" xr:uid="{ECB14BB7-4BF8-439D-AE03-F54EA78CA6B9}"/>
    <cellStyle name="Comma 74 2 3 3 6" xfId="23575" xr:uid="{7428DA03-3056-4C5B-A3B0-7659284BEF56}"/>
    <cellStyle name="Comma 74 2 3 3 6 2" xfId="31918" xr:uid="{9B744D59-C24B-481A-A4D1-C35CE19E5B9A}"/>
    <cellStyle name="Comma 74 2 3 3 7" xfId="26425" xr:uid="{4FB1F8CB-EA62-474D-8E5A-63236D3C736B}"/>
    <cellStyle name="Comma 74 2 3 3 7 2" xfId="32356" xr:uid="{A9A46D7C-B04A-4637-B150-111803AE8EA4}"/>
    <cellStyle name="Comma 74 2 3 3 8" xfId="28424" xr:uid="{9D7BD8B9-43F8-4966-B7A7-DBCCCBF81465}"/>
    <cellStyle name="Comma 74 2 3 4" xfId="2471" xr:uid="{178B543B-2A20-4C93-B23D-A013C416E61A}"/>
    <cellStyle name="Comma 74 2 3 4 2" xfId="20713" xr:uid="{2E690721-7777-47B0-B4E6-C400242B7320}"/>
    <cellStyle name="Comma 74 2 3 4 2 2" xfId="11802" xr:uid="{1F52B6A1-4182-4A84-A1A2-FD3D8765987E}"/>
    <cellStyle name="Comma 74 2 3 4 2 2 2" xfId="30063" xr:uid="{2710E3ED-A406-4FF6-A4C1-45FE9DA3F8EB}"/>
    <cellStyle name="Comma 74 2 3 4 2 3" xfId="3779" xr:uid="{620DA295-43C9-450C-BCDB-B034EDD83785}"/>
    <cellStyle name="Comma 74 2 3 4 2 3 2" xfId="28769" xr:uid="{E5D9D738-0CB7-4AB9-81E0-FE38C8BE6B39}"/>
    <cellStyle name="Comma 74 2 3 4 2 4" xfId="31468" xr:uid="{2202D09C-95B9-4B33-958D-387036FA7595}"/>
    <cellStyle name="Comma 74 2 3 4 3" xfId="17256" xr:uid="{FAD03818-483E-4A03-9FA1-1006B610686F}"/>
    <cellStyle name="Comma 74 2 3 4 3 2" xfId="6339" xr:uid="{F0426F66-0C55-45F7-915B-C7F66FFC5782}"/>
    <cellStyle name="Comma 74 2 3 4 3 2 2" xfId="29190" xr:uid="{F8E20CD2-41F0-43BB-AB9C-8FA051B2C01C}"/>
    <cellStyle name="Comma 74 2 3 4 3 3" xfId="30952" xr:uid="{C38666C4-393F-4782-8941-51C5993541C3}"/>
    <cellStyle name="Comma 74 2 3 4 4" xfId="14227" xr:uid="{56056D52-5D07-4C92-9652-AA76B61251B3}"/>
    <cellStyle name="Comma 74 2 3 4 4 2" xfId="30466" xr:uid="{8E822C5A-CEB9-44B2-B7E9-8EB429830F83}"/>
    <cellStyle name="Comma 74 2 3 4 5" xfId="9165" xr:uid="{12241E60-E83F-4947-9AB6-CBA2CE8B01B4}"/>
    <cellStyle name="Comma 74 2 3 4 5 2" xfId="29631" xr:uid="{B560D2DB-B9BD-4CDB-B442-BB770AEA2541}"/>
    <cellStyle name="Comma 74 2 3 4 6" xfId="22926" xr:uid="{CBDA19DD-B7DE-4819-AA04-2F86A35ABD75}"/>
    <cellStyle name="Comma 74 2 3 4 6 2" xfId="31812" xr:uid="{C4900EF9-EA61-4D69-BF98-692AC3D644A1}"/>
    <cellStyle name="Comma 74 2 3 4 7" xfId="27079" xr:uid="{49E57122-0BB6-4EAF-9A46-F2BDB9CBE018}"/>
    <cellStyle name="Comma 74 2 3 4 7 2" xfId="32462" xr:uid="{561F60DE-D2C5-4EE8-A86E-AFA1A1BEED39}"/>
    <cellStyle name="Comma 74 2 3 4 8" xfId="28530" xr:uid="{C3FB3BF6-EF74-497D-8167-999D03F10DA1}"/>
    <cellStyle name="Comma 74 2 3 5" xfId="22269" xr:uid="{36F1AA83-C12E-4485-9422-AD206D7F606E}"/>
    <cellStyle name="Comma 74 2 3 5 2" xfId="13315" xr:uid="{E43948E0-8E30-4FFA-A47F-8F3D1B24E388}"/>
    <cellStyle name="Comma 74 2 3 5 2 2" xfId="30295" xr:uid="{274C5EDF-1A8C-4D6D-B143-4ADD6A4ED5A5}"/>
    <cellStyle name="Comma 74 2 3 5 3" xfId="5323" xr:uid="{26D97173-5E06-4D5D-8022-A54E6A491C53}"/>
    <cellStyle name="Comma 74 2 3 5 3 2" xfId="29004" xr:uid="{5C1F2A35-14E3-4462-876B-C6D94DCB7D0A}"/>
    <cellStyle name="Comma 74 2 3 5 4" xfId="31705" xr:uid="{9304E44E-4BDB-4AB6-8A11-7A2B7D7EB433}"/>
    <cellStyle name="Comma 74 2 3 6" xfId="17640" xr:uid="{87FDD607-2FD6-43B1-94FC-F6971C998DA4}"/>
    <cellStyle name="Comma 74 2 3 6 2" xfId="7883" xr:uid="{1007D47F-9A59-4854-903C-779C2FDFD29F}"/>
    <cellStyle name="Comma 74 2 3 6 2 2" xfId="29425" xr:uid="{7A01A682-7DA7-4BC9-8388-1226C36EB705}"/>
    <cellStyle name="Comma 74 2 3 6 3" xfId="31029" xr:uid="{B99E6BD7-76D2-4B3A-90F1-8FE0EE8B1274}"/>
    <cellStyle name="Comma 74 2 3 7" xfId="15772" xr:uid="{546AE484-A392-41A8-9E24-43D2C3C54ABE}"/>
    <cellStyle name="Comma 74 2 3 7 2" xfId="30701" xr:uid="{E72027E9-8D3B-4EDF-AF7D-DFBC5FF884F3}"/>
    <cellStyle name="Comma 74 2 3 8" xfId="10709" xr:uid="{14010B33-2D97-4BA9-837C-5A1B9E9F48FA}"/>
    <cellStyle name="Comma 74 2 3 8 2" xfId="29866" xr:uid="{8D982D7A-2031-459D-891E-074A4BA72827}"/>
    <cellStyle name="Comma 74 2 3 9" xfId="24579" xr:uid="{20B689B4-E8D8-40A8-90DB-D7105B18D64E}"/>
    <cellStyle name="Comma 74 2 3 9 2" xfId="32055" xr:uid="{171C1693-94DD-498C-99EB-4494B71B68D0}"/>
    <cellStyle name="Comma 74 2 4" xfId="967" xr:uid="{382C02F1-0592-4CCE-A150-F43E5F5F7B50}"/>
    <cellStyle name="Comma 74 2 4 10" xfId="28315" xr:uid="{56253C1C-6D2D-4C60-9E87-F61EA3A69A41}"/>
    <cellStyle name="Comma 74 2 4 2" xfId="1970" xr:uid="{4A63AAB1-0323-428F-8FE3-748E3AE9FDA1}"/>
    <cellStyle name="Comma 74 2 4 2 2" xfId="21212" xr:uid="{1C6E021B-BCA0-4A29-A332-DC080505A1A9}"/>
    <cellStyle name="Comma 74 2 4 2 2 2" xfId="12300" xr:uid="{2DFBBA25-50D3-4B8B-BE2D-E6FA2C428079}"/>
    <cellStyle name="Comma 74 2 4 2 2 2 2" xfId="30145" xr:uid="{024C5784-B7F0-498C-A17F-29F10901BA5A}"/>
    <cellStyle name="Comma 74 2 4 2 2 3" xfId="4279" xr:uid="{8C0C1C08-5BF9-4A60-8828-46BE2205401A}"/>
    <cellStyle name="Comma 74 2 4 2 2 3 2" xfId="28851" xr:uid="{AFBB0F3E-7F8A-4131-8837-D00B8BC8CF07}"/>
    <cellStyle name="Comma 74 2 4 2 2 4" xfId="31550" xr:uid="{85D1624E-2D17-4F11-94E6-DF2155579F37}"/>
    <cellStyle name="Comma 74 2 4 2 3" xfId="19239" xr:uid="{6D1555C3-D397-40DF-89EB-B3F3AD67B690}"/>
    <cellStyle name="Comma 74 2 4 2 3 2" xfId="6839" xr:uid="{CF38FA34-65FB-414A-AA4D-D6F92CE69919}"/>
    <cellStyle name="Comma 74 2 4 2 3 2 2" xfId="29272" xr:uid="{F0E1E639-78BB-4328-8BF3-D4B110700282}"/>
    <cellStyle name="Comma 74 2 4 2 3 3" xfId="31238" xr:uid="{796931AE-A84E-4842-A7CA-598D964822B6}"/>
    <cellStyle name="Comma 74 2 4 2 4" xfId="14727" xr:uid="{AF83D83E-A313-42A4-B0DD-DEAE9DF1CF39}"/>
    <cellStyle name="Comma 74 2 4 2 4 2" xfId="30548" xr:uid="{7AF59928-A50E-4DF3-A2D2-10B845E1724E}"/>
    <cellStyle name="Comma 74 2 4 2 5" xfId="9665" xr:uid="{779604FF-050A-445B-A7C4-1B2E5BF0A257}"/>
    <cellStyle name="Comma 74 2 4 2 5 2" xfId="29713" xr:uid="{C998380A-CC36-4EC7-B03E-2A07B810CD0D}"/>
    <cellStyle name="Comma 74 2 4 2 6" xfId="23424" xr:uid="{66FF4A81-728F-4688-8EBF-291C2DABF653}"/>
    <cellStyle name="Comma 74 2 4 2 6 2" xfId="31894" xr:uid="{97E26FE9-2C8F-44FC-A07E-E765B65B0348}"/>
    <cellStyle name="Comma 74 2 4 2 7" xfId="26579" xr:uid="{A8691070-8712-41F2-B9AA-45CE52532F7F}"/>
    <cellStyle name="Comma 74 2 4 2 7 2" xfId="32380" xr:uid="{8B101F7F-6FB4-483F-9715-456F821D8D06}"/>
    <cellStyle name="Comma 74 2 4 2 8" xfId="28448" xr:uid="{05568594-B09B-49C2-8D91-76828C0D3B53}"/>
    <cellStyle name="Comma 74 2 4 3" xfId="2625" xr:uid="{218930C1-2D55-47B3-ADF4-0D0D9B7D3EF1}"/>
    <cellStyle name="Comma 74 2 4 3 2" xfId="20559" xr:uid="{9CD97168-2FD7-4E43-930A-84731084EA7A}"/>
    <cellStyle name="Comma 74 2 4 3 2 2" xfId="11648" xr:uid="{754A9441-6864-4046-8CBF-4FFAAE31A026}"/>
    <cellStyle name="Comma 74 2 4 3 2 2 2" xfId="30039" xr:uid="{984302A6-4747-4477-A92D-028D8C2178DE}"/>
    <cellStyle name="Comma 74 2 4 3 2 3" xfId="3625" xr:uid="{3CC97E73-D317-48EA-8125-BBE800C37D9B}"/>
    <cellStyle name="Comma 74 2 4 3 2 3 2" xfId="28745" xr:uid="{5B2F9880-0A43-49D5-9B3A-E5BCE00B1A0E}"/>
    <cellStyle name="Comma 74 2 4 3 2 4" xfId="31444" xr:uid="{F6DAD47F-52AC-44F9-8412-D7C9C16B9447}"/>
    <cellStyle name="Comma 74 2 4 3 3" xfId="17112" xr:uid="{7C69A2EF-2F5F-43F9-ABBD-C30827FFE892}"/>
    <cellStyle name="Comma 74 2 4 3 3 2" xfId="6185" xr:uid="{2CDA6E7C-CABB-42A7-A4B6-5C84183FD818}"/>
    <cellStyle name="Comma 74 2 4 3 3 2 2" xfId="29166" xr:uid="{08DA4109-EDEF-4F62-8C6E-2A0CE19B994E}"/>
    <cellStyle name="Comma 74 2 4 3 3 3" xfId="30929" xr:uid="{ECE81126-5AFC-4131-86DE-FF8D64F21398}"/>
    <cellStyle name="Comma 74 2 4 3 4" xfId="14073" xr:uid="{3AD05E90-2D0C-4217-95E4-0049710CF4FF}"/>
    <cellStyle name="Comma 74 2 4 3 4 2" xfId="30442" xr:uid="{FB8B8785-FB32-4125-BFDE-F12DEC6C1C86}"/>
    <cellStyle name="Comma 74 2 4 3 5" xfId="9011" xr:uid="{8C4D384D-4702-4594-8067-5CBFED5ACECA}"/>
    <cellStyle name="Comma 74 2 4 3 5 2" xfId="29607" xr:uid="{53420E9A-438F-4E5A-847F-13E0C9831953}"/>
    <cellStyle name="Comma 74 2 4 3 6" xfId="22773" xr:uid="{BB580C09-DF40-4F57-B121-58CF19C681A6}"/>
    <cellStyle name="Comma 74 2 4 3 6 2" xfId="31788" xr:uid="{0548971E-5B75-4003-9841-05FFA237596A}"/>
    <cellStyle name="Comma 74 2 4 3 7" xfId="27233" xr:uid="{D0BF49DC-795B-40A7-8F55-7C28E3FEB65E}"/>
    <cellStyle name="Comma 74 2 4 3 7 2" xfId="32486" xr:uid="{3792773B-B949-46DF-8EAE-1E814BD21D0A}"/>
    <cellStyle name="Comma 74 2 4 3 8" xfId="28554" xr:uid="{D93F2D3A-EA05-47F5-97F0-E8CED8E0896A}"/>
    <cellStyle name="Comma 74 2 4 4" xfId="22115" xr:uid="{787CDD8F-9C2D-4D17-92AB-E6A14B7A5D2F}"/>
    <cellStyle name="Comma 74 2 4 4 2" xfId="13176" xr:uid="{8F7412BB-292D-4214-802A-3BB060ABFD7C}"/>
    <cellStyle name="Comma 74 2 4 4 2 2" xfId="30273" xr:uid="{5D31D98D-AEBD-430D-A996-9AC3E1A493D9}"/>
    <cellStyle name="Comma 74 2 4 4 3" xfId="5169" xr:uid="{412FEED6-91F1-423D-801B-CE6D4A433E29}"/>
    <cellStyle name="Comma 74 2 4 4 3 2" xfId="28980" xr:uid="{F2D05DD8-8AD8-4C86-9B3A-6D572CA50D39}"/>
    <cellStyle name="Comma 74 2 4 4 4" xfId="31681" xr:uid="{F5E53C1F-D04E-4B51-A566-8626BE75E957}"/>
    <cellStyle name="Comma 74 2 4 5" xfId="17758" xr:uid="{2714AF25-34DB-4438-9487-F0CA5AF12E7C}"/>
    <cellStyle name="Comma 74 2 4 5 2" xfId="7729" xr:uid="{4216A1E0-5BC3-469D-B1FA-4AE7E4112B60}"/>
    <cellStyle name="Comma 74 2 4 5 2 2" xfId="29401" xr:uid="{69BC31CE-9454-460D-8BAA-AE353852CB29}"/>
    <cellStyle name="Comma 74 2 4 5 3" xfId="31048" xr:uid="{A0C31B9B-B239-40C6-AA52-52F94789EA1D}"/>
    <cellStyle name="Comma 74 2 4 6" xfId="15617" xr:uid="{98EC4386-E6F2-4EA4-B154-B7610B075D93}"/>
    <cellStyle name="Comma 74 2 4 6 2" xfId="30677" xr:uid="{2316D015-4FD8-469F-BDBE-5A5AA102474C}"/>
    <cellStyle name="Comma 74 2 4 7" xfId="10555" xr:uid="{27BCEB8C-B124-479F-A425-8E5B3FEB6E18}"/>
    <cellStyle name="Comma 74 2 4 7 2" xfId="29842" xr:uid="{61715E1D-1ACB-484F-9655-6D0D1E3FFFE4}"/>
    <cellStyle name="Comma 74 2 4 8" xfId="24734" xr:uid="{21F486DC-EA20-4CD1-9BF1-EB6E85C56E08}"/>
    <cellStyle name="Comma 74 2 4 8 2" xfId="32079" xr:uid="{6FEF4FF1-0537-442F-9DD1-BC289640022D}"/>
    <cellStyle name="Comma 74 2 4 9" xfId="25689" xr:uid="{86DC618C-4232-4301-82BA-B21A57FCAE61}"/>
    <cellStyle name="Comma 74 2 4 9 2" xfId="32251" xr:uid="{2B81910E-2CAD-4BF0-8EE4-14D2DE1F2FED}"/>
    <cellStyle name="Comma 74 2 5" xfId="1641" xr:uid="{8B55D5B6-50B8-41C9-9166-1E67EBB98D49}"/>
    <cellStyle name="Comma 74 2 5 2" xfId="21539" xr:uid="{9ADE9D4B-E9D1-4EEE-AA46-96DADB5B2BB0}"/>
    <cellStyle name="Comma 74 2 5 2 2" xfId="12628" xr:uid="{16221FC8-1E79-45CC-BB73-227A53206369}"/>
    <cellStyle name="Comma 74 2 5 2 2 2" xfId="30199" xr:uid="{D8774F77-A7D2-4474-A5F9-A44C798A803C}"/>
    <cellStyle name="Comma 74 2 5 2 3" xfId="4607" xr:uid="{7C8C435A-D8D0-4014-B923-ED08DEA7EF19}"/>
    <cellStyle name="Comma 74 2 5 2 3 2" xfId="28905" xr:uid="{F8DA5E13-1889-4F8E-9851-AB6F7848784B}"/>
    <cellStyle name="Comma 74 2 5 2 4" xfId="31604" xr:uid="{4A644162-1216-4BAB-AFAC-D494754D62F4}"/>
    <cellStyle name="Comma 74 2 5 3" xfId="19276" xr:uid="{BAD1EA32-35EC-460C-83F7-39944E339702}"/>
    <cellStyle name="Comma 74 2 5 3 2" xfId="7167" xr:uid="{9B63171E-1DB0-4F76-9F2C-090AFA85F163}"/>
    <cellStyle name="Comma 74 2 5 3 2 2" xfId="29326" xr:uid="{87487FE6-C8A2-480D-87E1-252BE624D770}"/>
    <cellStyle name="Comma 74 2 5 3 3" xfId="31241" xr:uid="{EE61495F-7E33-4AFA-BEB8-B9CC6AAFC325}"/>
    <cellStyle name="Comma 74 2 5 4" xfId="15055" xr:uid="{993D398E-047A-4F14-BBCF-8E58E2A51A15}"/>
    <cellStyle name="Comma 74 2 5 4 2" xfId="30602" xr:uid="{80B1938F-F6CA-4D0C-80B3-D4AE6AF00E2A}"/>
    <cellStyle name="Comma 74 2 5 5" xfId="9993" xr:uid="{B9453C52-747E-439E-A41A-F9A45C72FC09}"/>
    <cellStyle name="Comma 74 2 5 5 2" xfId="29767" xr:uid="{F7A7DDAD-623B-43C2-A6F9-BACC7C4953BC}"/>
    <cellStyle name="Comma 74 2 5 6" xfId="23749" xr:uid="{BD076437-342C-463B-8A87-E80BBAB6F8BB}"/>
    <cellStyle name="Comma 74 2 5 6 2" xfId="31948" xr:uid="{AAF8B32B-10AE-4697-85F1-FC6BDA49AFF1}"/>
    <cellStyle name="Comma 74 2 5 7" xfId="26251" xr:uid="{D07BED53-E11A-4DD9-AC92-C12BB8B2D887}"/>
    <cellStyle name="Comma 74 2 5 7 2" xfId="32326" xr:uid="{F1C591B6-0168-4AE0-856E-AE08B43717DC}"/>
    <cellStyle name="Comma 74 2 5 8" xfId="28394" xr:uid="{B40ED0D8-EBF5-480B-BCA7-D218BA59DEF6}"/>
    <cellStyle name="Comma 74 2 6" xfId="2297" xr:uid="{A8AF49CF-9FB0-4D29-838E-E0787EC72814}"/>
    <cellStyle name="Comma 74 2 6 2" xfId="20887" xr:uid="{124F52B6-77D5-45B5-A535-3DF2594C9B70}"/>
    <cellStyle name="Comma 74 2 6 2 2" xfId="11976" xr:uid="{939D7EBA-C6FB-49DB-A2B0-BCC186284EED}"/>
    <cellStyle name="Comma 74 2 6 2 2 2" xfId="30093" xr:uid="{AC8DE8F0-0674-4E0B-9FB3-D95BB99797F6}"/>
    <cellStyle name="Comma 74 2 6 2 3" xfId="3953" xr:uid="{1DC20637-3AC3-4BCE-A5F2-4C893972A5B4}"/>
    <cellStyle name="Comma 74 2 6 2 3 2" xfId="28799" xr:uid="{9C2CBFEB-57DB-44BC-B90A-04D295E24305}"/>
    <cellStyle name="Comma 74 2 6 2 4" xfId="31498" xr:uid="{70A60291-4A00-47EB-B981-740C6F82295E}"/>
    <cellStyle name="Comma 74 2 6 3" xfId="19229" xr:uid="{AAFF814B-5E5C-40FB-8FCC-5D779DD83CA9}"/>
    <cellStyle name="Comma 74 2 6 3 2" xfId="6513" xr:uid="{50D72ECA-50B9-4076-B8CE-3D90884E5E09}"/>
    <cellStyle name="Comma 74 2 6 3 2 2" xfId="29220" xr:uid="{EA0832B7-1AD6-4B62-A443-0EE6B4DED16F}"/>
    <cellStyle name="Comma 74 2 6 3 3" xfId="31235" xr:uid="{FCA4620B-5447-4A2E-9E52-B0EA77B1807A}"/>
    <cellStyle name="Comma 74 2 6 4" xfId="14401" xr:uid="{AF672FAA-846D-4B68-938D-838285B12995}"/>
    <cellStyle name="Comma 74 2 6 4 2" xfId="30496" xr:uid="{F893D23F-D67B-4960-9F92-D343B16AE448}"/>
    <cellStyle name="Comma 74 2 6 5" xfId="9339" xr:uid="{9F0E8A96-9A99-4BDC-AA50-AC6182E53D04}"/>
    <cellStyle name="Comma 74 2 6 5 2" xfId="29661" xr:uid="{107D29C0-EBE2-4920-97D9-ACA40480DB40}"/>
    <cellStyle name="Comma 74 2 6 6" xfId="23100" xr:uid="{288B0683-7945-40C4-8146-006073141907}"/>
    <cellStyle name="Comma 74 2 6 6 2" xfId="31842" xr:uid="{17EFFD94-C54C-4F42-B7CE-46F589C33D49}"/>
    <cellStyle name="Comma 74 2 6 7" xfId="26905" xr:uid="{E29510F9-6BA2-4082-BE7D-591501663BC6}"/>
    <cellStyle name="Comma 74 2 6 7 2" xfId="32432" xr:uid="{F2047772-F341-4573-8899-DEC56D6C7F91}"/>
    <cellStyle name="Comma 74 2 6 8" xfId="28500" xr:uid="{1B130C5E-E558-4DFC-9D4D-EFC9A1704487}"/>
    <cellStyle name="Comma 74 2 7" xfId="22444" xr:uid="{47993D55-4FA3-417A-8EE8-E72BA9D0F8D3}"/>
    <cellStyle name="Comma 74 2 7 2" xfId="13435" xr:uid="{F27CDBD2-5C42-441A-939B-175DD8687887}"/>
    <cellStyle name="Comma 74 2 7 2 2" xfId="30315" xr:uid="{2D37BBE1-D288-4E35-9488-BDC584F37E44}"/>
    <cellStyle name="Comma 74 2 7 3" xfId="5497" xr:uid="{0E0D6779-E737-43B6-B641-82FAC9CD095D}"/>
    <cellStyle name="Comma 74 2 7 3 2" xfId="29034" xr:uid="{DD18B243-3C29-48E1-A4AB-0B484EF1D536}"/>
    <cellStyle name="Comma 74 2 7 4" xfId="31735" xr:uid="{9FD0C5FC-D629-4B58-A227-3574F56DF11C}"/>
    <cellStyle name="Comma 74 2 8" xfId="17281" xr:uid="{B3673DB5-1163-4321-AEA1-376810B9F935}"/>
    <cellStyle name="Comma 74 2 8 2" xfId="8049" xr:uid="{1FD57B5F-58FE-43A1-8E51-074BBE52A64A}"/>
    <cellStyle name="Comma 74 2 8 2 2" xfId="29447" xr:uid="{7BAD7216-FC2F-46F9-825D-05AAEF77B74B}"/>
    <cellStyle name="Comma 74 2 8 3" xfId="30959" xr:uid="{312CC9C0-637C-42EC-BC9D-AEEEBD7BCF5A}"/>
    <cellStyle name="Comma 74 2 9" xfId="15946" xr:uid="{D3D3D9C3-8AA0-4969-998D-DC4822A2B121}"/>
    <cellStyle name="Comma 74 2 9 2" xfId="30731" xr:uid="{9585A237-974B-440B-B9F5-1322F71064A6}"/>
    <cellStyle name="Comma 76" xfId="27804" xr:uid="{2540B6E7-7811-4ED0-A3D4-36169ED1D2F6}"/>
    <cellStyle name="Comma 8" xfId="203" xr:uid="{F9992FB3-C863-4204-9674-6E127915610C}"/>
    <cellStyle name="Comma 8 10" xfId="2254" xr:uid="{08DB1B6E-6C58-4625-8CBE-F1EBFE132EA0}"/>
    <cellStyle name="Comma 8 10 2" xfId="20930" xr:uid="{89CC22B5-D7C2-443B-8776-510302AD6A72}"/>
    <cellStyle name="Comma 8 10 2 2" xfId="12018" xr:uid="{8BEB28E6-1871-418B-BA3A-804EE09C6160}"/>
    <cellStyle name="Comma 8 10 2 2 2" xfId="30099" xr:uid="{6331437B-2BAC-4CAE-9E03-E0D1A6CFDC23}"/>
    <cellStyle name="Comma 8 10 2 3" xfId="3996" xr:uid="{D6204899-2130-4E47-9675-EFEFFC2BBB0B}"/>
    <cellStyle name="Comma 8 10 2 3 2" xfId="28805" xr:uid="{3BA1DCFE-DE2C-4355-8B4F-D43120FB9A8B}"/>
    <cellStyle name="Comma 8 10 2 4" xfId="31504" xr:uid="{9C912A7A-2480-4FA4-96B0-638092878B3F}"/>
    <cellStyle name="Comma 8 10 3" xfId="18632" xr:uid="{BF0D3C2F-15EB-442F-BAE1-5A093F33AE75}"/>
    <cellStyle name="Comma 8 10 3 2" xfId="6556" xr:uid="{7025881D-9AD1-4703-801A-AF19B74C7FC2}"/>
    <cellStyle name="Comma 8 10 3 2 2" xfId="29226" xr:uid="{F43A9A05-9899-4CCA-A7B2-D6B91DE0C6D0}"/>
    <cellStyle name="Comma 8 10 3 3" xfId="31160" xr:uid="{1CD236DD-5E38-49C0-A389-AA41A56CDE10}"/>
    <cellStyle name="Comma 8 10 4" xfId="14444" xr:uid="{CA4C4FF0-33FE-4157-B175-827A414A75F7}"/>
    <cellStyle name="Comma 8 10 4 2" xfId="30502" xr:uid="{76DD45FD-DA45-4EA6-A83A-5B6559D0EEFE}"/>
    <cellStyle name="Comma 8 10 5" xfId="9382" xr:uid="{72BA84B3-E965-4236-A52E-773A609730EA}"/>
    <cellStyle name="Comma 8 10 5 2" xfId="29667" xr:uid="{B00D1ABD-0355-4AC2-952F-9A21A6286A41}"/>
    <cellStyle name="Comma 8 10 6" xfId="23143" xr:uid="{E53090C2-721B-40E2-B07A-E7877FC3A756}"/>
    <cellStyle name="Comma 8 10 6 2" xfId="31848" xr:uid="{F56C1413-10BB-4B67-A4F2-FD0269B6CCF4}"/>
    <cellStyle name="Comma 8 10 7" xfId="26862" xr:uid="{25A3AFC8-0D88-4F7E-93B3-2F2BAD8C5012}"/>
    <cellStyle name="Comma 8 10 7 2" xfId="32426" xr:uid="{ED596FCF-A339-4264-9BA6-08FBCC24CFAE}"/>
    <cellStyle name="Comma 8 10 8" xfId="28494" xr:uid="{6633791A-102D-4244-80D1-1277BE4E358E}"/>
    <cellStyle name="Comma 8 11" xfId="1275" xr:uid="{99340581-874E-4254-92D3-737DF35FB8D9}"/>
    <cellStyle name="Comma 8 11 2" xfId="19880" xr:uid="{A1EE7A10-5D79-4D10-A44D-9879C086624F}"/>
    <cellStyle name="Comma 8 11 2 2" xfId="12906" xr:uid="{5BEDB670-DF6E-4231-A457-535D2A64CA32}"/>
    <cellStyle name="Comma 8 11 2 3" xfId="4890" xr:uid="{96683F12-C607-4CD6-8805-38C239A95D42}"/>
    <cellStyle name="Comma 8 11 3" xfId="17853" xr:uid="{EF4AECCB-EDB2-46E4-B09D-A5E3AA15527F}"/>
    <cellStyle name="Comma 8 11 3 2" xfId="7450" xr:uid="{AB3BEB98-1C86-4B2F-9675-A23DDFA1CBB0}"/>
    <cellStyle name="Comma 8 11 4" xfId="15338" xr:uid="{27AC1EB0-F39A-4F91-9AD2-8AF12CD3544A}"/>
    <cellStyle name="Comma 8 11 5" xfId="10276" xr:uid="{94149606-80E6-4260-AE24-4C515ABAC6CA}"/>
    <cellStyle name="Comma 8 11 6" xfId="21835" xr:uid="{F61A9C97-A144-4695-A918-143D3361A15F}"/>
    <cellStyle name="Comma 8 11 7" xfId="25968" xr:uid="{CF607833-193F-46B4-A265-DE14C0EB0D3D}"/>
    <cellStyle name="Comma 8 12" xfId="2987" xr:uid="{6AB848FA-3DAA-442A-B624-86B7D45307FB}"/>
    <cellStyle name="Comma 8 12 2" xfId="19539" xr:uid="{119C33D8-43E4-4283-BD6F-A1630C8F2D0D}"/>
    <cellStyle name="Comma 8 12 2 2" xfId="11304" xr:uid="{B6524BF6-F6E6-45F5-9F44-D25A8BD02E3D}"/>
    <cellStyle name="Comma 8 12 2 3" xfId="3279" xr:uid="{92982643-5CCB-4387-8F8E-D63AC5B2EFD0}"/>
    <cellStyle name="Comma 8 12 3" xfId="16765" xr:uid="{1EF2ADA8-82A9-44A6-9484-B1E3E6BCC2BF}"/>
    <cellStyle name="Comma 8 12 3 2" xfId="5839" xr:uid="{B42FA15E-4009-4553-9A9E-FB49F36C8343}"/>
    <cellStyle name="Comma 8 12 4" xfId="13727" xr:uid="{A82F896B-46C3-4CFF-A513-36023791F23C}"/>
    <cellStyle name="Comma 8 12 5" xfId="8665" xr:uid="{285C17AC-1F92-4263-9E22-5E6AE6981C6D}"/>
    <cellStyle name="Comma 8 12 6" xfId="20204" xr:uid="{72596F56-C0C1-4D8D-9F29-B8556E98BB1B}"/>
    <cellStyle name="Comma 8 12 7" xfId="22488" xr:uid="{D76CE029-2315-4620-B9B4-C9F7A537501D}"/>
    <cellStyle name="Comma 8 12 7 2" xfId="31741" xr:uid="{F6EBD261-BD90-4D8B-ADF2-7910AC0E1E7F}"/>
    <cellStyle name="Comma 8 12 8" xfId="27579" xr:uid="{0BEE2E1C-5B7E-49BE-B280-9E05183F7AF8}"/>
    <cellStyle name="Comma 8 13" xfId="481" xr:uid="{8966D1AE-F390-47A4-9D78-EF25D66B44C4}"/>
    <cellStyle name="Comma 8 13 2" xfId="16455" xr:uid="{A8A9D7BC-10A0-4F70-A09F-7C68FA07479D}"/>
    <cellStyle name="Comma 8 13 2 2" xfId="5540" xr:uid="{EEF48D10-1D78-460A-AFCB-FC59F5E3E5D2}"/>
    <cellStyle name="Comma 8 13 2 2 2" xfId="29040" xr:uid="{7848643F-17AD-4363-AA6A-4F39BED0ADD1}"/>
    <cellStyle name="Comma 8 13 2 3" xfId="30806" xr:uid="{6726F269-A9FF-43D0-A59B-7305A34286B0}"/>
    <cellStyle name="Comma 8 13 3" xfId="15989" xr:uid="{08D7E8DE-B99F-4215-AE7F-819783D7A5F5}"/>
    <cellStyle name="Comma 8 13 3 2" xfId="30737" xr:uid="{8E854D8F-F393-4D74-B56C-67F0796570A0}"/>
    <cellStyle name="Comma 8 13 4" xfId="10926" xr:uid="{417C1D07-9299-4C4D-8EBF-DA67E2FB9DD8}"/>
    <cellStyle name="Comma 8 13 4 2" xfId="29902" xr:uid="{E42C4152-D813-4154-AF39-8CC660756580}"/>
    <cellStyle name="Comma 8 13 5" xfId="24349" xr:uid="{06056AB3-471D-4604-A4DF-BD853F5FD888}"/>
    <cellStyle name="Comma 8 13 5 2" xfId="32017" xr:uid="{79A449A0-9A7C-4577-93BE-4A64A7A62EF2}"/>
    <cellStyle name="Comma 8 13 6" xfId="25318" xr:uid="{1BBC9205-8A30-4664-9B6E-209ED4C5513B}"/>
    <cellStyle name="Comma 8 13 6 2" xfId="32191" xr:uid="{FBA28E68-31B6-4789-9649-45D02D14B5D9}"/>
    <cellStyle name="Comma 8 13 7" xfId="28249" xr:uid="{01ECCAA4-2593-4115-83CD-8DBCC39114BE}"/>
    <cellStyle name="Comma 8 14" xfId="20102" xr:uid="{A3615363-00BD-48CA-9FA8-5D2032A96BAB}"/>
    <cellStyle name="Comma 8 14 2" xfId="16620" xr:uid="{9BAA51F6-EC09-4DCC-BEF5-754A50FA6001}"/>
    <cellStyle name="Comma 8 14 2 2" xfId="5705" xr:uid="{C7347A91-EC23-4424-9D31-54178170F6DD}"/>
    <cellStyle name="Comma 8 14 3" xfId="13592" xr:uid="{808C587B-4753-4267-865D-684391FD872C}"/>
    <cellStyle name="Comma 8 14 4" xfId="11091" xr:uid="{9B012163-5DFD-4490-A59E-6913CCECC5D1}"/>
    <cellStyle name="Comma 8 15" xfId="18780" xr:uid="{A46BD35B-63DE-4E62-B216-31CA36E20561}"/>
    <cellStyle name="Comma 8 15 2" xfId="8321" xr:uid="{6666D3AF-1826-485B-B010-A20AFD19EBB5}"/>
    <cellStyle name="Comma 8 16" xfId="18278" xr:uid="{B4DC279A-B34A-407E-B673-2FCFBD7A35CF}"/>
    <cellStyle name="Comma 8 16 2" xfId="8279" xr:uid="{115C5030-DBF3-4E7A-87D4-85E8CBB9118D}"/>
    <cellStyle name="Comma 8 17" xfId="17472" xr:uid="{2674D47A-2324-4385-8EAD-5713A57DB7B1}"/>
    <cellStyle name="Comma 8 17 2" xfId="8213" xr:uid="{3BA0ABD7-F44E-415A-97B3-F87DF962C21C}"/>
    <cellStyle name="Comma 8 18" xfId="17417" xr:uid="{083A434E-3DB3-4813-A549-81E764130D7B}"/>
    <cellStyle name="Comma 8 18 2" xfId="8001" xr:uid="{35A00B08-04B4-4B08-A079-C6562128083B}"/>
    <cellStyle name="Comma 8 18 2 2" xfId="29446" xr:uid="{16C4EC73-9E74-463C-B1C3-1FB7492D95EA}"/>
    <cellStyle name="Comma 8 18 3" xfId="30984" xr:uid="{91C58DE7-1443-4742-8254-EDABDFE84817}"/>
    <cellStyle name="Comma 8 19" xfId="16154" xr:uid="{90F36B37-58C7-4485-9C00-F7CB60D35010}"/>
    <cellStyle name="Comma 8 2" xfId="337" xr:uid="{1CEE3A3F-8F47-4385-847D-83DFDEA9C51E}"/>
    <cellStyle name="Comma 8 2 10" xfId="20026" xr:uid="{41B8E3AE-82D9-47B4-AEAB-5CC5F501B2C2}"/>
    <cellStyle name="Comma 8 2 10 2" xfId="16543" xr:uid="{ED19FB3E-72D9-4247-AC5C-4B081C87103D}"/>
    <cellStyle name="Comma 8 2 10 2 2" xfId="5632" xr:uid="{94FC1077-87BD-41E2-B233-C34663BDF49D}"/>
    <cellStyle name="Comma 8 2 10 3" xfId="13519" xr:uid="{05F96C27-78EA-468E-9685-AFFC6F2C89A2}"/>
    <cellStyle name="Comma 8 2 10 4" xfId="11018" xr:uid="{83404BF9-72B4-4BD0-8165-3CABDB188AA5}"/>
    <cellStyle name="Comma 8 2 11" xfId="18266" xr:uid="{F6C802EA-6915-4496-AB13-3DCC22EAFFB7}"/>
    <cellStyle name="Comma 8 2 11 2" xfId="8419" xr:uid="{609B6AD4-C830-43CF-A3A1-C854FFAEDDC7}"/>
    <cellStyle name="Comma 8 2 12" xfId="18180" xr:uid="{281B1C16-0451-4A76-ABD8-A55AFB85FA59}"/>
    <cellStyle name="Comma 8 2 12 2" xfId="8026" xr:uid="{B32455B4-1170-4FFF-828A-EA3590E18B76}"/>
    <cellStyle name="Comma 8 2 13" xfId="16081" xr:uid="{AADDB817-4B3F-41FE-BB4A-24E424855503}"/>
    <cellStyle name="Comma 8 2 14" xfId="11116" xr:uid="{D43A0704-BD26-499B-9C5C-7FC8A8FCF6DF}"/>
    <cellStyle name="Comma 8 2 15" xfId="25047" xr:uid="{96A4D003-2C29-4B1A-A5B1-BA3DB9B8526E}"/>
    <cellStyle name="Comma 8 2 16" xfId="25226" xr:uid="{8868762F-5362-4834-B978-F3723D4C9227}"/>
    <cellStyle name="Comma 8 2 17" xfId="27735" xr:uid="{4A433CA9-D34E-4B6C-BB34-B0979B089E5A}"/>
    <cellStyle name="Comma 8 2 18" xfId="32970" xr:uid="{34681C90-D6D7-45F0-A332-C094EE4FCBF1}"/>
    <cellStyle name="Comma 8 2 19" xfId="33108" xr:uid="{0BE16070-D09A-4BD1-8AE5-811C98FBCB97}"/>
    <cellStyle name="Comma 8 2 2" xfId="591" xr:uid="{7C76A18C-5CF4-4E69-9CAE-B6F8FF085E7C}"/>
    <cellStyle name="Comma 8 2 2 10" xfId="15917" xr:uid="{8F3033C1-3ADB-48EC-BA8A-4C7A16673BCE}"/>
    <cellStyle name="Comma 8 2 2 11" xfId="10854" xr:uid="{6F3E7A61-BE6A-4A99-9BC1-C1FE6F0C91A4}"/>
    <cellStyle name="Comma 8 2 2 12" xfId="24433" xr:uid="{FF77F32F-E32A-4107-8E75-07308260D853}"/>
    <cellStyle name="Comma 8 2 2 13" xfId="25390" xr:uid="{C9414C4E-9262-42A0-9122-F88206510603}"/>
    <cellStyle name="Comma 8 2 2 14" xfId="27895" xr:uid="{E077AFB1-D4BD-4BEE-9F62-E5AA4FEDD970}"/>
    <cellStyle name="Comma 8 2 2 15" xfId="33242" xr:uid="{59117D90-02D8-40B5-B0DB-F1458A3635A8}"/>
    <cellStyle name="Comma 8 2 2 2" xfId="825" xr:uid="{ED1ADE21-4CFC-44E0-B045-3D81F0A87389}"/>
    <cellStyle name="Comma 8 2 2 2 10" xfId="24608" xr:uid="{E6D2397D-B34C-4C78-87E0-DC213152D1A9}"/>
    <cellStyle name="Comma 8 2 2 2 11" xfId="25564" xr:uid="{C3D597FA-01F5-44E8-954B-FC276AF680D5}"/>
    <cellStyle name="Comma 8 2 2 2 12" xfId="33370" xr:uid="{F4B094DB-54A3-4DD6-8818-C502BDD3D614}"/>
    <cellStyle name="Comma 8 2 2 2 2" xfId="1185" xr:uid="{2B04D306-01B5-448E-A6BA-7420FF202A8B}"/>
    <cellStyle name="Comma 8 2 2 2 2 2" xfId="2173" xr:uid="{AFDF121E-6ABA-411C-A734-238F3D03B214}"/>
    <cellStyle name="Comma 8 2 2 2 2 2 2" xfId="21009" xr:uid="{BE458054-0968-4A1D-BDFC-887BF15161A0}"/>
    <cellStyle name="Comma 8 2 2 2 2 2 2 2" xfId="12097" xr:uid="{D438A8BD-41F7-4886-82BA-738EED979DE3}"/>
    <cellStyle name="Comma 8 2 2 2 2 2 2 3" xfId="4076" xr:uid="{4DEF0DD1-B53E-44F7-883A-52720D55387C}"/>
    <cellStyle name="Comma 8 2 2 2 2 2 3" xfId="18415" xr:uid="{5343343F-9C8F-4C83-9D04-B006022DCAE7}"/>
    <cellStyle name="Comma 8 2 2 2 2 2 3 2" xfId="6636" xr:uid="{120D9B46-FBF2-42DB-9081-369CCED793DB}"/>
    <cellStyle name="Comma 8 2 2 2 2 2 4" xfId="14524" xr:uid="{E1B97371-8BFE-454C-910D-ED61B522055A}"/>
    <cellStyle name="Comma 8 2 2 2 2 2 5" xfId="9462" xr:uid="{3BCAB9BA-AF67-4AAC-9DBB-58CFEA492DBD}"/>
    <cellStyle name="Comma 8 2 2 2 2 2 6" xfId="23222" xr:uid="{0B2741E2-FDB3-4CBF-B605-CA65D1D544A5}"/>
    <cellStyle name="Comma 8 2 2 2 2 2 7" xfId="26782" xr:uid="{00BBE1B6-2F8D-46F0-9AE5-C105DE4364D1}"/>
    <cellStyle name="Comma 8 2 2 2 2 3" xfId="2828" xr:uid="{59261FD6-C73D-4479-9E3C-AD288827D59F}"/>
    <cellStyle name="Comma 8 2 2 2 2 3 2" xfId="20356" xr:uid="{79905C38-9F12-4848-8BAF-8E717A3ADE30}"/>
    <cellStyle name="Comma 8 2 2 2 2 3 2 2" xfId="11445" xr:uid="{CC07C8E0-6FCA-4EC8-99A4-01D73E771538}"/>
    <cellStyle name="Comma 8 2 2 2 2 3 2 3" xfId="3422" xr:uid="{3E44D8D5-4F3C-4F63-BA0E-42C506166338}"/>
    <cellStyle name="Comma 8 2 2 2 2 3 3" xfId="16915" xr:uid="{A6E3C8F8-161F-4D56-8CC6-8525F8CF73E9}"/>
    <cellStyle name="Comma 8 2 2 2 2 3 3 2" xfId="5982" xr:uid="{5269CFCE-526B-43AD-AB5C-E8ED3A17FBCD}"/>
    <cellStyle name="Comma 8 2 2 2 2 3 4" xfId="13870" xr:uid="{41503C55-B67E-4343-A0E1-01760795D6F8}"/>
    <cellStyle name="Comma 8 2 2 2 2 3 5" xfId="8808" xr:uid="{07012941-E7AD-42D7-BDA8-4B648736C7F5}"/>
    <cellStyle name="Comma 8 2 2 2 2 3 6" xfId="22570" xr:uid="{6BCE1F83-3191-49E8-AA00-0AA47DB9C761}"/>
    <cellStyle name="Comma 8 2 2 2 2 3 7" xfId="27436" xr:uid="{B036C6E7-0AB9-4654-8BB9-1F22382434EF}"/>
    <cellStyle name="Comma 8 2 2 2 2 4" xfId="21912" xr:uid="{12C642D2-BD28-4BAE-B32B-F4CFB7F8B32E}"/>
    <cellStyle name="Comma 8 2 2 2 2 4 2" xfId="12980" xr:uid="{49583891-4EEC-458F-9212-3EF8973041C8}"/>
    <cellStyle name="Comma 8 2 2 2 2 4 3" xfId="4966" xr:uid="{5C82C4C3-F7CE-459E-961D-0B4111C3797D}"/>
    <cellStyle name="Comma 8 2 2 2 2 5" xfId="18404" xr:uid="{417BCC6E-69F0-4B83-83BA-C8CFC4EFA52D}"/>
    <cellStyle name="Comma 8 2 2 2 2 5 2" xfId="7526" xr:uid="{ACAE0C39-993C-4B10-BF93-8B366470556A}"/>
    <cellStyle name="Comma 8 2 2 2 2 6" xfId="15414" xr:uid="{C0BD1B99-3838-4F96-8D50-A41F5114EA67}"/>
    <cellStyle name="Comma 8 2 2 2 2 7" xfId="10352" xr:uid="{1D95B032-9F9A-4EDC-B4F3-07CAF75DA954}"/>
    <cellStyle name="Comma 8 2 2 2 2 8" xfId="24937" xr:uid="{A94AAEB0-B38D-4643-AC34-FEEBF14EF2F7}"/>
    <cellStyle name="Comma 8 2 2 2 2 9" xfId="25892" xr:uid="{16C7F0EE-3538-4795-8542-0B2AB0BAEF66}"/>
    <cellStyle name="Comma 8 2 2 2 3" xfId="1844" xr:uid="{57F5CAB1-EE9A-4A95-A2EE-C80EC04A63F1}"/>
    <cellStyle name="Comma 8 2 2 2 3 2" xfId="21336" xr:uid="{33F08684-212B-4103-A5A0-B576AD31F324}"/>
    <cellStyle name="Comma 8 2 2 2 3 2 2" xfId="12425" xr:uid="{94E7A9F4-DB04-424B-B8BE-E814B3F4D787}"/>
    <cellStyle name="Comma 8 2 2 2 3 2 3" xfId="4404" xr:uid="{BC486CA1-67DC-4844-9838-886A23207D9B}"/>
    <cellStyle name="Comma 8 2 2 2 3 3" xfId="23546" xr:uid="{D282A7F6-3D2B-4003-9160-D3051F4DA2E5}"/>
    <cellStyle name="Comma 8 2 2 2 3 3 2" xfId="6964" xr:uid="{6F76CB21-E060-42AB-A158-3266A3EFB49E}"/>
    <cellStyle name="Comma 8 2 2 2 3 4" xfId="14852" xr:uid="{A9E11091-DE1B-4CE8-A511-2B54EEC3FCE0}"/>
    <cellStyle name="Comma 8 2 2 2 3 5" xfId="9790" xr:uid="{F663894D-3360-43E7-9FE2-3E7607368112}"/>
    <cellStyle name="Comma 8 2 2 2 3 6" xfId="23877" xr:uid="{C6DCAD5F-B085-4599-AF9B-E1A67D077156}"/>
    <cellStyle name="Comma 8 2 2 2 3 7" xfId="26454" xr:uid="{7CCAF20A-FF93-4DD9-B858-D612F3BA18AB}"/>
    <cellStyle name="Comma 8 2 2 2 4" xfId="2500" xr:uid="{B73EC87F-0DAC-4CA3-A9AB-3C02090C5F76}"/>
    <cellStyle name="Comma 8 2 2 2 4 2" xfId="20684" xr:uid="{57721277-87D8-4D8B-8494-6F2FD0FADD7C}"/>
    <cellStyle name="Comma 8 2 2 2 4 2 2" xfId="11773" xr:uid="{58056132-FB80-47CB-9F95-73E0BD3357F7}"/>
    <cellStyle name="Comma 8 2 2 2 4 2 3" xfId="3750" xr:uid="{1BB363A3-9AA3-41C7-9FD0-075F1D8D6B22}"/>
    <cellStyle name="Comma 8 2 2 2 4 3" xfId="17230" xr:uid="{7483A46B-378B-4380-B438-9F2C56C643BC}"/>
    <cellStyle name="Comma 8 2 2 2 4 3 2" xfId="6310" xr:uid="{DD3B321B-3021-4DBE-8B52-79F2B3FBDB8A}"/>
    <cellStyle name="Comma 8 2 2 2 4 4" xfId="14198" xr:uid="{8FD2C887-1468-4A0E-824E-C11FB5D4497C}"/>
    <cellStyle name="Comma 8 2 2 2 4 5" xfId="9136" xr:uid="{700D1EB3-59A1-4014-847E-887B76876D40}"/>
    <cellStyle name="Comma 8 2 2 2 4 6" xfId="22897" xr:uid="{6A132EB0-168C-430B-8F95-B9809690E2C4}"/>
    <cellStyle name="Comma 8 2 2 2 4 7" xfId="27108" xr:uid="{3EEE77CC-E7E1-42FF-AE77-A26C0B522A91}"/>
    <cellStyle name="Comma 8 2 2 2 5" xfId="22240" xr:uid="{DDCACAF8-1747-4CAF-B6BA-B4187223E8DD}"/>
    <cellStyle name="Comma 8 2 2 2 5 2" xfId="16313" xr:uid="{CCB36BFF-AD61-4337-810E-948D71B0F53A}"/>
    <cellStyle name="Comma 8 2 2 2 5 2 2" xfId="5294" xr:uid="{63EB7C3A-89A9-461D-AAB3-361CDE35D076}"/>
    <cellStyle name="Comma 8 2 2 2 5 3" xfId="19396" xr:uid="{288E3491-AF9F-4DC1-A493-D48A83F5B639}"/>
    <cellStyle name="Comma 8 2 2 2 5 4" xfId="13293" xr:uid="{A52DDBB0-F3AD-45B2-B7D0-271FCEC42A46}"/>
    <cellStyle name="Comma 8 2 2 2 5 5" xfId="8418" xr:uid="{8459ED35-06D6-469A-8172-715D31F6BBDD}"/>
    <cellStyle name="Comma 8 2 2 2 6" xfId="18447" xr:uid="{A864F2C8-4AE0-4AC4-97A6-EF6B6E3B7F44}"/>
    <cellStyle name="Comma 8 2 2 2 6 2" xfId="8019" xr:uid="{8F88229D-2034-4EFF-A0D2-CDDCE59832C1}"/>
    <cellStyle name="Comma 8 2 2 2 6 3" xfId="3142" xr:uid="{FEB87D4F-76C7-4B37-A49D-C4C9CC2AA2AB}"/>
    <cellStyle name="Comma 8 2 2 2 7" xfId="18291" xr:uid="{E2B755F0-D93F-4410-999E-F5EE366C7C34}"/>
    <cellStyle name="Comma 8 2 2 2 7 2" xfId="7854" xr:uid="{F076E806-5891-4F58-851D-5558265402EA}"/>
    <cellStyle name="Comma 8 2 2 2 8" xfId="15743" xr:uid="{79447C2F-910E-45BB-9A73-23B496C797C3}"/>
    <cellStyle name="Comma 8 2 2 2 9" xfId="10680" xr:uid="{52EDEF02-71F4-4317-A564-22F932195268}"/>
    <cellStyle name="Comma 8 2 2 3" xfId="999" xr:uid="{D738068B-6329-47E1-9B29-A78D4C49D0CA}"/>
    <cellStyle name="Comma 8 2 2 3 2" xfId="1999" xr:uid="{A005BCBE-339E-4D8A-8A0E-670DCEF900C0}"/>
    <cellStyle name="Comma 8 2 2 3 2 2" xfId="21183" xr:uid="{A54D98BF-BCA0-404A-96F8-145537E04AE3}"/>
    <cellStyle name="Comma 8 2 2 3 2 2 2" xfId="12271" xr:uid="{7E463740-B8B1-4216-AA10-C8F1532364FC}"/>
    <cellStyle name="Comma 8 2 2 3 2 2 3" xfId="4250" xr:uid="{44353E34-DDCE-481A-A8D5-AC1738D03A2C}"/>
    <cellStyle name="Comma 8 2 2 3 2 3" xfId="18953" xr:uid="{07D39E17-4871-40CD-B3E1-3FC49854E256}"/>
    <cellStyle name="Comma 8 2 2 3 2 3 2" xfId="6810" xr:uid="{95450DCC-7513-44B7-8D6C-6B65D0E64D40}"/>
    <cellStyle name="Comma 8 2 2 3 2 4" xfId="14698" xr:uid="{B042C785-C188-4FE3-9879-559F9CC60C5E}"/>
    <cellStyle name="Comma 8 2 2 3 2 5" xfId="9636" xr:uid="{93CA6431-B5D5-447D-AF5C-783C8DF0272D}"/>
    <cellStyle name="Comma 8 2 2 3 2 6" xfId="23395" xr:uid="{FA7A10BC-B468-43C4-8794-240450FCC5FF}"/>
    <cellStyle name="Comma 8 2 2 3 2 7" xfId="26608" xr:uid="{37B93271-330B-4693-B55B-B71A485B3EB0}"/>
    <cellStyle name="Comma 8 2 2 3 3" xfId="2654" xr:uid="{A8E97525-4CFC-495A-B2F7-9FDE686B13E2}"/>
    <cellStyle name="Comma 8 2 2 3 3 2" xfId="20530" xr:uid="{EC2D2C2E-8A22-4126-AB60-7D74CC746891}"/>
    <cellStyle name="Comma 8 2 2 3 3 2 2" xfId="11619" xr:uid="{F70F5CE0-D7CD-4757-818E-4896455FF087}"/>
    <cellStyle name="Comma 8 2 2 3 3 2 3" xfId="3596" xr:uid="{9E75B392-4161-4F8B-84B5-C6BBB0273BDA}"/>
    <cellStyle name="Comma 8 2 2 3 3 3" xfId="17084" xr:uid="{5015C981-CF78-41E5-BE91-2CBD8E5AAB4E}"/>
    <cellStyle name="Comma 8 2 2 3 3 3 2" xfId="6156" xr:uid="{261E4DE0-5165-4B60-AE97-4F5C4E16B8C7}"/>
    <cellStyle name="Comma 8 2 2 3 3 4" xfId="14044" xr:uid="{1A75273B-0190-4822-B70D-0A6C90329853}"/>
    <cellStyle name="Comma 8 2 2 3 3 5" xfId="8982" xr:uid="{2DAA4701-A894-4968-83F2-0B956E936F53}"/>
    <cellStyle name="Comma 8 2 2 3 3 6" xfId="22744" xr:uid="{09B99F5D-59F9-48CE-8B59-7EF61AF79F7E}"/>
    <cellStyle name="Comma 8 2 2 3 3 7" xfId="27262" xr:uid="{2E7189D2-E580-4FB6-920E-219E2771E9E5}"/>
    <cellStyle name="Comma 8 2 2 3 4" xfId="22086" xr:uid="{878E9A2C-2393-45AF-A6CD-7CEFC7C601F8}"/>
    <cellStyle name="Comma 8 2 2 3 4 2" xfId="13150" xr:uid="{5308655D-29A8-4307-986D-28D2954B86FE}"/>
    <cellStyle name="Comma 8 2 2 3 4 3" xfId="5140" xr:uid="{96E78623-C41F-4711-93AF-0D7D6315B08A}"/>
    <cellStyle name="Comma 8 2 2 3 5" xfId="19336" xr:uid="{DD161030-5D2B-4F51-A481-433802DBDEA3}"/>
    <cellStyle name="Comma 8 2 2 3 5 2" xfId="7700" xr:uid="{9D196526-F651-439D-A05A-BA6B13E62C59}"/>
    <cellStyle name="Comma 8 2 2 3 6" xfId="15588" xr:uid="{D6E58EE1-7E9E-4DBB-B51A-7D5C394C1B45}"/>
    <cellStyle name="Comma 8 2 2 3 7" xfId="10526" xr:uid="{CFA8F2F9-66ED-46A2-80E4-E7DD8940DBD2}"/>
    <cellStyle name="Comma 8 2 2 3 8" xfId="24763" xr:uid="{2A9C06F4-FC42-4E62-88C2-F6185225B7F9}"/>
    <cellStyle name="Comma 8 2 2 3 9" xfId="25718" xr:uid="{C687AEE4-311E-483C-AA79-DD7E84D38E9A}"/>
    <cellStyle name="Comma 8 2 2 4" xfId="1670" xr:uid="{04ED337D-0E5C-4EF4-94BC-AA7FF6E4F1DB}"/>
    <cellStyle name="Comma 8 2 2 4 2" xfId="21510" xr:uid="{9F7516A1-7BC9-48D1-8C32-AC9830C81094}"/>
    <cellStyle name="Comma 8 2 2 4 2 2" xfId="12599" xr:uid="{DC24A03A-2488-43B5-B622-D3EACFC77860}"/>
    <cellStyle name="Comma 8 2 2 4 2 3" xfId="4578" xr:uid="{4F89C193-0BD0-446E-9C82-1BCCB768CE73}"/>
    <cellStyle name="Comma 8 2 2 4 3" xfId="23720" xr:uid="{2C9F862E-10C5-45C5-B5DE-EB2AB10D36F7}"/>
    <cellStyle name="Comma 8 2 2 4 3 2" xfId="7138" xr:uid="{28DFF353-8A32-4F36-8199-7565A996372A}"/>
    <cellStyle name="Comma 8 2 2 4 4" xfId="15026" xr:uid="{3B39A508-715E-4862-9DEB-3FA256773E2E}"/>
    <cellStyle name="Comma 8 2 2 4 5" xfId="9964" xr:uid="{F3A6823B-5FE9-47B3-8D8B-B335E17C03B4}"/>
    <cellStyle name="Comma 8 2 2 4 6" xfId="24011" xr:uid="{DB4E58CC-40BB-4AC7-ACD4-AD2ED1CBA8F2}"/>
    <cellStyle name="Comma 8 2 2 4 7" xfId="26280" xr:uid="{5CE37AA0-4DA9-4719-BC3E-B8274820DA55}"/>
    <cellStyle name="Comma 8 2 2 5" xfId="2326" xr:uid="{88B63A0F-C997-4AF2-B174-810F4D625EF6}"/>
    <cellStyle name="Comma 8 2 2 5 2" xfId="20858" xr:uid="{6D618B8B-84AA-4665-8239-4BB7AEA6CE2E}"/>
    <cellStyle name="Comma 8 2 2 5 2 2" xfId="11947" xr:uid="{99B915AF-B405-4607-8FEA-5FA39A0F4AE4}"/>
    <cellStyle name="Comma 8 2 2 5 2 3" xfId="3924" xr:uid="{7C60001A-9BB4-4382-80B9-96F4A6EF3641}"/>
    <cellStyle name="Comma 8 2 2 5 3" xfId="18563" xr:uid="{4CFD054F-D3F9-4BFF-870A-302A09EF0BF7}"/>
    <cellStyle name="Comma 8 2 2 5 3 2" xfId="6484" xr:uid="{5DB25C7F-B043-4634-9F99-D86A2EBBC161}"/>
    <cellStyle name="Comma 8 2 2 5 4" xfId="14372" xr:uid="{D024C260-A4E5-40EA-A06B-4D36A733B641}"/>
    <cellStyle name="Comma 8 2 2 5 5" xfId="9310" xr:uid="{14C1014E-3A77-44A3-9415-774EE1390070}"/>
    <cellStyle name="Comma 8 2 2 5 6" xfId="23071" xr:uid="{8A014466-1607-41BF-BC99-F3EFC21E1884}"/>
    <cellStyle name="Comma 8 2 2 5 7" xfId="26934" xr:uid="{6EE08AF6-EA47-4D9E-A43D-0105CEA7C42E}"/>
    <cellStyle name="Comma 8 2 2 6" xfId="1464" xr:uid="{7B84CA5B-9D01-44F3-9A93-70454D2A0213}"/>
    <cellStyle name="Comma 8 2 2 6 2" xfId="19725" xr:uid="{1E9E362B-252F-4AA7-A5BB-D85B3D17904B}"/>
    <cellStyle name="Comma 8 2 2 6 2 2" xfId="12774" xr:uid="{6DA535BB-B9EF-48D1-9C0E-367A5442BB38}"/>
    <cellStyle name="Comma 8 2 2 6 2 3" xfId="4756" xr:uid="{E06DE679-45F0-4309-9855-A8010DB5440A}"/>
    <cellStyle name="Comma 8 2 2 6 3" xfId="17552" xr:uid="{57A5C2EC-A8EF-4576-B84E-DB0A479635F0}"/>
    <cellStyle name="Comma 8 2 2 6 3 2" xfId="7316" xr:uid="{FE9490E7-C846-4238-BF32-3B659C8A4445}"/>
    <cellStyle name="Comma 8 2 2 6 4" xfId="15204" xr:uid="{09929822-5864-4439-B653-18393C92F7D1}"/>
    <cellStyle name="Comma 8 2 2 6 5" xfId="10142" xr:uid="{45666186-7C46-4917-82AF-8C5CEB44AD60}"/>
    <cellStyle name="Comma 8 2 2 6 6" xfId="21689" xr:uid="{3F70C9B8-4A7E-4B3C-BAEE-23BE2D4FFD70}"/>
    <cellStyle name="Comma 8 2 2 6 7" xfId="26102" xr:uid="{A54CDB74-8C41-4142-93A6-9690DAEE181D}"/>
    <cellStyle name="Comma 8 2 2 7" xfId="22415" xr:uid="{ED0373EF-27D5-442F-BF6C-EB23BC42FDAE}"/>
    <cellStyle name="Comma 8 2 2 7 2" xfId="16400" xr:uid="{37A7C618-159C-440D-8A86-C1F6BE3B63F5}"/>
    <cellStyle name="Comma 8 2 2 7 2 2" xfId="5468" xr:uid="{0B269195-5F2B-477B-B8E2-EA73AF6E8A67}"/>
    <cellStyle name="Comma 8 2 2 7 3" xfId="17619" xr:uid="{6CDD227C-4DE4-4FAB-BE4F-872A0018751E}"/>
    <cellStyle name="Comma 8 2 2 7 4" xfId="13427" xr:uid="{DB5352ED-7B3E-4C24-9BA7-E608D60C10E9}"/>
    <cellStyle name="Comma 8 2 2 7 5" xfId="8424" xr:uid="{052D5786-AF52-4BBC-AD94-86E6ADD5C698}"/>
    <cellStyle name="Comma 8 2 2 8" xfId="17408" xr:uid="{A5E5E1EA-8B82-4DAA-A7C5-C8116E71903D}"/>
    <cellStyle name="Comma 8 2 2 8 2" xfId="8134" xr:uid="{82D78857-2386-480F-847B-146A0B8C5161}"/>
    <cellStyle name="Comma 8 2 2 8 3" xfId="3148" xr:uid="{E8F1E2FF-630D-4879-A081-22ECDEEC4713}"/>
    <cellStyle name="Comma 8 2 2 9" xfId="17602" xr:uid="{886F1CB8-F4D5-45AD-9EEB-353A8C35FE14}"/>
    <cellStyle name="Comma 8 2 2 9 2" xfId="8098" xr:uid="{91FF944E-804E-4FA9-902D-422BDF61BF22}"/>
    <cellStyle name="Comma 8 2 3" xfId="774" xr:uid="{A9D2348D-B1B4-472C-B76F-61A7239E6534}"/>
    <cellStyle name="Comma 8 2 3 10" xfId="25519" xr:uid="{6AEA41D3-0690-4CC8-A798-64857BC0FD77}"/>
    <cellStyle name="Comma 8 2 3 11" xfId="28027" xr:uid="{FBC3B21C-8548-4F2D-A33C-F7C76DC33E35}"/>
    <cellStyle name="Comma 8 2 3 2" xfId="1134" xr:uid="{94EC5565-3412-47D9-898C-09731F0D1033}"/>
    <cellStyle name="Comma 8 2 3 2 2" xfId="2128" xr:uid="{D68DD2E1-2EB3-4790-82EC-EE4EDCB8EFD6}"/>
    <cellStyle name="Comma 8 2 3 2 2 2" xfId="21054" xr:uid="{815EFB8B-B126-44F8-A3CD-A61E360A7F18}"/>
    <cellStyle name="Comma 8 2 3 2 2 2 2" xfId="12142" xr:uid="{078B254A-97DB-46D1-82CA-5946C9C02937}"/>
    <cellStyle name="Comma 8 2 3 2 2 2 3" xfId="4121" xr:uid="{DB744429-D311-427E-B0E7-E71511C2A7A7}"/>
    <cellStyle name="Comma 8 2 3 2 2 3" xfId="17632" xr:uid="{60CD796F-A798-4654-96B0-561C80942DAB}"/>
    <cellStyle name="Comma 8 2 3 2 2 3 2" xfId="6681" xr:uid="{B9DF3D3B-9BBC-44C2-96C2-F0109C347399}"/>
    <cellStyle name="Comma 8 2 3 2 2 4" xfId="14569" xr:uid="{3D476238-1D14-40C9-81F7-C85E0C2C0A95}"/>
    <cellStyle name="Comma 8 2 3 2 2 5" xfId="9507" xr:uid="{E9C99E3F-DEB6-40BF-BDAB-F17C00B08C65}"/>
    <cellStyle name="Comma 8 2 3 2 2 6" xfId="23267" xr:uid="{2881843D-3124-456B-8CC1-7B07880104B4}"/>
    <cellStyle name="Comma 8 2 3 2 2 7" xfId="26737" xr:uid="{0A5134F2-E61D-496F-AEF9-D6E48EDF152D}"/>
    <cellStyle name="Comma 8 2 3 2 3" xfId="2783" xr:uid="{E3CD7E03-0112-42F1-BAB8-377550508981}"/>
    <cellStyle name="Comma 8 2 3 2 3 2" xfId="20401" xr:uid="{89A52D2D-4304-49F8-B0CF-BB299FBE04DA}"/>
    <cellStyle name="Comma 8 2 3 2 3 2 2" xfId="11490" xr:uid="{961DC81B-61EF-4A28-9F3D-660F0AA79FE5}"/>
    <cellStyle name="Comma 8 2 3 2 3 2 3" xfId="3467" xr:uid="{FF2D56EC-E647-46E5-911D-6B085C69659C}"/>
    <cellStyle name="Comma 8 2 3 2 3 3" xfId="16959" xr:uid="{56EA29FC-F651-4EDB-9474-D3D2B164D31A}"/>
    <cellStyle name="Comma 8 2 3 2 3 3 2" xfId="6027" xr:uid="{6454BDC7-1285-4E9E-9CD1-64784ADEB199}"/>
    <cellStyle name="Comma 8 2 3 2 3 4" xfId="13915" xr:uid="{61C90D9C-159B-43A0-A4DB-08EB0D8D2FED}"/>
    <cellStyle name="Comma 8 2 3 2 3 5" xfId="8853" xr:uid="{EA23CFDB-1B0A-4791-99E1-1B7EFF3D77E0}"/>
    <cellStyle name="Comma 8 2 3 2 3 6" xfId="22615" xr:uid="{56F052CC-325E-44B3-8166-002B6E4F05B9}"/>
    <cellStyle name="Comma 8 2 3 2 3 7" xfId="27391" xr:uid="{93D5C000-EC83-4BA7-BC1C-3C1C248475F4}"/>
    <cellStyle name="Comma 8 2 3 2 4" xfId="21957" xr:uid="{0C3A7E5F-1468-46A2-8A0E-489FFA9F8A23}"/>
    <cellStyle name="Comma 8 2 3 2 4 2" xfId="13024" xr:uid="{B8A8ACC2-F803-4A2A-AEA5-A29CF3021E54}"/>
    <cellStyle name="Comma 8 2 3 2 4 3" xfId="5011" xr:uid="{D5539747-A1C1-4C30-9E87-E20A8A854790}"/>
    <cellStyle name="Comma 8 2 3 2 5" xfId="17915" xr:uid="{69D72BA4-D40D-491B-A69F-2A9E4F7E787F}"/>
    <cellStyle name="Comma 8 2 3 2 5 2" xfId="7571" xr:uid="{3CDA31A3-674A-4371-9032-518A00885FEF}"/>
    <cellStyle name="Comma 8 2 3 2 6" xfId="15459" xr:uid="{DD1EDBB6-8985-4A30-9079-640B0AD6687C}"/>
    <cellStyle name="Comma 8 2 3 2 7" xfId="10397" xr:uid="{D6675573-BB44-4620-862B-B7E1828C359F}"/>
    <cellStyle name="Comma 8 2 3 2 8" xfId="24892" xr:uid="{D4CBD6E9-7CC0-47AC-82E2-ED4F2931D76F}"/>
    <cellStyle name="Comma 8 2 3 2 9" xfId="25847" xr:uid="{70B0F1D9-8F05-4243-A854-9A521BBCBAB7}"/>
    <cellStyle name="Comma 8 2 3 3" xfId="1799" xr:uid="{85EF3E0C-0745-4054-A859-189E2E02B6A4}"/>
    <cellStyle name="Comma 8 2 3 3 2" xfId="21381" xr:uid="{AB7DE046-4D85-4773-A7C6-69540AA601F4}"/>
    <cellStyle name="Comma 8 2 3 3 2 2" xfId="12470" xr:uid="{D1007EF1-52C3-442D-8EA8-DC5198353A36}"/>
    <cellStyle name="Comma 8 2 3 3 2 3" xfId="4449" xr:uid="{FE49E813-061D-48DC-B64F-26A090CA6C47}"/>
    <cellStyle name="Comma 8 2 3 3 3" xfId="23591" xr:uid="{0C314487-5FCF-4A24-9A33-CBD1AFE10794}"/>
    <cellStyle name="Comma 8 2 3 3 3 2" xfId="7009" xr:uid="{4263C96A-88C3-4999-B9B5-2819D27D55CC}"/>
    <cellStyle name="Comma 8 2 3 3 4" xfId="14897" xr:uid="{EA38872B-67C3-40FB-B8C1-5452F3EA0648}"/>
    <cellStyle name="Comma 8 2 3 3 5" xfId="9835" xr:uid="{D34759F4-561E-4FE3-9AD9-5F02AB430A4F}"/>
    <cellStyle name="Comma 8 2 3 3 6" xfId="23948" xr:uid="{3B1A9D25-8F52-4F83-8F98-6713960FD715}"/>
    <cellStyle name="Comma 8 2 3 3 7" xfId="26409" xr:uid="{41078422-8A2C-49F2-954C-471A80A88887}"/>
    <cellStyle name="Comma 8 2 3 4" xfId="2455" xr:uid="{A7680677-7C4C-4562-B077-FF4ED3AEA29A}"/>
    <cellStyle name="Comma 8 2 3 4 2" xfId="20729" xr:uid="{2E620314-26CB-4BE0-85BB-BF4A71C93210}"/>
    <cellStyle name="Comma 8 2 3 4 2 2" xfId="11818" xr:uid="{2D29C144-98E4-4C3C-81C9-0A65ED010312}"/>
    <cellStyle name="Comma 8 2 3 4 2 3" xfId="3795" xr:uid="{9B56B7AF-2AB8-45AA-A5EF-5146FD415ECB}"/>
    <cellStyle name="Comma 8 2 3 4 3" xfId="19305" xr:uid="{0403536D-53E5-4353-83CF-6619ED129438}"/>
    <cellStyle name="Comma 8 2 3 4 3 2" xfId="6355" xr:uid="{E2EDE2DF-F6FF-4970-B548-DDA50B940483}"/>
    <cellStyle name="Comma 8 2 3 4 4" xfId="14243" xr:uid="{D921FDA0-53E1-4EAC-A6CE-1B05EAB77E10}"/>
    <cellStyle name="Comma 8 2 3 4 5" xfId="9181" xr:uid="{FE643E37-4F4C-438F-9650-DA8AC8E27E8F}"/>
    <cellStyle name="Comma 8 2 3 4 6" xfId="22942" xr:uid="{81CC4285-8248-4D75-9142-63FFFB040CCD}"/>
    <cellStyle name="Comma 8 2 3 4 7" xfId="27063" xr:uid="{90D4AD8D-4A0A-4553-BD65-92EB70A4833E}"/>
    <cellStyle name="Comma 8 2 3 5" xfId="22285" xr:uid="{DD3A1A02-E4EC-4F89-BEAB-65CE0D7CDC6C}"/>
    <cellStyle name="Comma 8 2 3 5 2" xfId="16335" xr:uid="{4BD1D3A8-A639-4824-B07C-65946EBD1F3E}"/>
    <cellStyle name="Comma 8 2 3 5 2 2" xfId="5339" xr:uid="{6BC4D017-6C38-4EC5-9AA0-09609B74D22C}"/>
    <cellStyle name="Comma 8 2 3 5 3" xfId="18751" xr:uid="{0D685BCB-5BEE-4F69-A7F6-9FB00D417B1A}"/>
    <cellStyle name="Comma 8 2 3 5 4" xfId="13331" xr:uid="{4B7CE334-33C4-416B-8835-77F291E826B7}"/>
    <cellStyle name="Comma 8 2 3 5 5" xfId="8348" xr:uid="{6D380D44-E2CB-4F51-9EDE-675B681DE279}"/>
    <cellStyle name="Comma 8 2 3 6" xfId="18512" xr:uid="{906510F2-49E3-4E20-A765-4B3BEDCFE327}"/>
    <cellStyle name="Comma 8 2 3 6 2" xfId="7899" xr:uid="{3A3F2195-D322-4B3A-AECC-60F01701AEB0}"/>
    <cellStyle name="Comma 8 2 3 7" xfId="15788" xr:uid="{1D21EEE0-A432-4B0B-A91B-925D214C11AF}"/>
    <cellStyle name="Comma 8 2 3 8" xfId="10725" xr:uid="{CD8AFA46-961C-4D2E-8AC5-3E5321B29A70}"/>
    <cellStyle name="Comma 8 2 3 9" xfId="24563" xr:uid="{CD646F4C-3FD8-45FA-93A2-45EEECDADFB9}"/>
    <cellStyle name="Comma 8 2 4" xfId="948" xr:uid="{62F1E28E-DB8D-4A64-B8E1-083D3A55FA88}"/>
    <cellStyle name="Comma 8 2 4 2" xfId="1954" xr:uid="{57A3A9D9-E62F-4827-953D-B82088F0528D}"/>
    <cellStyle name="Comma 8 2 4 2 2" xfId="21228" xr:uid="{299DD052-18DC-487A-B958-79854EC4B647}"/>
    <cellStyle name="Comma 8 2 4 2 2 2" xfId="12316" xr:uid="{E22D5E31-18AE-4236-A676-437D1454149B}"/>
    <cellStyle name="Comma 8 2 4 2 2 3" xfId="4295" xr:uid="{26FCAEC1-2365-48D7-995C-ABEC3EDDDC52}"/>
    <cellStyle name="Comma 8 2 4 2 3" xfId="19170" xr:uid="{A1841E65-83A7-4EE4-BC85-49D684BDAED7}"/>
    <cellStyle name="Comma 8 2 4 2 3 2" xfId="6855" xr:uid="{2B9D0F2C-782F-4165-B94F-C7809045645C}"/>
    <cellStyle name="Comma 8 2 4 2 4" xfId="14743" xr:uid="{AA0BDA6C-2F3F-4D8F-ABFA-3BD07514D15E}"/>
    <cellStyle name="Comma 8 2 4 2 5" xfId="9681" xr:uid="{CE5AB497-4E69-431E-A25A-AF9B277039EE}"/>
    <cellStyle name="Comma 8 2 4 2 6" xfId="23440" xr:uid="{74441E42-FDE3-4CB7-B8D6-388CE754A483}"/>
    <cellStyle name="Comma 8 2 4 2 7" xfId="26563" xr:uid="{C0CFFC69-3278-4570-9B33-C1F84085B291}"/>
    <cellStyle name="Comma 8 2 4 3" xfId="2609" xr:uid="{A14DDB41-E3E4-412E-8C35-A31A134C2017}"/>
    <cellStyle name="Comma 8 2 4 3 2" xfId="20575" xr:uid="{9700C241-9097-4DE7-896D-B0F0C095099C}"/>
    <cellStyle name="Comma 8 2 4 3 2 2" xfId="11664" xr:uid="{9E6A7C7F-BB2F-4E7F-9A9E-BF99F82CCBDC}"/>
    <cellStyle name="Comma 8 2 4 3 2 3" xfId="3641" xr:uid="{78BB3AFB-D6E3-4F54-8899-70056F51C8E3}"/>
    <cellStyle name="Comma 8 2 4 3 3" xfId="17128" xr:uid="{EC18C9AF-D086-4CF6-B632-01D968879927}"/>
    <cellStyle name="Comma 8 2 4 3 3 2" xfId="6201" xr:uid="{17D9E3BF-9E9A-4B65-81C8-C6B64D0673AF}"/>
    <cellStyle name="Comma 8 2 4 3 4" xfId="14089" xr:uid="{4C2D85E7-2D83-4500-B3B4-5A959DC817ED}"/>
    <cellStyle name="Comma 8 2 4 3 5" xfId="9027" xr:uid="{FC85E43F-A202-4B0C-9C87-CB0B29E450C8}"/>
    <cellStyle name="Comma 8 2 4 3 6" xfId="22789" xr:uid="{FF08A6A8-4850-4BFB-82B4-06900817EFBB}"/>
    <cellStyle name="Comma 8 2 4 3 7" xfId="27217" xr:uid="{8DC8038A-F629-4D29-847C-5029627679F6}"/>
    <cellStyle name="Comma 8 2 4 4" xfId="22131" xr:uid="{43F5DE32-E8CD-4987-B3FE-586EE433C3CB}"/>
    <cellStyle name="Comma 8 2 4 4 2" xfId="13192" xr:uid="{DFB99909-C380-4FD5-A761-C6D6DF5C0DFA}"/>
    <cellStyle name="Comma 8 2 4 4 3" xfId="5185" xr:uid="{5D71A8FA-220A-45D3-8A23-FEBAB2D9B64C}"/>
    <cellStyle name="Comma 8 2 4 5" xfId="19048" xr:uid="{E86E707C-88C9-4226-9FB7-78D313116E8A}"/>
    <cellStyle name="Comma 8 2 4 5 2" xfId="7745" xr:uid="{A772320D-E7FF-45FC-AAEA-1FC12F02187C}"/>
    <cellStyle name="Comma 8 2 4 6" xfId="15633" xr:uid="{B4FF567A-AB4E-4AD6-8130-29EAE3FC87A6}"/>
    <cellStyle name="Comma 8 2 4 7" xfId="10571" xr:uid="{A7B7BEEB-4013-4A28-8B53-BEDA7BDB2907}"/>
    <cellStyle name="Comma 8 2 4 8" xfId="24718" xr:uid="{70A1F50B-33BD-4D32-B2F1-352247BA75A2}"/>
    <cellStyle name="Comma 8 2 4 9" xfId="25673" xr:uid="{EE254F85-7C50-4156-B8BC-9FD83692D716}"/>
    <cellStyle name="Comma 8 2 5" xfId="1625" xr:uid="{9F6A20B6-2E49-4C1E-A0FB-280E9481ED41}"/>
    <cellStyle name="Comma 8 2 5 2" xfId="21555" xr:uid="{E2F1751C-92B5-44EA-8E49-D3BA7C7DAF5E}"/>
    <cellStyle name="Comma 8 2 5 2 2" xfId="12644" xr:uid="{E450430F-268C-4AF3-B098-FB630539FABA}"/>
    <cellStyle name="Comma 8 2 5 2 3" xfId="4623" xr:uid="{E278B9A1-0FA2-46E1-AEA2-5D4A51251957}"/>
    <cellStyle name="Comma 8 2 5 3" xfId="23765" xr:uid="{5036D059-6FAF-443D-B166-D10675713096}"/>
    <cellStyle name="Comma 8 2 5 3 2" xfId="7183" xr:uid="{FFE73441-9935-4B02-88CF-077A9CF8C57D}"/>
    <cellStyle name="Comma 8 2 5 4" xfId="15071" xr:uid="{99A1680B-37EC-4B28-97FA-64BE45C6CB8B}"/>
    <cellStyle name="Comma 8 2 5 5" xfId="10009" xr:uid="{9C622AC7-EC80-4CB7-B036-45CCF38DDA2B}"/>
    <cellStyle name="Comma 8 2 5 6" xfId="24167" xr:uid="{B3C7597C-758B-4D4C-AE6F-68355D77E94C}"/>
    <cellStyle name="Comma 8 2 5 7" xfId="26235" xr:uid="{F4E834B6-0628-48E8-A757-7E92B49F0579}"/>
    <cellStyle name="Comma 8 2 6" xfId="2281" xr:uid="{6D751017-A3CC-4F66-8DD5-C4C96F9E0676}"/>
    <cellStyle name="Comma 8 2 6 2" xfId="20903" xr:uid="{525E0F32-04C9-4469-B377-8D805723856C}"/>
    <cellStyle name="Comma 8 2 6 2 2" xfId="11992" xr:uid="{ED7CCF6F-6B6F-4CF2-B537-497E25DDA4DD}"/>
    <cellStyle name="Comma 8 2 6 2 3" xfId="3969" xr:uid="{6EDC54B9-CC7A-4DFF-BA2B-A5C7F65992DA}"/>
    <cellStyle name="Comma 8 2 6 3" xfId="23116" xr:uid="{A9F7E930-BA89-49DF-8A5F-FE489A733E7D}"/>
    <cellStyle name="Comma 8 2 6 3 2" xfId="6529" xr:uid="{D43CA69D-9D42-40BD-8854-9E266AE291D8}"/>
    <cellStyle name="Comma 8 2 6 4" xfId="14417" xr:uid="{BA424D24-EEB5-41AD-89C2-E5D9C9E4D8EF}"/>
    <cellStyle name="Comma 8 2 6 5" xfId="9355" xr:uid="{5DE1B9FB-D353-4FAA-98AD-2539BB21AE00}"/>
    <cellStyle name="Comma 8 2 6 6" xfId="24086" xr:uid="{198EEFE2-F374-4CBF-B3A4-D4F8D538DD72}"/>
    <cellStyle name="Comma 8 2 6 7" xfId="26889" xr:uid="{C609462B-E1C5-47DA-8A24-5FA8EB86A0F3}"/>
    <cellStyle name="Comma 8 2 7" xfId="1248" xr:uid="{F3DB41B9-8B31-45C2-BB3B-38CAA98A3D73}"/>
    <cellStyle name="Comma 8 2 7 2" xfId="19905" xr:uid="{864B3DD7-4A8A-42CC-959B-41FE58B56874}"/>
    <cellStyle name="Comma 8 2 7 2 2" xfId="12930" xr:uid="{4F6C8AC9-7CEB-482B-8C0E-BDCC7089947F}"/>
    <cellStyle name="Comma 8 2 7 2 3" xfId="4915" xr:uid="{E31B2FFB-E808-4C1D-A3F5-C0EC0A42D3A7}"/>
    <cellStyle name="Comma 8 2 7 3" xfId="17591" xr:uid="{569ECF11-50C5-496E-AF12-B23352AC5FC1}"/>
    <cellStyle name="Comma 8 2 7 3 2" xfId="7475" xr:uid="{0EFE5065-839B-4AF5-9C77-E9C641A7E70E}"/>
    <cellStyle name="Comma 8 2 7 4" xfId="15363" xr:uid="{7E55686B-0567-49AA-994D-AD73615E8676}"/>
    <cellStyle name="Comma 8 2 7 5" xfId="10301" xr:uid="{1DCECBD2-7B4C-4413-9A43-A8ECB28B7529}"/>
    <cellStyle name="Comma 8 2 7 6" xfId="21860" xr:uid="{EC9FA492-C366-4C7A-9917-928BC288FE45}"/>
    <cellStyle name="Comma 8 2 7 7" xfId="25943" xr:uid="{57442184-D112-407E-B99E-6F04E874663D}"/>
    <cellStyle name="Comma 8 2 8" xfId="3068" xr:uid="{1B68D4DD-9792-46BB-9718-ADCFD18D9853}"/>
    <cellStyle name="Comma 8 2 8 2" xfId="19461" xr:uid="{C61504E1-1219-44AE-B94A-03B64DFC9C3E}"/>
    <cellStyle name="Comma 8 2 8 2 2" xfId="11231" xr:uid="{B1E65535-059F-4149-B667-CB70E39B37B9}"/>
    <cellStyle name="Comma 8 2 8 2 3" xfId="3206" xr:uid="{07637385-BF2B-49DC-BA9A-AEBF5258F03A}"/>
    <cellStyle name="Comma 8 2 8 3" xfId="16687" xr:uid="{71C84687-06E1-4988-BAF5-C5CC2EC2DE09}"/>
    <cellStyle name="Comma 8 2 8 3 2" xfId="5766" xr:uid="{891BD5B9-C0A5-4745-8F3A-0A9796D87399}"/>
    <cellStyle name="Comma 8 2 8 4" xfId="13654" xr:uid="{FAD41AB9-797E-401A-ABD3-9ED7754F2568}"/>
    <cellStyle name="Comma 8 2 8 5" xfId="8592" xr:uid="{0069F5F9-EEE8-4863-AD43-BD2F618924A4}"/>
    <cellStyle name="Comma 8 2 8 6" xfId="20154" xr:uid="{B11CD5DF-D4B7-498D-B759-02BD5066D70F}"/>
    <cellStyle name="Comma 8 2 8 7" xfId="22460" xr:uid="{2A513E33-CD0B-4706-9FB3-8559E82AAE8B}"/>
    <cellStyle name="Comma 8 2 8 8" xfId="27652" xr:uid="{03649064-F31B-4337-82A9-46FAA24607E3}"/>
    <cellStyle name="Comma 8 2 9" xfId="527" xr:uid="{888A5A8F-6E7E-467D-A35C-EACD81500D0F}"/>
    <cellStyle name="Comma 8 2 9 2" xfId="16431" xr:uid="{3068A6AE-111D-49BA-BABB-6B286A1636BA}"/>
    <cellStyle name="Comma 8 2 9 2 2" xfId="5513" xr:uid="{7908EE1B-A0E5-450F-B22D-6D19DD1FF213}"/>
    <cellStyle name="Comma 8 2 9 3" xfId="15962" xr:uid="{5B077DDA-C9FE-4917-A7D9-78FEA979CEBF}"/>
    <cellStyle name="Comma 8 2 9 4" xfId="10899" xr:uid="{A005E3AE-9DC5-4398-BEBF-9905625C3A7F}"/>
    <cellStyle name="Comma 8 2 9 5" xfId="24386" xr:uid="{C55EA4AF-BA8A-4E35-BD51-C43E502BDE2D}"/>
    <cellStyle name="Comma 8 2 9 6" xfId="25345" xr:uid="{7CCA5910-BE89-4C5C-8442-39A92AB1DB89}"/>
    <cellStyle name="Comma 8 20" xfId="11152" xr:uid="{BAA5BBB8-38AB-42AD-AA49-DA5A13B96AD6}"/>
    <cellStyle name="Comma 8 21" xfId="25121" xr:uid="{76FB4230-4360-48A1-AB45-8B09BF3520C8}"/>
    <cellStyle name="Comma 8 22" xfId="25153" xr:uid="{67B46678-A3EB-491A-885B-8D05A4478741}"/>
    <cellStyle name="Comma 8 23" xfId="27705" xr:uid="{CEC16947-8650-4516-9E1D-C7F704A48C13}"/>
    <cellStyle name="Comma 8 24" xfId="32934" xr:uid="{CDD3E4DE-4309-45A8-B7EF-723AB424894E}"/>
    <cellStyle name="Comma 8 25" xfId="232" xr:uid="{0EBD9545-99A4-4184-AC8E-AAFE5FAFAED0}"/>
    <cellStyle name="Comma 8 26" xfId="33001" xr:uid="{8E7970E4-23AF-45F3-B0D4-87B82A369EC8}"/>
    <cellStyle name="Comma 8 27" xfId="33507" xr:uid="{E607E440-68BC-42A7-AFEF-52A5D4B5885A}"/>
    <cellStyle name="Comma 8 3" xfId="380" xr:uid="{EF7B26E0-97D0-42AB-BFA0-DF875FB64075}"/>
    <cellStyle name="Comma 8 3 10" xfId="18728" xr:uid="{BAF31FF8-366C-4797-AB30-9CDA8D4D4242}"/>
    <cellStyle name="Comma 8 3 10 2" xfId="8118" xr:uid="{E7E22BA2-8000-41EA-9803-26C65C943E73}"/>
    <cellStyle name="Comma 8 3 11" xfId="17617" xr:uid="{097249B6-C557-454C-BD74-C449C712CFA7}"/>
    <cellStyle name="Comma 8 3 11 2" xfId="8232" xr:uid="{9F1A5531-746A-4095-BCD8-8651C289580C}"/>
    <cellStyle name="Comma 8 3 12" xfId="16058" xr:uid="{2E92C88D-01D5-4B25-946A-05846109315D}"/>
    <cellStyle name="Comma 8 3 13" xfId="10995" xr:uid="{6AC91DF3-900C-4DBA-9211-1533717A1246}"/>
    <cellStyle name="Comma 8 3 14" xfId="25022" xr:uid="{CACF6707-F26B-416C-8DE3-9786B3FDBD75}"/>
    <cellStyle name="Comma 8 3 15" xfId="25249" xr:uid="{0C65FFCD-FF88-4743-B3B9-1B8F8BBB2BBF}"/>
    <cellStyle name="Comma 8 3 16" xfId="27775" xr:uid="{E0F34E5F-7287-4C02-9FBC-401D19860F1E}"/>
    <cellStyle name="Comma 8 3 17" xfId="28176" xr:uid="{D74B05C6-F297-4494-B102-EEDE5E7C159E}"/>
    <cellStyle name="Comma 8 3 18" xfId="33138" xr:uid="{5A33E243-EBFC-4DCC-A2B2-D672B5998077}"/>
    <cellStyle name="Comma 8 3 2" xfId="817" xr:uid="{A1BD5A47-06D4-47E0-A5CE-F5114F76C00E}"/>
    <cellStyle name="Comma 8 3 2 10" xfId="10688" xr:uid="{9DBC6DCF-DE22-4BC3-9877-BB3C4B577D80}"/>
    <cellStyle name="Comma 8 3 2 11" xfId="24600" xr:uid="{168502CE-9D69-4D8C-86ED-AC82C7394E52}"/>
    <cellStyle name="Comma 8 3 2 12" xfId="25556" xr:uid="{C98F0296-1250-4844-938A-B3BC67A0A4BB}"/>
    <cellStyle name="Comma 8 3 2 13" xfId="27918" xr:uid="{FA5B0464-6901-434C-9B35-C9C10D122D40}"/>
    <cellStyle name="Comma 8 3 2 14" xfId="33267" xr:uid="{9C0AB1E1-EF63-47A9-982B-F348AB867730}"/>
    <cellStyle name="Comma 8 3 2 2" xfId="1177" xr:uid="{B1D0D1AF-BBC7-4306-834A-55A095F798B1}"/>
    <cellStyle name="Comma 8 3 2 2 2" xfId="2165" xr:uid="{BE9D87A8-BE75-409E-8C21-2BC7230A662D}"/>
    <cellStyle name="Comma 8 3 2 2 2 2" xfId="21017" xr:uid="{0BC7E602-8597-42FC-8C6A-676F9A8FD351}"/>
    <cellStyle name="Comma 8 3 2 2 2 2 2" xfId="12105" xr:uid="{E5533E85-1A4D-4062-8008-BC93E275FAF0}"/>
    <cellStyle name="Comma 8 3 2 2 2 2 3" xfId="4084" xr:uid="{95748270-82B1-41DC-9F75-5097DB3E683B}"/>
    <cellStyle name="Comma 8 3 2 2 2 3" xfId="19165" xr:uid="{A7271C2F-915F-412F-A299-648977BD79BC}"/>
    <cellStyle name="Comma 8 3 2 2 2 3 2" xfId="6644" xr:uid="{F151E284-CC5D-41CB-BE91-45127A0A1A99}"/>
    <cellStyle name="Comma 8 3 2 2 2 4" xfId="14532" xr:uid="{785EE8C4-47B6-41EE-94AF-ABECCA416E76}"/>
    <cellStyle name="Comma 8 3 2 2 2 5" xfId="9470" xr:uid="{BDEF3D39-2707-4040-A770-4DD5C5FBF569}"/>
    <cellStyle name="Comma 8 3 2 2 2 6" xfId="23230" xr:uid="{B024C987-3A59-4F59-8E69-37E7F298DB53}"/>
    <cellStyle name="Comma 8 3 2 2 2 7" xfId="26774" xr:uid="{425C5CC4-527F-4CB4-8297-E56A2709F9AE}"/>
    <cellStyle name="Comma 8 3 2 2 3" xfId="2820" xr:uid="{8095CF83-2A0C-43C4-BC81-87118059E938}"/>
    <cellStyle name="Comma 8 3 2 2 3 2" xfId="20364" xr:uid="{47AAFB47-D0B5-471A-B524-8557F9B34950}"/>
    <cellStyle name="Comma 8 3 2 2 3 2 2" xfId="11453" xr:uid="{9C059ECA-E32A-4349-8198-1C3C04B6E2C5}"/>
    <cellStyle name="Comma 8 3 2 2 3 2 3" xfId="3430" xr:uid="{F5AF882A-9368-4468-B262-800C3574B212}"/>
    <cellStyle name="Comma 8 3 2 2 3 3" xfId="16923" xr:uid="{9161E9A6-4768-4FD7-BCA9-FABE51A034DC}"/>
    <cellStyle name="Comma 8 3 2 2 3 3 2" xfId="5990" xr:uid="{7AE36F94-7307-491E-AC14-7890F7D69845}"/>
    <cellStyle name="Comma 8 3 2 2 3 4" xfId="13878" xr:uid="{16F32FD5-0D8D-4FFB-98FF-0F35A697C498}"/>
    <cellStyle name="Comma 8 3 2 2 3 5" xfId="8816" xr:uid="{A0254CC7-A919-4081-A0F0-1651D463CD62}"/>
    <cellStyle name="Comma 8 3 2 2 3 6" xfId="22578" xr:uid="{FF8393AB-5143-488E-B1A5-90A37522BC9B}"/>
    <cellStyle name="Comma 8 3 2 2 3 7" xfId="27428" xr:uid="{38236EF6-159C-49CF-A8A9-182EE860D562}"/>
    <cellStyle name="Comma 8 3 2 2 4" xfId="21920" xr:uid="{B978228B-06FC-497E-8E5C-4F4AE380DB34}"/>
    <cellStyle name="Comma 8 3 2 2 4 2" xfId="12987" xr:uid="{3CF82106-0B12-43CB-A265-B3380C7928B8}"/>
    <cellStyle name="Comma 8 3 2 2 4 3" xfId="4974" xr:uid="{EE5F6AE3-0B48-466A-BCBB-E286F3D71CB4}"/>
    <cellStyle name="Comma 8 3 2 2 5" xfId="17479" xr:uid="{522260D4-D29E-45AD-9B0A-5A48E325A72F}"/>
    <cellStyle name="Comma 8 3 2 2 5 2" xfId="7534" xr:uid="{D85F3AA6-DAA4-4055-90F9-DF1217B6601A}"/>
    <cellStyle name="Comma 8 3 2 2 6" xfId="15422" xr:uid="{15E4A2A1-A704-44A1-8333-C58BECF01B87}"/>
    <cellStyle name="Comma 8 3 2 2 7" xfId="10360" xr:uid="{FE4D512C-4921-4801-B7DA-C56CE37F0A4E}"/>
    <cellStyle name="Comma 8 3 2 2 8" xfId="24929" xr:uid="{2B40DB83-338E-4172-8F5E-5FCDA41BB0D3}"/>
    <cellStyle name="Comma 8 3 2 2 9" xfId="25884" xr:uid="{0784EB2C-FAE3-4090-B8EE-3DC9F6353B41}"/>
    <cellStyle name="Comma 8 3 2 3" xfId="1836" xr:uid="{42698B81-D1E5-4EDD-9F50-A152EB943045}"/>
    <cellStyle name="Comma 8 3 2 3 2" xfId="21344" xr:uid="{3E823517-BD8E-4D66-9317-644789600502}"/>
    <cellStyle name="Comma 8 3 2 3 2 2" xfId="12433" xr:uid="{E51E01A6-127D-4E79-9BFA-FFC63365D198}"/>
    <cellStyle name="Comma 8 3 2 3 2 3" xfId="4412" xr:uid="{A979C481-AC0C-4155-8744-F367C70AA029}"/>
    <cellStyle name="Comma 8 3 2 3 3" xfId="23554" xr:uid="{BDE79513-AB6A-4751-A2EE-95A6387148FE}"/>
    <cellStyle name="Comma 8 3 2 3 3 2" xfId="6972" xr:uid="{4755C6A5-274B-4301-84D3-D485F3A945B7}"/>
    <cellStyle name="Comma 8 3 2 3 4" xfId="14860" xr:uid="{B7D3CD17-B728-420F-8E47-4F45D185C74D}"/>
    <cellStyle name="Comma 8 3 2 3 5" xfId="9798" xr:uid="{0E9DBEE7-2FA7-4307-B7FD-81DEA00EFD25}"/>
    <cellStyle name="Comma 8 3 2 3 6" xfId="23863" xr:uid="{FAAA5FAC-ADBD-4964-A3C5-D6441FAD9B28}"/>
    <cellStyle name="Comma 8 3 2 3 7" xfId="26446" xr:uid="{5516D6A4-36C8-4091-992A-F7A9613226C5}"/>
    <cellStyle name="Comma 8 3 2 4" xfId="2492" xr:uid="{78C961B8-59FB-4753-A986-D4B8326C8707}"/>
    <cellStyle name="Comma 8 3 2 4 2" xfId="20692" xr:uid="{47607F87-D2EA-4A54-B88A-381A31656631}"/>
    <cellStyle name="Comma 8 3 2 4 2 2" xfId="11781" xr:uid="{B123591D-3326-44EE-BFAB-DE2693C8A81A}"/>
    <cellStyle name="Comma 8 3 2 4 2 3" xfId="3758" xr:uid="{02F19537-E2E1-4809-A644-C00829C5FC13}"/>
    <cellStyle name="Comma 8 3 2 4 3" xfId="17237" xr:uid="{90C0C698-F1EE-449B-BB68-7D4F5A9304BD}"/>
    <cellStyle name="Comma 8 3 2 4 3 2" xfId="6318" xr:uid="{E9C4386B-3010-49A0-A3BE-F834E41020CF}"/>
    <cellStyle name="Comma 8 3 2 4 4" xfId="14206" xr:uid="{E634A887-10DE-4BD1-90EB-83267C2BBE01}"/>
    <cellStyle name="Comma 8 3 2 4 5" xfId="9144" xr:uid="{B81CA59D-81D5-4023-A6D9-428052F7211D}"/>
    <cellStyle name="Comma 8 3 2 4 6" xfId="22905" xr:uid="{E7608370-2DFD-410F-846D-3FD43810F2C3}"/>
    <cellStyle name="Comma 8 3 2 4 7" xfId="27100" xr:uid="{456AAC4C-33F2-454C-AFCD-21D295219137}"/>
    <cellStyle name="Comma 8 3 2 5" xfId="1535" xr:uid="{E0B9535A-B312-47E3-A669-BEDAA456CFCB}"/>
    <cellStyle name="Comma 8 3 2 5 2" xfId="19659" xr:uid="{1DC30FC7-D318-404C-BE06-C60623F51F27}"/>
    <cellStyle name="Comma 8 3 2 5 2 2" xfId="12720" xr:uid="{82D240F1-24D4-4B14-BD61-CC4EE118AE8B}"/>
    <cellStyle name="Comma 8 3 2 5 2 3" xfId="4702" xr:uid="{21C0B2AE-DA67-4C3D-BE62-3A5F43926561}"/>
    <cellStyle name="Comma 8 3 2 5 3" xfId="18458" xr:uid="{5E78A780-0F64-4EB8-AF6F-937AE8752DA6}"/>
    <cellStyle name="Comma 8 3 2 5 3 2" xfId="7262" xr:uid="{32D9A5D5-BF58-4550-8984-7684CCEF94DF}"/>
    <cellStyle name="Comma 8 3 2 5 4" xfId="15150" xr:uid="{EF411DCB-E413-40D2-BE92-8D45EAB5DBBD}"/>
    <cellStyle name="Comma 8 3 2 5 5" xfId="10088" xr:uid="{CBA340BE-F596-4BB0-A5A1-56C318C9F5E3}"/>
    <cellStyle name="Comma 8 3 2 5 6" xfId="21633" xr:uid="{2D6AAC58-8244-4A13-A3EA-A4FAB9A8C45E}"/>
    <cellStyle name="Comma 8 3 2 5 7" xfId="26156" xr:uid="{8375C1C5-5ED2-4922-BB60-51F8C98AAE7D}"/>
    <cellStyle name="Comma 8 3 2 6" xfId="22248" xr:uid="{2905010A-03AA-4E1E-AA58-F0A9DA4899AA}"/>
    <cellStyle name="Comma 8 3 2 6 2" xfId="16320" xr:uid="{6BEFAC32-CF5A-4B01-A86E-9C7F7A8CA22B}"/>
    <cellStyle name="Comma 8 3 2 6 2 2" xfId="5302" xr:uid="{0CC4257C-5D1C-490A-BE8B-804C8AB7EC11}"/>
    <cellStyle name="Comma 8 3 2 6 3" xfId="18908" xr:uid="{F424DB1B-E40F-4278-9BB9-DDF96A163980}"/>
    <cellStyle name="Comma 8 3 2 6 4" xfId="13299" xr:uid="{3F34960B-3D1D-4564-AC1C-DC6BDD49B29C}"/>
    <cellStyle name="Comma 8 3 2 6 5" xfId="8382" xr:uid="{6A28B340-0BFA-4AEF-8FAA-9755DCABF6B8}"/>
    <cellStyle name="Comma 8 3 2 7" xfId="19050" xr:uid="{C94622C4-BA77-48DF-8E28-7C394D9C0000}"/>
    <cellStyle name="Comma 8 3 2 7 2" xfId="8012" xr:uid="{8D93F8A3-2F9C-45C1-A574-16E62735922C}"/>
    <cellStyle name="Comma 8 3 2 7 3" xfId="3145" xr:uid="{26EE074E-2D42-4321-B495-D845A746AB58}"/>
    <cellStyle name="Comma 8 3 2 8" xfId="18973" xr:uid="{0765E919-1BE6-402B-934F-9F3BADF222F8}"/>
    <cellStyle name="Comma 8 3 2 8 2" xfId="7862" xr:uid="{0D2C156D-8975-412F-BDCF-9F2DA0622FE4}"/>
    <cellStyle name="Comma 8 3 2 9" xfId="15751" xr:uid="{B83CC469-8416-4825-9E34-87845D1D9C5D}"/>
    <cellStyle name="Comma 8 3 3" xfId="991" xr:uid="{D28B618B-ABF3-417D-A483-1EAE04E123F7}"/>
    <cellStyle name="Comma 8 3 3 10" xfId="28050" xr:uid="{73C5B683-0BBE-43FE-8B35-DCFE11AEABE4}"/>
    <cellStyle name="Comma 8 3 3 2" xfId="1991" xr:uid="{51D2F9F5-65BA-4BFC-90AD-CD816F95DEC2}"/>
    <cellStyle name="Comma 8 3 3 2 2" xfId="21191" xr:uid="{981A5363-F192-4550-921F-28C0E713AC6A}"/>
    <cellStyle name="Comma 8 3 3 2 2 2" xfId="12279" xr:uid="{9732CEFF-26A1-4D42-B439-7F5DC230F1FD}"/>
    <cellStyle name="Comma 8 3 3 2 2 3" xfId="4258" xr:uid="{1FBDB8C1-60CF-4AFA-8D62-450C16953C91}"/>
    <cellStyle name="Comma 8 3 3 2 3" xfId="17930" xr:uid="{61B46F07-0893-4281-94B1-2E3A2C6827B2}"/>
    <cellStyle name="Comma 8 3 3 2 3 2" xfId="6818" xr:uid="{940F8E43-EDE1-4489-ABDC-6B718E56E596}"/>
    <cellStyle name="Comma 8 3 3 2 4" xfId="14706" xr:uid="{2E028263-40F9-43AC-A3A5-D657A0481C9A}"/>
    <cellStyle name="Comma 8 3 3 2 5" xfId="9644" xr:uid="{81A1D18B-E944-47E7-B3BD-91F0B2D38B54}"/>
    <cellStyle name="Comma 8 3 3 2 6" xfId="23403" xr:uid="{71CB7FEF-C1C7-4709-951C-AABB79A18C40}"/>
    <cellStyle name="Comma 8 3 3 2 7" xfId="26600" xr:uid="{FDD72C72-0BA1-4E70-A9DE-EAE1A92D95CA}"/>
    <cellStyle name="Comma 8 3 3 3" xfId="2646" xr:uid="{C2133FFF-A413-4FB8-8410-2B49613752F1}"/>
    <cellStyle name="Comma 8 3 3 3 2" xfId="20538" xr:uid="{9A3BF096-AACB-4729-9244-FAFED142E42E}"/>
    <cellStyle name="Comma 8 3 3 3 2 2" xfId="11627" xr:uid="{0DA025B6-8A77-4912-ACDA-E2A1D1C1E4F0}"/>
    <cellStyle name="Comma 8 3 3 3 2 3" xfId="3604" xr:uid="{F0BF1A2C-BA26-4DA2-8E27-80118911488E}"/>
    <cellStyle name="Comma 8 3 3 3 3" xfId="17092" xr:uid="{0545D4C5-1853-44EC-BFF9-49AFF74E19E1}"/>
    <cellStyle name="Comma 8 3 3 3 3 2" xfId="6164" xr:uid="{7C505262-A714-4819-B6DD-207FC2AE1D8E}"/>
    <cellStyle name="Comma 8 3 3 3 4" xfId="14052" xr:uid="{8AFC0D91-B514-49FE-932F-76A400B23576}"/>
    <cellStyle name="Comma 8 3 3 3 5" xfId="8990" xr:uid="{C374C624-41B6-4465-9C55-69EFAA98BEA7}"/>
    <cellStyle name="Comma 8 3 3 3 6" xfId="22752" xr:uid="{CA1B31BD-A98F-422B-AF7C-684E9906935D}"/>
    <cellStyle name="Comma 8 3 3 3 7" xfId="27254" xr:uid="{DA3E76B5-1A1E-46E9-BDAB-E85EDC076E38}"/>
    <cellStyle name="Comma 8 3 3 4" xfId="22094" xr:uid="{0CE1ADA8-DEE5-4F88-A100-4D5489A5BD31}"/>
    <cellStyle name="Comma 8 3 3 4 2" xfId="13156" xr:uid="{7AC663C4-3A88-46E6-9C9E-EC87B2266A15}"/>
    <cellStyle name="Comma 8 3 3 4 3" xfId="5148" xr:uid="{E5AE8EE1-E70C-4FBB-8A93-E0DEC8906793}"/>
    <cellStyle name="Comma 8 3 3 5" xfId="18809" xr:uid="{1D7A10C5-CC0B-4F58-8B09-0E8CB3C320D0}"/>
    <cellStyle name="Comma 8 3 3 5 2" xfId="7708" xr:uid="{AD2B740A-9AA1-4E11-9B47-8A8E53043D8F}"/>
    <cellStyle name="Comma 8 3 3 6" xfId="15596" xr:uid="{C5B79D82-F24F-4569-A7F5-86F0985DB3F0}"/>
    <cellStyle name="Comma 8 3 3 7" xfId="10534" xr:uid="{D2845FA0-99D0-4405-8E7D-A3DAC72EB0C6}"/>
    <cellStyle name="Comma 8 3 3 8" xfId="24755" xr:uid="{6E432D20-C933-406D-82F7-19E0CCB6C7A3}"/>
    <cellStyle name="Comma 8 3 3 9" xfId="25710" xr:uid="{FA9BC9F9-6D13-41BE-B5B7-088953E3A892}"/>
    <cellStyle name="Comma 8 3 4" xfId="1662" xr:uid="{4EF640D8-C5EB-42C5-91D8-BC4E1E248582}"/>
    <cellStyle name="Comma 8 3 4 2" xfId="21518" xr:uid="{4F839B54-1A98-44EE-9F18-E6FC9D0858DB}"/>
    <cellStyle name="Comma 8 3 4 2 2" xfId="12607" xr:uid="{3563DC9A-7879-46B9-94D9-CC05895BFA20}"/>
    <cellStyle name="Comma 8 3 4 2 3" xfId="4586" xr:uid="{640F6AEA-57AA-4800-AD74-0939F4C0D03B}"/>
    <cellStyle name="Comma 8 3 4 3" xfId="23728" xr:uid="{3484B405-C43E-44A0-8C9D-FED255FBAE69}"/>
    <cellStyle name="Comma 8 3 4 3 2" xfId="7146" xr:uid="{7342B414-AF79-4ED9-80FA-1DF6BB88B611}"/>
    <cellStyle name="Comma 8 3 4 4" xfId="15034" xr:uid="{59E35006-65E7-4211-A6AD-D5D79416BD1F}"/>
    <cellStyle name="Comma 8 3 4 5" xfId="9972" xr:uid="{D86324E8-F5E0-4C1D-B509-F2CB1C480AF3}"/>
    <cellStyle name="Comma 8 3 4 6" xfId="24239" xr:uid="{A91D6F2C-8B61-4440-BE29-4AF34719B5C6}"/>
    <cellStyle name="Comma 8 3 4 6 2" xfId="32001" xr:uid="{555413BE-3F3C-420C-A694-68D55F17B8A0}"/>
    <cellStyle name="Comma 8 3 4 7" xfId="26272" xr:uid="{3E749F39-4B12-428F-BEC0-4768657577D8}"/>
    <cellStyle name="Comma 8 3 5" xfId="2318" xr:uid="{FC560F95-BF9E-4982-A209-E4134BEBEF2D}"/>
    <cellStyle name="Comma 8 3 5 2" xfId="20866" xr:uid="{72880E42-C295-41C2-8185-8B2AD28BEEBB}"/>
    <cellStyle name="Comma 8 3 5 2 2" xfId="11955" xr:uid="{F6D17A35-C1DF-4697-AD3A-740D4FB6DC29}"/>
    <cellStyle name="Comma 8 3 5 2 3" xfId="3932" xr:uid="{E3E67D5F-4692-494F-87FF-B5D35F3505CE}"/>
    <cellStyle name="Comma 8 3 5 3" xfId="23079" xr:uid="{B6DC53CF-0440-4DF3-BE95-380EBD653F0F}"/>
    <cellStyle name="Comma 8 3 5 3 2" xfId="6492" xr:uid="{8E5CF797-D6FB-4C47-99C9-ADE0AAD9B812}"/>
    <cellStyle name="Comma 8 3 5 4" xfId="14380" xr:uid="{CAEBBEE6-0835-41BD-A657-BF5D12E93822}"/>
    <cellStyle name="Comma 8 3 5 5" xfId="9318" xr:uid="{7A35EDFD-0025-44C3-BD96-6075135C7C5C}"/>
    <cellStyle name="Comma 8 3 5 6" xfId="23983" xr:uid="{2FEE81BD-3A9D-444C-BB6D-DDB5C3D98467}"/>
    <cellStyle name="Comma 8 3 5 7" xfId="26926" xr:uid="{320ACA0D-D982-4ECA-A990-90A176C57419}"/>
    <cellStyle name="Comma 8 3 6" xfId="1433" xr:uid="{5C2126B6-149F-45DA-87A6-9E78CF6946E2}"/>
    <cellStyle name="Comma 8 3 6 2" xfId="19753" xr:uid="{0B7202BB-A0B5-49D3-90C4-2D8A3C5A94BA}"/>
    <cellStyle name="Comma 8 3 6 2 2" xfId="12794" xr:uid="{88CF7413-06C9-4100-A1B5-9FE8541E37C5}"/>
    <cellStyle name="Comma 8 3 6 2 3" xfId="4777" xr:uid="{00A3AA57-F60E-445D-B29D-E53CDD328148}"/>
    <cellStyle name="Comma 8 3 6 3" xfId="18594" xr:uid="{AF221672-B6C4-4803-8D54-7FE39FA1BC02}"/>
    <cellStyle name="Comma 8 3 6 3 2" xfId="7337" xr:uid="{32A1E6C6-15A2-4CCA-861F-F418A73E4917}"/>
    <cellStyle name="Comma 8 3 6 4" xfId="15225" xr:uid="{4E39AE78-E2C7-470A-96F9-751AE012E3D8}"/>
    <cellStyle name="Comma 8 3 6 5" xfId="10163" xr:uid="{A2E566E5-CC10-445E-866C-46BC9D4863B3}"/>
    <cellStyle name="Comma 8 3 6 6" xfId="21710" xr:uid="{19643686-C33D-4E22-B50F-7BB70E153788}"/>
    <cellStyle name="Comma 8 3 6 7" xfId="26081" xr:uid="{D0C1DC3E-64C2-4E1A-971F-48CF2674417B}"/>
    <cellStyle name="Comma 8 3 7" xfId="3095" xr:uid="{6675A5C8-2C7C-4BE0-97F6-FB8B0A22BEAC}"/>
    <cellStyle name="Comma 8 3 7 2" xfId="19434" xr:uid="{61487AD1-7402-4FC2-BB95-10A314D8C506}"/>
    <cellStyle name="Comma 8 3 7 2 2" xfId="11208" xr:uid="{AC8B8B28-CF83-4926-B54D-286BAECC79D5}"/>
    <cellStyle name="Comma 8 3 7 2 3" xfId="3183" xr:uid="{EB544B46-4086-4E1F-95AC-05FA76BA1812}"/>
    <cellStyle name="Comma 8 3 7 3" xfId="16661" xr:uid="{325A88B1-3082-400F-A3CB-75205D0275B5}"/>
    <cellStyle name="Comma 8 3 7 3 2" xfId="5743" xr:uid="{1C7C10F4-6999-47E8-BFF5-E935433700B2}"/>
    <cellStyle name="Comma 8 3 7 4" xfId="13631" xr:uid="{357B90D1-1381-48BC-8C8F-DBF28F623F03}"/>
    <cellStyle name="Comma 8 3 7 5" xfId="8569" xr:uid="{6B2BAA7C-96D0-46DA-A381-50FA9D4782F1}"/>
    <cellStyle name="Comma 8 3 7 6" xfId="20138" xr:uid="{25551128-2900-4F3E-A928-842FCBF93EBD}"/>
    <cellStyle name="Comma 8 3 7 7" xfId="22423" xr:uid="{3940D878-2493-4BEF-BCDE-7ABC5EC1414E}"/>
    <cellStyle name="Comma 8 3 7 8" xfId="27675" xr:uid="{4EDB79BB-3099-4CD9-ADA7-2F2F4C4A0A73}"/>
    <cellStyle name="Comma 8 3 8" xfId="583" xr:uid="{D30DA23B-87EF-4C38-B763-FAE719481578}"/>
    <cellStyle name="Comma 8 3 8 2" xfId="16408" xr:uid="{F006C727-BB9D-4412-BFCE-870516F82CD4}"/>
    <cellStyle name="Comma 8 3 8 2 2" xfId="5476" xr:uid="{04F53D91-65E5-43CF-BE13-A6E5EFD09AAB}"/>
    <cellStyle name="Comma 8 3 8 3" xfId="15925" xr:uid="{F5999CAA-1797-4BCB-8CE0-6BE634ABB513}"/>
    <cellStyle name="Comma 8 3 8 4" xfId="10862" xr:uid="{D273F5F7-63D3-4266-B621-E83AD85BE8DB}"/>
    <cellStyle name="Comma 8 3 8 5" xfId="24425" xr:uid="{6DF0D2AB-EB1B-4A39-BE7D-ADB2E5ED9FDA}"/>
    <cellStyle name="Comma 8 3 8 6" xfId="25382" xr:uid="{A6CE5517-C031-4E46-B252-C1D137851481}"/>
    <cellStyle name="Comma 8 3 9" xfId="19999" xr:uid="{8AF3331C-F631-46DB-AE0D-692642CB0175}"/>
    <cellStyle name="Comma 8 3 9 2" xfId="16517" xr:uid="{FC044678-4C85-4C89-871B-C4C3E0FA7AEB}"/>
    <cellStyle name="Comma 8 3 9 2 2" xfId="5609" xr:uid="{329A88B2-C7D6-4E62-95AB-AB1A1065C5C1}"/>
    <cellStyle name="Comma 8 3 9 3" xfId="13496" xr:uid="{986CADB4-5024-445D-8DF8-19CE6723080C}"/>
    <cellStyle name="Comma 8 3 9 4" xfId="8444" xr:uid="{8E321AAF-3AA3-4C05-A123-FDB17F0E503F}"/>
    <cellStyle name="Comma 8 4" xfId="289" xr:uid="{2857CAC8-777C-4D89-B0DD-480155C30E0E}"/>
    <cellStyle name="Comma 8 4 10" xfId="18320" xr:uid="{DD2B5689-47B9-499F-92B1-78AAD9133EDC}"/>
    <cellStyle name="Comma 8 4 10 2" xfId="8085" xr:uid="{1CA3FA73-BBA2-4BD2-AAA6-0F08E98C4D98}"/>
    <cellStyle name="Comma 8 4 11" xfId="19272" xr:uid="{C55600E6-61F4-4E3C-926E-1B284253B41C}"/>
    <cellStyle name="Comma 8 4 11 2" xfId="8060" xr:uid="{4D23126C-20E7-410A-9773-64CDF773A389}"/>
    <cellStyle name="Comma 8 4 12" xfId="16110" xr:uid="{C7B5890C-2BFB-4315-80D6-60BA9FAC9FFE}"/>
    <cellStyle name="Comma 8 4 13" xfId="11047" xr:uid="{75DEB4B7-9833-4BEF-93C2-DFD79289191C}"/>
    <cellStyle name="Comma 8 4 14" xfId="25076" xr:uid="{122E22CB-9134-4EF4-B03A-CE36D3A340B0}"/>
    <cellStyle name="Comma 8 4 15" xfId="25197" xr:uid="{09A5B312-4E3D-47E0-BB74-6EA481082713}"/>
    <cellStyle name="Comma 8 4 16" xfId="27864" xr:uid="{46832E35-3F34-4655-9C9D-30694C052BB1}"/>
    <cellStyle name="Comma 8 4 2" xfId="859" xr:uid="{492C7219-E574-490F-AFD3-9D50A3EC4F8D}"/>
    <cellStyle name="Comma 8 4 2 10" xfId="25598" xr:uid="{1BF419D8-7C2F-4671-B806-1745E702544E}"/>
    <cellStyle name="Comma 8 4 2 11" xfId="27998" xr:uid="{5AB9DC38-99CA-4CDF-8B63-965B5CFD6205}"/>
    <cellStyle name="Comma 8 4 2 2" xfId="1219" xr:uid="{297A49B0-E0B8-4602-88F1-AFCB51DE8DA1}"/>
    <cellStyle name="Comma 8 4 2 2 2" xfId="2207" xr:uid="{D168C805-6A56-4A14-BA67-94CC48DC1ECE}"/>
    <cellStyle name="Comma 8 4 2 2 2 2" xfId="20975" xr:uid="{5D1A85B6-4F5C-4124-83B7-BF85CC51D1A7}"/>
    <cellStyle name="Comma 8 4 2 2 2 2 2" xfId="12063" xr:uid="{CC4D4589-9531-4734-895F-E87461EA47CC}"/>
    <cellStyle name="Comma 8 4 2 2 2 2 3" xfId="4042" xr:uid="{F9134A4D-2E2A-4906-BBD8-CD9A6FC2BC1D}"/>
    <cellStyle name="Comma 8 4 2 2 2 3" xfId="18879" xr:uid="{B0D9AB82-A0BF-483A-8428-152AD1C753B1}"/>
    <cellStyle name="Comma 8 4 2 2 2 3 2" xfId="6602" xr:uid="{0E854F64-6397-4F7F-A206-69BD61B48DC9}"/>
    <cellStyle name="Comma 8 4 2 2 2 4" xfId="14490" xr:uid="{A68006F2-6440-4311-9087-45A167593CE4}"/>
    <cellStyle name="Comma 8 4 2 2 2 5" xfId="9428" xr:uid="{0FEA28D9-8B6E-4CC1-8544-3932E5AFA3BB}"/>
    <cellStyle name="Comma 8 4 2 2 2 6" xfId="23188" xr:uid="{CCFA7D3B-15A5-49AB-907E-A1DEC626ABC8}"/>
    <cellStyle name="Comma 8 4 2 2 2 7" xfId="26816" xr:uid="{B85455CD-146D-4C74-A9DA-9C52168049D2}"/>
    <cellStyle name="Comma 8 4 2 2 3" xfId="2862" xr:uid="{9FFE1465-FDB2-4312-8BE3-44734B9157DE}"/>
    <cellStyle name="Comma 8 4 2 2 3 2" xfId="20322" xr:uid="{4593818B-9E8A-4119-BBBB-9456C8B0565C}"/>
    <cellStyle name="Comma 8 4 2 2 3 2 2" xfId="11411" xr:uid="{63F791C6-1670-42D7-B3BF-3133FA05849A}"/>
    <cellStyle name="Comma 8 4 2 2 3 2 3" xfId="3388" xr:uid="{A7BC41A4-43EB-4015-A897-1B5175D7235C}"/>
    <cellStyle name="Comma 8 4 2 2 3 3" xfId="16882" xr:uid="{A444C255-5685-4306-8D23-35D25C4C0304}"/>
    <cellStyle name="Comma 8 4 2 2 3 3 2" xfId="5948" xr:uid="{8B59E4B0-2FDF-47F5-BDFC-F7B79EE75FBE}"/>
    <cellStyle name="Comma 8 4 2 2 3 4" xfId="13836" xr:uid="{CC34EDCC-5CC0-4949-B868-F53CB541F149}"/>
    <cellStyle name="Comma 8 4 2 2 3 5" xfId="8774" xr:uid="{E9B4898E-CD8D-418A-9F0C-7DD7B40562A4}"/>
    <cellStyle name="Comma 8 4 2 2 3 6" xfId="22536" xr:uid="{89E5B7CA-DCD8-44E4-B7AB-FDB58B4C787C}"/>
    <cellStyle name="Comma 8 4 2 2 3 7" xfId="27470" xr:uid="{394CC818-AE18-44FD-AD54-0DECCBF63001}"/>
    <cellStyle name="Comma 8 4 2 2 4" xfId="21878" xr:uid="{6AC77BC8-4572-4DED-9209-E068AEA4A4FC}"/>
    <cellStyle name="Comma 8 4 2 2 4 2" xfId="12946" xr:uid="{F0821E25-9F07-4F18-A128-55DC2A72CF73}"/>
    <cellStyle name="Comma 8 4 2 2 4 3" xfId="4932" xr:uid="{8E847A94-D242-4D48-9E8D-4FCAE64D48B8}"/>
    <cellStyle name="Comma 8 4 2 2 5" xfId="18481" xr:uid="{CAF87A1D-7DB3-46DF-9139-1BB54874AF97}"/>
    <cellStyle name="Comma 8 4 2 2 5 2" xfId="7492" xr:uid="{87463BCF-D82A-4A52-A5E3-04117140FDAC}"/>
    <cellStyle name="Comma 8 4 2 2 6" xfId="15380" xr:uid="{0A1F47CA-D44E-4B68-932D-B2AAE00D04DB}"/>
    <cellStyle name="Comma 8 4 2 2 7" xfId="10318" xr:uid="{120965FE-63AB-4056-8F28-ACB5D5B0B947}"/>
    <cellStyle name="Comma 8 4 2 2 8" xfId="24971" xr:uid="{4025A4F4-0B21-4490-8C95-1A9CEA9B9C1C}"/>
    <cellStyle name="Comma 8 4 2 2 9" xfId="25926" xr:uid="{06825136-DE02-400D-B0EB-E67E45CC4FE9}"/>
    <cellStyle name="Comma 8 4 2 3" xfId="1878" xr:uid="{D03C448C-F8AC-4827-88A1-A5A1CCEB2F9C}"/>
    <cellStyle name="Comma 8 4 2 3 2" xfId="21302" xr:uid="{8D8F114A-4B9D-438A-945F-31B401CA3640}"/>
    <cellStyle name="Comma 8 4 2 3 2 2" xfId="12391" xr:uid="{AA0D5E60-F5C4-4276-A1A7-4F4E72E87355}"/>
    <cellStyle name="Comma 8 4 2 3 2 3" xfId="4370" xr:uid="{E3087DFD-30A9-4B9F-A605-BE5D3DA9EC96}"/>
    <cellStyle name="Comma 8 4 2 3 3" xfId="17681" xr:uid="{0647A480-957A-4E99-9871-D982B9C7B7F6}"/>
    <cellStyle name="Comma 8 4 2 3 3 2" xfId="6930" xr:uid="{783901F4-4786-4574-B449-92FF0D25BFC1}"/>
    <cellStyle name="Comma 8 4 2 3 4" xfId="14818" xr:uid="{9AB4C697-4583-41FC-8717-797157A69DA8}"/>
    <cellStyle name="Comma 8 4 2 3 5" xfId="9756" xr:uid="{111B3273-1E06-49F9-AE5D-015CFBF44490}"/>
    <cellStyle name="Comma 8 4 2 3 6" xfId="23512" xr:uid="{7BB2BAD1-67E0-4829-A6AE-692DD0409485}"/>
    <cellStyle name="Comma 8 4 2 3 7" xfId="26488" xr:uid="{EBD34ED0-5605-460F-B342-7E219597AAED}"/>
    <cellStyle name="Comma 8 4 2 4" xfId="2534" xr:uid="{1A1BC3CC-D5E9-44B3-821B-4279028F96E8}"/>
    <cellStyle name="Comma 8 4 2 4 2" xfId="20650" xr:uid="{1CD8B6D9-0282-4FEA-9867-8707486664D0}"/>
    <cellStyle name="Comma 8 4 2 4 2 2" xfId="11739" xr:uid="{B6AB7626-C825-4D00-AE43-8531E7F19A91}"/>
    <cellStyle name="Comma 8 4 2 4 2 3" xfId="3716" xr:uid="{F9217C45-ADEF-48DD-8670-A1297C31A575}"/>
    <cellStyle name="Comma 8 4 2 4 3" xfId="17197" xr:uid="{EA80420B-D5C6-4255-B742-6AEF3E7C7C87}"/>
    <cellStyle name="Comma 8 4 2 4 3 2" xfId="6276" xr:uid="{4778DA97-564B-46AC-AC2D-8EBBCEC9A28B}"/>
    <cellStyle name="Comma 8 4 2 4 4" xfId="14164" xr:uid="{775DB148-D0F0-447D-A5BB-95EEDD907E4C}"/>
    <cellStyle name="Comma 8 4 2 4 5" xfId="9102" xr:uid="{56C79C51-4D9C-4D59-85BC-A4EE4C53727F}"/>
    <cellStyle name="Comma 8 4 2 4 6" xfId="22863" xr:uid="{AE0C21E9-BCF4-492B-89F2-DF2382BF8929}"/>
    <cellStyle name="Comma 8 4 2 4 7" xfId="27142" xr:uid="{84BFFDFF-ECDC-41E2-A105-DAE1E9F92F2F}"/>
    <cellStyle name="Comma 8 4 2 5" xfId="22206" xr:uid="{BDB2502A-3D4D-4D84-8D62-0B100DA287C9}"/>
    <cellStyle name="Comma 8 4 2 5 2" xfId="13260" xr:uid="{1D834E49-73EE-4D8A-9CFA-2FB91B5979A3}"/>
    <cellStyle name="Comma 8 4 2 5 3" xfId="5260" xr:uid="{48D346FF-D4D9-4170-84FC-E49F995A37A8}"/>
    <cellStyle name="Comma 8 4 2 6" xfId="18660" xr:uid="{7A426E54-F067-44E3-AC3A-02F802467533}"/>
    <cellStyle name="Comma 8 4 2 6 2" xfId="7820" xr:uid="{5B1363FA-A5F3-42A4-8055-7EAB90FE0014}"/>
    <cellStyle name="Comma 8 4 2 7" xfId="15709" xr:uid="{753629EC-6960-4E7C-957A-1CC193AF3836}"/>
    <cellStyle name="Comma 8 4 2 8" xfId="10646" xr:uid="{BD742FD7-F61B-4934-9BE3-7B12AA24B8C0}"/>
    <cellStyle name="Comma 8 4 2 9" xfId="24642" xr:uid="{513B236E-C60E-4E21-BDC3-2E80B0387EAD}"/>
    <cellStyle name="Comma 8 4 3" xfId="1033" xr:uid="{9371BEC8-FAFE-4DFF-8928-5EF2366739BC}"/>
    <cellStyle name="Comma 8 4 3 2" xfId="2033" xr:uid="{CACA47C2-5E87-4A1A-9A04-A54FF81B67DF}"/>
    <cellStyle name="Comma 8 4 3 2 2" xfId="21149" xr:uid="{19D16522-790E-479B-AF8B-D69AABACAC0A}"/>
    <cellStyle name="Comma 8 4 3 2 2 2" xfId="12237" xr:uid="{D4BBAC1C-B12E-40E0-AEE7-CC4943C10426}"/>
    <cellStyle name="Comma 8 4 3 2 2 3" xfId="4216" xr:uid="{5A5AE588-22CB-4719-B40F-4C85145C1F64}"/>
    <cellStyle name="Comma 8 4 3 2 3" xfId="17352" xr:uid="{87405158-C1CE-423A-BD8D-DC8498A418F1}"/>
    <cellStyle name="Comma 8 4 3 2 3 2" xfId="6776" xr:uid="{AF4C8F5A-902B-4BA4-ABB5-552FCE70B670}"/>
    <cellStyle name="Comma 8 4 3 2 4" xfId="14664" xr:uid="{E5DAAC4E-5AEA-48EC-8500-2C78A6E3EE33}"/>
    <cellStyle name="Comma 8 4 3 2 5" xfId="9602" xr:uid="{5D2571C0-11FB-4539-AC6D-33B34D0AB27E}"/>
    <cellStyle name="Comma 8 4 3 2 6" xfId="23361" xr:uid="{FDCB5486-CB36-4945-A75F-8984C59E1F93}"/>
    <cellStyle name="Comma 8 4 3 2 7" xfId="26642" xr:uid="{B3DD4F9A-2B06-4A60-8EA9-FD1EA5BF9637}"/>
    <cellStyle name="Comma 8 4 3 3" xfId="2688" xr:uid="{F4190C04-D502-4716-ACB5-FE1D989468FC}"/>
    <cellStyle name="Comma 8 4 3 3 2" xfId="20496" xr:uid="{6063B0FA-B354-426C-BB65-960DCB1A12C1}"/>
    <cellStyle name="Comma 8 4 3 3 2 2" xfId="11585" xr:uid="{F4F956BF-8DE2-4900-AA85-ABEFCD320254}"/>
    <cellStyle name="Comma 8 4 3 3 2 3" xfId="3562" xr:uid="{BF532094-6B9B-4E46-A920-1C58470AD171}"/>
    <cellStyle name="Comma 8 4 3 3 3" xfId="17051" xr:uid="{7ABB65B5-20F1-4395-AA5A-F664F7C1992A}"/>
    <cellStyle name="Comma 8 4 3 3 3 2" xfId="6122" xr:uid="{5706296F-2518-4BD6-8344-09CEF224321D}"/>
    <cellStyle name="Comma 8 4 3 3 4" xfId="14010" xr:uid="{FC867437-E9EB-421D-A124-F82C38DA3195}"/>
    <cellStyle name="Comma 8 4 3 3 5" xfId="8948" xr:uid="{4FAA0CFD-E6E8-4369-8F90-25893E0B9566}"/>
    <cellStyle name="Comma 8 4 3 3 6" xfId="22710" xr:uid="{AE45A10C-A492-4BA8-BA58-D9FC41C9422F}"/>
    <cellStyle name="Comma 8 4 3 3 7" xfId="27296" xr:uid="{14621E24-5A52-4607-963D-33D27650A2AF}"/>
    <cellStyle name="Comma 8 4 3 4" xfId="22052" xr:uid="{38F3BAC8-BF40-4B3F-855A-5B0DC37C795C}"/>
    <cellStyle name="Comma 8 4 3 4 2" xfId="13117" xr:uid="{2A849C4E-D9AC-4002-AF52-F175E4CCA22A}"/>
    <cellStyle name="Comma 8 4 3 4 3" xfId="5106" xr:uid="{A89D363C-27F1-4A5D-97B1-502724A42BB0}"/>
    <cellStyle name="Comma 8 4 3 5" xfId="18492" xr:uid="{063D2ACA-3000-40EB-80C8-C57B88D1ABC3}"/>
    <cellStyle name="Comma 8 4 3 5 2" xfId="7666" xr:uid="{FAA59AA1-6AA7-4727-B508-C6D128A432BF}"/>
    <cellStyle name="Comma 8 4 3 6" xfId="15554" xr:uid="{B42F88F3-78DE-4451-A8F9-D4FF8FA95294}"/>
    <cellStyle name="Comma 8 4 3 7" xfId="10492" xr:uid="{C094136F-4543-4F2D-9BCA-398F4A54CECC}"/>
    <cellStyle name="Comma 8 4 3 8" xfId="24797" xr:uid="{1F533061-E721-4E34-A38A-4C577F6DA1BB}"/>
    <cellStyle name="Comma 8 4 3 9" xfId="25752" xr:uid="{D32E3622-DF2D-48A0-993C-1ACBE09ADEF6}"/>
    <cellStyle name="Comma 8 4 4" xfId="1704" xr:uid="{0B3D58DA-8F12-4A09-8712-DD0ECC1418AD}"/>
    <cellStyle name="Comma 8 4 4 2" xfId="21476" xr:uid="{11F1D937-A05F-4831-B01A-F636230C9C02}"/>
    <cellStyle name="Comma 8 4 4 2 2" xfId="12565" xr:uid="{B0BCA06A-FB71-473B-BB39-CF54F4E56FBD}"/>
    <cellStyle name="Comma 8 4 4 2 3" xfId="4544" xr:uid="{FB5FBD16-FCAF-441D-8D46-A1AF1DC79458}"/>
    <cellStyle name="Comma 8 4 4 3" xfId="23686" xr:uid="{72FF1179-B5A7-4D08-9EA1-343B970E54CE}"/>
    <cellStyle name="Comma 8 4 4 3 2" xfId="7104" xr:uid="{C97488E8-26B6-4025-8008-410A454C4021}"/>
    <cellStyle name="Comma 8 4 4 4" xfId="14992" xr:uid="{E4D93AD5-49E0-4808-B8A0-7689D1E11C65}"/>
    <cellStyle name="Comma 8 4 4 5" xfId="9930" xr:uid="{7B8CAB60-2570-46A1-BFE7-F86AFBC34E7E}"/>
    <cellStyle name="Comma 8 4 4 6" xfId="24290" xr:uid="{803C6C06-4331-4CD8-826F-46614AB7CCE3}"/>
    <cellStyle name="Comma 8 4 4 7" xfId="26314" xr:uid="{4607005C-18A9-4872-9C78-8CB663646041}"/>
    <cellStyle name="Comma 8 4 5" xfId="2360" xr:uid="{F3E34F5A-744E-4AB1-BBA8-66E91EC1DAF5}"/>
    <cellStyle name="Comma 8 4 5 2" xfId="20824" xr:uid="{37A9C7AB-4045-4FED-820A-404A0167DCFB}"/>
    <cellStyle name="Comma 8 4 5 2 2" xfId="11913" xr:uid="{69CE3363-51B0-42E2-A418-ECF4B3F10685}"/>
    <cellStyle name="Comma 8 4 5 2 3" xfId="3890" xr:uid="{9377E817-03B9-480B-89C2-BC6BD48C02B9}"/>
    <cellStyle name="Comma 8 4 5 3" xfId="19356" xr:uid="{1EC691D3-5291-4B20-99EC-651176EA01EF}"/>
    <cellStyle name="Comma 8 4 5 3 2" xfId="6450" xr:uid="{780C3F2F-A548-4920-9922-AB630F986EB3}"/>
    <cellStyle name="Comma 8 4 5 4" xfId="14338" xr:uid="{7D12BE90-C1B8-4D7F-B885-C389C17B2D9D}"/>
    <cellStyle name="Comma 8 4 5 5" xfId="9276" xr:uid="{6F8FAB01-2BDC-497F-B235-7D00F531A82F}"/>
    <cellStyle name="Comma 8 4 5 6" xfId="23037" xr:uid="{982182F6-272F-4D19-A5F0-2933DE4895E0}"/>
    <cellStyle name="Comma 8 4 5 7" xfId="26968" xr:uid="{1A57B7E8-44A6-441F-8A43-BE9C41291288}"/>
    <cellStyle name="Comma 8 4 6" xfId="1500" xr:uid="{D5007837-12E3-4734-9AA0-00517F44D233}"/>
    <cellStyle name="Comma 8 4 6 2" xfId="19690" xr:uid="{56C61FCF-1375-491B-9954-94CC7DE6093F}"/>
    <cellStyle name="Comma 8 4 6 2 2" xfId="12742" xr:uid="{68C564AA-61C9-4E40-B3E4-59CCC7BEA65C}"/>
    <cellStyle name="Comma 8 4 6 2 3" xfId="4724" xr:uid="{B3057E1B-C564-40BF-91DE-8051874F0729}"/>
    <cellStyle name="Comma 8 4 6 3" xfId="18527" xr:uid="{D018F0BD-0B67-4C81-9CF3-C42FFEFC2D48}"/>
    <cellStyle name="Comma 8 4 6 3 2" xfId="7284" xr:uid="{A9BA8B52-E417-4ED8-B55F-7F4B6FB34E6F}"/>
    <cellStyle name="Comma 8 4 6 4" xfId="15172" xr:uid="{B18898E4-2AC6-4B3F-9FA1-E8CD9E827845}"/>
    <cellStyle name="Comma 8 4 6 5" xfId="10110" xr:uid="{FA87610F-BF5E-469A-A6F0-776EED64A1F3}"/>
    <cellStyle name="Comma 8 4 6 6" xfId="21656" xr:uid="{28AF6D5D-E494-44C4-BDC6-30E4EF8FD186}"/>
    <cellStyle name="Comma 8 4 6 7" xfId="26134" xr:uid="{5DF05659-02A1-4C32-9485-0DF14D629BB3}"/>
    <cellStyle name="Comma 8 4 7" xfId="3034" xr:uid="{E62A2796-A189-4C8F-8BF7-9A08BC702B01}"/>
    <cellStyle name="Comma 8 4 7 2" xfId="19492" xr:uid="{59DBC297-830A-4C47-BEDF-008CC2200BFB}"/>
    <cellStyle name="Comma 8 4 7 2 2" xfId="11260" xr:uid="{68ABE4ED-3599-4A6F-9798-CABC8540BBAC}"/>
    <cellStyle name="Comma 8 4 7 2 3" xfId="3235" xr:uid="{28A384B4-E885-456D-BCD0-C407DB96F293}"/>
    <cellStyle name="Comma 8 4 7 3" xfId="16718" xr:uid="{CD961952-B0A7-4959-A44E-78B8AE0D5028}"/>
    <cellStyle name="Comma 8 4 7 3 2" xfId="5795" xr:uid="{9BA6B8B3-AA7E-4EAF-B0CD-681095857E6A}"/>
    <cellStyle name="Comma 8 4 7 4" xfId="13683" xr:uid="{A9FFE1F6-F51E-4FD8-BA2E-4581A57F7B9D}"/>
    <cellStyle name="Comma 8 4 7 5" xfId="8621" xr:uid="{9865984F-9529-4250-9C5B-39A396B8691D}"/>
    <cellStyle name="Comma 8 4 7 6" xfId="20176" xr:uid="{228A1ABB-632E-463C-84A3-B0984955F347}"/>
    <cellStyle name="Comma 8 4 7 7" xfId="22381" xr:uid="{81737FA3-C486-40B7-8583-9F26BDAF5902}"/>
    <cellStyle name="Comma 8 4 7 8" xfId="27623" xr:uid="{58BEA2B4-0ACA-4E99-8042-8D1D19D82169}"/>
    <cellStyle name="Comma 8 4 8" xfId="629" xr:uid="{A17A5232-CE1F-49D4-9C7E-9CC5D6850707}"/>
    <cellStyle name="Comma 8 4 8 2" xfId="16386" xr:uid="{A5AF2DD5-E148-46F6-9320-1540B2CEA785}"/>
    <cellStyle name="Comma 8 4 8 2 2" xfId="5434" xr:uid="{C472409B-484D-4A85-A74E-1BDC102FB2B2}"/>
    <cellStyle name="Comma 8 4 8 3" xfId="15883" xr:uid="{96403177-2927-4FEA-B93D-43B4FB60FD7E}"/>
    <cellStyle name="Comma 8 4 8 4" xfId="10820" xr:uid="{D7AC27DB-2CD9-458D-9B56-486558504682}"/>
    <cellStyle name="Comma 8 4 8 5" xfId="24467" xr:uid="{6A0A3862-2718-4545-BBDD-F332332B5A72}"/>
    <cellStyle name="Comma 8 4 8 6" xfId="25424" xr:uid="{33EDC9D3-2A49-4A1E-BC34-3E446995A057}"/>
    <cellStyle name="Comma 8 4 9" xfId="20057" xr:uid="{A846259B-C7C6-451F-983C-0CD30EA645ED}"/>
    <cellStyle name="Comma 8 4 9 2" xfId="16574" xr:uid="{849117B4-E40A-4A4B-8A3C-078BE04FE042}"/>
    <cellStyle name="Comma 8 4 9 2 2" xfId="5661" xr:uid="{776A6BA0-55D5-4650-B5A9-6F90A4205CBE}"/>
    <cellStyle name="Comma 8 4 9 3" xfId="13548" xr:uid="{3DBFB15F-2FA9-4627-B2EF-F65CC2DC4823}"/>
    <cellStyle name="Comma 8 4 9 4" xfId="8501" xr:uid="{BF174BF2-3E18-4EA1-88A9-51CA90853AA0}"/>
    <cellStyle name="Comma 8 5" xfId="516" xr:uid="{3CDEC7BF-D8FE-4232-8DF6-A2A0666DED08}"/>
    <cellStyle name="Comma 8 5 10" xfId="15970" xr:uid="{3877D78D-5435-4AA4-9354-BAD22B097AC6}"/>
    <cellStyle name="Comma 8 5 11" xfId="11170" xr:uid="{23E0C820-4E7A-4E3F-9DF9-896D8E2008B2}"/>
    <cellStyle name="Comma 8 5 12" xfId="24377" xr:uid="{B639E99A-6269-4BA2-930B-B39B92B27B29}"/>
    <cellStyle name="Comma 8 5 13" xfId="25337" xr:uid="{7E72F86F-AEC0-4DA0-9433-21B6C1A0C5AC}"/>
    <cellStyle name="Comma 8 5 14" xfId="27820" xr:uid="{DEC052CE-5BB3-4AF1-85CB-C23F5460C2A4}"/>
    <cellStyle name="Comma 8 5 2" xfId="766" xr:uid="{FF4294F4-E056-4BD5-8567-8771BB8EA6C3}"/>
    <cellStyle name="Comma 8 5 2 10" xfId="25511" xr:uid="{12E353BE-B426-4972-8283-54005A6295ED}"/>
    <cellStyle name="Comma 8 5 2 2" xfId="1126" xr:uid="{8A52A238-3DC2-4E15-A39C-8BA6CEE28151}"/>
    <cellStyle name="Comma 8 5 2 2 2" xfId="2120" xr:uid="{93BB43AE-F02A-4187-94C5-7FEC504CCCEF}"/>
    <cellStyle name="Comma 8 5 2 2 2 2" xfId="21062" xr:uid="{3A2A204B-FA58-4788-91A8-7ABBF85DCD54}"/>
    <cellStyle name="Comma 8 5 2 2 2 2 2" xfId="12150" xr:uid="{85094D97-896B-4056-9217-D2CDEAB9CBF6}"/>
    <cellStyle name="Comma 8 5 2 2 2 2 3" xfId="4129" xr:uid="{E675E6A4-BFF8-40E6-9E8B-190B161AAA08}"/>
    <cellStyle name="Comma 8 5 2 2 2 3" xfId="18165" xr:uid="{09EB984F-C15D-48C6-9221-6A2C5AA8C5C2}"/>
    <cellStyle name="Comma 8 5 2 2 2 3 2" xfId="6689" xr:uid="{5448AC9A-5A5A-4284-AAA8-F79AA487D7F2}"/>
    <cellStyle name="Comma 8 5 2 2 2 4" xfId="14577" xr:uid="{689BD4B8-BA30-477E-B229-01DA9E83FDDB}"/>
    <cellStyle name="Comma 8 5 2 2 2 5" xfId="9515" xr:uid="{1BCFFBAF-64A0-4106-A31F-99966817C789}"/>
    <cellStyle name="Comma 8 5 2 2 2 6" xfId="23275" xr:uid="{A3493FBE-55A0-4EED-AA7E-2582CD03C339}"/>
    <cellStyle name="Comma 8 5 2 2 2 7" xfId="26729" xr:uid="{3A92D0EE-C422-4B1D-A558-D6A886764A4A}"/>
    <cellStyle name="Comma 8 5 2 2 3" xfId="2775" xr:uid="{0EE8E714-AF50-435D-A8D0-AE90D4C95A42}"/>
    <cellStyle name="Comma 8 5 2 2 3 2" xfId="20409" xr:uid="{BB87B9B9-DBAC-445A-A9F7-88D2899CC6C3}"/>
    <cellStyle name="Comma 8 5 2 2 3 2 2" xfId="11498" xr:uid="{3D203A1F-934D-410D-8C65-0EE4A9C90E7A}"/>
    <cellStyle name="Comma 8 5 2 2 3 2 3" xfId="3475" xr:uid="{76A42865-4009-4DB0-9A9B-2E1A67EFFD8C}"/>
    <cellStyle name="Comma 8 5 2 2 3 3" xfId="16967" xr:uid="{BBEA25AD-E7B3-458F-B877-CE39E57B070F}"/>
    <cellStyle name="Comma 8 5 2 2 3 3 2" xfId="6035" xr:uid="{461413BB-338F-4DD6-B48A-96BAB83879C5}"/>
    <cellStyle name="Comma 8 5 2 2 3 4" xfId="13923" xr:uid="{22F5CEFA-C9B6-4837-AC2C-4A90CAA07D4B}"/>
    <cellStyle name="Comma 8 5 2 2 3 5" xfId="8861" xr:uid="{526351E4-AE62-48F8-B763-C73AF44D09FD}"/>
    <cellStyle name="Comma 8 5 2 2 3 6" xfId="22623" xr:uid="{89EAA344-FF5E-41A9-88CD-4A6E652E1D8B}"/>
    <cellStyle name="Comma 8 5 2 2 3 7" xfId="27383" xr:uid="{B47C1315-0EA3-4CDC-8806-0D7DE4755C42}"/>
    <cellStyle name="Comma 8 5 2 2 4" xfId="21965" xr:uid="{EFEE41BF-E181-44C3-B01C-39617A2CA0C8}"/>
    <cellStyle name="Comma 8 5 2 2 4 2" xfId="13032" xr:uid="{740F1713-C63E-4E18-843A-DAD64D828999}"/>
    <cellStyle name="Comma 8 5 2 2 4 3" xfId="5019" xr:uid="{69754FDA-988C-4654-AF6A-B4EB2D86513A}"/>
    <cellStyle name="Comma 8 5 2 2 5" xfId="18265" xr:uid="{525ADE46-54E1-4C54-965C-F6971F428EE4}"/>
    <cellStyle name="Comma 8 5 2 2 5 2" xfId="7579" xr:uid="{F1E6CF7B-0816-48B9-9ECB-AFF48187552E}"/>
    <cellStyle name="Comma 8 5 2 2 6" xfId="15467" xr:uid="{052AA09A-3724-43C1-B9BC-4A73126FB550}"/>
    <cellStyle name="Comma 8 5 2 2 7" xfId="10405" xr:uid="{A13DC9F4-8E31-4532-9ADF-0E8D847BDAF8}"/>
    <cellStyle name="Comma 8 5 2 2 8" xfId="24884" xr:uid="{C6E8BFCF-8D62-4E3E-83C8-1DFAC1E64FC1}"/>
    <cellStyle name="Comma 8 5 2 2 9" xfId="25839" xr:uid="{6A1B8906-DCF8-4BF8-962A-9BF1C2B84BC7}"/>
    <cellStyle name="Comma 8 5 2 3" xfId="1791" xr:uid="{676BBB28-FEB8-4628-A4E9-F4E669773402}"/>
    <cellStyle name="Comma 8 5 2 3 2" xfId="21389" xr:uid="{BBCEFB9F-AEFE-46F1-9E89-05219C597CD6}"/>
    <cellStyle name="Comma 8 5 2 3 2 2" xfId="12478" xr:uid="{2027D650-184C-4F9C-844B-AAD52F0F66CE}"/>
    <cellStyle name="Comma 8 5 2 3 2 3" xfId="4457" xr:uid="{843B2260-99DD-4CF1-85F8-77CEED3931B2}"/>
    <cellStyle name="Comma 8 5 2 3 3" xfId="19113" xr:uid="{57A22E31-52CC-431A-BA39-A84CCA953439}"/>
    <cellStyle name="Comma 8 5 2 3 3 2" xfId="7017" xr:uid="{94C32186-3BDC-4F06-950E-5DD971D69C48}"/>
    <cellStyle name="Comma 8 5 2 3 4" xfId="14905" xr:uid="{648B7EB7-8E26-4F0C-A1D6-F7522CB32FF5}"/>
    <cellStyle name="Comma 8 5 2 3 5" xfId="9843" xr:uid="{4AB93E12-05A0-4B46-850F-A3A9A4130F7F}"/>
    <cellStyle name="Comma 8 5 2 3 6" xfId="23599" xr:uid="{05B364A0-3145-4AD6-AC3E-C1D9C98191B4}"/>
    <cellStyle name="Comma 8 5 2 3 7" xfId="26401" xr:uid="{ECE0C25B-7325-4AD8-A34A-D48DDC33426F}"/>
    <cellStyle name="Comma 8 5 2 4" xfId="2447" xr:uid="{5AA5275D-3484-40C0-AE07-7CC000C4B86B}"/>
    <cellStyle name="Comma 8 5 2 4 2" xfId="20737" xr:uid="{D6F5BB2F-9154-4758-A067-BC5A0C49A49A}"/>
    <cellStyle name="Comma 8 5 2 4 2 2" xfId="11826" xr:uid="{1C78D157-DC21-4F0D-ABA6-24C4CAA96A4B}"/>
    <cellStyle name="Comma 8 5 2 4 2 3" xfId="3803" xr:uid="{ECCA74DF-36A9-4361-9271-6F7548C1291B}"/>
    <cellStyle name="Comma 8 5 2 4 3" xfId="19296" xr:uid="{8CE60A77-4FEB-461A-9A09-4139C22C6DE5}"/>
    <cellStyle name="Comma 8 5 2 4 3 2" xfId="6363" xr:uid="{545CBB05-DC27-4977-9CE0-148D984F4BB8}"/>
    <cellStyle name="Comma 8 5 2 4 4" xfId="14251" xr:uid="{E725041C-8234-4882-A18B-1923A251EE63}"/>
    <cellStyle name="Comma 8 5 2 4 5" xfId="9189" xr:uid="{3AED4006-7579-470C-9C37-B9AF1991F8B9}"/>
    <cellStyle name="Comma 8 5 2 4 6" xfId="22950" xr:uid="{E7EE7D8A-611B-4F74-B5C7-753029B4E557}"/>
    <cellStyle name="Comma 8 5 2 4 7" xfId="27055" xr:uid="{AE262EC4-9AE4-4AA3-AB2E-8BC1B38AABF6}"/>
    <cellStyle name="Comma 8 5 2 5" xfId="22293" xr:uid="{E2159122-A626-499C-93C5-B33C894A2061}"/>
    <cellStyle name="Comma 8 5 2 5 2" xfId="13338" xr:uid="{CF282B06-7980-44E7-A0F6-BD159A6D1BBB}"/>
    <cellStyle name="Comma 8 5 2 5 3" xfId="5347" xr:uid="{A86DE5E2-CACA-4314-9334-D1C095033791}"/>
    <cellStyle name="Comma 8 5 2 6" xfId="18917" xr:uid="{DA3F5249-AF3E-4EB7-9049-34A8FA89D0B8}"/>
    <cellStyle name="Comma 8 5 2 6 2" xfId="7907" xr:uid="{911DD5FE-2501-4C17-913C-075D4AD4D76F}"/>
    <cellStyle name="Comma 8 5 2 7" xfId="15796" xr:uid="{D1E31BA6-2588-4E52-96B4-0ABB1AB09E99}"/>
    <cellStyle name="Comma 8 5 2 8" xfId="10733" xr:uid="{97DF1885-0089-4B79-AACB-CD3DD5BBA134}"/>
    <cellStyle name="Comma 8 5 2 9" xfId="24555" xr:uid="{72C31366-E256-41DE-A2F2-754FA8161B1A}"/>
    <cellStyle name="Comma 8 5 3" xfId="940" xr:uid="{61F0FFA4-944E-46FF-86BE-37D678DE985D}"/>
    <cellStyle name="Comma 8 5 3 2" xfId="1946" xr:uid="{6773851D-F459-4D7C-8EF4-B56600EF93E2}"/>
    <cellStyle name="Comma 8 5 3 2 2" xfId="21236" xr:uid="{3CAF15FB-7F25-40DF-A94D-485E1EB71B02}"/>
    <cellStyle name="Comma 8 5 3 2 2 2" xfId="12324" xr:uid="{9B1F9BEC-1021-4D58-8A9E-64CE216DBBBE}"/>
    <cellStyle name="Comma 8 5 3 2 2 3" xfId="4303" xr:uid="{9C37C5C7-5C20-4F41-97F7-04D63210B888}"/>
    <cellStyle name="Comma 8 5 3 2 3" xfId="18892" xr:uid="{4B649AF1-8791-43E2-9FF0-91FFFC641A26}"/>
    <cellStyle name="Comma 8 5 3 2 3 2" xfId="6863" xr:uid="{3B5FC0FF-54F2-4C51-A862-ABEC4A44185C}"/>
    <cellStyle name="Comma 8 5 3 2 4" xfId="14751" xr:uid="{75ED9C9A-1BA7-4203-A176-3507E21E5B55}"/>
    <cellStyle name="Comma 8 5 3 2 5" xfId="9689" xr:uid="{2F86E5ED-511A-45C7-834F-FE8C3B22FDB0}"/>
    <cellStyle name="Comma 8 5 3 2 6" xfId="23448" xr:uid="{63F7672A-FF09-475B-8DA3-56AF5D5D4829}"/>
    <cellStyle name="Comma 8 5 3 2 7" xfId="26555" xr:uid="{650D0CA1-648C-4010-9ED9-D5852376394B}"/>
    <cellStyle name="Comma 8 5 3 3" xfId="2601" xr:uid="{7C0F8375-19DB-437A-AE4D-0AE61544B6CB}"/>
    <cellStyle name="Comma 8 5 3 3 2" xfId="20583" xr:uid="{2E4662F5-D117-40BC-A203-2822A3598419}"/>
    <cellStyle name="Comma 8 5 3 3 2 2" xfId="11672" xr:uid="{FD54C54C-2738-483C-875A-4609345F91AC}"/>
    <cellStyle name="Comma 8 5 3 3 2 3" xfId="3649" xr:uid="{9A28A001-9979-406F-8DC7-BB18551F33CB}"/>
    <cellStyle name="Comma 8 5 3 3 3" xfId="17135" xr:uid="{0B6480ED-8039-417A-8483-012BA7C9C621}"/>
    <cellStyle name="Comma 8 5 3 3 3 2" xfId="6209" xr:uid="{3A38AABF-4C7A-4F54-8F3F-DF4F9DE9F052}"/>
    <cellStyle name="Comma 8 5 3 3 4" xfId="14097" xr:uid="{610D8C76-96F4-4F1F-9F78-831BCFED842C}"/>
    <cellStyle name="Comma 8 5 3 3 5" xfId="9035" xr:uid="{89EBDB76-FE5D-4053-B76C-6BCA2501DABC}"/>
    <cellStyle name="Comma 8 5 3 3 6" xfId="22797" xr:uid="{8DAF7A05-DDA2-4581-B68E-94635A7549C2}"/>
    <cellStyle name="Comma 8 5 3 3 7" xfId="27209" xr:uid="{B6687156-6080-41B1-934F-7E451442657F}"/>
    <cellStyle name="Comma 8 5 3 4" xfId="22139" xr:uid="{776526A8-2FC1-41EF-B32E-FE36FD74A82D}"/>
    <cellStyle name="Comma 8 5 3 4 2" xfId="13199" xr:uid="{8CB90297-1ECB-4DA9-B9D2-0D86CE74D798}"/>
    <cellStyle name="Comma 8 5 3 4 3" xfId="5193" xr:uid="{5ACB5307-CECD-478C-B910-7FECA118303F}"/>
    <cellStyle name="Comma 8 5 3 5" xfId="17635" xr:uid="{77E33E01-09AD-4CDA-8238-C65220FC1862}"/>
    <cellStyle name="Comma 8 5 3 5 2" xfId="7753" xr:uid="{87FDE1F0-9A02-4E92-ADFC-4C2654135383}"/>
    <cellStyle name="Comma 8 5 3 6" xfId="15641" xr:uid="{8CE3F527-28B6-4B34-8A5F-847FD0A55230}"/>
    <cellStyle name="Comma 8 5 3 7" xfId="10579" xr:uid="{3DAF370D-9970-40A6-AF01-253F85564649}"/>
    <cellStyle name="Comma 8 5 3 8" xfId="24710" xr:uid="{A8673A93-4CF2-49C5-A307-0592F94C98E6}"/>
    <cellStyle name="Comma 8 5 3 9" xfId="25665" xr:uid="{9AB7D6E6-FE91-4697-B8D2-D01243176DF3}"/>
    <cellStyle name="Comma 8 5 4" xfId="1617" xr:uid="{95BA728F-415A-4BD4-B1DD-8AB15ADAA418}"/>
    <cellStyle name="Comma 8 5 4 2" xfId="21563" xr:uid="{7F5C4E1F-3C56-4193-9FAE-27BB3DE59028}"/>
    <cellStyle name="Comma 8 5 4 2 2" xfId="12651" xr:uid="{FA8DB0D7-031F-4242-A8F1-840987380875}"/>
    <cellStyle name="Comma 8 5 4 2 3" xfId="4631" xr:uid="{7DBA800F-8E25-4B10-AB46-F32AB1E417E3}"/>
    <cellStyle name="Comma 8 5 4 3" xfId="18364" xr:uid="{531E6979-FFFE-4093-A1C4-F9721A6E812B}"/>
    <cellStyle name="Comma 8 5 4 3 2" xfId="7191" xr:uid="{69A814C3-4A47-42A3-B713-7E4BB0CDCD17}"/>
    <cellStyle name="Comma 8 5 4 4" xfId="15079" xr:uid="{C78034AF-FCA3-491F-B781-67FAFE53CE7B}"/>
    <cellStyle name="Comma 8 5 4 5" xfId="10017" xr:uid="{4093935C-B1A2-4846-91C6-A50FF5AF671C}"/>
    <cellStyle name="Comma 8 5 4 6" xfId="23773" xr:uid="{85EF475B-653D-42EE-9F55-874383E06BB6}"/>
    <cellStyle name="Comma 8 5 4 7" xfId="26227" xr:uid="{207A0283-6127-4D60-8BFB-113F30D46996}"/>
    <cellStyle name="Comma 8 5 5" xfId="2273" xr:uid="{E7B70238-7989-4333-9A80-37D2C11D2A77}"/>
    <cellStyle name="Comma 8 5 5 2" xfId="20911" xr:uid="{94520A4F-9E5E-4061-947C-1F1D698A50DC}"/>
    <cellStyle name="Comma 8 5 5 2 2" xfId="11999" xr:uid="{081640AD-D0C4-4EA7-8160-21D7A0A3F2DB}"/>
    <cellStyle name="Comma 8 5 5 2 3" xfId="3977" xr:uid="{A4133C45-04EB-41E1-A5CC-CC0EE06D197C}"/>
    <cellStyle name="Comma 8 5 5 3" xfId="19101" xr:uid="{C4F9E660-6358-4D4F-A6FD-425802C209C3}"/>
    <cellStyle name="Comma 8 5 5 3 2" xfId="6537" xr:uid="{03C88EAC-10B1-4BAC-B929-57FD235007A4}"/>
    <cellStyle name="Comma 8 5 5 4" xfId="14425" xr:uid="{2C5D2693-9611-45F9-B9A2-B51DBE442835}"/>
    <cellStyle name="Comma 8 5 5 5" xfId="9363" xr:uid="{5112CC0F-59FE-46D5-87FA-C598C0D8B508}"/>
    <cellStyle name="Comma 8 5 5 6" xfId="23124" xr:uid="{4C5430BC-E5B8-4DFF-B1DD-E42F35FB3607}"/>
    <cellStyle name="Comma 8 5 5 7" xfId="26881" xr:uid="{6E0A517C-71AA-476F-A0A3-AD1E1BE5BBFB}"/>
    <cellStyle name="Comma 8 5 6" xfId="22468" xr:uid="{DDA2DDB2-527E-4B26-9F24-B729847FBFB4}"/>
    <cellStyle name="Comma 8 5 6 2" xfId="16439" xr:uid="{1AE0B722-ECE2-4BC0-9E44-35E7A6873CEB}"/>
    <cellStyle name="Comma 8 5 6 2 2" xfId="5521" xr:uid="{F299BD3A-05E8-49A8-ADD3-D03AFF304A80}"/>
    <cellStyle name="Comma 8 5 6 3" xfId="13450" xr:uid="{769ABA6F-F7FA-4AFE-8770-3DC6FAC774E5}"/>
    <cellStyle name="Comma 8 5 6 4" xfId="10907" xr:uid="{6B808126-DA70-4594-AF97-E157EAAD210E}"/>
    <cellStyle name="Comma 8 5 7" xfId="18017" xr:uid="{FEF56868-48DE-4FBD-801A-03F548470BA1}"/>
    <cellStyle name="Comma 8 5 7 2" xfId="8488" xr:uid="{D525A562-6CB2-4102-80CC-17C473A9C45C}"/>
    <cellStyle name="Comma 8 5 7 3" xfId="3150" xr:uid="{81B830E2-2330-42F3-B55F-0D81A5431125}"/>
    <cellStyle name="Comma 8 5 8" xfId="18066" xr:uid="{56288247-81B7-46BA-B0ED-4B48CC005905}"/>
    <cellStyle name="Comma 8 5 8 2" xfId="8112" xr:uid="{695395E5-86BC-4CF5-A87F-328B0FD0485F}"/>
    <cellStyle name="Comma 8 5 9" xfId="18104" xr:uid="{7154416C-C294-4455-B6C2-E37E8E31789D}"/>
    <cellStyle name="Comma 8 6" xfId="745" xr:uid="{3029D53F-CA7A-46A1-8B34-6960A3FD533C}"/>
    <cellStyle name="Comma 8 6 10" xfId="25492" xr:uid="{B456F2E3-4524-4078-A3D3-FEB457BCEA5C}"/>
    <cellStyle name="Comma 8 6 10 2" xfId="32221" xr:uid="{877418CF-05F0-4379-9C76-870277C65C72}"/>
    <cellStyle name="Comma 8 6 11" xfId="27954" xr:uid="{B8840ECA-DE6F-400C-B298-889274D49A49}"/>
    <cellStyle name="Comma 8 6 12" xfId="28284" xr:uid="{FBF7253D-D2C5-4F62-BE31-C25E4FD43B4E}"/>
    <cellStyle name="Comma 8 6 2" xfId="1105" xr:uid="{FE3B3F9C-4DE7-42CA-A33B-1D58F92FA012}"/>
    <cellStyle name="Comma 8 6 2 10" xfId="28339" xr:uid="{16CD5F05-6F88-46B7-8440-EB934EDCE4B3}"/>
    <cellStyle name="Comma 8 6 2 2" xfId="2101" xr:uid="{CC27CE7E-334B-4AC0-BF95-AB13A83C9F23}"/>
    <cellStyle name="Comma 8 6 2 2 2" xfId="21081" xr:uid="{0175104F-BB54-4B9A-9B80-7243EFB56E93}"/>
    <cellStyle name="Comma 8 6 2 2 2 2" xfId="12169" xr:uid="{76096B21-25DE-4D68-BC2C-B9C2E0F60D2F}"/>
    <cellStyle name="Comma 8 6 2 2 2 2 2" xfId="30121" xr:uid="{F34F1AC8-FB9F-4EB4-8E95-83ECED5F31F9}"/>
    <cellStyle name="Comma 8 6 2 2 2 3" xfId="4148" xr:uid="{B1174357-45CF-4E56-B1F7-525360D8B731}"/>
    <cellStyle name="Comma 8 6 2 2 2 3 2" xfId="28827" xr:uid="{25A49DF0-AF11-465B-9D60-A06A40BAD375}"/>
    <cellStyle name="Comma 8 6 2 2 2 4" xfId="31526" xr:uid="{AC8EBDB4-7B58-42D7-A230-A58FC4FA42EB}"/>
    <cellStyle name="Comma 8 6 2 2 3" xfId="17637" xr:uid="{4799F3A2-255B-498B-99F9-5432E1FBB10F}"/>
    <cellStyle name="Comma 8 6 2 2 3 2" xfId="6708" xr:uid="{FE7410E5-A073-4290-B7C3-AF2AA51A980E}"/>
    <cellStyle name="Comma 8 6 2 2 3 2 2" xfId="29248" xr:uid="{F9180932-BBD2-4FF8-837A-943A613D0065}"/>
    <cellStyle name="Comma 8 6 2 2 3 3" xfId="31026" xr:uid="{8DDB4060-85D9-4BF5-A9A1-86514AC0578B}"/>
    <cellStyle name="Comma 8 6 2 2 4" xfId="14596" xr:uid="{0EB0F71C-B04B-433E-B3BE-C837305F44C8}"/>
    <cellStyle name="Comma 8 6 2 2 4 2" xfId="30524" xr:uid="{3941D3C0-8297-4D6C-8D50-3A504FC2761B}"/>
    <cellStyle name="Comma 8 6 2 2 5" xfId="9534" xr:uid="{D7205235-F278-4FED-8CAF-D1A7B591D6A5}"/>
    <cellStyle name="Comma 8 6 2 2 5 2" xfId="29689" xr:uid="{004D79F1-C1FB-4420-82FA-2CDEB72947DC}"/>
    <cellStyle name="Comma 8 6 2 2 6" xfId="23294" xr:uid="{DEBAAF5E-879F-4836-8CA4-89489D32CCC8}"/>
    <cellStyle name="Comma 8 6 2 2 6 2" xfId="31870" xr:uid="{207075D5-14D4-4388-AD98-68C8D8298DDF}"/>
    <cellStyle name="Comma 8 6 2 2 7" xfId="26710" xr:uid="{0992455C-D4AA-4C6F-AEEC-433AFCB28D5E}"/>
    <cellStyle name="Comma 8 6 2 2 7 2" xfId="32404" xr:uid="{BEBF0F3B-E16C-4B2F-B62D-4EA1507EC8F6}"/>
    <cellStyle name="Comma 8 6 2 2 8" xfId="28472" xr:uid="{30B98D2E-7FBB-416B-B7ED-A7D5FB352721}"/>
    <cellStyle name="Comma 8 6 2 3" xfId="2756" xr:uid="{BB38D5F9-34B6-483F-9406-AC7FFBCEE7F5}"/>
    <cellStyle name="Comma 8 6 2 3 2" xfId="20428" xr:uid="{273FFAF7-35EB-4B0F-A54F-F9D31C0DA6A1}"/>
    <cellStyle name="Comma 8 6 2 3 2 2" xfId="11517" xr:uid="{92BC48D1-F777-4732-8479-7C8790457CE4}"/>
    <cellStyle name="Comma 8 6 2 3 2 2 2" xfId="30015" xr:uid="{15A168F4-038D-401B-810E-8123A14CDFD5}"/>
    <cellStyle name="Comma 8 6 2 3 2 3" xfId="3494" xr:uid="{0EAD77BC-2DE8-4D59-80CE-010677EBB0DC}"/>
    <cellStyle name="Comma 8 6 2 3 2 3 2" xfId="28721" xr:uid="{B827E422-582E-4F65-94AE-204B72D71C93}"/>
    <cellStyle name="Comma 8 6 2 3 2 4" xfId="31420" xr:uid="{C9570D80-CA77-4A2B-9393-F72505A020CB}"/>
    <cellStyle name="Comma 8 6 2 3 3" xfId="16986" xr:uid="{858B1066-9F0F-4DE7-A5B7-F61E3038682E}"/>
    <cellStyle name="Comma 8 6 2 3 3 2" xfId="6054" xr:uid="{85972CA9-1AC7-4BB9-8135-EDB4A91634EA}"/>
    <cellStyle name="Comma 8 6 2 3 3 2 2" xfId="29142" xr:uid="{FF8070B4-3602-4EF1-B5A6-C22D2F5A1E5E}"/>
    <cellStyle name="Comma 8 6 2 3 3 3" xfId="30906" xr:uid="{BCEB6F9B-EFF4-4BA4-A8DF-137FF65AF382}"/>
    <cellStyle name="Comma 8 6 2 3 4" xfId="13942" xr:uid="{57625E4E-BFAF-4B55-BA5E-AC31D0C156F8}"/>
    <cellStyle name="Comma 8 6 2 3 4 2" xfId="30418" xr:uid="{07A96A44-265D-4700-9305-D18E14363600}"/>
    <cellStyle name="Comma 8 6 2 3 5" xfId="8880" xr:uid="{6B6E9EBD-C4D4-469F-9996-80DE6B00EBEB}"/>
    <cellStyle name="Comma 8 6 2 3 5 2" xfId="29583" xr:uid="{91B5A09D-2A76-43A5-B477-78EA5754B179}"/>
    <cellStyle name="Comma 8 6 2 3 6" xfId="22642" xr:uid="{BADD9E89-5AF8-405A-9758-D75FF6D7319E}"/>
    <cellStyle name="Comma 8 6 2 3 6 2" xfId="31764" xr:uid="{A32D847B-6ED4-465B-BB3D-CACFC7B951EC}"/>
    <cellStyle name="Comma 8 6 2 3 7" xfId="27364" xr:uid="{B34BB84D-5124-4BEA-B207-C8179D4012F0}"/>
    <cellStyle name="Comma 8 6 2 3 7 2" xfId="32510" xr:uid="{14C263F4-DEFA-4423-935E-C6EA594A4C5C}"/>
    <cellStyle name="Comma 8 6 2 3 8" xfId="28578" xr:uid="{375D8467-0BAF-4E98-A21E-AEE778E7C3DD}"/>
    <cellStyle name="Comma 8 6 2 4" xfId="21984" xr:uid="{971B5084-9446-4C70-A6D3-66EDF95640EE}"/>
    <cellStyle name="Comma 8 6 2 4 2" xfId="13051" xr:uid="{1A5F55F4-588B-4D30-AA45-E5A25A74B677}"/>
    <cellStyle name="Comma 8 6 2 4 2 2" xfId="30250" xr:uid="{68D2D1C9-E791-4AE0-BDE7-A6776A7B9828}"/>
    <cellStyle name="Comma 8 6 2 4 3" xfId="5038" xr:uid="{4159FE18-476B-4EEA-B5D7-442074494A48}"/>
    <cellStyle name="Comma 8 6 2 4 3 2" xfId="28956" xr:uid="{AFDBAB5B-639C-4515-A732-3F7F873C574F}"/>
    <cellStyle name="Comma 8 6 2 4 4" xfId="31657" xr:uid="{DCEC3099-A339-4301-8805-04E9A3AF2A99}"/>
    <cellStyle name="Comma 8 6 2 5" xfId="18609" xr:uid="{C0C85417-E31F-40E1-B6A4-C49157EDA626}"/>
    <cellStyle name="Comma 8 6 2 5 2" xfId="7598" xr:uid="{EABA8C09-8F46-40F1-870F-606282004C51}"/>
    <cellStyle name="Comma 8 6 2 5 2 2" xfId="29377" xr:uid="{F82C6038-53AA-4FA6-AF42-63A82312B611}"/>
    <cellStyle name="Comma 8 6 2 5 3" xfId="31152" xr:uid="{23C106BC-3012-4494-AF57-746EF4C1E986}"/>
    <cellStyle name="Comma 8 6 2 6" xfId="15486" xr:uid="{12DCD79D-E914-4760-BA99-18C9027E9291}"/>
    <cellStyle name="Comma 8 6 2 6 2" xfId="30653" xr:uid="{E6AE8ACD-ADB2-47AA-8096-AF61F90289A8}"/>
    <cellStyle name="Comma 8 6 2 7" xfId="10424" xr:uid="{0263A29A-6717-429D-88AB-0E60E71BBD90}"/>
    <cellStyle name="Comma 8 6 2 7 2" xfId="29818" xr:uid="{A7950490-6214-40A7-9B84-94426FDDE650}"/>
    <cellStyle name="Comma 8 6 2 8" xfId="24865" xr:uid="{E7436524-126F-4A8C-AEDC-30D50AA6FEC9}"/>
    <cellStyle name="Comma 8 6 2 8 2" xfId="32103" xr:uid="{2C1FF008-D5D6-4BA1-B66B-12D774825F68}"/>
    <cellStyle name="Comma 8 6 2 9" xfId="25820" xr:uid="{0E475B3D-4C1C-442E-B4B9-C0287ED53D88}"/>
    <cellStyle name="Comma 8 6 2 9 2" xfId="32275" xr:uid="{561F0FB2-AA2F-48F7-B487-3DA858D12D6D}"/>
    <cellStyle name="Comma 8 6 3" xfId="1772" xr:uid="{68895E5C-89C6-4974-BAA0-DB933D6C9C48}"/>
    <cellStyle name="Comma 8 6 3 2" xfId="21408" xr:uid="{7B2AB821-047A-4D60-A58C-321237AB0B11}"/>
    <cellStyle name="Comma 8 6 3 2 2" xfId="12497" xr:uid="{F86766AC-3969-436B-9439-2CB696E62839}"/>
    <cellStyle name="Comma 8 6 3 2 2 2" xfId="30175" xr:uid="{25DE3671-F187-459C-9C89-38F168B636FA}"/>
    <cellStyle name="Comma 8 6 3 2 3" xfId="4476" xr:uid="{B9972C3E-9E37-4587-A5AB-918F8F1EE9C2}"/>
    <cellStyle name="Comma 8 6 3 2 3 2" xfId="28881" xr:uid="{8E484241-306C-4A07-B968-07262F872E82}"/>
    <cellStyle name="Comma 8 6 3 2 4" xfId="31580" xr:uid="{4F2E5CE1-DA20-4602-8ED0-C566808358BE}"/>
    <cellStyle name="Comma 8 6 3 3" xfId="18462" xr:uid="{5D014D8E-5C8D-4910-9689-20DFCAC4A0BA}"/>
    <cellStyle name="Comma 8 6 3 3 2" xfId="7036" xr:uid="{515A0AB5-A70C-455E-B174-C626E0906795}"/>
    <cellStyle name="Comma 8 6 3 3 2 2" xfId="29302" xr:uid="{20B57B72-3324-46FB-87D7-489D16FC1B24}"/>
    <cellStyle name="Comma 8 6 3 3 3" xfId="31133" xr:uid="{BC4702F3-DDD8-49E9-9575-8DC2DF77BFC1}"/>
    <cellStyle name="Comma 8 6 3 4" xfId="14924" xr:uid="{162605A4-71E3-484D-98D5-5AA88AB05B98}"/>
    <cellStyle name="Comma 8 6 3 4 2" xfId="30578" xr:uid="{75989699-FC61-41F3-B490-2B1F3D461B07}"/>
    <cellStyle name="Comma 8 6 3 5" xfId="9862" xr:uid="{57EB0456-953C-4AA5-9A0D-84CA4926C206}"/>
    <cellStyle name="Comma 8 6 3 5 2" xfId="29743" xr:uid="{153D3FB5-CB45-427D-A976-5C1E4498868E}"/>
    <cellStyle name="Comma 8 6 3 6" xfId="23618" xr:uid="{52537150-D323-4BF7-AF92-2648EAB37338}"/>
    <cellStyle name="Comma 8 6 3 6 2" xfId="31924" xr:uid="{5219CA76-8E80-4CF5-A7D0-F07A9CCF5CFB}"/>
    <cellStyle name="Comma 8 6 3 7" xfId="26382" xr:uid="{E98D8581-7C96-4BAC-87F1-BF7FFD69B7B3}"/>
    <cellStyle name="Comma 8 6 3 7 2" xfId="32350" xr:uid="{3E7DB0D3-66FD-4095-9716-F566BECEEF44}"/>
    <cellStyle name="Comma 8 6 3 8" xfId="28418" xr:uid="{9CBEC627-CF6B-466E-A48D-377A438DE84C}"/>
    <cellStyle name="Comma 8 6 4" xfId="2428" xr:uid="{85DDB1D7-D289-4B03-AC1D-6BAE0A83304C}"/>
    <cellStyle name="Comma 8 6 4 2" xfId="20756" xr:uid="{39ED1CA9-3511-48DD-A5D2-DC3E450C47A7}"/>
    <cellStyle name="Comma 8 6 4 2 2" xfId="11845" xr:uid="{3E936F80-151C-4489-83F7-088E43852FE0}"/>
    <cellStyle name="Comma 8 6 4 2 2 2" xfId="30069" xr:uid="{99AC6A78-40B7-4B56-8509-554EED289FB6}"/>
    <cellStyle name="Comma 8 6 4 2 3" xfId="3822" xr:uid="{9FD87B58-BE7C-4504-8EAE-559237B4863D}"/>
    <cellStyle name="Comma 8 6 4 2 3 2" xfId="28775" xr:uid="{B23AD885-ED6B-40E1-9207-BC0E1265DB76}"/>
    <cellStyle name="Comma 8 6 4 2 4" xfId="31474" xr:uid="{66DC5B9E-4E5D-4BFE-9B61-9035DDCA0E69}"/>
    <cellStyle name="Comma 8 6 4 3" xfId="19388" xr:uid="{0B69B1C5-24BD-4088-836F-D7773FC1F8BA}"/>
    <cellStyle name="Comma 8 6 4 3 2" xfId="6382" xr:uid="{38BF5F30-32E6-4BB8-B5CE-833DA7DB83B1}"/>
    <cellStyle name="Comma 8 6 4 3 2 2" xfId="29196" xr:uid="{10F8F86A-2752-48F9-88AE-324956ED8B6A}"/>
    <cellStyle name="Comma 8 6 4 3 3" xfId="31251" xr:uid="{2A9AD204-308A-472A-A189-D52B4D12A111}"/>
    <cellStyle name="Comma 8 6 4 4" xfId="14270" xr:uid="{9EFDC1EB-80D8-430B-8F2E-21B67E9B815B}"/>
    <cellStyle name="Comma 8 6 4 4 2" xfId="30472" xr:uid="{A07861C4-6D2C-4F68-8D61-B650695792BB}"/>
    <cellStyle name="Comma 8 6 4 5" xfId="9208" xr:uid="{5DF86CB0-E8BF-43DD-9C5E-7C233E31AF4E}"/>
    <cellStyle name="Comma 8 6 4 5 2" xfId="29637" xr:uid="{D9548DE3-BD0A-4433-A0D3-5AA7C8FF4333}"/>
    <cellStyle name="Comma 8 6 4 6" xfId="22969" xr:uid="{EE52F237-5E3D-4068-B6A6-D75CC0F894BB}"/>
    <cellStyle name="Comma 8 6 4 6 2" xfId="31818" xr:uid="{A826C4BF-D829-4251-805B-6601F7B316C3}"/>
    <cellStyle name="Comma 8 6 4 7" xfId="27036" xr:uid="{EBCBD095-7CDD-4549-8AFF-8B6CE0063A72}"/>
    <cellStyle name="Comma 8 6 4 7 2" xfId="32456" xr:uid="{E1A4A87F-B85E-4B07-B64D-D437CB586F26}"/>
    <cellStyle name="Comma 8 6 4 8" xfId="28524" xr:uid="{1B7D015B-9C58-4095-9166-FB021BC228A0}"/>
    <cellStyle name="Comma 8 6 5" xfId="22312" xr:uid="{2F4FD372-BC24-4E73-A0C5-B48249E3637B}"/>
    <cellStyle name="Comma 8 6 5 2" xfId="13355" xr:uid="{CFA96D33-DD52-41F7-8D05-D949E5ABB741}"/>
    <cellStyle name="Comma 8 6 5 2 2" xfId="30301" xr:uid="{2F89E59D-82EC-4E65-A630-F739E78E09A0}"/>
    <cellStyle name="Comma 8 6 5 3" xfId="5366" xr:uid="{F5C049D7-05A8-4FC6-9B0A-A66846A9AE6E}"/>
    <cellStyle name="Comma 8 6 5 3 2" xfId="29010" xr:uid="{52802E3C-CB78-4195-857B-F7F265B0793B}"/>
    <cellStyle name="Comma 8 6 5 4" xfId="31711" xr:uid="{FFBB956A-F980-471A-A27D-2B0091FA101D}"/>
    <cellStyle name="Comma 8 6 6" xfId="17775" xr:uid="{3C1E346F-C623-4E1E-9E86-083CF1E493AB}"/>
    <cellStyle name="Comma 8 6 6 2" xfId="7926" xr:uid="{F80B268F-367A-4FD3-86D0-6EDBC2EF6E99}"/>
    <cellStyle name="Comma 8 6 6 2 2" xfId="29431" xr:uid="{C387E7E5-195B-499D-A036-1B2DF01A1927}"/>
    <cellStyle name="Comma 8 6 6 3" xfId="31051" xr:uid="{F8FD4570-3B23-4B26-A54C-4E537432D061}"/>
    <cellStyle name="Comma 8 6 7" xfId="15815" xr:uid="{C02D16E4-28F8-4E30-8498-4E1DF7570377}"/>
    <cellStyle name="Comma 8 6 7 2" xfId="30707" xr:uid="{366A97BE-876E-4FF7-BBC5-CA3FB0502EDC}"/>
    <cellStyle name="Comma 8 6 8" xfId="10752" xr:uid="{F0799778-0AFD-4154-B020-5D88943AAAFB}"/>
    <cellStyle name="Comma 8 6 8 2" xfId="29872" xr:uid="{6A3041C5-4708-4CCA-B0E6-D0CEDDAAB6FE}"/>
    <cellStyle name="Comma 8 6 9" xfId="24535" xr:uid="{C6C4D8EC-DF5E-4F7C-A8DD-CA2E8A06D5CD}"/>
    <cellStyle name="Comma 8 6 9 2" xfId="32049" xr:uid="{4EE55F70-F521-4506-93C4-B49A93051B03}"/>
    <cellStyle name="Comma 8 7" xfId="675" xr:uid="{F35A0D0A-30B7-4E20-94DA-67399AC3D0FD}"/>
    <cellStyle name="Comma 8 7 10" xfId="24471" xr:uid="{6DF5A2F8-6A13-491B-A41F-93129071AFE2}"/>
    <cellStyle name="Comma 8 7 11" xfId="25428" xr:uid="{D8CA87B1-BDD3-4A53-AEEF-5DA0485694A1}"/>
    <cellStyle name="Comma 8 7 12" xfId="28092" xr:uid="{7F7C0F74-57F4-4430-B238-9E64D7F12079}"/>
    <cellStyle name="Comma 8 7 12 2" xfId="32672" xr:uid="{E5AE1B25-AA7F-4C0C-A2B4-006BB942DF88}"/>
    <cellStyle name="Comma 8 7 2" xfId="1038" xr:uid="{1A8F150F-DA3C-4B4C-84FB-2CF733729FC1}"/>
    <cellStyle name="Comma 8 7 2 10" xfId="25756" xr:uid="{0BACE0F8-E1A9-4A14-B47C-B04969201614}"/>
    <cellStyle name="Comma 8 7 2 2" xfId="2037" xr:uid="{302D6FB7-6DC0-4EA4-9A9B-0013A6C90557}"/>
    <cellStyle name="Comma 8 7 2 2 2" xfId="21145" xr:uid="{C1818CDB-50AE-44A5-80FA-D1F1FD836E2A}"/>
    <cellStyle name="Comma 8 7 2 2 2 2" xfId="12233" xr:uid="{0853954A-E31D-4B6F-A291-921F379A43F3}"/>
    <cellStyle name="Comma 8 7 2 2 2 3" xfId="4212" xr:uid="{2D0D9542-D911-4941-8AFE-04BC07663EC8}"/>
    <cellStyle name="Comma 8 7 2 2 3" xfId="19083" xr:uid="{DF8E5E46-30B9-4182-A539-93BDA339565E}"/>
    <cellStyle name="Comma 8 7 2 2 3 2" xfId="6772" xr:uid="{DDEB8F00-1AEF-416F-B8EB-871E44DB75A7}"/>
    <cellStyle name="Comma 8 7 2 2 4" xfId="14660" xr:uid="{5DEB332D-E708-455A-A2AD-9EE3B52496A0}"/>
    <cellStyle name="Comma 8 7 2 2 5" xfId="9598" xr:uid="{D8903B6C-CF14-43E4-BFC7-9EBB0F53B55B}"/>
    <cellStyle name="Comma 8 7 2 2 6" xfId="23357" xr:uid="{C16E8E96-70A6-4E61-8DF1-3CAE95A95F76}"/>
    <cellStyle name="Comma 8 7 2 2 7" xfId="26646" xr:uid="{515DED97-7825-40AC-8931-F35F800954F9}"/>
    <cellStyle name="Comma 8 7 2 3" xfId="2692" xr:uid="{37568B4E-1860-4E6B-9B9F-60A4060DADB7}"/>
    <cellStyle name="Comma 8 7 2 3 2" xfId="20492" xr:uid="{B1C81DC0-73A6-4EC8-8627-09947A6B0332}"/>
    <cellStyle name="Comma 8 7 2 3 2 2" xfId="11581" xr:uid="{AEE96296-3ECB-4D4F-8A6A-47D0C27CFDA3}"/>
    <cellStyle name="Comma 8 7 2 3 2 3" xfId="3558" xr:uid="{8FF49EDC-834F-4A32-8FB9-581E2AA6FA49}"/>
    <cellStyle name="Comma 8 7 2 3 3" xfId="17048" xr:uid="{5FA04A04-5853-4F1F-9862-4D3129E52DC7}"/>
    <cellStyle name="Comma 8 7 2 3 3 2" xfId="6118" xr:uid="{D60CFC37-E636-4016-A9E6-F1EA4D9C27EB}"/>
    <cellStyle name="Comma 8 7 2 3 4" xfId="14006" xr:uid="{C11E6FB6-CCA7-4DC9-8317-ECB8E433E519}"/>
    <cellStyle name="Comma 8 7 2 3 5" xfId="8944" xr:uid="{58D3EE80-E8D6-4156-8D55-F6D4F0CF6CFA}"/>
    <cellStyle name="Comma 8 7 2 3 6" xfId="22706" xr:uid="{AEE1AB75-D4A6-4D5F-92F4-C4B7DE0D39BC}"/>
    <cellStyle name="Comma 8 7 2 3 7" xfId="27300" xr:uid="{72F8CF84-A702-41F8-9853-6649A26C2A57}"/>
    <cellStyle name="Comma 8 7 2 4" xfId="1475" xr:uid="{2F4275AA-3FFC-4484-939F-7E1801BB7794}"/>
    <cellStyle name="Comma 8 7 2 4 2" xfId="19715" xr:uid="{D61FC287-219C-4A2B-ABBC-33DB3B757C1F}"/>
    <cellStyle name="Comma 8 7 2 4 2 2" xfId="12765" xr:uid="{61E32ADE-E464-490C-86DB-61AB8A420AC9}"/>
    <cellStyle name="Comma 8 7 2 4 2 3" xfId="4747" xr:uid="{BF0596DB-6DD6-4C13-B793-3D6EE209E06E}"/>
    <cellStyle name="Comma 8 7 2 4 3" xfId="18137" xr:uid="{01795440-A554-4CA0-9DED-D7E4E797DEC3}"/>
    <cellStyle name="Comma 8 7 2 4 3 2" xfId="7307" xr:uid="{802E0C8F-7877-4F45-BA3D-5DFBCE9292C5}"/>
    <cellStyle name="Comma 8 7 2 4 4" xfId="15195" xr:uid="{B9EC959A-3726-4BE4-A90B-94F9353ABD62}"/>
    <cellStyle name="Comma 8 7 2 4 5" xfId="10133" xr:uid="{95C441C2-3BC3-48F6-94C4-B0BCCE9D06C2}"/>
    <cellStyle name="Comma 8 7 2 4 6" xfId="21679" xr:uid="{5B6133B2-514B-4548-A606-4910C13D52D6}"/>
    <cellStyle name="Comma 8 7 2 4 7" xfId="26111" xr:uid="{D8B860E7-B97C-44FF-B55F-55D73878A2BA}"/>
    <cellStyle name="Comma 8 7 2 5" xfId="22048" xr:uid="{7D9AF4FE-EDA8-42FE-B595-EF24517A221E}"/>
    <cellStyle name="Comma 8 7 2 5 2" xfId="13114" xr:uid="{1D55AC4C-878A-4728-88A2-5FA5BB95570F}"/>
    <cellStyle name="Comma 8 7 2 5 3" xfId="5102" xr:uid="{A013B80D-79B4-44FB-B838-D3349A956FA3}"/>
    <cellStyle name="Comma 8 7 2 6" xfId="17324" xr:uid="{983AC3F6-E7CB-4EA5-A327-A7F3C3AF5E26}"/>
    <cellStyle name="Comma 8 7 2 6 2" xfId="7662" xr:uid="{D679A572-A009-47DB-9A5D-FE76B636291D}"/>
    <cellStyle name="Comma 8 7 2 7" xfId="15550" xr:uid="{E2890479-C424-48BA-83AA-22F16A5B097D}"/>
    <cellStyle name="Comma 8 7 2 8" xfId="10488" xr:uid="{05BF5058-4C79-4CE8-BB32-6EC78E52DC02}"/>
    <cellStyle name="Comma 8 7 2 9" xfId="24801" xr:uid="{C1E4BA69-9D51-42DB-9FC8-5BC8B05884CE}"/>
    <cellStyle name="Comma 8 7 3" xfId="1708" xr:uid="{84578099-0A0E-4481-9692-5D013183A906}"/>
    <cellStyle name="Comma 8 7 3 2" xfId="21472" xr:uid="{2D026B6D-D59F-43D6-B1BF-609F21DEF46F}"/>
    <cellStyle name="Comma 8 7 3 2 2" xfId="12561" xr:uid="{4661A028-2855-42FD-8350-B5C52014910A}"/>
    <cellStyle name="Comma 8 7 3 2 3" xfId="4540" xr:uid="{48D45124-1A13-48EE-A007-EFD1B2A59957}"/>
    <cellStyle name="Comma 8 7 3 3" xfId="19099" xr:uid="{C612BDCF-0539-4809-9A24-E2668DF2EEC5}"/>
    <cellStyle name="Comma 8 7 3 3 2" xfId="7100" xr:uid="{6215A628-85D3-4642-A613-54F39D4A41CA}"/>
    <cellStyle name="Comma 8 7 3 4" xfId="14988" xr:uid="{C47646B7-2BC2-4723-A169-3AE690A062B9}"/>
    <cellStyle name="Comma 8 7 3 5" xfId="9926" xr:uid="{3AED48E4-7C62-4837-99C3-76B1B8D1FB25}"/>
    <cellStyle name="Comma 8 7 3 6" xfId="23682" xr:uid="{DCDBB472-9680-402C-ACA0-BAFEA1D2FC8B}"/>
    <cellStyle name="Comma 8 7 3 7" xfId="26318" xr:uid="{E577C0A0-612F-4FF3-BC25-C7BF6379B446}"/>
    <cellStyle name="Comma 8 7 4" xfId="2364" xr:uid="{9635C9C5-BB87-4DB2-8991-23E6626D6654}"/>
    <cellStyle name="Comma 8 7 4 2" xfId="20820" xr:uid="{87BEFA39-82AF-4E4F-B50C-A8803C3F2A67}"/>
    <cellStyle name="Comma 8 7 4 2 2" xfId="11909" xr:uid="{06437720-99EA-45C5-98B0-8D4551E53746}"/>
    <cellStyle name="Comma 8 7 4 2 3" xfId="3886" xr:uid="{E56F7A43-A2AC-43DD-BF7D-2EC82AE4A1C2}"/>
    <cellStyle name="Comma 8 7 4 3" xfId="18487" xr:uid="{587D5210-57B8-4528-B033-5F919A0F8597}"/>
    <cellStyle name="Comma 8 7 4 3 2" xfId="6446" xr:uid="{432428C3-4657-460B-8A14-303CDECE3F66}"/>
    <cellStyle name="Comma 8 7 4 4" xfId="14334" xr:uid="{D4129D76-0421-45E2-80A4-8C8900666DDE}"/>
    <cellStyle name="Comma 8 7 4 5" xfId="9272" xr:uid="{0967936F-78D1-4750-92B0-12EC29849D68}"/>
    <cellStyle name="Comma 8 7 4 6" xfId="23033" xr:uid="{F3FD9FBE-2FD8-4490-92FE-6321FC88EAC2}"/>
    <cellStyle name="Comma 8 7 4 7" xfId="26972" xr:uid="{38B5A9A4-6F04-44DC-A0CE-A3661A92C419}"/>
    <cellStyle name="Comma 8 7 5" xfId="1341" xr:uid="{D2034976-C769-445B-9AC3-ECC92243BCE6}"/>
    <cellStyle name="Comma 8 7 5 2" xfId="19829" xr:uid="{D4CEC09E-12D0-47FA-9830-4F5C3D6B448E}"/>
    <cellStyle name="Comma 8 7 5 2 2" xfId="12860" xr:uid="{B5AA9B5A-376F-4B4C-AB1B-1AA9A56C77D3}"/>
    <cellStyle name="Comma 8 7 5 2 3" xfId="4844" xr:uid="{5B53A721-D7EA-4E19-8F54-78EF63D5EC40}"/>
    <cellStyle name="Comma 8 7 5 3" xfId="17348" xr:uid="{03FC4981-0FD5-4032-8BE8-EC0F08003927}"/>
    <cellStyle name="Comma 8 7 5 3 2" xfId="7404" xr:uid="{A17B9A5D-7EA6-4C2B-B199-D1EBE6C71945}"/>
    <cellStyle name="Comma 8 7 5 4" xfId="15292" xr:uid="{21EBE49E-FFD5-4986-BACC-F5D91C29A6D7}"/>
    <cellStyle name="Comma 8 7 5 5" xfId="10230" xr:uid="{0DF0B188-425D-491E-A1B6-D888CD1EDE9E}"/>
    <cellStyle name="Comma 8 7 5 6" xfId="21782" xr:uid="{1AD02CEC-BCD3-49A4-B23E-29F5FFE3C1E9}"/>
    <cellStyle name="Comma 8 7 5 7" xfId="26014" xr:uid="{1F764185-C31C-42B0-BFC8-2743972DF3DB}"/>
    <cellStyle name="Comma 8 7 6" xfId="22377" xr:uid="{2B34F9E2-D870-4178-9D83-F30FF40C6309}"/>
    <cellStyle name="Comma 8 7 6 2" xfId="13396" xr:uid="{7672FBC7-01E4-4458-9EEF-1FF0252A7E2D}"/>
    <cellStyle name="Comma 8 7 6 3" xfId="5430" xr:uid="{010D75EC-DB3E-4C4C-8335-7F55741EE74E}"/>
    <cellStyle name="Comma 8 7 7" xfId="17410" xr:uid="{26F6CFBF-7862-44F9-A81F-7E29248BC78C}"/>
    <cellStyle name="Comma 8 7 7 2" xfId="7990" xr:uid="{A16315DC-FD18-46D4-98D9-5A1F4AF51BB7}"/>
    <cellStyle name="Comma 8 7 8" xfId="15879" xr:uid="{E4DD168E-EC7B-4161-B98B-8E0C0921A874}"/>
    <cellStyle name="Comma 8 7 9" xfId="10816" xr:uid="{25955119-563F-4F0F-8A93-7B2526E181A6}"/>
    <cellStyle name="Comma 8 8" xfId="919" xr:uid="{3F837F75-9221-4C68-BDC4-B51064346B07}"/>
    <cellStyle name="Comma 8 8 10" xfId="28085" xr:uid="{652C6728-48B8-4A3D-901F-6660575A95B7}"/>
    <cellStyle name="Comma 8 8 10 2" xfId="32669" xr:uid="{8B4BD152-F2A5-4E72-ADE6-7AA6C6ECE724}"/>
    <cellStyle name="Comma 8 8 11" xfId="28309" xr:uid="{0B3A332B-B3D9-4A57-B13D-D3B6844A7DDA}"/>
    <cellStyle name="Comma 8 8 2" xfId="1927" xr:uid="{43512D63-ADC3-4817-B066-1D4100412C3E}"/>
    <cellStyle name="Comma 8 8 2 2" xfId="21255" xr:uid="{781C6D77-25F7-40E3-906A-BF7A33EB591C}"/>
    <cellStyle name="Comma 8 8 2 2 2" xfId="12343" xr:uid="{A51B20ED-FCA6-4E10-A1B0-F4ED770AE4F6}"/>
    <cellStyle name="Comma 8 8 2 2 2 2" xfId="30151" xr:uid="{E9AD65A9-6FDE-4C30-9887-C5F5D4B0F930}"/>
    <cellStyle name="Comma 8 8 2 2 3" xfId="4322" xr:uid="{5CDC2FE0-CDDF-43F3-A7BD-F09AD1B92C26}"/>
    <cellStyle name="Comma 8 8 2 2 3 2" xfId="28857" xr:uid="{A7000422-D7B3-49E7-A8DF-272AA655E7B0}"/>
    <cellStyle name="Comma 8 8 2 2 4" xfId="31556" xr:uid="{07204D53-A7C4-45FD-B3D5-8F92FA40AFF0}"/>
    <cellStyle name="Comma 8 8 2 3" xfId="17514" xr:uid="{65358208-FE08-45BD-AF39-7F8E0655C89D}"/>
    <cellStyle name="Comma 8 8 2 3 2" xfId="6882" xr:uid="{175934EB-CE5A-40CD-9E9F-FE54DFB36149}"/>
    <cellStyle name="Comma 8 8 2 3 2 2" xfId="29278" xr:uid="{C26F29D9-9DE4-4599-A2B8-B53C1FDB9B86}"/>
    <cellStyle name="Comma 8 8 2 3 3" xfId="31006" xr:uid="{F0DADA00-B11B-4D4D-AAB6-BC44471690A4}"/>
    <cellStyle name="Comma 8 8 2 4" xfId="14770" xr:uid="{CA1C261D-D637-487B-8B67-CBB9E832BD57}"/>
    <cellStyle name="Comma 8 8 2 4 2" xfId="30554" xr:uid="{DEB9BDE2-3649-40C6-B7AA-30B26FE93D3B}"/>
    <cellStyle name="Comma 8 8 2 5" xfId="9708" xr:uid="{A21EDE0D-FB84-41E5-A4A1-2D921626D418}"/>
    <cellStyle name="Comma 8 8 2 5 2" xfId="29719" xr:uid="{F8CEF15D-679E-43E1-AD7A-5BEF68B62481}"/>
    <cellStyle name="Comma 8 8 2 6" xfId="23467" xr:uid="{B4BCF147-75ED-48A2-AA1D-2E9F26076597}"/>
    <cellStyle name="Comma 8 8 2 6 2" xfId="31900" xr:uid="{7C20C576-B4E6-4F7B-BEC9-5C9505F22FC0}"/>
    <cellStyle name="Comma 8 8 2 7" xfId="26536" xr:uid="{AD93881E-C656-4807-8364-7581A3D64F13}"/>
    <cellStyle name="Comma 8 8 2 7 2" xfId="32374" xr:uid="{1D7751CE-0A8E-4C7B-81E0-EE46A5269079}"/>
    <cellStyle name="Comma 8 8 2 8" xfId="28442" xr:uid="{9098557A-24D6-4CBF-95F4-C6DA6080C5CD}"/>
    <cellStyle name="Comma 8 8 3" xfId="2582" xr:uid="{1012A550-A724-4D5C-B2E1-8D562AFEEC2B}"/>
    <cellStyle name="Comma 8 8 3 2" xfId="20602" xr:uid="{E320EDED-ED40-4044-8842-72A139C57BCE}"/>
    <cellStyle name="Comma 8 8 3 2 2" xfId="11691" xr:uid="{57EF0A41-F660-4091-B3CA-D4717B260843}"/>
    <cellStyle name="Comma 8 8 3 2 2 2" xfId="30045" xr:uid="{AAF8BF23-1146-46D3-AAB1-C245C7A5A305}"/>
    <cellStyle name="Comma 8 8 3 2 3" xfId="3668" xr:uid="{9F080B83-452E-4BB3-A790-AFEFAAD927FA}"/>
    <cellStyle name="Comma 8 8 3 2 3 2" xfId="28751" xr:uid="{84777F16-A790-4F10-B8E1-F0083E3FEFE5}"/>
    <cellStyle name="Comma 8 8 3 2 4" xfId="31450" xr:uid="{2C7C9AE1-EB7B-4700-83F5-AF2C7F575AD1}"/>
    <cellStyle name="Comma 8 8 3 3" xfId="17153" xr:uid="{613EC848-7670-42BC-A4BC-73689B53EC35}"/>
    <cellStyle name="Comma 8 8 3 3 2" xfId="6228" xr:uid="{63D2197A-0B27-43EA-AB8F-25FEEBDAE9F6}"/>
    <cellStyle name="Comma 8 8 3 3 2 2" xfId="29172" xr:uid="{98ED9B85-B50D-4B38-BA73-F584E14429D6}"/>
    <cellStyle name="Comma 8 8 3 3 3" xfId="30935" xr:uid="{5F7613D2-0A98-41AA-BEE8-06A11A2ED5EE}"/>
    <cellStyle name="Comma 8 8 3 4" xfId="14116" xr:uid="{42F3BCD1-81C1-4C22-B968-5BD693330A08}"/>
    <cellStyle name="Comma 8 8 3 4 2" xfId="30448" xr:uid="{65B8061E-D325-43A5-998D-2B4F2F35F2B2}"/>
    <cellStyle name="Comma 8 8 3 5" xfId="9054" xr:uid="{332EBC23-9E31-41E1-A6FB-1F309B3904CA}"/>
    <cellStyle name="Comma 8 8 3 5 2" xfId="29613" xr:uid="{5210EE44-0AD1-476E-ACED-F8D1924E76F4}"/>
    <cellStyle name="Comma 8 8 3 6" xfId="22816" xr:uid="{AAB4E8A5-4BA7-445D-8379-D64214EF8182}"/>
    <cellStyle name="Comma 8 8 3 6 2" xfId="31794" xr:uid="{6ECB2D44-ECF2-4067-8DCC-38F2321BA0F0}"/>
    <cellStyle name="Comma 8 8 3 7" xfId="27190" xr:uid="{D257D8B2-88CC-4DEF-AD4F-A70EAE2C843C}"/>
    <cellStyle name="Comma 8 8 3 7 2" xfId="32480" xr:uid="{796E64BE-A566-4672-9A70-E1482E68EA3C}"/>
    <cellStyle name="Comma 8 8 3 8" xfId="28548" xr:uid="{F5532D89-FD89-4D05-A9DE-AE39964008B5}"/>
    <cellStyle name="Comma 8 8 4" xfId="22158" xr:uid="{F6170076-075A-4316-A308-4F2187D2371B}"/>
    <cellStyle name="Comma 8 8 4 2" xfId="13218" xr:uid="{3266A304-D6A8-4889-9EDF-8CDA099A1772}"/>
    <cellStyle name="Comma 8 8 4 2 2" xfId="30279" xr:uid="{798E34B6-E4CF-48FF-B44C-881CE1D6A37A}"/>
    <cellStyle name="Comma 8 8 4 3" xfId="5212" xr:uid="{9293481C-2BD5-44E3-8FAE-2DDF2A486E10}"/>
    <cellStyle name="Comma 8 8 4 3 2" xfId="28986" xr:uid="{1AA1C20D-35F3-42D9-AAEF-024D934BE7B8}"/>
    <cellStyle name="Comma 8 8 4 4" xfId="31687" xr:uid="{77755CDF-40B0-4CB5-AEA7-D8AF6E3EBE16}"/>
    <cellStyle name="Comma 8 8 5" xfId="18950" xr:uid="{231B113A-A229-42C2-8496-94D671602BD3}"/>
    <cellStyle name="Comma 8 8 5 2" xfId="7772" xr:uid="{62C085E6-50E3-4A93-A350-2E654061E2F2}"/>
    <cellStyle name="Comma 8 8 5 2 2" xfId="29407" xr:uid="{B1DB33D8-3737-4956-8FBC-E56F39704C64}"/>
    <cellStyle name="Comma 8 8 5 3" xfId="31202" xr:uid="{E1EF1CD3-DDD9-4858-A029-6BE896B2D4AF}"/>
    <cellStyle name="Comma 8 8 6" xfId="15660" xr:uid="{804E2680-76DA-46FA-B82F-EA435422E7BF}"/>
    <cellStyle name="Comma 8 8 6 2" xfId="30683" xr:uid="{F0E41F50-FFCE-420E-ADBA-370894D246D5}"/>
    <cellStyle name="Comma 8 8 7" xfId="10598" xr:uid="{7639AA5B-B063-4403-9C63-AB8AD04B78DC}"/>
    <cellStyle name="Comma 8 8 7 2" xfId="29848" xr:uid="{F680CDCE-2F43-4BDC-B333-A7882781EF36}"/>
    <cellStyle name="Comma 8 8 8" xfId="24691" xr:uid="{B49FE913-6C30-47AA-B8D5-E4DB1C961884}"/>
    <cellStyle name="Comma 8 8 8 2" xfId="32073" xr:uid="{979284F4-9BE0-448E-98B1-1E00816BFB31}"/>
    <cellStyle name="Comma 8 8 9" xfId="25646" xr:uid="{27E9A1D3-2236-4191-BE3F-872178E6AB2E}"/>
    <cellStyle name="Comma 8 8 9 2" xfId="32245" xr:uid="{E3A7141A-2A71-4774-B06B-3CC5ACCCC01D}"/>
    <cellStyle name="Comma 8 9" xfId="1597" xr:uid="{CFAC81AE-1F71-47D0-A261-EAAB092D8E4B}"/>
    <cellStyle name="Comma 8 9 2" xfId="21582" xr:uid="{60E9DEE3-20CE-48D2-85FA-0E7961AC98B5}"/>
    <cellStyle name="Comma 8 9 2 2" xfId="12670" xr:uid="{F4005BE9-C0A1-4686-9B95-7DDEF424A123}"/>
    <cellStyle name="Comma 8 9 2 2 2" xfId="30205" xr:uid="{BC1B447A-FC81-436A-8355-85C1E1E89AD7}"/>
    <cellStyle name="Comma 8 9 2 3" xfId="4650" xr:uid="{BCCDC5AD-4961-4DE3-9126-A221C85067AD}"/>
    <cellStyle name="Comma 8 9 2 3 2" xfId="28911" xr:uid="{D1E35E8C-80F6-479A-9563-6EA87C4B47D0}"/>
    <cellStyle name="Comma 8 9 2 4" xfId="31610" xr:uid="{8B7EFBD6-39E2-43E3-994A-0CC5A7AC8119}"/>
    <cellStyle name="Comma 8 9 3" xfId="18495" xr:uid="{AAE2ED73-52B9-45FF-9F42-0CA651C354B9}"/>
    <cellStyle name="Comma 8 9 3 2" xfId="7210" xr:uid="{1DAD57D2-3820-4BCA-AC3A-CA6EC7071EA9}"/>
    <cellStyle name="Comma 8 9 3 2 2" xfId="29332" xr:uid="{791D26CF-AD94-47FE-AC74-0C82DC158E4C}"/>
    <cellStyle name="Comma 8 9 3 3" xfId="31139" xr:uid="{46FCF9C5-4F0A-4B8E-9F70-471CE57F54F0}"/>
    <cellStyle name="Comma 8 9 4" xfId="15098" xr:uid="{2947B32F-39D3-48EF-BD63-70BDA6881A25}"/>
    <cellStyle name="Comma 8 9 4 2" xfId="30608" xr:uid="{879224F8-F7AC-4E65-A395-BD16A681EADB}"/>
    <cellStyle name="Comma 8 9 5" xfId="10036" xr:uid="{68B944A9-89EA-4367-99BD-9581DDB5D54D}"/>
    <cellStyle name="Comma 8 9 5 2" xfId="29773" xr:uid="{D909F4EC-81D9-446D-9AAA-663BB980FE1D}"/>
    <cellStyle name="Comma 8 9 6" xfId="23792" xr:uid="{B73265DE-F772-4CE7-9F8B-75FD2B6A8D77}"/>
    <cellStyle name="Comma 8 9 6 2" xfId="31954" xr:uid="{6A2ABA6E-D24B-4739-997E-E74A828C8240}"/>
    <cellStyle name="Comma 8 9 7" xfId="26208" xr:uid="{6908172E-2277-4D8D-A0FB-7C62EAF92566}"/>
    <cellStyle name="Comma 8 9 7 2" xfId="32320" xr:uid="{2BA284D5-BFE8-4C10-A8B1-464B4DBC6951}"/>
    <cellStyle name="Comma 8 9 8" xfId="28388" xr:uid="{3954FB98-2E5D-4E99-B0D5-21B3125E6FF7}"/>
    <cellStyle name="Comma 87 3 2" xfId="617" xr:uid="{46FC9438-4E98-4DEB-BA29-0AE57518E36C}"/>
    <cellStyle name="Comma 87 3 2 10" xfId="24457" xr:uid="{A3B86763-F1BA-4592-9044-25960DAA2D1B}"/>
    <cellStyle name="Comma 87 3 2 10 2" xfId="32031" xr:uid="{CF1A6431-E6ED-4840-BE1F-11180EDB9A34}"/>
    <cellStyle name="Comma 87 3 2 11" xfId="25414" xr:uid="{7A1C02A4-39D4-447C-8219-89FC181FADBE}"/>
    <cellStyle name="Comma 87 3 2 11 2" xfId="32203" xr:uid="{E41F2453-BB51-4C89-BD4D-0287222E247D}"/>
    <cellStyle name="Comma 87 3 2 12" xfId="28265" xr:uid="{3D7BBA94-52F9-4C21-A9A7-B9688E0A8111}"/>
    <cellStyle name="Comma 87 3 2 2" xfId="849" xr:uid="{7808911F-B025-47FC-837D-63DF1DE215CC}"/>
    <cellStyle name="Comma 87 3 2 2 10" xfId="25588" xr:uid="{5E679E04-1FE0-47EE-A3C4-87DCC64CE281}"/>
    <cellStyle name="Comma 87 3 2 2 10 2" xfId="32233" xr:uid="{BD9F6FB4-E1B9-40BF-9277-5A69F7B112BE}"/>
    <cellStyle name="Comma 87 3 2 2 11" xfId="28296" xr:uid="{B589B6E6-D377-4B9A-8A1C-8CBEEF808E28}"/>
    <cellStyle name="Comma 87 3 2 2 2" xfId="1209" xr:uid="{17F79764-F3FE-4695-89EA-A235EDB3815A}"/>
    <cellStyle name="Comma 87 3 2 2 2 10" xfId="28351" xr:uid="{D9BE084A-D40B-46AC-B25A-BA9A83CB55B5}"/>
    <cellStyle name="Comma 87 3 2 2 2 2" xfId="2197" xr:uid="{48D48973-F4D0-449B-9E72-F41BA48F932A}"/>
    <cellStyle name="Comma 87 3 2 2 2 2 2" xfId="20985" xr:uid="{BCFE60CC-379E-4249-A626-C17973D3B334}"/>
    <cellStyle name="Comma 87 3 2 2 2 2 2 2" xfId="12073" xr:uid="{6F7B0897-3971-4E95-98BC-2AB1EED324F0}"/>
    <cellStyle name="Comma 87 3 2 2 2 2 2 2 2" xfId="30109" xr:uid="{3F9C0C26-E0CF-45EE-8610-199F9855D7F1}"/>
    <cellStyle name="Comma 87 3 2 2 2 2 2 3" xfId="4052" xr:uid="{29129E79-924F-4B38-A2F4-67CD181793B4}"/>
    <cellStyle name="Comma 87 3 2 2 2 2 2 3 2" xfId="28815" xr:uid="{465C7077-FFA2-429C-93D5-9C4DEA3073AC}"/>
    <cellStyle name="Comma 87 3 2 2 2 2 2 4" xfId="31514" xr:uid="{DB1D9315-9750-48D4-B62C-E1273AD77BE7}"/>
    <cellStyle name="Comma 87 3 2 2 2 2 3" xfId="17382" xr:uid="{1DB93797-63FB-40E7-A829-8023BBEC3A50}"/>
    <cellStyle name="Comma 87 3 2 2 2 2 3 2" xfId="6612" xr:uid="{43CDD8ED-6DB8-44CD-A5A5-3F4545FFEF21}"/>
    <cellStyle name="Comma 87 3 2 2 2 2 3 2 2" xfId="29236" xr:uid="{64DA05F4-971A-4313-A5CA-F4138A25BA2C}"/>
    <cellStyle name="Comma 87 3 2 2 2 2 3 3" xfId="30979" xr:uid="{0F51F613-7695-4BCC-87D0-E67E11679354}"/>
    <cellStyle name="Comma 87 3 2 2 2 2 4" xfId="14500" xr:uid="{CDFFF903-3FB0-480A-BADD-521B52187229}"/>
    <cellStyle name="Comma 87 3 2 2 2 2 4 2" xfId="30512" xr:uid="{0C66C731-D575-43A6-AFB0-8049F52A2F93}"/>
    <cellStyle name="Comma 87 3 2 2 2 2 5" xfId="9438" xr:uid="{E383851C-7529-4924-BE5D-B0B723EEAD9B}"/>
    <cellStyle name="Comma 87 3 2 2 2 2 5 2" xfId="29677" xr:uid="{EB8880C5-9DA5-4A8A-98BE-7CCE8B5B86A0}"/>
    <cellStyle name="Comma 87 3 2 2 2 2 6" xfId="23198" xr:uid="{BAF14762-046C-46D8-907A-69404070AFCF}"/>
    <cellStyle name="Comma 87 3 2 2 2 2 6 2" xfId="31858" xr:uid="{4A919532-9E25-4030-AA14-DEFB36D718A4}"/>
    <cellStyle name="Comma 87 3 2 2 2 2 7" xfId="26806" xr:uid="{0C571B0C-1909-460E-8953-0176DB24C43B}"/>
    <cellStyle name="Comma 87 3 2 2 2 2 7 2" xfId="32416" xr:uid="{616F32CC-042B-4F9D-B19B-FE3090D4EE50}"/>
    <cellStyle name="Comma 87 3 2 2 2 2 8" xfId="28484" xr:uid="{36C13C8F-EF83-4177-BF24-94BD89D60BE5}"/>
    <cellStyle name="Comma 87 3 2 2 2 3" xfId="2852" xr:uid="{36A725F1-5602-4D6B-9879-4A8DFEA21DCD}"/>
    <cellStyle name="Comma 87 3 2 2 2 3 2" xfId="20332" xr:uid="{C9395F80-268E-4638-8743-A68DC27F1F6A}"/>
    <cellStyle name="Comma 87 3 2 2 2 3 2 2" xfId="11421" xr:uid="{906F8E12-ED77-4A40-A915-B2A1ED830E9D}"/>
    <cellStyle name="Comma 87 3 2 2 2 3 2 2 2" xfId="30003" xr:uid="{B64CDC23-650A-40FB-A5D7-1037AED342C3}"/>
    <cellStyle name="Comma 87 3 2 2 2 3 2 3" xfId="3398" xr:uid="{EAC87EF2-DFB0-40CD-BEB3-58840ED8E7DA}"/>
    <cellStyle name="Comma 87 3 2 2 2 3 2 3 2" xfId="28709" xr:uid="{9D54DAA8-2986-4ADB-B4A1-077C709AB762}"/>
    <cellStyle name="Comma 87 3 2 2 2 3 2 4" xfId="31408" xr:uid="{B26A50E0-EA12-49B3-9340-F706E847C12E}"/>
    <cellStyle name="Comma 87 3 2 2 2 3 3" xfId="16891" xr:uid="{7C7532D7-4849-4343-88EA-B92B591E918D}"/>
    <cellStyle name="Comma 87 3 2 2 2 3 3 2" xfId="5958" xr:uid="{CF3EFD02-E6F5-42E3-B23E-0D36477A340A}"/>
    <cellStyle name="Comma 87 3 2 2 2 3 3 2 2" xfId="29130" xr:uid="{7800B966-0131-44FC-BDA2-CBD1155CBB68}"/>
    <cellStyle name="Comma 87 3 2 2 2 3 3 3" xfId="30894" xr:uid="{6CD2AA22-3632-48B9-AA8E-EAFBE14041E6}"/>
    <cellStyle name="Comma 87 3 2 2 2 3 4" xfId="13846" xr:uid="{B5923A75-100E-45FE-80CE-7354D30B6A82}"/>
    <cellStyle name="Comma 87 3 2 2 2 3 4 2" xfId="30406" xr:uid="{195ABF7E-E9C8-4413-96E9-BACD5F62F55E}"/>
    <cellStyle name="Comma 87 3 2 2 2 3 5" xfId="8784" xr:uid="{5A59EEAB-8081-4DC6-BCC7-14603279F4F0}"/>
    <cellStyle name="Comma 87 3 2 2 2 3 5 2" xfId="29571" xr:uid="{96DA1EEE-874B-429C-BA5A-93BF1EB368D3}"/>
    <cellStyle name="Comma 87 3 2 2 2 3 6" xfId="22546" xr:uid="{9F8D6A52-EBA0-44E8-9F6D-64A096F38DFC}"/>
    <cellStyle name="Comma 87 3 2 2 2 3 6 2" xfId="31752" xr:uid="{E41859FF-0907-420E-9731-30CEDD7676F5}"/>
    <cellStyle name="Comma 87 3 2 2 2 3 7" xfId="27460" xr:uid="{7D8EB672-1A8B-4C5E-82B2-0BF6CDCD387B}"/>
    <cellStyle name="Comma 87 3 2 2 2 3 7 2" xfId="32522" xr:uid="{0D11952F-5075-4FC5-B5DA-6E37E575680F}"/>
    <cellStyle name="Comma 87 3 2 2 2 3 8" xfId="28590" xr:uid="{96525E34-7E9A-4236-B841-C1FC2CDDDEDD}"/>
    <cellStyle name="Comma 87 3 2 2 2 4" xfId="21888" xr:uid="{1A4B6430-8ACF-4349-8C8E-079F9674FF6B}"/>
    <cellStyle name="Comma 87 3 2 2 2 4 2" xfId="12956" xr:uid="{418157D3-41FB-42E0-82C3-853EDF84ADA3}"/>
    <cellStyle name="Comma 87 3 2 2 2 4 2 2" xfId="30238" xr:uid="{20478638-87A2-4E19-AC89-69DE494BAA4C}"/>
    <cellStyle name="Comma 87 3 2 2 2 4 3" xfId="4942" xr:uid="{7ADF0748-9760-4FEE-BEE6-D3B5AB128648}"/>
    <cellStyle name="Comma 87 3 2 2 2 4 3 2" xfId="28944" xr:uid="{97094987-E861-4D03-A9A3-096FC1E632EB}"/>
    <cellStyle name="Comma 87 3 2 2 2 4 4" xfId="31645" xr:uid="{FB3C8378-DFAA-43A2-B890-08CAA68FF791}"/>
    <cellStyle name="Comma 87 3 2 2 2 5" xfId="18692" xr:uid="{AAC6CC62-4CF5-4C05-AE5B-C0714DE13826}"/>
    <cellStyle name="Comma 87 3 2 2 2 5 2" xfId="7502" xr:uid="{AFBC02CF-F7F2-481E-A967-BE8AA31625AC}"/>
    <cellStyle name="Comma 87 3 2 2 2 5 2 2" xfId="29365" xr:uid="{40E408B8-E9D0-478C-8AB7-F5C6EB806883}"/>
    <cellStyle name="Comma 87 3 2 2 2 5 3" xfId="31169" xr:uid="{48D69B66-681B-491B-B263-F3EE3BFB347D}"/>
    <cellStyle name="Comma 87 3 2 2 2 6" xfId="15390" xr:uid="{CC85B9CD-DADD-4922-B8AC-2FFCA715F0F9}"/>
    <cellStyle name="Comma 87 3 2 2 2 6 2" xfId="30641" xr:uid="{52838043-0931-4DF7-B054-510B6295835A}"/>
    <cellStyle name="Comma 87 3 2 2 2 7" xfId="10328" xr:uid="{B1CAE19D-BE9B-4AA2-A60A-BE738D6B80E6}"/>
    <cellStyle name="Comma 87 3 2 2 2 7 2" xfId="29806" xr:uid="{76E4F4CD-BBBE-4035-B305-48BA537CF67B}"/>
    <cellStyle name="Comma 87 3 2 2 2 8" xfId="24961" xr:uid="{81308CB8-B317-4922-B550-0A33D03541AE}"/>
    <cellStyle name="Comma 87 3 2 2 2 8 2" xfId="32115" xr:uid="{3785802B-A188-4932-BDCE-DC0EA66AB331}"/>
    <cellStyle name="Comma 87 3 2 2 2 9" xfId="25916" xr:uid="{3C9B19C1-0596-4A90-B13C-7A0867CFD02D}"/>
    <cellStyle name="Comma 87 3 2 2 2 9 2" xfId="32287" xr:uid="{9480040B-278F-4065-BAC2-B8AD71CC6F79}"/>
    <cellStyle name="Comma 87 3 2 2 3" xfId="1868" xr:uid="{24204987-2F9C-4879-B708-B9011563DF8C}"/>
    <cellStyle name="Comma 87 3 2 2 3 2" xfId="21312" xr:uid="{FE7EB965-0607-4DCC-93F4-0C6F56B955B7}"/>
    <cellStyle name="Comma 87 3 2 2 3 2 2" xfId="12401" xr:uid="{79F1114F-754F-4D29-85CA-F9AC727702E7}"/>
    <cellStyle name="Comma 87 3 2 2 3 2 2 2" xfId="30163" xr:uid="{B059902E-FC24-4DF5-9A47-3F5140FCDDB4}"/>
    <cellStyle name="Comma 87 3 2 2 3 2 3" xfId="4380" xr:uid="{0A82078D-9E20-49C8-A599-8FB83BA860A9}"/>
    <cellStyle name="Comma 87 3 2 2 3 2 3 2" xfId="28869" xr:uid="{BCB05014-838E-495C-AD3A-BE2F41C8A077}"/>
    <cellStyle name="Comma 87 3 2 2 3 2 4" xfId="31568" xr:uid="{EBCE89EA-9A39-415C-8B68-874A962F5201}"/>
    <cellStyle name="Comma 87 3 2 2 3 3" xfId="19041" xr:uid="{167D691A-D003-48E3-9663-701877D10694}"/>
    <cellStyle name="Comma 87 3 2 2 3 3 2" xfId="6940" xr:uid="{BB7C1ABB-6C41-4EE0-ADEA-4C3849B89F3E}"/>
    <cellStyle name="Comma 87 3 2 2 3 3 2 2" xfId="29290" xr:uid="{96793A3C-6ABB-4B49-B253-91635526FC6A}"/>
    <cellStyle name="Comma 87 3 2 2 3 3 3" xfId="31209" xr:uid="{2E31299A-7077-4EB3-AFC2-40B3FFE6C10C}"/>
    <cellStyle name="Comma 87 3 2 2 3 4" xfId="14828" xr:uid="{25FE8FFA-AE14-4EF4-9E11-DA596840E306}"/>
    <cellStyle name="Comma 87 3 2 2 3 4 2" xfId="30566" xr:uid="{1178A8DB-305F-4A29-80E6-4D5ED9D638BF}"/>
    <cellStyle name="Comma 87 3 2 2 3 5" xfId="9766" xr:uid="{6BAB7A38-333B-471F-BC8D-A03A6A53EBF1}"/>
    <cellStyle name="Comma 87 3 2 2 3 5 2" xfId="29731" xr:uid="{2B4B0F32-2960-4775-907C-2F921E6BFB4E}"/>
    <cellStyle name="Comma 87 3 2 2 3 6" xfId="23522" xr:uid="{1E8C5389-B460-45A2-86B9-9B328891CCF7}"/>
    <cellStyle name="Comma 87 3 2 2 3 6 2" xfId="31912" xr:uid="{859FCB83-621F-4AAD-9807-418496018E60}"/>
    <cellStyle name="Comma 87 3 2 2 3 7" xfId="26478" xr:uid="{66C70B51-23BE-44BE-9EC4-B297E4AE04FA}"/>
    <cellStyle name="Comma 87 3 2 2 3 7 2" xfId="32362" xr:uid="{88DC32A8-C0AE-437A-8CFC-BE06BBCE34DA}"/>
    <cellStyle name="Comma 87 3 2 2 3 8" xfId="28430" xr:uid="{9A2539BE-8CDD-4A7B-88E0-774B758FE0BE}"/>
    <cellStyle name="Comma 87 3 2 2 4" xfId="2524" xr:uid="{466F05F9-2A27-480E-B795-99B21FE1FA78}"/>
    <cellStyle name="Comma 87 3 2 2 4 2" xfId="20660" xr:uid="{4CFF9809-71A4-40A0-B8B8-A967E56836CB}"/>
    <cellStyle name="Comma 87 3 2 2 4 2 2" xfId="11749" xr:uid="{E0D618AE-C8FB-403E-BE1F-BED392FD01F8}"/>
    <cellStyle name="Comma 87 3 2 2 4 2 2 2" xfId="30057" xr:uid="{0C3E7E5E-C448-4161-A2FC-354D930D75B0}"/>
    <cellStyle name="Comma 87 3 2 2 4 2 3" xfId="3726" xr:uid="{165F27E2-D4F1-4A91-ACB9-48AAF925C90C}"/>
    <cellStyle name="Comma 87 3 2 2 4 2 3 2" xfId="28763" xr:uid="{625A3721-87F5-4420-B76C-198AE17B9697}"/>
    <cellStyle name="Comma 87 3 2 2 4 2 4" xfId="31462" xr:uid="{7CBADD6E-C07A-46AD-B642-4615598600B3}"/>
    <cellStyle name="Comma 87 3 2 2 4 3" xfId="17206" xr:uid="{2B0A357A-1641-4EDA-953D-08AAE7FB56DA}"/>
    <cellStyle name="Comma 87 3 2 2 4 3 2" xfId="6286" xr:uid="{35577E6E-2992-4DA0-ACFA-D38C804C0C91}"/>
    <cellStyle name="Comma 87 3 2 2 4 3 2 2" xfId="29184" xr:uid="{0ECDFD29-3F76-4A79-B624-39624D08915A}"/>
    <cellStyle name="Comma 87 3 2 2 4 3 3" xfId="30946" xr:uid="{FAB7A881-4008-4654-8D55-BA125DA796F3}"/>
    <cellStyle name="Comma 87 3 2 2 4 4" xfId="14174" xr:uid="{520A49BF-A019-4FAF-B088-28FFD80BEE2F}"/>
    <cellStyle name="Comma 87 3 2 2 4 4 2" xfId="30460" xr:uid="{EF6E0A9B-21AD-4451-B296-87E38C8A8D26}"/>
    <cellStyle name="Comma 87 3 2 2 4 5" xfId="9112" xr:uid="{2097F446-3E72-4568-8831-84C9B73ACB73}"/>
    <cellStyle name="Comma 87 3 2 2 4 5 2" xfId="29625" xr:uid="{F58774BA-B8E6-41DB-94EA-18263BE1E0C0}"/>
    <cellStyle name="Comma 87 3 2 2 4 6" xfId="22873" xr:uid="{3C1F746B-CEEB-4EDE-AF5C-F69D2BD0D674}"/>
    <cellStyle name="Comma 87 3 2 2 4 6 2" xfId="31806" xr:uid="{C07A0849-58AF-414E-B3EE-13051D67626C}"/>
    <cellStyle name="Comma 87 3 2 2 4 7" xfId="27132" xr:uid="{F29BF1A0-BCCD-4996-98E4-73C8860168FB}"/>
    <cellStyle name="Comma 87 3 2 2 4 7 2" xfId="32468" xr:uid="{EE27E75F-B611-4BB9-BF57-7F1B678192CB}"/>
    <cellStyle name="Comma 87 3 2 2 4 8" xfId="28536" xr:uid="{2D913C12-D1B4-4E49-BF33-229CEF7D284B}"/>
    <cellStyle name="Comma 87 3 2 2 5" xfId="22216" xr:uid="{4F874D47-9532-4542-BA3C-E588B4A13A76}"/>
    <cellStyle name="Comma 87 3 2 2 5 2" xfId="13269" xr:uid="{CFED4F29-8EB5-4CFE-8C01-7B804182828F}"/>
    <cellStyle name="Comma 87 3 2 2 5 2 2" xfId="30290" xr:uid="{9DCC2B4A-78BA-4527-B71B-C4E61ED4A100}"/>
    <cellStyle name="Comma 87 3 2 2 5 3" xfId="5270" xr:uid="{5E90BA1E-1E4C-4E06-BD4D-8FCCDC35CB12}"/>
    <cellStyle name="Comma 87 3 2 2 5 3 2" xfId="28998" xr:uid="{7AEA64C5-F754-42FE-A077-367E855C2B66}"/>
    <cellStyle name="Comma 87 3 2 2 5 4" xfId="31699" xr:uid="{C9218027-A78E-493E-B913-7C00D8AA866F}"/>
    <cellStyle name="Comma 87 3 2 2 6" xfId="19329" xr:uid="{D30DA4F3-569A-46D9-B270-2F01A3573789}"/>
    <cellStyle name="Comma 87 3 2 2 6 2" xfId="7830" xr:uid="{A9DA0861-8392-41E9-B040-328DFB996C74}"/>
    <cellStyle name="Comma 87 3 2 2 6 2 2" xfId="29419" xr:uid="{76643BC1-9831-4AEF-B044-AB31E751773D}"/>
    <cellStyle name="Comma 87 3 2 2 6 3" xfId="31245" xr:uid="{F7ADA386-C607-4EA5-93B4-2C2EBAD64D61}"/>
    <cellStyle name="Comma 87 3 2 2 7" xfId="15719" xr:uid="{B921E1AC-475A-40D3-9854-3F633A4F85FB}"/>
    <cellStyle name="Comma 87 3 2 2 7 2" xfId="30695" xr:uid="{E6017098-9E8F-48E9-98C1-D0BFCD1955A2}"/>
    <cellStyle name="Comma 87 3 2 2 8" xfId="10656" xr:uid="{47E6D17D-A1D0-44AE-83A7-8475DDEC9141}"/>
    <cellStyle name="Comma 87 3 2 2 8 2" xfId="29860" xr:uid="{1FE719CC-399A-4945-B67F-8E4B692E3A94}"/>
    <cellStyle name="Comma 87 3 2 2 9" xfId="24632" xr:uid="{60B04E29-F1AF-46ED-8913-B7CBA4F55909}"/>
    <cellStyle name="Comma 87 3 2 2 9 2" xfId="32061" xr:uid="{3AB678C0-8F82-4BE7-B06A-CB71D9BBB5B2}"/>
    <cellStyle name="Comma 87 3 2 3" xfId="1023" xr:uid="{9A610BE3-137E-469B-8FA9-4FEF08DC3936}"/>
    <cellStyle name="Comma 87 3 2 3 10" xfId="28321" xr:uid="{907BB9C0-B6A6-406C-8BB7-FA439F4C0E88}"/>
    <cellStyle name="Comma 87 3 2 3 2" xfId="2023" xr:uid="{B65400F3-6523-4F2D-BF14-84C305BAF54D}"/>
    <cellStyle name="Comma 87 3 2 3 2 2" xfId="21159" xr:uid="{6DBE72FB-CB7A-4CD6-BCB6-E8801AA2AE68}"/>
    <cellStyle name="Comma 87 3 2 3 2 2 2" xfId="12247" xr:uid="{C4CEFEC0-B50B-46A2-8A18-C2E4D00EC99F}"/>
    <cellStyle name="Comma 87 3 2 3 2 2 2 2" xfId="30139" xr:uid="{85B0E56A-CD09-4411-90C0-F405B98D1624}"/>
    <cellStyle name="Comma 87 3 2 3 2 2 3" xfId="4226" xr:uid="{C0AC421F-F489-45F3-BBAE-1C8327675970}"/>
    <cellStyle name="Comma 87 3 2 3 2 2 3 2" xfId="28845" xr:uid="{DF77B3BE-EC17-48E4-B2B5-2C322C24AD92}"/>
    <cellStyle name="Comma 87 3 2 3 2 2 4" xfId="31544" xr:uid="{52DC6276-4A92-4C96-A927-4ED1ABEF97BF}"/>
    <cellStyle name="Comma 87 3 2 3 2 3" xfId="18138" xr:uid="{3DD911E5-6232-4688-BE55-E0DED0F57459}"/>
    <cellStyle name="Comma 87 3 2 3 2 3 2" xfId="6786" xr:uid="{7E9ED7E0-91E3-40AF-A4AC-2CF495F9D349}"/>
    <cellStyle name="Comma 87 3 2 3 2 3 2 2" xfId="29266" xr:uid="{44EC1574-CA7A-4E71-AFD2-2EED2EF41BF9}"/>
    <cellStyle name="Comma 87 3 2 3 2 3 3" xfId="31094" xr:uid="{478AF03F-E7C8-44A9-B298-215828DB2006}"/>
    <cellStyle name="Comma 87 3 2 3 2 4" xfId="14674" xr:uid="{2B6347C5-F808-4419-88AF-49C3FAED7A16}"/>
    <cellStyle name="Comma 87 3 2 3 2 4 2" xfId="30542" xr:uid="{D580F662-8A47-42FC-8AAA-0A4A048192DA}"/>
    <cellStyle name="Comma 87 3 2 3 2 5" xfId="9612" xr:uid="{0F02131F-DA0E-4E4E-BF7C-4CC91B8C8400}"/>
    <cellStyle name="Comma 87 3 2 3 2 5 2" xfId="29707" xr:uid="{80E7E3C4-2D2D-41DB-9E26-420B6DF4A0C3}"/>
    <cellStyle name="Comma 87 3 2 3 2 6" xfId="23371" xr:uid="{13182010-FD68-4E28-84D9-EDADE61176DC}"/>
    <cellStyle name="Comma 87 3 2 3 2 6 2" xfId="31888" xr:uid="{15205AE2-F1A9-4D26-8120-A980172106EA}"/>
    <cellStyle name="Comma 87 3 2 3 2 7" xfId="26632" xr:uid="{DE67A49D-F9B9-4809-9773-E957DDE986D2}"/>
    <cellStyle name="Comma 87 3 2 3 2 7 2" xfId="32386" xr:uid="{39271936-2E6D-4538-834D-6F548EB69216}"/>
    <cellStyle name="Comma 87 3 2 3 2 8" xfId="28454" xr:uid="{4B7D0B1D-532A-4E55-85B5-578FF3E24C43}"/>
    <cellStyle name="Comma 87 3 2 3 3" xfId="2678" xr:uid="{5A025706-2AEB-433E-987A-8F5E7A99EAAF}"/>
    <cellStyle name="Comma 87 3 2 3 3 2" xfId="20506" xr:uid="{2693056E-88C2-4242-8105-F8D6CC38DA9F}"/>
    <cellStyle name="Comma 87 3 2 3 3 2 2" xfId="11595" xr:uid="{BEE28F29-B86C-4D07-8A56-1B39E9A32297}"/>
    <cellStyle name="Comma 87 3 2 3 3 2 2 2" xfId="30033" xr:uid="{E53CCC7D-BAF2-4A66-8192-15428653ABA8}"/>
    <cellStyle name="Comma 87 3 2 3 3 2 3" xfId="3572" xr:uid="{A54E2938-D991-4DEE-907C-927AAF03635F}"/>
    <cellStyle name="Comma 87 3 2 3 3 2 3 2" xfId="28739" xr:uid="{2C790CC3-80BF-47BF-99A5-56EDE1D20A96}"/>
    <cellStyle name="Comma 87 3 2 3 3 2 4" xfId="31438" xr:uid="{32926C2B-0801-4ADE-96D8-C917B72F1434}"/>
    <cellStyle name="Comma 87 3 2 3 3 3" xfId="17060" xr:uid="{2149F43E-07A2-40F2-A37A-6AEDD8C3B72F}"/>
    <cellStyle name="Comma 87 3 2 3 3 3 2" xfId="6132" xr:uid="{0D62CC85-7B55-4D50-82A3-F963819CAF9D}"/>
    <cellStyle name="Comma 87 3 2 3 3 3 2 2" xfId="29160" xr:uid="{2EE41B92-D137-4785-9A3F-4FEE7A0A6AB8}"/>
    <cellStyle name="Comma 87 3 2 3 3 3 3" xfId="30923" xr:uid="{432D8BEA-298D-41BF-A05F-56E539BABBF8}"/>
    <cellStyle name="Comma 87 3 2 3 3 4" xfId="14020" xr:uid="{0B4770E1-DD67-4292-AFD6-AB1948D3707F}"/>
    <cellStyle name="Comma 87 3 2 3 3 4 2" xfId="30436" xr:uid="{C2F6DC85-3A49-4E9C-8C1C-AE8078E8DD44}"/>
    <cellStyle name="Comma 87 3 2 3 3 5" xfId="8958" xr:uid="{3DA01DCC-3B2A-4FFB-8AE3-5C3F945B2A8A}"/>
    <cellStyle name="Comma 87 3 2 3 3 5 2" xfId="29601" xr:uid="{8217B389-13F6-4A68-B1ED-52DAE93BFC3A}"/>
    <cellStyle name="Comma 87 3 2 3 3 6" xfId="22720" xr:uid="{80365EAB-0E4A-4AA8-9B6D-F87C64B86AC1}"/>
    <cellStyle name="Comma 87 3 2 3 3 6 2" xfId="31782" xr:uid="{77350CCD-1272-44E7-BF1B-601BBBBEF545}"/>
    <cellStyle name="Comma 87 3 2 3 3 7" xfId="27286" xr:uid="{4063456A-A42A-4E65-8D65-BA41D3FABDEE}"/>
    <cellStyle name="Comma 87 3 2 3 3 7 2" xfId="32492" xr:uid="{93571731-ACF0-4102-AA61-DEDEE071724B}"/>
    <cellStyle name="Comma 87 3 2 3 3 8" xfId="28560" xr:uid="{B9C4E37B-4EB8-4D27-A20A-6DDCA0F9DF28}"/>
    <cellStyle name="Comma 87 3 2 3 4" xfId="22062" xr:uid="{197EDABA-800A-4F75-9D14-EEB039829D76}"/>
    <cellStyle name="Comma 87 3 2 3 4 2" xfId="13126" xr:uid="{7C444693-0E2D-481A-837B-6BB8D76E17D0}"/>
    <cellStyle name="Comma 87 3 2 3 4 2 2" xfId="30267" xr:uid="{33FB6E9A-C297-41A2-8CBB-CE3B308459F7}"/>
    <cellStyle name="Comma 87 3 2 3 4 3" xfId="5116" xr:uid="{BE3BF723-28E4-4FC2-BD39-F63FFCEF3871}"/>
    <cellStyle name="Comma 87 3 2 3 4 3 2" xfId="28974" xr:uid="{AE24AEDE-EE29-4C18-869E-DA80C3EE41CF}"/>
    <cellStyle name="Comma 87 3 2 3 4 4" xfId="31675" xr:uid="{41687CC2-0090-4464-A88A-0B1406FEDAA4}"/>
    <cellStyle name="Comma 87 3 2 3 5" xfId="17270" xr:uid="{CC9774BE-BAA0-48CC-AC2B-D33F791346E3}"/>
    <cellStyle name="Comma 87 3 2 3 5 2" xfId="7676" xr:uid="{BF82F4EB-30E4-4009-85CB-D1C71B350C23}"/>
    <cellStyle name="Comma 87 3 2 3 5 2 2" xfId="29395" xr:uid="{D510B487-66BE-4EA9-97DF-B4C319A27447}"/>
    <cellStyle name="Comma 87 3 2 3 5 3" xfId="30956" xr:uid="{00A74F3B-569F-448C-90FB-329B3873AEC9}"/>
    <cellStyle name="Comma 87 3 2 3 6" xfId="15564" xr:uid="{A3B8627E-1974-422A-8402-9581B4FB6950}"/>
    <cellStyle name="Comma 87 3 2 3 6 2" xfId="30671" xr:uid="{C450E446-BBA2-4521-91E8-350EE490C02D}"/>
    <cellStyle name="Comma 87 3 2 3 7" xfId="10502" xr:uid="{FB7178AD-05F8-4847-9FD7-DFE930FF007B}"/>
    <cellStyle name="Comma 87 3 2 3 7 2" xfId="29836" xr:uid="{71774C10-8722-48B2-AB9A-637E00ADED1D}"/>
    <cellStyle name="Comma 87 3 2 3 8" xfId="24787" xr:uid="{7C1E509E-CBC7-4B38-88C4-0A008CB63F8C}"/>
    <cellStyle name="Comma 87 3 2 3 8 2" xfId="32085" xr:uid="{896FCDFD-1681-4950-8657-74E02F4348E1}"/>
    <cellStyle name="Comma 87 3 2 3 9" xfId="25742" xr:uid="{EA808568-8E12-4F2E-9B3F-C360F201D52E}"/>
    <cellStyle name="Comma 87 3 2 3 9 2" xfId="32257" xr:uid="{4A782DF2-13A8-41F4-8CD9-E26939613AAE}"/>
    <cellStyle name="Comma 87 3 2 4" xfId="1694" xr:uid="{616D2838-A744-43D4-871D-5C15D84E4A96}"/>
    <cellStyle name="Comma 87 3 2 4 2" xfId="21486" xr:uid="{A8A60897-DBCD-4287-BBF8-F07DA65D4085}"/>
    <cellStyle name="Comma 87 3 2 4 2 2" xfId="12575" xr:uid="{56815B86-A265-474B-848A-EC5EED32FE03}"/>
    <cellStyle name="Comma 87 3 2 4 2 2 2" xfId="30193" xr:uid="{71A3CAFA-3092-43A1-9FA5-8D06E4745B67}"/>
    <cellStyle name="Comma 87 3 2 4 2 3" xfId="4554" xr:uid="{22636220-389F-4160-9CB6-8B3577E6382D}"/>
    <cellStyle name="Comma 87 3 2 4 2 3 2" xfId="28899" xr:uid="{C7338332-954B-4B57-B7A6-7876C37075DB}"/>
    <cellStyle name="Comma 87 3 2 4 2 4" xfId="31598" xr:uid="{BDCABEC9-A7D5-47DA-B807-7FFE80E2B4DA}"/>
    <cellStyle name="Comma 87 3 2 4 3" xfId="18155" xr:uid="{A3A08B95-2641-46EB-85EF-11F8453BFBD1}"/>
    <cellStyle name="Comma 87 3 2 4 3 2" xfId="7114" xr:uid="{5B0EC8FE-2939-4F6A-9099-8B2EDAA2FA3D}"/>
    <cellStyle name="Comma 87 3 2 4 3 2 2" xfId="29320" xr:uid="{6DDDE6B7-D9DB-4DAD-9975-FF1354C67C82}"/>
    <cellStyle name="Comma 87 3 2 4 3 3" xfId="31096" xr:uid="{CA7A29C2-24BA-4F74-9446-311C250DBD4D}"/>
    <cellStyle name="Comma 87 3 2 4 4" xfId="15002" xr:uid="{A5580775-D1B2-44A6-BF56-71354C3EB2F8}"/>
    <cellStyle name="Comma 87 3 2 4 4 2" xfId="30596" xr:uid="{1DEE7C0F-F86C-40DA-A8AA-8E2FE6F0E009}"/>
    <cellStyle name="Comma 87 3 2 4 5" xfId="9940" xr:uid="{C9C2A4E5-841F-48BE-A76C-6F1D8D17A727}"/>
    <cellStyle name="Comma 87 3 2 4 5 2" xfId="29761" xr:uid="{2666F1C6-1BAA-40C3-B69D-7C19E92F4835}"/>
    <cellStyle name="Comma 87 3 2 4 6" xfId="23696" xr:uid="{DC042ABB-0EAB-44B2-9741-4649E81BE89A}"/>
    <cellStyle name="Comma 87 3 2 4 6 2" xfId="31942" xr:uid="{3A063BC4-5FE3-41B1-AEB3-042597F9DB84}"/>
    <cellStyle name="Comma 87 3 2 4 7" xfId="26304" xr:uid="{8ED87F69-0202-4A3A-9C24-8B5C57FDABAF}"/>
    <cellStyle name="Comma 87 3 2 4 7 2" xfId="32332" xr:uid="{FDE1AC23-3A72-4789-9FCA-5961F0405D6C}"/>
    <cellStyle name="Comma 87 3 2 4 8" xfId="28400" xr:uid="{694410FD-BF7F-43C2-945C-CE35BCD58EF7}"/>
    <cellStyle name="Comma 87 3 2 5" xfId="2350" xr:uid="{8CF8C5C3-DFC4-48D9-9346-4C9B670CDB88}"/>
    <cellStyle name="Comma 87 3 2 5 2" xfId="20834" xr:uid="{296D5939-5BFC-4B17-85D6-05388668B6CA}"/>
    <cellStyle name="Comma 87 3 2 5 2 2" xfId="11923" xr:uid="{F16DCB1E-05CC-4F59-8505-4C03AF917D49}"/>
    <cellStyle name="Comma 87 3 2 5 2 2 2" xfId="30087" xr:uid="{0CEE694A-2B04-46DC-A0E1-4563BC364D3D}"/>
    <cellStyle name="Comma 87 3 2 5 2 3" xfId="3900" xr:uid="{41DB7412-BF94-4FE4-8EF7-F2BE3FEB8233}"/>
    <cellStyle name="Comma 87 3 2 5 2 3 2" xfId="28793" xr:uid="{5FEEDA16-C2B5-45F8-9879-74E3FAA55D8D}"/>
    <cellStyle name="Comma 87 3 2 5 2 4" xfId="31492" xr:uid="{6D0DB09A-82C5-4F27-899D-D70DF16D0BEF}"/>
    <cellStyle name="Comma 87 3 2 5 3" xfId="17745" xr:uid="{C5A6558E-D20D-4A66-8917-A9D5502166C3}"/>
    <cellStyle name="Comma 87 3 2 5 3 2" xfId="6460" xr:uid="{EBB400C3-A3A0-431F-AEEE-392CC9CEFB33}"/>
    <cellStyle name="Comma 87 3 2 5 3 2 2" xfId="29214" xr:uid="{27D869C5-37E1-4F94-B9A3-82449F5FE432}"/>
    <cellStyle name="Comma 87 3 2 5 3 3" xfId="31046" xr:uid="{5D733924-DB26-4926-85DE-ED430637483C}"/>
    <cellStyle name="Comma 87 3 2 5 4" xfId="14348" xr:uid="{A251C582-E0C0-4B3A-8CC7-828901C8EA46}"/>
    <cellStyle name="Comma 87 3 2 5 4 2" xfId="30490" xr:uid="{65CF457F-7655-49DF-BD71-C4F66C9931B9}"/>
    <cellStyle name="Comma 87 3 2 5 5" xfId="9286" xr:uid="{E4ED31C4-67F4-4AF1-A81D-CD445F6FBC90}"/>
    <cellStyle name="Comma 87 3 2 5 5 2" xfId="29655" xr:uid="{14941B2F-84F0-4B21-B416-32CD34CADEFB}"/>
    <cellStyle name="Comma 87 3 2 5 6" xfId="23047" xr:uid="{440D7CC5-20F4-416A-87D1-1920BD95F393}"/>
    <cellStyle name="Comma 87 3 2 5 6 2" xfId="31836" xr:uid="{BB5DAECA-97B7-418A-A553-10A94CCFA800}"/>
    <cellStyle name="Comma 87 3 2 5 7" xfId="26958" xr:uid="{EFC55EE2-8A05-46F6-A16A-F3869F81CC3C}"/>
    <cellStyle name="Comma 87 3 2 5 7 2" xfId="32438" xr:uid="{DB471E5D-2455-4539-8470-267E6014661D}"/>
    <cellStyle name="Comma 87 3 2 5 8" xfId="28506" xr:uid="{18AD3230-45D0-4559-9B2B-C0983D0B7B2E}"/>
    <cellStyle name="Comma 87 3 2 6" xfId="22391" xr:uid="{388FE4EA-77BD-47D5-B8FE-4E13E331B418}"/>
    <cellStyle name="Comma 87 3 2 6 2" xfId="13404" xr:uid="{729F1597-79D4-4750-B6F1-B541CEF69BF8}"/>
    <cellStyle name="Comma 87 3 2 6 2 2" xfId="30310" xr:uid="{4E0BC2EC-22F5-4C03-B241-AD0B5F9CFD21}"/>
    <cellStyle name="Comma 87 3 2 6 3" xfId="5444" xr:uid="{1A2E13C2-B997-4E50-908C-404486BFCEAF}"/>
    <cellStyle name="Comma 87 3 2 6 3 2" xfId="29028" xr:uid="{6135C44E-F975-4D4A-8196-49E8EF9DFCD9}"/>
    <cellStyle name="Comma 87 3 2 6 4" xfId="31729" xr:uid="{E6F88316-2F55-4514-98E0-2EC391658875}"/>
    <cellStyle name="Comma 87 3 2 7" xfId="19377" xr:uid="{3F357D3D-16AF-49A7-A958-CFE1A0014680}"/>
    <cellStyle name="Comma 87 3 2 7 2" xfId="8225" xr:uid="{215EF8E9-D337-48AB-BA78-1AED3E038F02}"/>
    <cellStyle name="Comma 87 3 2 7 2 2" xfId="29465" xr:uid="{B98047D7-ED17-4A63-ADBE-D0561D792D6C}"/>
    <cellStyle name="Comma 87 3 2 7 3" xfId="31249" xr:uid="{A8A24EFC-D7D3-4E38-91A8-B32E2D4E213F}"/>
    <cellStyle name="Comma 87 3 2 8" xfId="15893" xr:uid="{A588C465-0CB4-4B6C-814F-76887DEBAEC5}"/>
    <cellStyle name="Comma 87 3 2 8 2" xfId="30725" xr:uid="{D931839D-D90F-4E54-94DD-45C42B5E2A60}"/>
    <cellStyle name="Comma 87 3 2 9" xfId="10830" xr:uid="{941CF228-805B-453A-AC5B-0D09D492DB19}"/>
    <cellStyle name="Comma 87 3 2 9 2" xfId="29890" xr:uid="{9A04FD85-7757-48A8-B94A-8CC30FCD3576}"/>
    <cellStyle name="Comma 9" xfId="240" xr:uid="{45680A3B-188F-442C-90C0-0098EB5B80DC}"/>
    <cellStyle name="Comma 9 10" xfId="1428" xr:uid="{E86846AB-606D-4FF1-B1B3-D7172E31E144}"/>
    <cellStyle name="Comma 9 10 2" xfId="19757" xr:uid="{63AB45AC-1015-4789-8735-28C35F5B9B4C}"/>
    <cellStyle name="Comma 9 10 2 2" xfId="12796" xr:uid="{D7F0FC43-A5CC-47E6-9C19-2E7A2048E472}"/>
    <cellStyle name="Comma 9 10 2 3" xfId="4780" xr:uid="{AE41E102-F95F-4B67-B7EB-185D37708173}"/>
    <cellStyle name="Comma 9 10 3" xfId="18190" xr:uid="{331EAF5F-6182-4F8C-92EF-41C0EA38CEBB}"/>
    <cellStyle name="Comma 9 10 3 2" xfId="7340" xr:uid="{34E84311-8F57-4FAB-B158-5278FAF73482}"/>
    <cellStyle name="Comma 9 10 4" xfId="15228" xr:uid="{152ED1D3-4C79-4F60-B510-56BE70F3560B}"/>
    <cellStyle name="Comma 9 10 5" xfId="10166" xr:uid="{04E0871E-13BC-4216-A8B1-4E5078D66F83}"/>
    <cellStyle name="Comma 9 10 6" xfId="21712" xr:uid="{2DE72B80-73B8-4146-B8F2-E795E8E57237}"/>
    <cellStyle name="Comma 9 10 7" xfId="26078" xr:uid="{A8281923-FF3E-4D57-92A1-1C7AD61AC9BA}"/>
    <cellStyle name="Comma 9 11" xfId="2994" xr:uid="{08C53666-EBB9-4109-9E9C-34FA71AA72C8}"/>
    <cellStyle name="Comma 9 11 2" xfId="19532" xr:uid="{7CC3FA0C-670A-4414-81E8-390E9BAFEFCD}"/>
    <cellStyle name="Comma 9 11 2 2" xfId="11297" xr:uid="{1D971A85-A37F-47BB-8136-FD98BCEBCCA4}"/>
    <cellStyle name="Comma 9 11 2 3" xfId="3272" xr:uid="{D03EFCE1-3433-4796-96DC-536A04201579}"/>
    <cellStyle name="Comma 9 11 3" xfId="16758" xr:uid="{DBA54C39-E46A-4007-9020-C11DD10A6692}"/>
    <cellStyle name="Comma 9 11 3 2" xfId="5832" xr:uid="{FAD9DA23-F935-43D6-B022-258AD3D629CF}"/>
    <cellStyle name="Comma 9 11 4" xfId="13720" xr:uid="{A5937EF6-4380-40E7-8F7D-85B7E9F94F01}"/>
    <cellStyle name="Comma 9 11 5" xfId="8658" xr:uid="{70B02B62-300B-451C-B1E0-BE601B1A98BD}"/>
    <cellStyle name="Comma 9 11 6" xfId="22519" xr:uid="{48B00A18-FEA0-4784-9EC2-D505C0A5D0AA}"/>
    <cellStyle name="Comma 9 11 7" xfId="27586" xr:uid="{A427C673-76A8-4DDB-9BB2-A17D9744F810}"/>
    <cellStyle name="Comma 9 12" xfId="424" xr:uid="{42E3A13E-7471-499B-A551-B48D4DFFCEAE}"/>
    <cellStyle name="Comma 9 12 2" xfId="16478" xr:uid="{D8A663A2-9175-4B28-A887-9C8E5BC5511C}"/>
    <cellStyle name="Comma 9 12 2 2" xfId="5570" xr:uid="{B68AB5C0-BEFE-4B1F-B3F2-61EEF85C87FF}"/>
    <cellStyle name="Comma 9 12 3" xfId="16019" xr:uid="{3665A64F-0FDF-4855-AD9F-287AD536742C}"/>
    <cellStyle name="Comma 9 12 4" xfId="10956" xr:uid="{9C733393-849F-4BF0-B265-9EFB12467B19}"/>
    <cellStyle name="Comma 9 12 5" xfId="24316" xr:uid="{827A7D4B-8711-4649-872F-6CAF62E32713}"/>
    <cellStyle name="Comma 9 12 6" xfId="25288" xr:uid="{E00AD173-D425-4FDD-BD9C-150A6363931F}"/>
    <cellStyle name="Comma 9 13" xfId="20095" xr:uid="{AC33110D-4C3B-4B20-B3FC-7BA2027AC539}"/>
    <cellStyle name="Comma 9 13 2" xfId="16613" xr:uid="{AF6DD521-096D-4DC1-B250-20B524B02DBD}"/>
    <cellStyle name="Comma 9 13 2 2" xfId="5698" xr:uid="{A2A819BD-1C84-450F-9319-919424929773}"/>
    <cellStyle name="Comma 9 13 3" xfId="13585" xr:uid="{729F1FBF-FF39-4392-AB77-F0A27F9A6C2F}"/>
    <cellStyle name="Comma 9 13 4" xfId="11084" xr:uid="{85EBB50A-861B-4F51-8B30-97B698601FA1}"/>
    <cellStyle name="Comma 9 14" xfId="18188" xr:uid="{5B115EDB-AB77-44B7-83CC-B7CF1825FFEB}"/>
    <cellStyle name="Comma 9 14 2" xfId="8461" xr:uid="{2FC0EF21-E677-4D71-B62C-A886CEB0A885}"/>
    <cellStyle name="Comma 9 15" xfId="18532" xr:uid="{194C14DA-B7D6-436F-A03B-D6CF18349F43}"/>
    <cellStyle name="Comma 9 15 2" xfId="8190" xr:uid="{D313E087-0AD8-40CC-B8CB-CE029AE7F24C}"/>
    <cellStyle name="Comma 9 16" xfId="19091" xr:uid="{91464485-0455-4585-AFD4-428067F284A0}"/>
    <cellStyle name="Comma 9 16 2" xfId="8230" xr:uid="{3D6447E2-9FCF-4188-B65E-A42B23DC3470}"/>
    <cellStyle name="Comma 9 17" xfId="16147" xr:uid="{8264E361-9C10-45A3-A5C0-40DD55851B23}"/>
    <cellStyle name="Comma 9 18" xfId="11145" xr:uid="{E2C57097-851B-4F71-9FC2-3709F228CB0F}"/>
    <cellStyle name="Comma 9 19" xfId="25113" xr:uid="{A732E180-BA46-4E3C-B8A5-FFE8648622AC}"/>
    <cellStyle name="Comma 9 2" xfId="387" xr:uid="{0DA664CF-4F03-42D1-AA0B-5B3935490A23}"/>
    <cellStyle name="Comma 9 2 10" xfId="19384" xr:uid="{9FAD5492-014D-4B5A-9A48-02D442D9D104}"/>
    <cellStyle name="Comma 9 2 10 2" xfId="8310" xr:uid="{51A117F6-4F7D-4591-A6BC-CF30F74BB892}"/>
    <cellStyle name="Comma 9 2 11" xfId="18873" xr:uid="{A019FA3D-88F7-4E6C-B1E6-803A44B92EAA}"/>
    <cellStyle name="Comma 9 2 11 2" xfId="8113" xr:uid="{53B38DCC-D008-412E-BBA1-825B86107F68}"/>
    <cellStyle name="Comma 9 2 12" xfId="18622" xr:uid="{D84390ED-51D1-4FCF-8726-FD16E99A44F7}"/>
    <cellStyle name="Comma 9 2 12 2" xfId="8162" xr:uid="{64D51C90-A491-4263-B9E5-8F89971A7F48}"/>
    <cellStyle name="Comma 9 2 13" xfId="16051" xr:uid="{5B56ACE4-A421-421B-B428-35A43FB4E1DA}"/>
    <cellStyle name="Comma 9 2 14" xfId="11114" xr:uid="{57DDAC79-ED49-4161-9112-39590FEAC0D4}"/>
    <cellStyle name="Comma 9 2 15" xfId="25015" xr:uid="{4152A6F6-885D-46D9-87E8-CD7907D981ED}"/>
    <cellStyle name="Comma 9 2 16" xfId="25256" xr:uid="{9DA6972A-4157-43AE-BD0F-F6CC2DFD78FD}"/>
    <cellStyle name="Comma 9 2 17" xfId="27742" xr:uid="{8D690852-5493-4BB9-A9A3-D24BA76C2816}"/>
    <cellStyle name="Comma 9 2 18" xfId="28129" xr:uid="{56E9C6E8-605B-4DB8-B74D-C59D67A5B141}"/>
    <cellStyle name="Comma 9 2 18 2" xfId="32691" xr:uid="{99EC9B88-43AC-493C-942A-559D317152CF}"/>
    <cellStyle name="Comma 9 2 19" xfId="28174" xr:uid="{D90F2240-8C90-4443-8679-D259FE3F5638}"/>
    <cellStyle name="Comma 9 2 19 2" xfId="32729" xr:uid="{433EA557-52D8-4070-8740-6AD0EC13787B}"/>
    <cellStyle name="Comma 9 2 19 3" xfId="32801" xr:uid="{17680EF0-129C-4396-871A-1F19A1647F0B}"/>
    <cellStyle name="Comma 9 2 2" xfId="820" xr:uid="{F4A0740E-39A2-4B3F-AA87-7E589FCE442E}"/>
    <cellStyle name="Comma 9 2 2 10" xfId="10685" xr:uid="{B3D76E25-BA5B-4B6F-B270-612D5B933AC1}"/>
    <cellStyle name="Comma 9 2 2 11" xfId="24603" xr:uid="{00D4B86C-4C44-472E-96F4-26F42DEC668A}"/>
    <cellStyle name="Comma 9 2 2 12" xfId="25559" xr:uid="{CABCD321-A310-4005-8A06-BD04654009E2}"/>
    <cellStyle name="Comma 9 2 2 13" xfId="27925" xr:uid="{1AE2B95A-3229-4F76-A2E1-549AFC7D839E}"/>
    <cellStyle name="Comma 9 2 2 14" xfId="33268" xr:uid="{D2CAB17B-A678-40F8-A2C7-A0ED8EADC2C9}"/>
    <cellStyle name="Comma 9 2 2 2" xfId="1180" xr:uid="{BF7FF894-1EBB-4FB8-A34C-D3009F6F2769}"/>
    <cellStyle name="Comma 9 2 2 2 2" xfId="2168" xr:uid="{7483F937-EF51-4F20-B76B-917743BB6713}"/>
    <cellStyle name="Comma 9 2 2 2 2 2" xfId="21014" xr:uid="{B15DD188-DE33-469E-9DC5-0CD75B162256}"/>
    <cellStyle name="Comma 9 2 2 2 2 2 2" xfId="12102" xr:uid="{50B884B9-EFCB-4430-B52E-2D12463745A0}"/>
    <cellStyle name="Comma 9 2 2 2 2 2 3" xfId="4081" xr:uid="{0D9D3FE2-4FBF-48D5-9935-6B0A3FD039FA}"/>
    <cellStyle name="Comma 9 2 2 2 2 3" xfId="18547" xr:uid="{27E8C6BB-E31A-49A9-9FB7-8C29F1C2D37F}"/>
    <cellStyle name="Comma 9 2 2 2 2 3 2" xfId="6641" xr:uid="{D60A6329-E539-43C1-9683-456390BE0D36}"/>
    <cellStyle name="Comma 9 2 2 2 2 4" xfId="14529" xr:uid="{5C32E861-3085-41ED-BC48-D5153E59024A}"/>
    <cellStyle name="Comma 9 2 2 2 2 5" xfId="9467" xr:uid="{EAB5AD08-BB1D-4B2B-8DC3-487645DDA450}"/>
    <cellStyle name="Comma 9 2 2 2 2 6" xfId="23227" xr:uid="{61B644A3-BB5A-4C3B-8379-213D33C901B0}"/>
    <cellStyle name="Comma 9 2 2 2 2 7" xfId="26777" xr:uid="{25F63454-3616-4602-B2E5-ACDB0FD4D493}"/>
    <cellStyle name="Comma 9 2 2 2 3" xfId="2823" xr:uid="{CDDB9B39-E162-4A7C-AAEB-8786C7EEDC29}"/>
    <cellStyle name="Comma 9 2 2 2 3 2" xfId="20361" xr:uid="{4CFD16EF-3D5D-4326-845E-97A20E81A5C1}"/>
    <cellStyle name="Comma 9 2 2 2 3 2 2" xfId="11450" xr:uid="{678150EC-6414-4F20-BB06-41A929E48106}"/>
    <cellStyle name="Comma 9 2 2 2 3 2 3" xfId="3427" xr:uid="{6DAB9AC7-9FFE-4EFC-91F8-39EF9AEA0774}"/>
    <cellStyle name="Comma 9 2 2 2 3 3" xfId="16920" xr:uid="{78D5C70F-2408-4F76-B800-DC9DE2091D04}"/>
    <cellStyle name="Comma 9 2 2 2 3 3 2" xfId="5987" xr:uid="{B5538DD2-0416-44A6-9BF8-219CB9491250}"/>
    <cellStyle name="Comma 9 2 2 2 3 4" xfId="13875" xr:uid="{49D72CCB-F947-4DF7-9CD4-0759D054494D}"/>
    <cellStyle name="Comma 9 2 2 2 3 5" xfId="8813" xr:uid="{3820AED6-1573-4D02-9882-06DFCEB34153}"/>
    <cellStyle name="Comma 9 2 2 2 3 6" xfId="22575" xr:uid="{7B2037AB-BF00-4C91-8CA3-212A6D5EA681}"/>
    <cellStyle name="Comma 9 2 2 2 3 7" xfId="27431" xr:uid="{FC9D7BBD-8C9D-454F-B882-608991B58C6C}"/>
    <cellStyle name="Comma 9 2 2 2 4" xfId="21917" xr:uid="{DFA485AB-66DF-4DE0-A11D-26843E18C8E0}"/>
    <cellStyle name="Comma 9 2 2 2 4 2" xfId="12985" xr:uid="{C775D861-EC75-42B9-B180-79EC73DA9BEB}"/>
    <cellStyle name="Comma 9 2 2 2 4 3" xfId="4971" xr:uid="{5A4AFDAB-25B4-4037-A680-8040B51C8E16}"/>
    <cellStyle name="Comma 9 2 2 2 5" xfId="18800" xr:uid="{AE3FA236-CA3C-4151-82B1-CAAD1E4298BB}"/>
    <cellStyle name="Comma 9 2 2 2 5 2" xfId="7531" xr:uid="{65FE4EC1-2456-4DB3-8148-90E84AC7F4BE}"/>
    <cellStyle name="Comma 9 2 2 2 6" xfId="15419" xr:uid="{353B6573-FD86-4021-BB31-165681DE3D9B}"/>
    <cellStyle name="Comma 9 2 2 2 7" xfId="10357" xr:uid="{F7B34B81-46D4-4662-ADF3-D22A4988ED33}"/>
    <cellStyle name="Comma 9 2 2 2 8" xfId="24932" xr:uid="{30A02A57-A3AF-408A-8067-99307D10897F}"/>
    <cellStyle name="Comma 9 2 2 2 9" xfId="25887" xr:uid="{A635CDF3-070D-421C-A29A-1063FF63DA89}"/>
    <cellStyle name="Comma 9 2 2 3" xfId="1839" xr:uid="{357B3635-CA86-4783-8CC2-BFBF0FC2AFC0}"/>
    <cellStyle name="Comma 9 2 2 3 2" xfId="21341" xr:uid="{5B6CBBF6-2670-4122-BC5F-9AA153DA2D1F}"/>
    <cellStyle name="Comma 9 2 2 3 2 2" xfId="12430" xr:uid="{27885790-8B8E-4E2C-85BF-8FD4048D2A80}"/>
    <cellStyle name="Comma 9 2 2 3 2 3" xfId="4409" xr:uid="{ADA5BA1E-434D-4D3B-B235-7649018ED18F}"/>
    <cellStyle name="Comma 9 2 2 3 3" xfId="23551" xr:uid="{2F1C003C-EF0F-4014-8E8B-DF28163F660E}"/>
    <cellStyle name="Comma 9 2 2 3 3 2" xfId="6969" xr:uid="{88EBC621-1B14-4C20-8F2C-CF0290132803}"/>
    <cellStyle name="Comma 9 2 2 3 4" xfId="14857" xr:uid="{12E8E46A-B466-438E-BC81-ABEB4DCA4572}"/>
    <cellStyle name="Comma 9 2 2 3 5" xfId="9795" xr:uid="{E23BB0BE-BE2C-4603-9A0A-D20D0BDBF4EC}"/>
    <cellStyle name="Comma 9 2 2 3 6" xfId="23856" xr:uid="{5BCCE85F-F6D8-488C-BD3E-07F936533354}"/>
    <cellStyle name="Comma 9 2 2 3 7" xfId="26449" xr:uid="{B66DF46C-68A2-4076-9815-0D08E44957FD}"/>
    <cellStyle name="Comma 9 2 2 4" xfId="2495" xr:uid="{CF1EA146-976B-421E-8AA9-3D0FB96543D8}"/>
    <cellStyle name="Comma 9 2 2 4 2" xfId="20689" xr:uid="{3737DA19-7CBB-479E-80C5-1804678E8E80}"/>
    <cellStyle name="Comma 9 2 2 4 2 2" xfId="11778" xr:uid="{39142D91-3366-4E73-9752-40B5FF14904F}"/>
    <cellStyle name="Comma 9 2 2 4 2 3" xfId="3755" xr:uid="{B6453934-C76B-4A32-BB13-6FFED677C27C}"/>
    <cellStyle name="Comma 9 2 2 4 3" xfId="17235" xr:uid="{62D1CB5B-753E-460D-8DB5-A0F785D196E9}"/>
    <cellStyle name="Comma 9 2 2 4 3 2" xfId="6315" xr:uid="{8BCFCCC7-5F71-48F2-A926-3C3F1A3878AA}"/>
    <cellStyle name="Comma 9 2 2 4 4" xfId="14203" xr:uid="{81D10511-F255-4CF1-90CB-F07BDA809F33}"/>
    <cellStyle name="Comma 9 2 2 4 5" xfId="9141" xr:uid="{18A73579-ACE3-4FCC-BD56-331E4E8D52AA}"/>
    <cellStyle name="Comma 9 2 2 4 6" xfId="22902" xr:uid="{605004E9-9073-4564-A2F3-12E1685AECC1}"/>
    <cellStyle name="Comma 9 2 2 4 7" xfId="27103" xr:uid="{5D2EC136-5232-4D58-B7F5-2822E77BC7F9}"/>
    <cellStyle name="Comma 9 2 2 5" xfId="2949" xr:uid="{B8D7F2C8-B04A-41A8-BD95-05476240C77D}"/>
    <cellStyle name="Comma 9 2 2 5 2" xfId="19574" xr:uid="{7E857E3B-643B-4E0B-AD48-8FA4FD20F045}"/>
    <cellStyle name="Comma 9 2 2 5 2 2" xfId="11339" xr:uid="{6158A9B8-99A1-4AFB-95AD-6DA20154F04A}"/>
    <cellStyle name="Comma 9 2 2 5 2 3" xfId="3314" xr:uid="{F87F0B47-DC47-4CFC-8399-CCE1B6E6D801}"/>
    <cellStyle name="Comma 9 2 2 5 3" xfId="16802" xr:uid="{7801D454-B6A0-4097-997F-39CA6E8AFAD0}"/>
    <cellStyle name="Comma 9 2 2 5 3 2" xfId="5874" xr:uid="{F14058FE-D219-4F7E-A91B-E21F0B6048B3}"/>
    <cellStyle name="Comma 9 2 2 5 4" xfId="13762" xr:uid="{4CDCC3B7-2343-4B7A-AD0E-D5BFEFD24469}"/>
    <cellStyle name="Comma 9 2 2 5 5" xfId="8700" xr:uid="{4022A9DC-A3B7-4C29-90EF-07C2F4E8EDAB}"/>
    <cellStyle name="Comma 9 2 2 5 6" xfId="20256" xr:uid="{24DA3674-9D4B-4C59-B5D3-A7D7492BE4BA}"/>
    <cellStyle name="Comma 9 2 2 5 7" xfId="27544" xr:uid="{31F80889-46B1-45C5-BC7C-C6D27685DB38}"/>
    <cellStyle name="Comma 9 2 2 6" xfId="22245" xr:uid="{29152448-FF87-48F1-9BED-07FA6799252B}"/>
    <cellStyle name="Comma 9 2 2 6 2" xfId="16317" xr:uid="{F3536B87-D1CD-41E1-9D7F-A26CFBBA37A8}"/>
    <cellStyle name="Comma 9 2 2 6 2 2" xfId="5299" xr:uid="{2A26064F-3442-4891-85BF-6625957B6B64}"/>
    <cellStyle name="Comma 9 2 2 6 3" xfId="17784" xr:uid="{23A8C6C5-39E2-4396-B0BB-C51AB855FA16}"/>
    <cellStyle name="Comma 9 2 2 6 4" xfId="13297" xr:uid="{9C15ECEB-2BCB-4D89-B148-44F4FC658DB3}"/>
    <cellStyle name="Comma 9 2 2 6 5" xfId="8455" xr:uid="{B90065AB-37DE-4A4A-8BE0-2C49DAA176A1}"/>
    <cellStyle name="Comma 9 2 2 7" xfId="17287" xr:uid="{462F1815-EB4F-4C5F-92A0-A6980029FB32}"/>
    <cellStyle name="Comma 9 2 2 7 2" xfId="8005" xr:uid="{3B7A43E0-702C-41FA-BD10-92D9146FCC7E}"/>
    <cellStyle name="Comma 9 2 2 7 3" xfId="3143" xr:uid="{79D30E81-3990-40B6-A9E1-B79791ADA5E9}"/>
    <cellStyle name="Comma 9 2 2 8" xfId="17673" xr:uid="{F8A52786-6AFC-4B84-A57A-45DC6E58C2CB}"/>
    <cellStyle name="Comma 9 2 2 8 2" xfId="7859" xr:uid="{BE64805D-D202-43C1-9DB3-AAB061A17BD4}"/>
    <cellStyle name="Comma 9 2 2 9" xfId="15748" xr:uid="{807B6943-0D93-4E40-874B-5BCFDD5FBFFB}"/>
    <cellStyle name="Comma 9 2 20" xfId="33139" xr:uid="{82B2D224-B68A-402E-BE3F-31CD351916FD}"/>
    <cellStyle name="Comma 9 2 3" xfId="994" xr:uid="{94032CC3-B665-4E78-92A4-5EF5C98E5D82}"/>
    <cellStyle name="Comma 9 2 3 10" xfId="28057" xr:uid="{E6D4D7D5-C7F7-4080-9CC2-1C31C80A847E}"/>
    <cellStyle name="Comma 9 2 3 2" xfId="1994" xr:uid="{5CED2C58-DB81-4A57-934D-4E34CD734F38}"/>
    <cellStyle name="Comma 9 2 3 2 2" xfId="21188" xr:uid="{34135F1A-A54E-4FD0-9C30-8312B861A496}"/>
    <cellStyle name="Comma 9 2 3 2 2 2" xfId="12276" xr:uid="{F5B0C0FE-ABA3-4A6E-841B-CBE15F6224E4}"/>
    <cellStyle name="Comma 9 2 3 2 2 3" xfId="4255" xr:uid="{C2A6493C-6716-47A4-853C-2C995B914F5A}"/>
    <cellStyle name="Comma 9 2 3 2 3" xfId="18558" xr:uid="{435B9254-756D-4FF5-9609-4CAB964D48A4}"/>
    <cellStyle name="Comma 9 2 3 2 3 2" xfId="6815" xr:uid="{DA380F95-5C59-48CC-98A4-4632D941081E}"/>
    <cellStyle name="Comma 9 2 3 2 4" xfId="14703" xr:uid="{56E3F4E7-43E8-4B49-8D62-F277AC9B2DA5}"/>
    <cellStyle name="Comma 9 2 3 2 5" xfId="9641" xr:uid="{FD8290B5-05CB-4C77-8629-FAC5FA6A2E90}"/>
    <cellStyle name="Comma 9 2 3 2 6" xfId="23400" xr:uid="{BAA390BB-9FEF-45F0-B35B-45B47783294D}"/>
    <cellStyle name="Comma 9 2 3 2 7" xfId="26603" xr:uid="{B98297B1-6151-4D34-A8C8-76C206D674E2}"/>
    <cellStyle name="Comma 9 2 3 3" xfId="2649" xr:uid="{60AB3B79-B704-47F0-BA0C-548A101FF52B}"/>
    <cellStyle name="Comma 9 2 3 3 2" xfId="20535" xr:uid="{748BC7EB-431A-4364-BFAF-B23A67443596}"/>
    <cellStyle name="Comma 9 2 3 3 2 2" xfId="11624" xr:uid="{D539E963-CCB6-4E8E-B3CA-85A00B117BB4}"/>
    <cellStyle name="Comma 9 2 3 3 2 3" xfId="3601" xr:uid="{3AAB0E88-BE23-470C-A4FD-BBBB7AEBC07F}"/>
    <cellStyle name="Comma 9 2 3 3 3" xfId="17089" xr:uid="{AF9F4E24-ACBA-4AAE-B04C-471A96781772}"/>
    <cellStyle name="Comma 9 2 3 3 3 2" xfId="6161" xr:uid="{1F4C3ECB-7448-4F94-9062-A6CBAEF7D009}"/>
    <cellStyle name="Comma 9 2 3 3 4" xfId="14049" xr:uid="{5439FF17-6724-44D3-A0E7-D1BD9DDC77BD}"/>
    <cellStyle name="Comma 9 2 3 3 5" xfId="8987" xr:uid="{25DE52C4-2DDF-45A8-8E1F-3775BAC6A86F}"/>
    <cellStyle name="Comma 9 2 3 3 6" xfId="22749" xr:uid="{88402DB6-ABA8-42D2-BCF2-C66E40B625CB}"/>
    <cellStyle name="Comma 9 2 3 3 7" xfId="27257" xr:uid="{75F8AC79-77B5-46DF-92E8-A1249A4BCC5A}"/>
    <cellStyle name="Comma 9 2 3 4" xfId="22091" xr:uid="{FA139B0E-6F03-4295-A352-3483303970B8}"/>
    <cellStyle name="Comma 9 2 3 4 2" xfId="13154" xr:uid="{139E37E6-7CDF-4E88-845B-8EDD99CDF479}"/>
    <cellStyle name="Comma 9 2 3 4 3" xfId="5145" xr:uid="{BE413B9B-4AE9-4C2C-B976-9D5D2F437FFC}"/>
    <cellStyle name="Comma 9 2 3 5" xfId="18413" xr:uid="{F6762D74-0653-478B-9AC6-20F81F4C2B16}"/>
    <cellStyle name="Comma 9 2 3 5 2" xfId="7705" xr:uid="{3286AF85-15B8-4484-846C-8D3A56B3DEBC}"/>
    <cellStyle name="Comma 9 2 3 6" xfId="15593" xr:uid="{7BAD3A6C-DBF9-4E2A-A3D5-D079E332DB23}"/>
    <cellStyle name="Comma 9 2 3 7" xfId="10531" xr:uid="{8CE33D12-4378-446E-A4E3-C7C37E58953E}"/>
    <cellStyle name="Comma 9 2 3 8" xfId="24758" xr:uid="{F2BF3FBB-24D4-4806-AD99-2551C93A9AC8}"/>
    <cellStyle name="Comma 9 2 3 9" xfId="25713" xr:uid="{AF467896-C5C7-4551-93A0-7F4732C37781}"/>
    <cellStyle name="Comma 9 2 4" xfId="1665" xr:uid="{F816F08D-03DD-4E74-9576-D77E5AC8B1B7}"/>
    <cellStyle name="Comma 9 2 4 2" xfId="21515" xr:uid="{A8B6189D-B5FD-491C-B2EB-4B64A418D668}"/>
    <cellStyle name="Comma 9 2 4 2 2" xfId="12604" xr:uid="{7A1D77DE-0E0D-4A8E-BF4F-6F550A35DE6E}"/>
    <cellStyle name="Comma 9 2 4 2 3" xfId="4583" xr:uid="{2396D79F-7F04-470B-8F7B-027772F6083A}"/>
    <cellStyle name="Comma 9 2 4 3" xfId="23725" xr:uid="{6AB1F69F-7BE9-4EBB-8E8A-D210D74F7D7D}"/>
    <cellStyle name="Comma 9 2 4 3 2" xfId="7143" xr:uid="{41273B62-B2CE-46D0-8E11-B0233EA406D3}"/>
    <cellStyle name="Comma 9 2 4 4" xfId="15031" xr:uid="{2757BFD4-BF8B-4C93-8CBA-5B60C417E0CC}"/>
    <cellStyle name="Comma 9 2 4 5" xfId="9969" xr:uid="{81CBCB86-D50C-4746-8D7E-7387E32A0BEF}"/>
    <cellStyle name="Comma 9 2 4 6" xfId="24238" xr:uid="{1069B082-27A5-4D85-A799-EB3EEF0C53D6}"/>
    <cellStyle name="Comma 9 2 4 7" xfId="26275" xr:uid="{9A7D5E96-7ABD-4597-AB83-B179E882A022}"/>
    <cellStyle name="Comma 9 2 5" xfId="2321" xr:uid="{51C8874D-FB63-415F-BD01-57D30B0E25A1}"/>
    <cellStyle name="Comma 9 2 5 2" xfId="20863" xr:uid="{C0A32F84-03A1-409E-BA8A-4A8836135296}"/>
    <cellStyle name="Comma 9 2 5 2 2" xfId="11952" xr:uid="{3BC4997F-D9E1-4488-A283-A3C189A032BE}"/>
    <cellStyle name="Comma 9 2 5 2 3" xfId="3929" xr:uid="{66484EBD-3A47-49C0-BA44-0589B89AE19A}"/>
    <cellStyle name="Comma 9 2 5 3" xfId="23076" xr:uid="{C7ABD5A7-AA29-4CAE-9A87-FDB02665BF59}"/>
    <cellStyle name="Comma 9 2 5 3 2" xfId="6489" xr:uid="{11CE5EA4-B9BC-4183-8357-7837C287B5A5}"/>
    <cellStyle name="Comma 9 2 5 4" xfId="14377" xr:uid="{8C9A3DB2-3581-4E69-A64C-94CAA6F895CB}"/>
    <cellStyle name="Comma 9 2 5 5" xfId="9315" xr:uid="{FF6330B2-C7AD-4263-832D-39C080FDE681}"/>
    <cellStyle name="Comma 9 2 5 6" xfId="23977" xr:uid="{1CC17BFD-FCC8-4A59-9838-13FA1CB4A935}"/>
    <cellStyle name="Comma 9 2 5 7" xfId="26929" xr:uid="{3421E1CC-8076-4448-97C5-C724BA2F6676}"/>
    <cellStyle name="Comma 9 2 6" xfId="1543" xr:uid="{4B1B9E95-4334-4DE5-A26B-FFB5D1BD49BD}"/>
    <cellStyle name="Comma 9 2 6 2" xfId="19651" xr:uid="{33ABA17F-B464-4E9C-9048-1F2A67DCCEB8}"/>
    <cellStyle name="Comma 9 2 6 2 2" xfId="12712" xr:uid="{36377BCA-2A12-4B48-879E-682AE029F577}"/>
    <cellStyle name="Comma 9 2 6 2 3" xfId="4694" xr:uid="{128E80DC-60E7-4575-883D-573326E0527C}"/>
    <cellStyle name="Comma 9 2 6 3" xfId="17948" xr:uid="{A4DCA092-00B2-473C-AE79-6DCDEFD2109F}"/>
    <cellStyle name="Comma 9 2 6 3 2" xfId="7254" xr:uid="{323441FF-F3DA-4438-80BD-E6C604851DB6}"/>
    <cellStyle name="Comma 9 2 6 4" xfId="15142" xr:uid="{02A6266F-8320-4572-8EAD-7DB9F154BEDC}"/>
    <cellStyle name="Comma 9 2 6 5" xfId="10080" xr:uid="{4CFAB66D-D79C-4DBF-AAE3-C11765F7B589}"/>
    <cellStyle name="Comma 9 2 6 6" xfId="21625" xr:uid="{469A9BA4-0A71-48F0-84C8-0EF971AA331E}"/>
    <cellStyle name="Comma 9 2 6 7" xfId="26164" xr:uid="{6D43162F-6AF3-4A4E-9EFA-F8A9FB7F6DBB}"/>
    <cellStyle name="Comma 9 2 7" xfId="3102" xr:uid="{B5622658-65F9-4B76-9050-34375D120AC8}"/>
    <cellStyle name="Comma 9 2 7 2" xfId="19427" xr:uid="{FA6957CF-E5CE-42C9-85E6-75C32A8E595E}"/>
    <cellStyle name="Comma 9 2 7 2 2" xfId="11201" xr:uid="{743B905F-6222-49A2-B56E-332C894E16B2}"/>
    <cellStyle name="Comma 9 2 7 2 3" xfId="3176" xr:uid="{4582CD9D-3FAF-4643-8418-B191C845F025}"/>
    <cellStyle name="Comma 9 2 7 3" xfId="16654" xr:uid="{A8EA4FA9-70E6-46C3-ACFE-31E84BD1F72B}"/>
    <cellStyle name="Comma 9 2 7 3 2" xfId="5736" xr:uid="{22EF792C-3D8C-4549-9E09-F60F63944881}"/>
    <cellStyle name="Comma 9 2 7 4" xfId="13624" xr:uid="{3CA9A2E6-E376-4757-9F05-4A56C881BFF9}"/>
    <cellStyle name="Comma 9 2 7 5" xfId="8562" xr:uid="{2DFAE189-22C6-48E8-AE60-EE04D09D79D8}"/>
    <cellStyle name="Comma 9 2 7 6" xfId="20134" xr:uid="{6E2675A1-539A-4CC9-9BD4-B41906358620}"/>
    <cellStyle name="Comma 9 2 7 7" xfId="22420" xr:uid="{407BDD62-D564-4095-87CB-A22E2CD48E03}"/>
    <cellStyle name="Comma 9 2 7 8" xfId="27682" xr:uid="{3906611D-509C-4A2B-8FC7-223AAAAF405E}"/>
    <cellStyle name="Comma 9 2 8" xfId="586" xr:uid="{E4A40529-4470-4651-8372-F63F4BF7BBF4}"/>
    <cellStyle name="Comma 9 2 8 2" xfId="16405" xr:uid="{F1109718-08D1-4900-B839-E208E9635947}"/>
    <cellStyle name="Comma 9 2 8 2 2" xfId="5473" xr:uid="{B6185B57-1628-48E3-8D1A-6CA97F66A369}"/>
    <cellStyle name="Comma 9 2 8 3" xfId="15922" xr:uid="{B5D426FA-C6A4-487C-AA98-B10C72990A48}"/>
    <cellStyle name="Comma 9 2 8 4" xfId="10859" xr:uid="{3F1720FE-E795-483E-B519-22E1E2DD4D06}"/>
    <cellStyle name="Comma 9 2 8 5" xfId="24428" xr:uid="{9E3A5758-BB8D-44FA-94AF-F6D229F24323}"/>
    <cellStyle name="Comma 9 2 8 6" xfId="25385" xr:uid="{7131D964-D908-44E7-A1CF-6C71C365544E}"/>
    <cellStyle name="Comma 9 2 9" xfId="19992" xr:uid="{3854763F-6EB8-405C-84FB-491D9740F625}"/>
    <cellStyle name="Comma 9 2 9 2" xfId="16510" xr:uid="{49C14FB0-798E-4B36-9372-DA72BEA68D96}"/>
    <cellStyle name="Comma 9 2 9 2 2" xfId="5602" xr:uid="{65D87753-17F3-48E5-ACD6-034CFA71CE43}"/>
    <cellStyle name="Comma 9 2 9 3" xfId="13489" xr:uid="{174CE3BB-D351-4D23-B8CF-259D729DE814}"/>
    <cellStyle name="Comma 9 2 9 4" xfId="10988" xr:uid="{4EB6CA36-7D28-4265-8F25-0EEE3B7168BF}"/>
    <cellStyle name="Comma 9 20" xfId="25160" xr:uid="{FEC4579B-C694-49B9-8A91-CC1798B98335}"/>
    <cellStyle name="Comma 9 21" xfId="27715" xr:uid="{A5DEF18F-C46B-4916-9392-D0AABC3B7B9D}"/>
    <cellStyle name="Comma 9 22" xfId="33002" xr:uid="{B338FBFC-4C9B-4990-8581-77E5021DB7D9}"/>
    <cellStyle name="Comma 9 23" xfId="33405" xr:uid="{0A6FE4FA-16D5-4D16-BAC0-7E1220E21866}"/>
    <cellStyle name="Comma 9 3" xfId="246" xr:uid="{DE415BA2-C380-4C61-9214-4792BC2AD535}"/>
    <cellStyle name="Comma 9 3 10" xfId="3000" xr:uid="{7B4AE602-194D-4E4E-BBB6-C410ECE890E3}"/>
    <cellStyle name="Comma 9 3 10 2" xfId="19526" xr:uid="{E59DD42B-CC11-41E5-B6B9-89BC8291BB6A}"/>
    <cellStyle name="Comma 9 3 10 2 2" xfId="11291" xr:uid="{7BE9A143-3306-4BEE-9A28-F2D5B7DB87D6}"/>
    <cellStyle name="Comma 9 3 10 2 3" xfId="3266" xr:uid="{1BA63B73-3029-4CD5-BA67-6B42262314A3}"/>
    <cellStyle name="Comma 9 3 10 3" xfId="16752" xr:uid="{AD84695C-ED64-4429-B0B2-DF942C767F77}"/>
    <cellStyle name="Comma 9 3 10 3 2" xfId="5826" xr:uid="{4D5FCBA1-E049-4D7D-B581-395C3D7B52EF}"/>
    <cellStyle name="Comma 9 3 10 4" xfId="13714" xr:uid="{B74148DC-78E6-477C-A5C0-F55D0064876B}"/>
    <cellStyle name="Comma 9 3 10 5" xfId="8652" xr:uid="{7B2BF124-0D29-428C-B433-A355AC339F33}"/>
    <cellStyle name="Comma 9 3 10 6" xfId="22527" xr:uid="{FF0B5595-485C-4CFF-9E48-99D417930E8B}"/>
    <cellStyle name="Comma 9 3 10 7" xfId="27592" xr:uid="{6D16DD67-1983-487D-8738-D298EEAA9ACB}"/>
    <cellStyle name="Comma 9 3 10 8" xfId="33512" xr:uid="{2598C316-8839-4249-B4B6-8C46350EE9B1}"/>
    <cellStyle name="Comma 9 3 11" xfId="411" xr:uid="{BA2F1660-1C38-4CFC-B2E0-FE2E899970F5}"/>
    <cellStyle name="Comma 9 3 11 2" xfId="16487" xr:uid="{5624E31F-D358-449E-837A-704153EE968D}"/>
    <cellStyle name="Comma 9 3 11 2 2" xfId="5579" xr:uid="{A158A9BA-6DA0-41AF-8673-6486352362F8}"/>
    <cellStyle name="Comma 9 3 11 3" xfId="16028" xr:uid="{64592114-464C-4BA2-B37C-1E9F0390F427}"/>
    <cellStyle name="Comma 9 3 11 4" xfId="10965" xr:uid="{A91DB536-3FA7-4FAD-A3FA-A3EB6FC2CE59}"/>
    <cellStyle name="Comma 9 3 11 5" xfId="24305" xr:uid="{A1D93DF1-9C91-4ECC-B230-FC9AC10E1CAB}"/>
    <cellStyle name="Comma 9 3 11 6" xfId="25279" xr:uid="{4E7906C5-B846-4176-B672-DF535FEDED5C}"/>
    <cellStyle name="Comma 9 3 12" xfId="24987" xr:uid="{3C3F0D51-46D6-45D4-AF55-AD5A583CCB32}"/>
    <cellStyle name="Comma 9 3 12 2" xfId="16607" xr:uid="{1F4F4CF6-E657-4175-AA11-72190AD2DB4A}"/>
    <cellStyle name="Comma 9 3 12 2 2" xfId="5692" xr:uid="{F6BFD1CF-1684-428D-9D49-D2483CE85C5F}"/>
    <cellStyle name="Comma 9 3 12 3" xfId="13579" xr:uid="{F7D53271-90D1-46C4-8036-2AC5E1D024FD}"/>
    <cellStyle name="Comma 9 3 12 4" xfId="11078" xr:uid="{520EBE9B-8FA4-40DF-8A04-8ACB1BA86F9E}"/>
    <cellStyle name="Comma 9 3 12 5" xfId="20089" xr:uid="{38BCACA3-7342-4EB4-8824-C174F147D69D}"/>
    <cellStyle name="Comma 9 3 13" xfId="17776" xr:uid="{EEB906D2-FA23-43CE-B3B5-EAD6864AB8BE}"/>
    <cellStyle name="Comma 9 3 13 2" xfId="8316" xr:uid="{B426E453-3BDA-41DE-B305-45A3437B08C5}"/>
    <cellStyle name="Comma 9 3 14" xfId="17342" xr:uid="{74AE4E0E-06B2-4FA6-BB73-A701A1359E7F}"/>
    <cellStyle name="Comma 9 3 14 2" xfId="8198" xr:uid="{576385A7-84D2-4414-ACB5-7ABFF79DD0A6}"/>
    <cellStyle name="Comma 9 3 15" xfId="19235" xr:uid="{96B30EDE-9136-4A3D-A01A-BADC1A750501}"/>
    <cellStyle name="Comma 9 3 15 2" xfId="8144" xr:uid="{8EAA9DC7-AC9A-4B70-8654-EAEBB14CAE8C}"/>
    <cellStyle name="Comma 9 3 16" xfId="16141" xr:uid="{E6963C9C-3D15-4EDB-A0D5-A3FB7E0BFCEF}"/>
    <cellStyle name="Comma 9 3 17" xfId="11139" xr:uid="{EA28F459-8926-48B0-A691-DC85933A236F}"/>
    <cellStyle name="Comma 9 3 18" xfId="25107" xr:uid="{07B5E053-EA49-42C7-B985-278A85FD9444}"/>
    <cellStyle name="Comma 9 3 19" xfId="25166" xr:uid="{A9BB5268-BD26-4C68-AFFA-96BD03291803}"/>
    <cellStyle name="Comma 9 3 2" xfId="297" xr:uid="{DCA54880-49F5-4D13-BF8E-FFD4F094EAB8}"/>
    <cellStyle name="Comma 9 3 2 10" xfId="17330" xr:uid="{5730D8D3-262B-4930-983C-763A93213D8B}"/>
    <cellStyle name="Comma 9 3 2 10 2" xfId="8264" xr:uid="{1FBC6342-79CA-4DB7-AEA2-ADB539F9F77D}"/>
    <cellStyle name="Comma 9 3 2 11" xfId="18501" xr:uid="{B4E3B258-465B-4A97-A2D8-07CD6456B178}"/>
    <cellStyle name="Comma 9 3 2 11 2" xfId="8177" xr:uid="{46400285-766C-4C81-ACD3-D521E9F74119}"/>
    <cellStyle name="Comma 9 3 2 12" xfId="17697" xr:uid="{9FAC4F1C-217A-46A1-B11E-E02634F6BC33}"/>
    <cellStyle name="Comma 9 3 2 12 2" xfId="8176" xr:uid="{6EB3B43C-E84C-422F-8C61-A6E93BA3668C}"/>
    <cellStyle name="Comma 9 3 2 13" xfId="16105" xr:uid="{F62CBC36-9BF3-4CBF-A237-B7C8CB484D9D}"/>
    <cellStyle name="Comma 9 3 2 14" xfId="11113" xr:uid="{F61F3DBD-0D51-4ECC-8909-C1FE1929D95B}"/>
    <cellStyle name="Comma 9 3 2 15" xfId="25071" xr:uid="{923ACC6F-F8D3-4B05-AF6F-0968978F76BE}"/>
    <cellStyle name="Comma 9 3 2 16" xfId="25202" xr:uid="{A4B479E4-BF00-48B5-A75C-A373127F04B6}"/>
    <cellStyle name="Comma 9 3 2 17" xfId="27748" xr:uid="{7F5B61CA-41F1-4775-A9BB-1F57F143ABC0}"/>
    <cellStyle name="Comma 9 3 2 2" xfId="769" xr:uid="{36AB13FE-F8C1-40C9-9E76-0DC42F65FC3D}"/>
    <cellStyle name="Comma 9 3 2 2 10" xfId="10730" xr:uid="{7C7A5C6F-D7CD-49ED-AB32-E67668E58407}"/>
    <cellStyle name="Comma 9 3 2 2 11" xfId="24558" xr:uid="{017BFA8C-B49B-446A-AFC3-AD7F91C4FDDE}"/>
    <cellStyle name="Comma 9 3 2 2 12" xfId="25514" xr:uid="{32F5A8C5-DF48-4C17-AB44-E67D0BB5E51F}"/>
    <cellStyle name="Comma 9 3 2 2 13" xfId="27869" xr:uid="{C9BAAF66-AE5C-4C7F-ACAA-4DCFA5199109}"/>
    <cellStyle name="Comma 9 3 2 2 2" xfId="1129" xr:uid="{339AC654-EF9B-4FD1-9D96-2CECB99ABBB0}"/>
    <cellStyle name="Comma 9 3 2 2 2 2" xfId="2123" xr:uid="{927F80C5-8048-4755-A06A-B34C407FBE4B}"/>
    <cellStyle name="Comma 9 3 2 2 2 2 2" xfId="21059" xr:uid="{8AD53AF9-19D3-4563-B1C7-4C898CC35D1A}"/>
    <cellStyle name="Comma 9 3 2 2 2 2 2 2" xfId="12147" xr:uid="{5D359B4E-176D-4159-A6FD-7C956045CE51}"/>
    <cellStyle name="Comma 9 3 2 2 2 2 2 3" xfId="4126" xr:uid="{27D4F50F-2BA9-4A83-B56B-F57FB15C666D}"/>
    <cellStyle name="Comma 9 3 2 2 2 2 3" xfId="17762" xr:uid="{E5237CA3-AFA8-4EE2-87A9-B5533C9B1021}"/>
    <cellStyle name="Comma 9 3 2 2 2 2 3 2" xfId="6686" xr:uid="{2075A7E4-FDA1-4AFE-AF2A-2309FBFC03B0}"/>
    <cellStyle name="Comma 9 3 2 2 2 2 4" xfId="14574" xr:uid="{17A9EAB1-E296-4882-9F3A-5C557F00C613}"/>
    <cellStyle name="Comma 9 3 2 2 2 2 5" xfId="9512" xr:uid="{A24CEE0B-0180-4BFC-AA13-669BED1AC708}"/>
    <cellStyle name="Comma 9 3 2 2 2 2 6" xfId="23272" xr:uid="{2B60FEB2-5CB7-4C85-B441-75FDF4A499D1}"/>
    <cellStyle name="Comma 9 3 2 2 2 2 7" xfId="26732" xr:uid="{C5DB2AF0-2581-4AB2-BFB2-3194D3A91766}"/>
    <cellStyle name="Comma 9 3 2 2 2 3" xfId="2778" xr:uid="{CF57AFEA-025E-4E1C-BD40-171E178523AF}"/>
    <cellStyle name="Comma 9 3 2 2 2 3 2" xfId="20406" xr:uid="{1B286E8F-FEC3-48A8-8917-4888BF6E4E8C}"/>
    <cellStyle name="Comma 9 3 2 2 2 3 2 2" xfId="11495" xr:uid="{88ADA0B2-2D37-4D20-A1B4-FE5AA017B23E}"/>
    <cellStyle name="Comma 9 3 2 2 2 3 2 3" xfId="3472" xr:uid="{77EF2EDE-3C96-4D35-8E28-614C965B0509}"/>
    <cellStyle name="Comma 9 3 2 2 2 3 3" xfId="16964" xr:uid="{8D21039C-CAE6-455C-9E75-82D3534A26FD}"/>
    <cellStyle name="Comma 9 3 2 2 2 3 3 2" xfId="6032" xr:uid="{11908826-13DF-466E-A18D-774D71767D56}"/>
    <cellStyle name="Comma 9 3 2 2 2 3 4" xfId="13920" xr:uid="{76B87C1C-406F-4C6A-9458-9ADFA14900CB}"/>
    <cellStyle name="Comma 9 3 2 2 2 3 5" xfId="8858" xr:uid="{05AE2A88-05A3-4446-83CA-874AF7D200DA}"/>
    <cellStyle name="Comma 9 3 2 2 2 3 6" xfId="22620" xr:uid="{1BDC805E-9D17-4105-8D95-D9AEE552BF3F}"/>
    <cellStyle name="Comma 9 3 2 2 2 3 7" xfId="27386" xr:uid="{8ADA14B2-7B85-45BA-8022-7870ED259001}"/>
    <cellStyle name="Comma 9 3 2 2 2 4" xfId="21962" xr:uid="{6A5DB7DC-910B-44A5-AE84-ED50BF68DE08}"/>
    <cellStyle name="Comma 9 3 2 2 2 4 2" xfId="13029" xr:uid="{4B7269D0-CA24-44AB-9DE5-07CCD5CB12AB}"/>
    <cellStyle name="Comma 9 3 2 2 2 4 3" xfId="5016" xr:uid="{E67C482B-1946-4E76-A834-DED151A029DE}"/>
    <cellStyle name="Comma 9 3 2 2 2 5" xfId="17594" xr:uid="{0D7D9176-C302-47D9-82DB-7E8D0E81F55E}"/>
    <cellStyle name="Comma 9 3 2 2 2 5 2" xfId="7576" xr:uid="{60445A8C-07A2-45A3-900B-32ADE647331E}"/>
    <cellStyle name="Comma 9 3 2 2 2 6" xfId="15464" xr:uid="{850D342D-A975-41ED-8BB5-04CFA668A804}"/>
    <cellStyle name="Comma 9 3 2 2 2 7" xfId="10402" xr:uid="{35F14F5C-FBF0-4CAE-9394-6C73A511141F}"/>
    <cellStyle name="Comma 9 3 2 2 2 8" xfId="24887" xr:uid="{A3BD06A6-240F-402A-85D4-1770DEDAAFB7}"/>
    <cellStyle name="Comma 9 3 2 2 2 9" xfId="25842" xr:uid="{29B844DF-EA0D-4158-ADCD-3433456731CC}"/>
    <cellStyle name="Comma 9 3 2 2 3" xfId="1794" xr:uid="{1D8055BD-1921-4F38-AE2C-EC99A14CD9DB}"/>
    <cellStyle name="Comma 9 3 2 2 3 2" xfId="21386" xr:uid="{B51B948F-779B-4C66-96E4-90E83A6FFB36}"/>
    <cellStyle name="Comma 9 3 2 2 3 2 2" xfId="12475" xr:uid="{2F05ECE6-E504-4AC1-BC3B-3A070A58DD1C}"/>
    <cellStyle name="Comma 9 3 2 2 3 2 3" xfId="4454" xr:uid="{A40E0689-28FC-4667-BF39-F467D256EB53}"/>
    <cellStyle name="Comma 9 3 2 2 3 3" xfId="23596" xr:uid="{CD292E2C-A53F-430F-B6E4-F2C6B1D337CF}"/>
    <cellStyle name="Comma 9 3 2 2 3 3 2" xfId="7014" xr:uid="{3D6A3A4D-C8FC-4A02-80F9-CCED20947DE6}"/>
    <cellStyle name="Comma 9 3 2 2 3 4" xfId="14902" xr:uid="{1CFBC2D5-5735-4DCB-BA5D-028E9F218ADC}"/>
    <cellStyle name="Comma 9 3 2 2 3 5" xfId="9840" xr:uid="{80FBC1A2-5594-4A0C-B8D7-5F0CF5F34A67}"/>
    <cellStyle name="Comma 9 3 2 2 3 6" xfId="23914" xr:uid="{07D019EC-4901-49E0-A52B-520C35A0341A}"/>
    <cellStyle name="Comma 9 3 2 2 3 7" xfId="26404" xr:uid="{1572DF9E-959A-4E60-8377-31B25D7AED46}"/>
    <cellStyle name="Comma 9 3 2 2 4" xfId="2450" xr:uid="{7421D7FA-BD37-4562-9805-13D984E60925}"/>
    <cellStyle name="Comma 9 3 2 2 4 2" xfId="20734" xr:uid="{A1BE45DC-5E0A-43AC-B0B1-221C9A5AD4AB}"/>
    <cellStyle name="Comma 9 3 2 2 4 2 2" xfId="11823" xr:uid="{35EE84DD-048B-41BB-A664-F4830148BED7}"/>
    <cellStyle name="Comma 9 3 2 2 4 2 3" xfId="3800" xr:uid="{15B68A30-A7F2-4EB0-AB94-830C6C3F3A5B}"/>
    <cellStyle name="Comma 9 3 2 2 4 3" xfId="19308" xr:uid="{77BD64F4-B683-4530-BCFC-5271212A1BD0}"/>
    <cellStyle name="Comma 9 3 2 2 4 3 2" xfId="6360" xr:uid="{A86EF424-E76C-480B-8353-325D11822570}"/>
    <cellStyle name="Comma 9 3 2 2 4 4" xfId="14248" xr:uid="{B8AA99E6-B550-4914-840A-7174915F12A8}"/>
    <cellStyle name="Comma 9 3 2 2 4 5" xfId="9186" xr:uid="{AC9325E5-E6B0-41B5-B5CE-082FC6C24009}"/>
    <cellStyle name="Comma 9 3 2 2 4 6" xfId="22947" xr:uid="{B2313BFA-23C6-430E-8B14-A55435930E4D}"/>
    <cellStyle name="Comma 9 3 2 2 4 7" xfId="27058" xr:uid="{71AC8BE2-13DD-4A06-A7B2-9A76AD6EFAF6}"/>
    <cellStyle name="Comma 9 3 2 2 5" xfId="2868" xr:uid="{F0AC6F80-9B78-42AB-BA6B-037F1DFDEDB3}"/>
    <cellStyle name="Comma 9 3 2 2 5 2" xfId="19645" xr:uid="{3525BBF3-CAB7-4C90-B612-716EDA6733BA}"/>
    <cellStyle name="Comma 9 3 2 2 5 2 2" xfId="11406" xr:uid="{FD213472-1CC1-4185-835F-36BD9545DF0B}"/>
    <cellStyle name="Comma 9 3 2 2 5 2 3" xfId="3383" xr:uid="{63DEB2CB-600E-4ADE-B0B3-E5E1EC6EA2E1}"/>
    <cellStyle name="Comma 9 3 2 2 5 3" xfId="16878" xr:uid="{88612E14-5EEF-457F-ACD4-EF870CF8E0F7}"/>
    <cellStyle name="Comma 9 3 2 2 5 3 2" xfId="5943" xr:uid="{4ED1ED46-EDD4-4293-86A8-421A214E8E53}"/>
    <cellStyle name="Comma 9 3 2 2 5 4" xfId="13831" xr:uid="{FA90D2E1-64CC-415D-87DE-2F98501E9402}"/>
    <cellStyle name="Comma 9 3 2 2 5 5" xfId="8769" xr:uid="{6F4945DC-0D34-4EB6-B05A-A9507889A6D1}"/>
    <cellStyle name="Comma 9 3 2 2 5 6" xfId="20318" xr:uid="{EB35E4B4-D059-44C1-9C98-A4409D9AF9EC}"/>
    <cellStyle name="Comma 9 3 2 2 5 7" xfId="27475" xr:uid="{81C221A5-5E80-418B-926D-89D9288B9D85}"/>
    <cellStyle name="Comma 9 3 2 2 6" xfId="22290" xr:uid="{F98A33ED-1B33-47E5-913F-59F6740C8489}"/>
    <cellStyle name="Comma 9 3 2 2 6 2" xfId="16340" xr:uid="{930B0030-8CC9-4B0E-9460-A4D683B8E0CD}"/>
    <cellStyle name="Comma 9 3 2 2 6 2 2" xfId="5344" xr:uid="{9A70F03B-297D-4138-AE68-10EBCC8C076E}"/>
    <cellStyle name="Comma 9 3 2 2 6 3" xfId="17623" xr:uid="{95E7931B-99E2-49CF-BC47-214C0B6BDA09}"/>
    <cellStyle name="Comma 9 3 2 2 6 4" xfId="13335" xr:uid="{A53887E9-798D-4A0C-9443-A73B1ABCE622}"/>
    <cellStyle name="Comma 9 3 2 2 6 5" xfId="8486" xr:uid="{EBB655BA-5650-4D5D-9233-6B3916D6D62C}"/>
    <cellStyle name="Comma 9 3 2 2 7" xfId="18348" xr:uid="{61624549-8B9C-4190-9E1F-86ACF6E62D49}"/>
    <cellStyle name="Comma 9 3 2 2 7 2" xfId="8054" xr:uid="{AAABF47F-1D0B-4FFF-83E9-9F8223DFF402}"/>
    <cellStyle name="Comma 9 3 2 2 7 3" xfId="3146" xr:uid="{3435ECC0-82F4-4EE0-B8FE-BF3A7882A686}"/>
    <cellStyle name="Comma 9 3 2 2 8" xfId="17289" xr:uid="{22BCF53F-0238-407D-8BA0-E8FF20232C55}"/>
    <cellStyle name="Comma 9 3 2 2 8 2" xfId="7904" xr:uid="{6F8226B5-6D2B-4D11-A15F-03DB899B0124}"/>
    <cellStyle name="Comma 9 3 2 2 9" xfId="15793" xr:uid="{AD131A32-6549-4124-881D-D03B005EA872}"/>
    <cellStyle name="Comma 9 3 2 3" xfId="943" xr:uid="{F20A0D20-FEAF-4963-A6DE-4A6552CC9634}"/>
    <cellStyle name="Comma 9 3 2 3 10" xfId="28003" xr:uid="{0F56C751-A3D2-4FC0-B130-CD2B3DD8B90D}"/>
    <cellStyle name="Comma 9 3 2 3 2" xfId="1949" xr:uid="{7F9AC0F0-1702-44ED-9B5D-54AC2E0DDCBD}"/>
    <cellStyle name="Comma 9 3 2 3 2 2" xfId="21233" xr:uid="{9EBCAC9B-6328-410D-9204-227A0E135B5A}"/>
    <cellStyle name="Comma 9 3 2 3 2 2 2" xfId="12321" xr:uid="{0370D59B-CA6A-4781-8133-F1770E66C16D}"/>
    <cellStyle name="Comma 9 3 2 3 2 2 3" xfId="4300" xr:uid="{00079205-A4ED-4EE4-A4C7-03E9D957BA40}"/>
    <cellStyle name="Comma 9 3 2 3 2 3" xfId="18984" xr:uid="{5F41F8C1-3C72-4CCE-8DF3-8582DA630778}"/>
    <cellStyle name="Comma 9 3 2 3 2 3 2" xfId="6860" xr:uid="{E6C4B56A-9FD6-4426-888E-713881DB7E5A}"/>
    <cellStyle name="Comma 9 3 2 3 2 4" xfId="14748" xr:uid="{628593F4-B83C-4629-95C8-050A6E96060D}"/>
    <cellStyle name="Comma 9 3 2 3 2 5" xfId="9686" xr:uid="{6734D74D-4B63-487A-8F8B-C7846FD5558F}"/>
    <cellStyle name="Comma 9 3 2 3 2 6" xfId="23445" xr:uid="{5BC2CBB2-452B-4CDA-B9C6-C1A52CB4B0D2}"/>
    <cellStyle name="Comma 9 3 2 3 2 7" xfId="26558" xr:uid="{90AB9585-98ED-4FB2-8514-9E94EFCF1DE9}"/>
    <cellStyle name="Comma 9 3 2 3 3" xfId="2604" xr:uid="{9888C04F-803C-4444-930D-C0917363A139}"/>
    <cellStyle name="Comma 9 3 2 3 3 2" xfId="20580" xr:uid="{62094CCA-35E9-4284-A5D2-DF7303925B89}"/>
    <cellStyle name="Comma 9 3 2 3 3 2 2" xfId="11669" xr:uid="{C86EB226-9C5F-4CB8-95E5-35F526334301}"/>
    <cellStyle name="Comma 9 3 2 3 3 2 3" xfId="3646" xr:uid="{33F6B28B-3277-45FD-9968-579592161867}"/>
    <cellStyle name="Comma 9 3 2 3 3 3" xfId="17132" xr:uid="{98CAD14B-2A8A-4CC4-BCC8-6E84C925A048}"/>
    <cellStyle name="Comma 9 3 2 3 3 3 2" xfId="6206" xr:uid="{1B3585F8-44F7-4BD6-9F98-E5197353D714}"/>
    <cellStyle name="Comma 9 3 2 3 3 4" xfId="14094" xr:uid="{289D32A1-CDE3-43F4-872F-CE79A3FBA769}"/>
    <cellStyle name="Comma 9 3 2 3 3 5" xfId="9032" xr:uid="{BC12FC79-0E1D-4649-92D3-AB0962460F06}"/>
    <cellStyle name="Comma 9 3 2 3 3 6" xfId="22794" xr:uid="{473543C0-44BE-4DFC-BD5B-49BAA34C2D07}"/>
    <cellStyle name="Comma 9 3 2 3 3 7" xfId="27212" xr:uid="{B5958A34-2D25-4C31-9A33-93A37E6BC587}"/>
    <cellStyle name="Comma 9 3 2 3 4" xfId="22136" xr:uid="{1E742812-7E4B-401C-A506-23F0988094DA}"/>
    <cellStyle name="Comma 9 3 2 3 4 2" xfId="13196" xr:uid="{A06040D1-147B-4B61-8A3C-A01858C76009}"/>
    <cellStyle name="Comma 9 3 2 3 4 3" xfId="5190" xr:uid="{2BC32E63-90A9-4141-9900-0FE4C27C90D0}"/>
    <cellStyle name="Comma 9 3 2 3 5" xfId="19260" xr:uid="{BED0B3E1-7962-4C25-9F7F-BA52844D44DF}"/>
    <cellStyle name="Comma 9 3 2 3 5 2" xfId="7750" xr:uid="{AE549F11-364D-4C04-A3E2-CA98E1C8DD8E}"/>
    <cellStyle name="Comma 9 3 2 3 6" xfId="15638" xr:uid="{6DBD2CC0-F675-4E96-B5FF-78141CE36478}"/>
    <cellStyle name="Comma 9 3 2 3 7" xfId="10576" xr:uid="{9223C5A2-770B-4347-83E0-06E823103410}"/>
    <cellStyle name="Comma 9 3 2 3 8" xfId="24713" xr:uid="{28BE065F-A29C-4CB3-991A-36507D994864}"/>
    <cellStyle name="Comma 9 3 2 3 9" xfId="25668" xr:uid="{44A64F6F-5AF4-4B84-A673-A619CA97BA9B}"/>
    <cellStyle name="Comma 9 3 2 4" xfId="1620" xr:uid="{494605F0-586A-46E5-81B7-089341EED9A9}"/>
    <cellStyle name="Comma 9 3 2 4 2" xfId="21560" xr:uid="{808BD94E-9F51-4E65-81C5-63264426D37D}"/>
    <cellStyle name="Comma 9 3 2 4 2 2" xfId="12648" xr:uid="{3D74D8B5-4EA5-4870-A77D-17061E1ED788}"/>
    <cellStyle name="Comma 9 3 2 4 2 3" xfId="4628" xr:uid="{DB28495A-D295-45DE-9D83-AE416012B400}"/>
    <cellStyle name="Comma 9 3 2 4 3" xfId="23770" xr:uid="{228FF577-C08B-4935-BDAD-A0CC7FA014BE}"/>
    <cellStyle name="Comma 9 3 2 4 3 2" xfId="7188" xr:uid="{18BF6917-CBF2-47AE-B65E-723837E2577F}"/>
    <cellStyle name="Comma 9 3 2 4 4" xfId="15076" xr:uid="{C7571599-8E19-4EDE-AD6B-46EB58F0202C}"/>
    <cellStyle name="Comma 9 3 2 4 5" xfId="10014" xr:uid="{8A06C634-511D-4FDB-A307-C1274A733B6F}"/>
    <cellStyle name="Comma 9 3 2 4 6" xfId="24049" xr:uid="{10BB57DA-21AC-4FBE-BA28-5700F22F3BC4}"/>
    <cellStyle name="Comma 9 3 2 4 7" xfId="26230" xr:uid="{FAB49D1D-C7A0-4B9D-9854-03E878E281C6}"/>
    <cellStyle name="Comma 9 3 2 5" xfId="2276" xr:uid="{63CBCB09-E165-41B0-B08B-DAD98D4D2C11}"/>
    <cellStyle name="Comma 9 3 2 5 2" xfId="20908" xr:uid="{64F4F74A-A551-40A2-A2C4-E4ACBF2A3101}"/>
    <cellStyle name="Comma 9 3 2 5 2 2" xfId="11996" xr:uid="{B0A0AD21-8881-4AC9-B1FE-A6B8B9CCDE96}"/>
    <cellStyle name="Comma 9 3 2 5 2 3" xfId="3974" xr:uid="{CFAAA246-8E13-47AD-803A-FB8839F6F48E}"/>
    <cellStyle name="Comma 9 3 2 5 3" xfId="17554" xr:uid="{2A088FE2-3307-4C91-8648-D8321BE3E50B}"/>
    <cellStyle name="Comma 9 3 2 5 3 2" xfId="6534" xr:uid="{190FE444-1163-4363-BAD9-095261563B70}"/>
    <cellStyle name="Comma 9 3 2 5 4" xfId="14422" xr:uid="{5D26A29C-A9AA-445D-9080-212FE5B670CF}"/>
    <cellStyle name="Comma 9 3 2 5 5" xfId="9360" xr:uid="{50F3CF4F-9F88-425D-B012-2A57C3B1130B}"/>
    <cellStyle name="Comma 9 3 2 5 6" xfId="23121" xr:uid="{D4492D34-98B0-42D9-BB1E-33A3B6D64BDB}"/>
    <cellStyle name="Comma 9 3 2 5 7" xfId="26884" xr:uid="{C9E8E924-9187-4E69-B325-59898B0936F0}"/>
    <cellStyle name="Comma 9 3 2 6" xfId="1323" xr:uid="{0168FED3-DFA0-4A13-AE7F-22BB6AF4AFE8}"/>
    <cellStyle name="Comma 9 3 2 6 2" xfId="19843" xr:uid="{D818EC2B-5985-4E80-923F-597BDD1CA0C6}"/>
    <cellStyle name="Comma 9 3 2 6 2 2" xfId="12873" xr:uid="{0FB9EF30-9DCF-4F3D-92FD-74B9D8CD2BB1}"/>
    <cellStyle name="Comma 9 3 2 6 2 3" xfId="4857" xr:uid="{3E4C0FC5-B65F-417A-96A7-41EDC1CDB889}"/>
    <cellStyle name="Comma 9 3 2 6 3" xfId="17549" xr:uid="{F008CEAC-21CC-4882-9408-EC0852455927}"/>
    <cellStyle name="Comma 9 3 2 6 3 2" xfId="7417" xr:uid="{2C929C50-02E4-48C9-8DC6-009B2BF027E0}"/>
    <cellStyle name="Comma 9 3 2 6 4" xfId="15305" xr:uid="{3B6CB9DB-2B8B-430F-BD8D-32C8A9DD5F46}"/>
    <cellStyle name="Comma 9 3 2 6 5" xfId="10243" xr:uid="{9F01D799-A5E7-49E5-A40F-919E070DDE2D}"/>
    <cellStyle name="Comma 9 3 2 6 6" xfId="21795" xr:uid="{E19B5DAF-6E05-41AE-99E3-CC426875A741}"/>
    <cellStyle name="Comma 9 3 2 6 7" xfId="26001" xr:uid="{7C478B8B-BE16-4048-A99D-2B1081F52C56}"/>
    <cellStyle name="Comma 9 3 2 7" xfId="3040" xr:uid="{334F6ED2-98C1-4536-ACF0-838C73E0AECC}"/>
    <cellStyle name="Comma 9 3 2 7 2" xfId="19486" xr:uid="{3BD8C01B-5D23-4198-AAF2-46D80814F471}"/>
    <cellStyle name="Comma 9 3 2 7 2 2" xfId="11255" xr:uid="{C1503F36-6E46-4A65-BE07-AD5D20D09FA2}"/>
    <cellStyle name="Comma 9 3 2 7 2 3" xfId="3230" xr:uid="{0897E60C-F3B2-452C-B90F-A75ADFD423C1}"/>
    <cellStyle name="Comma 9 3 2 7 3" xfId="16712" xr:uid="{F69FE198-788A-48B8-B175-315FEA6A9071}"/>
    <cellStyle name="Comma 9 3 2 7 3 2" xfId="5790" xr:uid="{7DA5922E-CE8A-40D0-9C21-D6F006FC1255}"/>
    <cellStyle name="Comma 9 3 2 7 4" xfId="13678" xr:uid="{F1C413DA-A582-4AA1-8CC9-0CDA2C16052D}"/>
    <cellStyle name="Comma 9 3 2 7 5" xfId="8616" xr:uid="{DAAC7162-8D6B-4431-8B18-880C8702A490}"/>
    <cellStyle name="Comma 9 3 2 7 6" xfId="20173" xr:uid="{C5C50664-BA50-4458-9E26-C2778C0C0DFB}"/>
    <cellStyle name="Comma 9 3 2 7 7" xfId="22465" xr:uid="{34D721C8-5223-4255-BB32-F4AF50C3E1DF}"/>
    <cellStyle name="Comma 9 3 2 7 8" xfId="27628" xr:uid="{28818244-2E4B-4759-AC28-D0746CFF0AC6}"/>
    <cellStyle name="Comma 9 3 2 8" xfId="521" xr:uid="{37A3FFF6-959B-4B39-AED9-C8112F503982}"/>
    <cellStyle name="Comma 9 3 2 8 2" xfId="16436" xr:uid="{D3DEF79B-6EA7-46B9-A39E-0A80D5FC5B23}"/>
    <cellStyle name="Comma 9 3 2 8 2 2" xfId="5518" xr:uid="{D104C300-0652-465D-85A6-BAF298B1C234}"/>
    <cellStyle name="Comma 9 3 2 8 3" xfId="15967" xr:uid="{3471488A-B0CC-494F-8F59-AFE47A980EE6}"/>
    <cellStyle name="Comma 9 3 2 8 4" xfId="10904" xr:uid="{334FBDA1-BDB8-4901-B321-5459441271E6}"/>
    <cellStyle name="Comma 9 3 2 8 5" xfId="24380" xr:uid="{DF0BE40D-AF16-47BB-907A-DAA906D475FE}"/>
    <cellStyle name="Comma 9 3 2 8 6" xfId="25340" xr:uid="{4AA2AC77-B046-4F7A-BBD5-A802ABCC7FB4}"/>
    <cellStyle name="Comma 9 3 2 9" xfId="20051" xr:uid="{0AF12258-A0A7-40BD-9F51-BFB26C27E530}"/>
    <cellStyle name="Comma 9 3 2 9 2" xfId="16568" xr:uid="{8043023E-96BA-4F91-BE74-54801B082BBE}"/>
    <cellStyle name="Comma 9 3 2 9 2 2" xfId="5656" xr:uid="{5F98FAB6-F5E5-423D-89B6-E6B7DC0018E7}"/>
    <cellStyle name="Comma 9 3 2 9 3" xfId="13543" xr:uid="{B815E92B-1C8E-4427-9941-AAFDC581C235}"/>
    <cellStyle name="Comma 9 3 2 9 4" xfId="11042" xr:uid="{68436F41-9AE2-4F09-8025-701FE7C9D061}"/>
    <cellStyle name="Comma 9 3 20" xfId="27721" xr:uid="{B608E6CA-889D-4A8B-9314-57F95FB93D4A}"/>
    <cellStyle name="Comma 9 3 3" xfId="393" xr:uid="{B790302E-57CD-4D46-B2BA-EAF0A78F73F6}"/>
    <cellStyle name="Comma 9 3 3 10" xfId="19151" xr:uid="{13DB4F65-6A61-4670-9B95-E2D500266FBE}"/>
    <cellStyle name="Comma 9 3 3 10 2" xfId="8107" xr:uid="{01B0BFA6-A66F-4AC4-8A62-93FCECCD86BF}"/>
    <cellStyle name="Comma 9 3 3 11" xfId="18253" xr:uid="{50944872-673F-4A42-89E4-09D13A3565D7}"/>
    <cellStyle name="Comma 9 3 3 11 2" xfId="7965" xr:uid="{36346A35-9A27-4F47-8956-B699368B40B6}"/>
    <cellStyle name="Comma 9 3 3 12" xfId="16045" xr:uid="{F012C579-8AE2-4F00-904D-53A71C133476}"/>
    <cellStyle name="Comma 9 3 3 13" xfId="10982" xr:uid="{C6099FDB-8043-490D-AFB5-2A5E4023E85E}"/>
    <cellStyle name="Comma 9 3 3 14" xfId="25009" xr:uid="{BB2BCA74-0BDF-49E3-8F3E-805794D345F2}"/>
    <cellStyle name="Comma 9 3 3 15" xfId="25262" xr:uid="{3667DC64-A4CC-4614-A596-0764FC7B8B34}"/>
    <cellStyle name="Comma 9 3 3 16" xfId="27756" xr:uid="{64C8F38B-EFEE-4391-8647-B419E8337A96}"/>
    <cellStyle name="Comma 9 3 3 2" xfId="1065" xr:uid="{1858E393-9130-41A2-BDE9-1F8A23D3B2BE}"/>
    <cellStyle name="Comma 9 3 3 2 10" xfId="10463" xr:uid="{980BF453-9F67-4598-B3C0-21D2A985DEF9}"/>
    <cellStyle name="Comma 9 3 3 2 11" xfId="24826" xr:uid="{556EAFEC-36D9-468E-B84A-1EDD68CCCB66}"/>
    <cellStyle name="Comma 9 3 3 2 12" xfId="25781" xr:uid="{CE5A8E2A-1A76-49F3-A61A-A2CE58C06B3E}"/>
    <cellStyle name="Comma 9 3 3 2 13" xfId="27931" xr:uid="{22292DFE-0C90-45E2-8519-58183BEF3C22}"/>
    <cellStyle name="Comma 9 3 3 2 2" xfId="2062" xr:uid="{11C5095C-1C53-4676-ADEE-D2A16A3C0D78}"/>
    <cellStyle name="Comma 9 3 3 2 2 2" xfId="21120" xr:uid="{E4AAC4C8-0172-41F9-BAF7-6A268A74D986}"/>
    <cellStyle name="Comma 9 3 3 2 2 2 2" xfId="12208" xr:uid="{0765FD05-58C5-4C30-8634-7D4061710C96}"/>
    <cellStyle name="Comma 9 3 3 2 2 2 3" xfId="4187" xr:uid="{835DB308-4851-4B24-9A18-3D6B1280F820}"/>
    <cellStyle name="Comma 9 3 3 2 2 3" xfId="17839" xr:uid="{699DB815-498E-4D73-B84E-9DF9E1619510}"/>
    <cellStyle name="Comma 9 3 3 2 2 3 2" xfId="6747" xr:uid="{0664FAA6-47DC-449A-A1BB-B91F0F0B0896}"/>
    <cellStyle name="Comma 9 3 3 2 2 4" xfId="14635" xr:uid="{AE8AE32E-3778-4B6B-BA77-B8A3406BB8CA}"/>
    <cellStyle name="Comma 9 3 3 2 2 5" xfId="9573" xr:uid="{540DD742-53CC-42D8-827B-B5398AAC06FD}"/>
    <cellStyle name="Comma 9 3 3 2 2 6" xfId="23332" xr:uid="{897D7A2A-53F1-43D8-9202-607D7A0FF9A2}"/>
    <cellStyle name="Comma 9 3 3 2 2 7" xfId="26671" xr:uid="{8156FC3D-6BDF-46B9-911F-C846E775C59E}"/>
    <cellStyle name="Comma 9 3 3 2 3" xfId="2717" xr:uid="{247072F5-8AFF-40B0-8B94-B2CA753CCCE0}"/>
    <cellStyle name="Comma 9 3 3 2 3 2" xfId="20467" xr:uid="{3DDDCB89-6C73-416F-BCE8-01AD6B4FF801}"/>
    <cellStyle name="Comma 9 3 3 2 3 2 2" xfId="11556" xr:uid="{CDA3795D-7E1F-4D3E-8697-D5B04DC4F08D}"/>
    <cellStyle name="Comma 9 3 3 2 3 2 3" xfId="3533" xr:uid="{9681B384-23F9-4976-B71C-D0E0708A5DF7}"/>
    <cellStyle name="Comma 9 3 3 2 3 3" xfId="17025" xr:uid="{483BF2E7-D3D0-4B58-B5B0-D5FC7A4BB3ED}"/>
    <cellStyle name="Comma 9 3 3 2 3 3 2" xfId="6093" xr:uid="{621919EA-E7B9-43AC-9326-9D9AE48B512E}"/>
    <cellStyle name="Comma 9 3 3 2 3 4" xfId="13981" xr:uid="{CF99A6E6-F75B-48D0-819F-B3235BA0068F}"/>
    <cellStyle name="Comma 9 3 3 2 3 5" xfId="8919" xr:uid="{B5EB2C28-24C1-4F02-8374-B5098454C3BB}"/>
    <cellStyle name="Comma 9 3 3 2 3 6" xfId="22681" xr:uid="{72AAFBEE-F112-41BB-8C9D-9EA407CC98BD}"/>
    <cellStyle name="Comma 9 3 3 2 3 7" xfId="27325" xr:uid="{F69B94C4-E115-4AE5-A764-E698158F0C07}"/>
    <cellStyle name="Comma 9 3 3 2 4" xfId="1488" xr:uid="{39919B7A-BF8E-4CD8-B243-1ED4ED199E58}"/>
    <cellStyle name="Comma 9 3 3 2 4 2" xfId="19702" xr:uid="{A76515A7-C06F-4F46-A281-E10FB9A390ED}"/>
    <cellStyle name="Comma 9 3 3 2 4 2 2" xfId="12754" xr:uid="{20FFF516-62E8-4070-BBC5-270C219F4836}"/>
    <cellStyle name="Comma 9 3 3 2 4 2 3" xfId="4736" xr:uid="{B03057AB-2531-45DC-B915-3A81FC9A7124}"/>
    <cellStyle name="Comma 9 3 3 2 4 3" xfId="17992" xr:uid="{2ADF8312-309C-48DB-B20B-0414056175AA}"/>
    <cellStyle name="Comma 9 3 3 2 4 3 2" xfId="7296" xr:uid="{88630965-A9A1-4D11-97EC-1C9812E72CD1}"/>
    <cellStyle name="Comma 9 3 3 2 4 4" xfId="15184" xr:uid="{B219510C-1009-4F4F-AB9E-4BB51A0E173C}"/>
    <cellStyle name="Comma 9 3 3 2 4 5" xfId="10122" xr:uid="{38F12726-B2BB-4A2B-9B38-1E208CF191EA}"/>
    <cellStyle name="Comma 9 3 3 2 4 6" xfId="21668" xr:uid="{3F7121F3-96E0-488E-802F-A8F992310100}"/>
    <cellStyle name="Comma 9 3 3 2 4 7" xfId="26122" xr:uid="{6F609493-8F78-4DAE-9FF5-60D97D0C1462}"/>
    <cellStyle name="Comma 9 3 3 2 5" xfId="2938" xr:uid="{8C4F2AB3-F056-4074-8E9B-6B6BB562BD02}"/>
    <cellStyle name="Comma 9 3 3 2 5 2" xfId="19585" xr:uid="{81F6A918-0439-4333-BBD6-93C7F37660B5}"/>
    <cellStyle name="Comma 9 3 3 2 5 2 2" xfId="11349" xr:uid="{1B60980D-B2D7-4409-8A0D-93DB33388616}"/>
    <cellStyle name="Comma 9 3 3 2 5 2 3" xfId="3324" xr:uid="{4262EE45-CA51-4140-9F25-8BCBA8159327}"/>
    <cellStyle name="Comma 9 3 3 2 5 3" xfId="16813" xr:uid="{8D9A2101-845C-4930-9380-F6E68DD7B823}"/>
    <cellStyle name="Comma 9 3 3 2 5 3 2" xfId="5884" xr:uid="{A4F0CC83-3E74-45BF-AC72-C299C236AFD2}"/>
    <cellStyle name="Comma 9 3 3 2 5 4" xfId="13772" xr:uid="{72AB1E47-8112-48EF-BFAC-16BD11BCD94E}"/>
    <cellStyle name="Comma 9 3 3 2 5 5" xfId="8710" xr:uid="{EC5BE76C-9514-44D8-84A7-ED12CC234F50}"/>
    <cellStyle name="Comma 9 3 3 2 5 6" xfId="20264" xr:uid="{9BC3E403-2369-479A-AB1D-9216EBDF0DE9}"/>
    <cellStyle name="Comma 9 3 3 2 5 7" xfId="27534" xr:uid="{2DB52DEB-0C43-4683-8D82-2F9465CEDF51}"/>
    <cellStyle name="Comma 9 3 3 2 6" xfId="22023" xr:uid="{2361438C-2C47-4076-8F20-AABB9F9CA8E0}"/>
    <cellStyle name="Comma 9 3 3 2 6 2" xfId="16270" xr:uid="{32F9CE65-AC2A-4C3D-B9FA-23F76E47F9E9}"/>
    <cellStyle name="Comma 9 3 3 2 6 2 2" xfId="5077" xr:uid="{1F178DF3-C7F6-4D34-AEBE-7B5FA3D8072C}"/>
    <cellStyle name="Comma 9 3 3 2 6 3" xfId="13090" xr:uid="{FF73EC6D-558E-4758-8E7D-044480B85E83}"/>
    <cellStyle name="Comma 9 3 3 2 6 4" xfId="8448" xr:uid="{CCADC6D3-DA03-4027-973F-14AFB9164FCC}"/>
    <cellStyle name="Comma 9 3 3 2 7" xfId="18373" xr:uid="{17A5AD66-40AA-46BC-A1D0-F8FC01A82CF3}"/>
    <cellStyle name="Comma 9 3 3 2 7 2" xfId="8002" xr:uid="{B358E7FE-72D6-4678-80ED-8818A10E73A8}"/>
    <cellStyle name="Comma 9 3 3 2 8" xfId="17473" xr:uid="{76CDE717-5038-4103-B08A-7DB12A4E94B7}"/>
    <cellStyle name="Comma 9 3 3 2 8 2" xfId="7637" xr:uid="{FF3EA901-D907-4BAB-B0D1-D83E9C0EBBB9}"/>
    <cellStyle name="Comma 9 3 3 2 9" xfId="15525" xr:uid="{D3B5E09E-6EDA-40C1-820C-3E987F34AEF8}"/>
    <cellStyle name="Comma 9 3 3 3" xfId="1733" xr:uid="{4CA23CC0-D68E-49FC-A0AC-DF2B1AA1A1D5}"/>
    <cellStyle name="Comma 9 3 3 3 2" xfId="21447" xr:uid="{AED0D071-9BA2-47BC-BE04-33887CF42F6D}"/>
    <cellStyle name="Comma 9 3 3 3 2 2" xfId="12536" xr:uid="{5419169D-134E-4F87-8FB6-17E2B31F4C15}"/>
    <cellStyle name="Comma 9 3 3 3 2 3" xfId="4515" xr:uid="{4359D6BA-2716-4354-87B5-BD7E53A61A9B}"/>
    <cellStyle name="Comma 9 3 3 3 3" xfId="18806" xr:uid="{7DCD18B9-2818-47A6-9599-60B35EAAD587}"/>
    <cellStyle name="Comma 9 3 3 3 3 2" xfId="7075" xr:uid="{B3AB0244-B65F-4979-A5A1-6F790E63FF62}"/>
    <cellStyle name="Comma 9 3 3 3 4" xfId="14963" xr:uid="{986D9C9D-2A79-4EE1-BBA8-43BC1DB70E37}"/>
    <cellStyle name="Comma 9 3 3 3 5" xfId="9901" xr:uid="{630C305A-2B21-46E1-8029-5542AEC1C4D2}"/>
    <cellStyle name="Comma 9 3 3 3 6" xfId="23657" xr:uid="{4B433A2A-E10F-415D-B096-DB4E18FB467E}"/>
    <cellStyle name="Comma 9 3 3 3 7" xfId="26343" xr:uid="{3248E9BD-3934-444D-91E7-CC12373E6594}"/>
    <cellStyle name="Comma 9 3 3 3 8" xfId="28063" xr:uid="{F71502F7-2EF0-48C1-BAFC-3752B4C7389C}"/>
    <cellStyle name="Comma 9 3 3 4" xfId="2389" xr:uid="{5C593313-8249-4F30-9059-0CAEF7B84521}"/>
    <cellStyle name="Comma 9 3 3 4 2" xfId="20795" xr:uid="{3BB5A78E-BB05-4389-9924-B61385037911}"/>
    <cellStyle name="Comma 9 3 3 4 2 2" xfId="11884" xr:uid="{1034F531-3EA6-454F-8A4D-97596BA656E5}"/>
    <cellStyle name="Comma 9 3 3 4 2 3" xfId="3861" xr:uid="{A86ACA3F-4FDB-463E-99DB-CE666C90CCA6}"/>
    <cellStyle name="Comma 9 3 3 4 3" xfId="17716" xr:uid="{7D9DA535-72C3-499D-BF9B-A83227C4261C}"/>
    <cellStyle name="Comma 9 3 3 4 3 2" xfId="6421" xr:uid="{AC40099B-9184-47C8-8B2C-CD6BD9976F6B}"/>
    <cellStyle name="Comma 9 3 3 4 4" xfId="14309" xr:uid="{6A6AC6E2-AE41-4174-8E83-ED6DAA48202E}"/>
    <cellStyle name="Comma 9 3 3 4 5" xfId="9247" xr:uid="{D8E440B3-1762-40B8-88E0-06BAED6A8D92}"/>
    <cellStyle name="Comma 9 3 3 4 6" xfId="23008" xr:uid="{7B3C2F45-F288-47F4-9513-99D0F113CA79}"/>
    <cellStyle name="Comma 9 3 3 4 7" xfId="26997" xr:uid="{D648853D-4F9A-4842-8DF1-0658494C79CD}"/>
    <cellStyle name="Comma 9 3 3 5" xfId="1357" xr:uid="{4FB35AA8-EA58-4DA9-961C-F98D15419689}"/>
    <cellStyle name="Comma 9 3 3 5 2" xfId="19816" xr:uid="{EFF99646-D5CD-40AA-8058-CAF7321ED0F5}"/>
    <cellStyle name="Comma 9 3 3 5 2 2" xfId="12847" xr:uid="{A0131B1F-553E-454E-B59E-EEB05A860BE0}"/>
    <cellStyle name="Comma 9 3 3 5 2 3" xfId="4831" xr:uid="{4798C259-98FD-47E3-B632-FEFB8A68D1FB}"/>
    <cellStyle name="Comma 9 3 3 5 3" xfId="18116" xr:uid="{3370EE81-7586-416C-BE60-1B664F11C5E1}"/>
    <cellStyle name="Comma 9 3 3 5 3 2" xfId="7391" xr:uid="{63E0B7A6-208F-43B0-90D4-0DA827C78378}"/>
    <cellStyle name="Comma 9 3 3 5 4" xfId="15279" xr:uid="{6C477915-855F-4E4D-8592-5B16ABA05859}"/>
    <cellStyle name="Comma 9 3 3 5 5" xfId="10217" xr:uid="{AA1E0913-89E6-468B-A2EB-B0C89D1B8DD7}"/>
    <cellStyle name="Comma 9 3 3 5 6" xfId="21768" xr:uid="{C25463E7-C41C-44A2-A44F-34B21714A2C7}"/>
    <cellStyle name="Comma 9 3 3 5 7" xfId="26027" xr:uid="{E90AC6E8-0D6A-4C52-BE37-E6574742EB0A}"/>
    <cellStyle name="Comma 9 3 3 6" xfId="1284" xr:uid="{FE702125-5D10-4320-B6AB-42D1A99BFB59}"/>
    <cellStyle name="Comma 9 3 3 6 2" xfId="19872" xr:uid="{07727F15-078E-4A6E-A787-8812550B55EA}"/>
    <cellStyle name="Comma 9 3 3 6 2 2" xfId="12899" xr:uid="{2720350B-AE4C-4D24-922F-4BE568789E38}"/>
    <cellStyle name="Comma 9 3 3 6 2 3" xfId="4883" xr:uid="{428CC58A-D0EC-4283-BE0D-CCC96822151A}"/>
    <cellStyle name="Comma 9 3 3 6 3" xfId="17528" xr:uid="{889E1AD7-3023-4359-8AAF-3B49F9848C95}"/>
    <cellStyle name="Comma 9 3 3 6 3 2" xfId="7443" xr:uid="{FEAF160E-B227-4A47-97B9-116C29C288E3}"/>
    <cellStyle name="Comma 9 3 3 6 4" xfId="15331" xr:uid="{2719C4C5-493B-4869-ACD1-BBF4B780EEDC}"/>
    <cellStyle name="Comma 9 3 3 6 5" xfId="10269" xr:uid="{7DD678B8-5E91-4FA8-93C9-B0CD22DF466A}"/>
    <cellStyle name="Comma 9 3 3 6 6" xfId="21826" xr:uid="{A528542E-972A-4104-8242-5E3585D0AF66}"/>
    <cellStyle name="Comma 9 3 3 6 7" xfId="25975" xr:uid="{2472BE64-B0CF-4938-B478-57DA55DAA29D}"/>
    <cellStyle name="Comma 9 3 3 7" xfId="3108" xr:uid="{AE7906BA-5170-47BB-B413-A13593B5BFD9}"/>
    <cellStyle name="Comma 9 3 3 7 2" xfId="19421" xr:uid="{83D0929A-9551-4931-A2F0-B45666EBD6AB}"/>
    <cellStyle name="Comma 9 3 3 7 2 2" xfId="11195" xr:uid="{E76867AE-81D2-488D-88C6-DBE3C2CDEA2F}"/>
    <cellStyle name="Comma 9 3 3 7 2 3" xfId="3170" xr:uid="{3846003A-71B3-448D-B5E9-BBFE306DA0A5}"/>
    <cellStyle name="Comma 9 3 3 7 3" xfId="16648" xr:uid="{74E97C14-F3A4-46AA-8022-1CE74F7BF52C}"/>
    <cellStyle name="Comma 9 3 3 7 3 2" xfId="5730" xr:uid="{4A895389-AFB2-4EF9-AC4B-3C4904FB929A}"/>
    <cellStyle name="Comma 9 3 3 7 4" xfId="13618" xr:uid="{D94AD4E0-8F07-43A4-BB27-86D0AFD1A6E6}"/>
    <cellStyle name="Comma 9 3 3 7 5" xfId="8556" xr:uid="{7C1E1249-A02F-4D39-BD3F-C6BAA3844E35}"/>
    <cellStyle name="Comma 9 3 3 7 6" xfId="22352" xr:uid="{8968F647-F450-4696-AE93-1D60A722516C}"/>
    <cellStyle name="Comma 9 3 3 7 7" xfId="27688" xr:uid="{362ADC78-BF22-41C9-84EE-E655F91FFE49}"/>
    <cellStyle name="Comma 9 3 3 8" xfId="703" xr:uid="{192E77AE-C6EF-4319-8553-2846840E4163}"/>
    <cellStyle name="Comma 9 3 3 8 2" xfId="16369" xr:uid="{1EB6BEF9-216D-4C73-BE98-17BA73A5F35D}"/>
    <cellStyle name="Comma 9 3 3 8 2 2" xfId="5405" xr:uid="{3CCC2A56-C1A1-4982-80E7-44B11641A80D}"/>
    <cellStyle name="Comma 9 3 3 8 3" xfId="15854" xr:uid="{0C2D0107-211E-4F1B-B9AB-ECBCCF108410}"/>
    <cellStyle name="Comma 9 3 3 8 4" xfId="10791" xr:uid="{B8604E59-C7B6-44A3-B856-DFC232E9BF25}"/>
    <cellStyle name="Comma 9 3 3 8 5" xfId="24496" xr:uid="{103E3566-559B-4E82-B1C1-C7273382D5B8}"/>
    <cellStyle name="Comma 9 3 3 8 6" xfId="25453" xr:uid="{DF24BB14-4437-4929-83B4-E74516D924FC}"/>
    <cellStyle name="Comma 9 3 3 9" xfId="19987" xr:uid="{89D85A4B-BD40-40F9-99F1-219FD0DAA7E0}"/>
    <cellStyle name="Comma 9 3 3 9 2" xfId="16504" xr:uid="{2FBEB7A0-3B15-44FA-8859-58438973B84D}"/>
    <cellStyle name="Comma 9 3 3 9 2 2" xfId="5596" xr:uid="{6D17092E-51AE-4B7F-88D9-BBCBAFD68FC4}"/>
    <cellStyle name="Comma 9 3 3 9 3" xfId="13483" xr:uid="{80983590-639C-4B3E-955D-7C48589A20B1}"/>
    <cellStyle name="Comma 9 3 3 9 4" xfId="8352" xr:uid="{BFBCD443-C0F6-452C-9F49-70C855ACC292}"/>
    <cellStyle name="Comma 9 3 4" xfId="263" xr:uid="{33576F68-FC31-4AFE-A22E-BF27D17F980F}"/>
    <cellStyle name="Comma 9 3 4 10" xfId="18781" xr:uid="{E0FFEB72-98D0-4630-BD0F-44665EF21110}"/>
    <cellStyle name="Comma 9 3 4 10 2" xfId="8073" xr:uid="{AE673A3D-C45B-4CD0-B918-81696C1AC4F4}"/>
    <cellStyle name="Comma 9 3 4 11" xfId="17980" xr:uid="{0094DA52-D94E-42E6-BF2B-5BC052B3C690}"/>
    <cellStyle name="Comma 9 3 4 11 2" xfId="7981" xr:uid="{59FB16D4-B8E5-4C4B-A4B3-887C4DFC9649}"/>
    <cellStyle name="Comma 9 3 4 12" xfId="16127" xr:uid="{3B8A36FC-8101-467E-80F0-104BFD472314}"/>
    <cellStyle name="Comma 9 3 4 13" xfId="11064" xr:uid="{BB2ECF04-417D-46D8-ADD1-27765ECA26B3}"/>
    <cellStyle name="Comma 9 3 4 14" xfId="25093" xr:uid="{50D8C85C-55E5-4509-9CA7-138200D29785}"/>
    <cellStyle name="Comma 9 3 4 15" xfId="25180" xr:uid="{0551C2EE-7FEE-46D6-B29C-082AC3AD295B}"/>
    <cellStyle name="Comma 9 3 4 16" xfId="27788" xr:uid="{61E7F584-A80A-486C-88D0-388E6D8C53F9}"/>
    <cellStyle name="Comma 9 3 4 2" xfId="1048" xr:uid="{E20905DB-07B2-417C-82AC-84AD661E30D3}"/>
    <cellStyle name="Comma 9 3 4 2 10" xfId="25765" xr:uid="{E4E8822E-91F0-46E2-8B65-E07725AB1ED2}"/>
    <cellStyle name="Comma 9 3 4 2 11" xfId="27847" xr:uid="{11C3A905-2555-46FC-AC6C-9F73C78607D3}"/>
    <cellStyle name="Comma 9 3 4 2 2" xfId="2046" xr:uid="{2D3C5BD1-9DC1-423A-8212-856EE48C308C}"/>
    <cellStyle name="Comma 9 3 4 2 2 2" xfId="21136" xr:uid="{EAF01CF6-BD67-413B-A7B0-6BE17DE8BA48}"/>
    <cellStyle name="Comma 9 3 4 2 2 2 2" xfId="12224" xr:uid="{43865175-E4B0-42F2-BD8C-2F9CFB4E6B15}"/>
    <cellStyle name="Comma 9 3 4 2 2 2 3" xfId="4203" xr:uid="{054273A6-BCF8-4A55-B927-03DA31579635}"/>
    <cellStyle name="Comma 9 3 4 2 2 3" xfId="17290" xr:uid="{2CB2C6E0-AFA2-4D4E-A88B-30CC2E60B556}"/>
    <cellStyle name="Comma 9 3 4 2 2 3 2" xfId="6763" xr:uid="{FBAB95B5-A8CF-43E6-83FA-2912D615B2DE}"/>
    <cellStyle name="Comma 9 3 4 2 2 4" xfId="14651" xr:uid="{08BD8C5F-C6CD-4343-A928-C259FB78B907}"/>
    <cellStyle name="Comma 9 3 4 2 2 5" xfId="9589" xr:uid="{49C876A0-C413-4DCC-86DD-B09DC138F1D5}"/>
    <cellStyle name="Comma 9 3 4 2 2 6" xfId="23348" xr:uid="{D947981D-6211-423E-8D71-16E64D0B02B2}"/>
    <cellStyle name="Comma 9 3 4 2 2 7" xfId="26655" xr:uid="{3F452EBF-ACC8-4373-9AD7-5A8EFAA72D94}"/>
    <cellStyle name="Comma 9 3 4 2 3" xfId="2701" xr:uid="{B602BB62-D7AB-4CEF-9ED8-045CC3A08608}"/>
    <cellStyle name="Comma 9 3 4 2 3 2" xfId="20483" xr:uid="{17124A2B-8CE6-4710-99FB-038A7474DF97}"/>
    <cellStyle name="Comma 9 3 4 2 3 2 2" xfId="11572" xr:uid="{EDC5A81B-C77E-4486-9231-A61E8284F5B3}"/>
    <cellStyle name="Comma 9 3 4 2 3 2 3" xfId="3549" xr:uid="{071921AF-D23C-4BF4-8E00-2A97AB2583F1}"/>
    <cellStyle name="Comma 9 3 4 2 3 3" xfId="17039" xr:uid="{79C70114-D6EA-4697-918D-81514AAF468C}"/>
    <cellStyle name="Comma 9 3 4 2 3 3 2" xfId="6109" xr:uid="{FBE8945C-FC90-4CE2-8BA3-860363F1EEE9}"/>
    <cellStyle name="Comma 9 3 4 2 3 4" xfId="13997" xr:uid="{BD5B164E-1720-495F-A745-703A0983954D}"/>
    <cellStyle name="Comma 9 3 4 2 3 5" xfId="8935" xr:uid="{11990065-7E04-48B0-9355-DE6DCD2A8236}"/>
    <cellStyle name="Comma 9 3 4 2 3 6" xfId="22697" xr:uid="{470F19BA-AB6D-4E66-8E3F-6835A0171BE3}"/>
    <cellStyle name="Comma 9 3 4 2 3 7" xfId="27309" xr:uid="{5CE1296F-10A7-43AC-A26F-499FD2445DFA}"/>
    <cellStyle name="Comma 9 3 4 2 4" xfId="1480" xr:uid="{94743658-656B-433A-90C5-1ACF11A6D363}"/>
    <cellStyle name="Comma 9 3 4 2 4 2" xfId="19710" xr:uid="{2CB6848D-93B3-4CF0-A368-F98485875958}"/>
    <cellStyle name="Comma 9 3 4 2 4 2 2" xfId="12761" xr:uid="{6ABD89AE-B44B-4E55-9F8A-4056D34F85FA}"/>
    <cellStyle name="Comma 9 3 4 2 4 2 3" xfId="4743" xr:uid="{48AA5F6E-B328-442D-BD2C-24D754CA444C}"/>
    <cellStyle name="Comma 9 3 4 2 4 3" xfId="18001" xr:uid="{F623533B-C328-488A-8A9C-5ECC6562D407}"/>
    <cellStyle name="Comma 9 3 4 2 4 3 2" xfId="7303" xr:uid="{DB2CB1EB-7A7F-4506-8D01-4DC481AFAE61}"/>
    <cellStyle name="Comma 9 3 4 2 4 4" xfId="15191" xr:uid="{3AD31CD5-239C-4C44-A1D8-ACE80F13D0E7}"/>
    <cellStyle name="Comma 9 3 4 2 4 5" xfId="10129" xr:uid="{3690D050-764B-43C5-8303-826B1CF58473}"/>
    <cellStyle name="Comma 9 3 4 2 4 6" xfId="21675" xr:uid="{2B257280-2856-4680-9776-DEE01B3451CE}"/>
    <cellStyle name="Comma 9 3 4 2 4 7" xfId="26115" xr:uid="{A6A5CF06-4005-4D4E-892D-8CE6DA48217E}"/>
    <cellStyle name="Comma 9 3 4 2 5" xfId="22039" xr:uid="{1983BBCB-8A05-4898-864A-8D10BDF2726B}"/>
    <cellStyle name="Comma 9 3 4 2 5 2" xfId="13105" xr:uid="{C08EBB37-BE1F-42B3-A785-E9A2AF6286D7}"/>
    <cellStyle name="Comma 9 3 4 2 5 3" xfId="5093" xr:uid="{F4DA5C20-8E10-49CA-A9C5-6B609C2CF6B2}"/>
    <cellStyle name="Comma 9 3 4 2 6" xfId="18686" xr:uid="{6CA8E74F-C400-4F30-805F-078075E5D3B7}"/>
    <cellStyle name="Comma 9 3 4 2 6 2" xfId="7653" xr:uid="{D90081C4-ACDE-43A1-969F-E59887AF082C}"/>
    <cellStyle name="Comma 9 3 4 2 7" xfId="15541" xr:uid="{5078B132-6E2B-4AB9-9AE6-DC75F201C3BD}"/>
    <cellStyle name="Comma 9 3 4 2 8" xfId="10479" xr:uid="{7DC70F7A-C481-43A7-8E5E-62AAD4F240FA}"/>
    <cellStyle name="Comma 9 3 4 2 9" xfId="24810" xr:uid="{D6EA82C1-CF57-4106-9336-76E5A09F6651}"/>
    <cellStyle name="Comma 9 3 4 3" xfId="1717" xr:uid="{03F561ED-7036-4283-8914-BDD0664DE29E}"/>
    <cellStyle name="Comma 9 3 4 3 2" xfId="21463" xr:uid="{0CA57690-36A4-4475-B766-D6DEEBD772D7}"/>
    <cellStyle name="Comma 9 3 4 3 2 2" xfId="12552" xr:uid="{49E23089-25A4-40E9-8F01-2A8A3A614EFF}"/>
    <cellStyle name="Comma 9 3 4 3 2 3" xfId="4531" xr:uid="{F27CB130-28A7-4AE4-B91D-4D427A26AAF1}"/>
    <cellStyle name="Comma 9 3 4 3 3" xfId="17808" xr:uid="{DCC714DB-FA09-4901-A00E-8F8235AF40FF}"/>
    <cellStyle name="Comma 9 3 4 3 3 2" xfId="7091" xr:uid="{696F38BD-F485-44DB-B536-E1A06732F0BD}"/>
    <cellStyle name="Comma 9 3 4 3 4" xfId="14979" xr:uid="{8FFF1DC3-F9B1-48A6-B050-3E879F3FE541}"/>
    <cellStyle name="Comma 9 3 4 3 5" xfId="9917" xr:uid="{48B449FC-6282-4517-B62E-D0B4BCB96928}"/>
    <cellStyle name="Comma 9 3 4 3 6" xfId="23673" xr:uid="{57390F37-33B2-4A0E-BDDF-DDDBDC53A6AE}"/>
    <cellStyle name="Comma 9 3 4 3 7" xfId="26327" xr:uid="{5B3CAD0A-9BF9-41D2-AD37-306B4D0D548A}"/>
    <cellStyle name="Comma 9 3 4 3 8" xfId="27981" xr:uid="{47FB9B4D-A451-48A6-9234-924F7ADFF9BB}"/>
    <cellStyle name="Comma 9 3 4 4" xfId="2373" xr:uid="{04EAE277-1950-4D64-AD9E-0238B58F457B}"/>
    <cellStyle name="Comma 9 3 4 4 2" xfId="20811" xr:uid="{763BE2BA-7D61-4A09-8EC5-B1B586781C12}"/>
    <cellStyle name="Comma 9 3 4 4 2 2" xfId="11900" xr:uid="{FAA22DBD-2C33-445D-BB0F-F72D4D1D0B03}"/>
    <cellStyle name="Comma 9 3 4 4 2 3" xfId="3877" xr:uid="{2C5803EE-044B-44F6-8291-5EF5951BF309}"/>
    <cellStyle name="Comma 9 3 4 4 3" xfId="17750" xr:uid="{937831A2-D4B3-4161-81FD-E5BB3A807CCF}"/>
    <cellStyle name="Comma 9 3 4 4 3 2" xfId="6437" xr:uid="{D19A4C04-1E98-411A-BAB4-CBCD4D6C28AE}"/>
    <cellStyle name="Comma 9 3 4 4 4" xfId="14325" xr:uid="{8A07949A-86EF-4D7A-BE0B-F6ED716FF58C}"/>
    <cellStyle name="Comma 9 3 4 4 5" xfId="9263" xr:uid="{803B3E19-08F5-408F-BC5F-A97B59F91B42}"/>
    <cellStyle name="Comma 9 3 4 4 6" xfId="23024" xr:uid="{CC056236-D9FF-4BE1-BEBF-87635798B2AC}"/>
    <cellStyle name="Comma 9 3 4 4 7" xfId="26981" xr:uid="{CA74DD48-571F-4B29-96FB-3398E1CF5F40}"/>
    <cellStyle name="Comma 9 3 4 5" xfId="1347" xr:uid="{B1028B30-BD0A-4FB9-BF6C-976E1D8BA63D}"/>
    <cellStyle name="Comma 9 3 4 5 2" xfId="19825" xr:uid="{2DF068B1-050A-4BE4-8CA2-6ED978972A89}"/>
    <cellStyle name="Comma 9 3 4 5 2 2" xfId="12856" xr:uid="{37EF5C13-84F4-4721-99D1-1B71730A6DCF}"/>
    <cellStyle name="Comma 9 3 4 5 2 3" xfId="4840" xr:uid="{651BD956-B945-4F7A-94BC-D4D2878948D6}"/>
    <cellStyle name="Comma 9 3 4 5 3" xfId="19224" xr:uid="{E8FE7AFD-A3AF-4E92-903D-23F649FC8437}"/>
    <cellStyle name="Comma 9 3 4 5 3 2" xfId="7400" xr:uid="{3B1AE354-D42C-4933-9C3E-808A5BCF97CF}"/>
    <cellStyle name="Comma 9 3 4 5 4" xfId="15288" xr:uid="{769F35AB-6BF8-4594-9A99-A2C643C84B0C}"/>
    <cellStyle name="Comma 9 3 4 5 5" xfId="10226" xr:uid="{13E8582C-D9DB-4665-997F-1B1627D23908}"/>
    <cellStyle name="Comma 9 3 4 5 6" xfId="21777" xr:uid="{3E0AAF05-DCC9-4693-852F-BBC73F378731}"/>
    <cellStyle name="Comma 9 3 4 5 7" xfId="26018" xr:uid="{DEAC76F0-1A1A-4A45-84E7-FAB1491D02BA}"/>
    <cellStyle name="Comma 9 3 4 6" xfId="2945" xr:uid="{2B21DAAA-DD26-4E8A-A24E-355C829BE101}"/>
    <cellStyle name="Comma 9 3 4 6 2" xfId="19578" xr:uid="{13AB5329-FD95-4A7E-927C-750A4B4FFAA7}"/>
    <cellStyle name="Comma 9 3 4 6 2 2" xfId="11343" xr:uid="{58B98AFA-9C13-4A8E-A9F0-33DB7531F6F5}"/>
    <cellStyle name="Comma 9 3 4 6 2 3" xfId="3318" xr:uid="{80AB1888-5ECC-4CCB-9ABF-48B98FF987C3}"/>
    <cellStyle name="Comma 9 3 4 6 3" xfId="16806" xr:uid="{AA5B56B8-2170-4BE5-8114-52222B091EE2}"/>
    <cellStyle name="Comma 9 3 4 6 3 2" xfId="5878" xr:uid="{BA5C82E6-572A-4111-AD06-0805AA144171}"/>
    <cellStyle name="Comma 9 3 4 6 4" xfId="13766" xr:uid="{49E117CB-6B07-4B8E-8568-21745B7546CC}"/>
    <cellStyle name="Comma 9 3 4 6 5" xfId="8704" xr:uid="{3327B36F-F53B-43A0-A284-9AD6CE31E16D}"/>
    <cellStyle name="Comma 9 3 4 6 6" xfId="20258" xr:uid="{13349633-4A6A-4A49-A052-38007B6595A3}"/>
    <cellStyle name="Comma 9 3 4 6 7" xfId="27540" xr:uid="{95279C25-5331-474C-B152-3B484F27E58C}"/>
    <cellStyle name="Comma 9 3 4 7" xfId="3015" xr:uid="{DA62A65D-509A-4095-92D7-C88C4F6A3A9D}"/>
    <cellStyle name="Comma 9 3 4 7 2" xfId="19511" xr:uid="{EB9739FB-1CB8-4841-802D-5CC467D69473}"/>
    <cellStyle name="Comma 9 3 4 7 2 2" xfId="11277" xr:uid="{E82FA59D-6F25-4F6A-AF85-BEBE70454757}"/>
    <cellStyle name="Comma 9 3 4 7 2 3" xfId="3252" xr:uid="{2990584C-0577-4B1E-AED9-71B597B98204}"/>
    <cellStyle name="Comma 9 3 4 7 3" xfId="16737" xr:uid="{E0433442-4478-41F0-BBD6-79214731B86D}"/>
    <cellStyle name="Comma 9 3 4 7 3 2" xfId="5812" xr:uid="{85D1325D-B78C-47D7-9649-492B64E81835}"/>
    <cellStyle name="Comma 9 3 4 7 4" xfId="13700" xr:uid="{2DDC8EFB-C51D-42D2-BD1F-F678FB431723}"/>
    <cellStyle name="Comma 9 3 4 7 5" xfId="8638" xr:uid="{6DA8C325-8071-4024-877A-DFDBF65ABA7A}"/>
    <cellStyle name="Comma 9 3 4 7 6" xfId="22368" xr:uid="{1A62CDB0-A894-4AFC-A2DB-031F11D6120B}"/>
    <cellStyle name="Comma 9 3 4 7 7" xfId="27606" xr:uid="{DC4B9228-1B90-426E-802E-4546361ED055}"/>
    <cellStyle name="Comma 9 3 4 8" xfId="686" xr:uid="{0FB0A0AA-138C-4D4B-A740-9BE24E1CDE88}"/>
    <cellStyle name="Comma 9 3 4 8 2" xfId="16378" xr:uid="{3766D4C0-316C-4A3A-B8AC-C586596D201A}"/>
    <cellStyle name="Comma 9 3 4 8 2 2" xfId="5421" xr:uid="{067F7A4C-9D70-4AEC-876D-CFF6BFD40899}"/>
    <cellStyle name="Comma 9 3 4 8 3" xfId="15870" xr:uid="{472F1626-3B0D-4585-903B-BC45C4D79F6C}"/>
    <cellStyle name="Comma 9 3 4 8 4" xfId="10807" xr:uid="{66AB5693-A4A6-47C4-A622-432E34C48E46}"/>
    <cellStyle name="Comma 9 3 4 8 5" xfId="24480" xr:uid="{7575DD06-C097-4BC4-B79E-E0FF174CB8F6}"/>
    <cellStyle name="Comma 9 3 4 8 6" xfId="25437" xr:uid="{1C5A2E8C-3E06-452B-B5E5-53E9A996BA5E}"/>
    <cellStyle name="Comma 9 3 4 9" xfId="20074" xr:uid="{2DC4861E-0E23-4840-ADA3-94BB4825B71A}"/>
    <cellStyle name="Comma 9 3 4 9 2" xfId="16592" xr:uid="{20CB3931-4DD5-44F6-8516-C3B1F5E684CD}"/>
    <cellStyle name="Comma 9 3 4 9 2 2" xfId="5678" xr:uid="{B56C9B33-6757-4B24-9808-8019032EBB4C}"/>
    <cellStyle name="Comma 9 3 4 9 3" xfId="13565" xr:uid="{802C5564-2662-46C8-88B9-7E430883E45A}"/>
    <cellStyle name="Comma 9 3 4 9 4" xfId="8277" xr:uid="{1C276A47-CD96-42DA-B8D3-F247EB7212EE}"/>
    <cellStyle name="Comma 9 3 5" xfId="878" xr:uid="{4FDE788A-184A-4045-B0A6-A6C2B13786D7}"/>
    <cellStyle name="Comma 9 3 5 10" xfId="25607" xr:uid="{B191982D-059D-4F5A-9D8C-3217C21FFDB3}"/>
    <cellStyle name="Comma 9 3 5 11" xfId="27833" xr:uid="{CA8FB8EC-66B9-4C84-A4B6-6B9549BFC447}"/>
    <cellStyle name="Comma 9 3 5 2" xfId="1887" xr:uid="{65D15422-EEAF-4968-A38B-75A51F424E4B}"/>
    <cellStyle name="Comma 9 3 5 2 2" xfId="21293" xr:uid="{78966B44-54EB-4915-8667-5CFE74818994}"/>
    <cellStyle name="Comma 9 3 5 2 2 2" xfId="12382" xr:uid="{65E77BAA-0E87-4B7A-AD07-AAE1FF35384D}"/>
    <cellStyle name="Comma 9 3 5 2 2 3" xfId="4361" xr:uid="{4C68E625-C6F1-424E-A94A-0953B9F119DF}"/>
    <cellStyle name="Comma 9 3 5 2 3" xfId="18812" xr:uid="{390A02F8-50F7-4EC3-BBD8-CD78A888DA01}"/>
    <cellStyle name="Comma 9 3 5 2 3 2" xfId="6921" xr:uid="{2E5648A4-A10F-436A-979F-0F15849567A9}"/>
    <cellStyle name="Comma 9 3 5 2 4" xfId="14809" xr:uid="{A1242AA0-F698-4DC2-BDB9-40E20E192143}"/>
    <cellStyle name="Comma 9 3 5 2 5" xfId="9747" xr:uid="{BC56BBA6-0F8F-4186-A8C2-35E5D8077B35}"/>
    <cellStyle name="Comma 9 3 5 2 6" xfId="23504" xr:uid="{44119B39-6952-4E32-BEC4-032C41A4284D}"/>
    <cellStyle name="Comma 9 3 5 2 7" xfId="26497" xr:uid="{945B8969-EA32-4BC3-A7F7-6BBB0084E60D}"/>
    <cellStyle name="Comma 9 3 5 3" xfId="2543" xr:uid="{E9172427-A50A-47F3-829D-C4974347B6B1}"/>
    <cellStyle name="Comma 9 3 5 3 2" xfId="20641" xr:uid="{0C5FD0BB-022E-46AE-B853-34D8A879A4C7}"/>
    <cellStyle name="Comma 9 3 5 3 2 2" xfId="11730" xr:uid="{0161AE45-79C0-4E89-B5AF-D2A9E6194C2A}"/>
    <cellStyle name="Comma 9 3 5 3 2 3" xfId="3707" xr:uid="{D60F4FC0-01C2-41BA-8BE1-20E63E2FC3FB}"/>
    <cellStyle name="Comma 9 3 5 3 3" xfId="17189" xr:uid="{A4771154-FB6A-4497-9103-43AD8C3816AE}"/>
    <cellStyle name="Comma 9 3 5 3 3 2" xfId="6267" xr:uid="{0B9FB7D3-EABD-4B76-B8B9-AC21E8838763}"/>
    <cellStyle name="Comma 9 3 5 3 4" xfId="14155" xr:uid="{BD2C7881-2BD0-44DF-A422-CDF7DD2792A9}"/>
    <cellStyle name="Comma 9 3 5 3 5" xfId="9093" xr:uid="{2298E265-B628-44A7-90F9-250BB767BBC9}"/>
    <cellStyle name="Comma 9 3 5 3 6" xfId="22854" xr:uid="{7469362B-06EF-4B1D-9C30-F78C5B8541C3}"/>
    <cellStyle name="Comma 9 3 5 3 7" xfId="27151" xr:uid="{C80ADC86-B9A2-40F0-8B98-97724E39338C}"/>
    <cellStyle name="Comma 9 3 5 4" xfId="1418" xr:uid="{9AC0EA50-FC89-4256-8841-328EC528A2D4}"/>
    <cellStyle name="Comma 9 3 5 4 2" xfId="19766" xr:uid="{A763A529-7B86-464E-B48E-222DB5E29880}"/>
    <cellStyle name="Comma 9 3 5 4 2 2" xfId="12805" xr:uid="{B6A68AD0-CCA5-4B78-947C-2C55BFA460FB}"/>
    <cellStyle name="Comma 9 3 5 4 2 3" xfId="4789" xr:uid="{FE02583E-8873-4EDD-9888-199197D9C615}"/>
    <cellStyle name="Comma 9 3 5 4 3" xfId="18064" xr:uid="{9D473CFA-CDAE-4EDE-8837-74B2E22C68FA}"/>
    <cellStyle name="Comma 9 3 5 4 3 2" xfId="7349" xr:uid="{F2E74C96-BA4E-45AC-9419-63C2560BF87C}"/>
    <cellStyle name="Comma 9 3 5 4 4" xfId="15237" xr:uid="{D48FB4E1-9F00-442B-AB9F-CCBC7D1990E3}"/>
    <cellStyle name="Comma 9 3 5 4 5" xfId="10175" xr:uid="{B1DD6B78-0C78-4E90-B24B-9FA8BFE431E6}"/>
    <cellStyle name="Comma 9 3 5 4 6" xfId="21721" xr:uid="{9DAC62C0-7515-406B-86F1-95FBC058E0DE}"/>
    <cellStyle name="Comma 9 3 5 4 7" xfId="26069" xr:uid="{0CF2B801-FEC0-4ABB-94EE-0161FDF2D0D7}"/>
    <cellStyle name="Comma 9 3 5 5" xfId="22197" xr:uid="{969590ED-9C01-4ED6-9AE8-34603E05E277}"/>
    <cellStyle name="Comma 9 3 5 5 2" xfId="13253" xr:uid="{AF4AAD3A-5304-471B-A328-BA62F1994813}"/>
    <cellStyle name="Comma 9 3 5 5 3" xfId="5251" xr:uid="{71CF6561-583A-4543-8B92-A63E0E5213A7}"/>
    <cellStyle name="Comma 9 3 5 6" xfId="17967" xr:uid="{2847FE0C-9708-45FA-BD75-EBA6534D26AC}"/>
    <cellStyle name="Comma 9 3 5 6 2" xfId="7811" xr:uid="{FECEF239-4568-4BFF-9C03-BB8DACB84C61}"/>
    <cellStyle name="Comma 9 3 5 7" xfId="15700" xr:uid="{2FBD6616-2E7F-4E93-87C0-704A43FFFCD0}"/>
    <cellStyle name="Comma 9 3 5 8" xfId="10637" xr:uid="{FDFEC0BF-621B-4BF1-AD87-C5050E4A122E}"/>
    <cellStyle name="Comma 9 3 5 9" xfId="24652" xr:uid="{F2020318-323C-4362-B796-7018892C0B45}"/>
    <cellStyle name="Comma 9 3 6" xfId="1556" xr:uid="{5DC55CF5-EBF7-449D-965D-A779C5C8013A}"/>
    <cellStyle name="Comma 9 3 6 2" xfId="21620" xr:uid="{46DD4BD8-4791-4144-B600-0DDD17B23F74}"/>
    <cellStyle name="Comma 9 3 6 2 2" xfId="12707" xr:uid="{6A250ABD-F92E-45CE-8F88-E8903EA287FD}"/>
    <cellStyle name="Comma 9 3 6 2 3" xfId="4689" xr:uid="{D1C996D8-DC79-47A2-A4A8-77F6DF093EB1}"/>
    <cellStyle name="Comma 9 3 6 3" xfId="17890" xr:uid="{A905B8FD-B7E9-4505-83DC-20FE409D09DF}"/>
    <cellStyle name="Comma 9 3 6 3 2" xfId="7249" xr:uid="{1692D439-3F29-4F11-A46C-E10AB0670FCB}"/>
    <cellStyle name="Comma 9 3 6 4" xfId="15137" xr:uid="{A7397D88-08DD-41B2-A914-E85F9EA4D407}"/>
    <cellStyle name="Comma 9 3 6 5" xfId="10075" xr:uid="{E91694CC-3488-4C71-A69C-D31007248A2B}"/>
    <cellStyle name="Comma 9 3 6 6" xfId="23829" xr:uid="{8845C8A3-E16E-451A-A2D3-4868C2713D29}"/>
    <cellStyle name="Comma 9 3 6 7" xfId="26169" xr:uid="{43FB0575-B25E-4FFC-8E3B-4F4EED821802}"/>
    <cellStyle name="Comma 9 3 6 8" xfId="27967" xr:uid="{3A771926-09B2-444E-AC29-A99646C85798}"/>
    <cellStyle name="Comma 9 3 7" xfId="2215" xr:uid="{7140AF66-731A-43C8-BD0B-2D0A982BE008}"/>
    <cellStyle name="Comma 9 3 7 2" xfId="20968" xr:uid="{41B271E9-EEF9-40CB-932E-A56716B9188E}"/>
    <cellStyle name="Comma 9 3 7 2 2" xfId="12056" xr:uid="{C891EEF6-9111-49BC-A3F2-17AF8163C62E}"/>
    <cellStyle name="Comma 9 3 7 2 3" xfId="4035" xr:uid="{51115A42-856E-420E-A2C8-18952A011BFF}"/>
    <cellStyle name="Comma 9 3 7 3" xfId="18136" xr:uid="{2D4B8C7D-2B77-40B4-A501-7E3B54EA3C26}"/>
    <cellStyle name="Comma 9 3 7 3 2" xfId="6595" xr:uid="{80B75459-F483-4B4D-AD9B-F95FDA04FC51}"/>
    <cellStyle name="Comma 9 3 7 4" xfId="14483" xr:uid="{40E43D8D-BD97-4AC4-B881-9110999FD6F2}"/>
    <cellStyle name="Comma 9 3 7 5" xfId="9421" xr:uid="{DC008DD9-9D49-4E90-9382-08D60D237183}"/>
    <cellStyle name="Comma 9 3 7 6" xfId="23181" xr:uid="{6C310100-EC67-402A-830C-E657E99A1EB9}"/>
    <cellStyle name="Comma 9 3 7 7" xfId="26823" xr:uid="{D4F1DEDD-BD9D-4D94-A96B-60398CC361E2}"/>
    <cellStyle name="Comma 9 3 8" xfId="1241" xr:uid="{7F1BE4A8-3895-4AFB-9AB5-AD8912A58850}"/>
    <cellStyle name="Comma 9 3 8 2" xfId="19910" xr:uid="{BD3C8719-763B-493B-8401-94DE394821AA}"/>
    <cellStyle name="Comma 9 3 8 2 2" xfId="12934" xr:uid="{1FF0ACC8-B554-4764-977D-A663755B21EE}"/>
    <cellStyle name="Comma 9 3 8 2 3" xfId="4920" xr:uid="{637C41F4-1A07-4B03-94F5-C31832C2EC79}"/>
    <cellStyle name="Comma 9 3 8 3" xfId="19335" xr:uid="{2A378D8A-FC4E-4028-A87C-4192D827CD4F}"/>
    <cellStyle name="Comma 9 3 8 3 2" xfId="7480" xr:uid="{71C3BC32-D4CE-4E1E-8130-9D88B351DEC4}"/>
    <cellStyle name="Comma 9 3 8 4" xfId="15368" xr:uid="{6C0433EA-A7F5-4174-86C3-FFC8C4995973}"/>
    <cellStyle name="Comma 9 3 8 5" xfId="10306" xr:uid="{DB06EB5A-4B21-4691-9DA6-CEAF9426CEB7}"/>
    <cellStyle name="Comma 9 3 8 6" xfId="21864" xr:uid="{BF0F9EC1-6592-40E9-BD52-CC93D7AFBB95}"/>
    <cellStyle name="Comma 9 3 8 7" xfId="25938" xr:uid="{E592A2B3-97DE-424A-BD50-9030A6840EB4}"/>
    <cellStyle name="Comma 9 3 9" xfId="1384" xr:uid="{3B672707-79B2-44B4-A357-8A93B13F081F}"/>
    <cellStyle name="Comma 9 3 9 2" xfId="19794" xr:uid="{06D5911E-54F1-4F61-A227-EDAF06CBF2EE}"/>
    <cellStyle name="Comma 9 3 9 2 2" xfId="12827" xr:uid="{10120ABC-798C-4682-AE78-2122CABA43F8}"/>
    <cellStyle name="Comma 9 3 9 2 3" xfId="4811" xr:uid="{10D3D573-81C0-4D5C-99FA-FE39D8D1F100}"/>
    <cellStyle name="Comma 9 3 9 3" xfId="17977" xr:uid="{8DBFBBEF-4A19-4A3F-B797-D1D238A2977E}"/>
    <cellStyle name="Comma 9 3 9 3 2" xfId="7371" xr:uid="{88ED0398-BA8D-4D4F-8E65-5647569AD9A1}"/>
    <cellStyle name="Comma 9 3 9 4" xfId="15259" xr:uid="{1D43023D-8ECA-4204-B76C-AA4A2C3F3777}"/>
    <cellStyle name="Comma 9 3 9 5" xfId="10197" xr:uid="{C9A70539-704C-4FFD-90D3-6495F29C0E2A}"/>
    <cellStyle name="Comma 9 3 9 6" xfId="21747" xr:uid="{D175059F-70CA-4FE9-A579-D6C0AF4246AE}"/>
    <cellStyle name="Comma 9 3 9 7" xfId="26047" xr:uid="{85EC3AD6-6000-4CD5-88AD-5D82A903B704}"/>
    <cellStyle name="Comma 9 4" xfId="348" xr:uid="{A5D5F60D-80EE-49DB-8D08-25F26AEADF3B}"/>
    <cellStyle name="Comma 9 4 10" xfId="18111" xr:uid="{0229E94E-2EB3-434B-9505-75F68EE9363B}"/>
    <cellStyle name="Comma 9 4 10 2" xfId="7956" xr:uid="{B0BDE38C-FA1C-42C1-9A33-5271830910EA}"/>
    <cellStyle name="Comma 9 4 11" xfId="16073" xr:uid="{7FC0C75A-B5E3-4404-9EFE-54A1505FC981}"/>
    <cellStyle name="Comma 9 4 12" xfId="11010" xr:uid="{A728661A-3047-4E05-B82C-59D021174117}"/>
    <cellStyle name="Comma 9 4 13" xfId="25039" xr:uid="{F6BB6163-A5AD-4781-BC50-184050973454}"/>
    <cellStyle name="Comma 9 4 14" xfId="25234" xr:uid="{9BD56D61-6881-4ADC-8075-5CBE7BAA0AD9}"/>
    <cellStyle name="Comma 9 4 15" xfId="27782" xr:uid="{6B4C8E88-ED15-4197-ABE8-DC3D18D79EB8}"/>
    <cellStyle name="Comma 9 4 2" xfId="1074" xr:uid="{7C926079-DDE9-46DC-9680-F5C4E58B53F3}"/>
    <cellStyle name="Comma 9 4 2 10" xfId="25790" xr:uid="{8BAF0E6F-4D77-4BBB-BC74-4CDD23DE5B67}"/>
    <cellStyle name="Comma 9 4 2 11" xfId="27903" xr:uid="{D06C610C-BD86-4D8E-928E-93401D2C574C}"/>
    <cellStyle name="Comma 9 4 2 2" xfId="2071" xr:uid="{7E96FA17-2BAD-4A92-93E2-637DA7B708D3}"/>
    <cellStyle name="Comma 9 4 2 2 2" xfId="21111" xr:uid="{5709FB90-EE0B-49CB-BE6C-0F50547A146C}"/>
    <cellStyle name="Comma 9 4 2 2 2 2" xfId="12199" xr:uid="{4AD145DB-02D4-4A5A-9513-C93E51D74738}"/>
    <cellStyle name="Comma 9 4 2 2 2 3" xfId="4178" xr:uid="{9CFF5DA2-3110-466E-BB4C-B757A1BFF1E3}"/>
    <cellStyle name="Comma 9 4 2 2 3" xfId="23323" xr:uid="{F1E48345-B57C-4816-8089-A9C19B560950}"/>
    <cellStyle name="Comma 9 4 2 2 3 2" xfId="6738" xr:uid="{BAFB40C9-0CE6-485B-A2A3-ADD1C044FB60}"/>
    <cellStyle name="Comma 9 4 2 2 4" xfId="14626" xr:uid="{6458AB7F-D144-4F5B-AE18-40A2BEEF8BD2}"/>
    <cellStyle name="Comma 9 4 2 2 5" xfId="9564" xr:uid="{A6CE7000-52E3-4291-9FFF-81207E7C6B2C}"/>
    <cellStyle name="Comma 9 4 2 2 6" xfId="23871" xr:uid="{D891D75A-9A0A-492E-B2EA-B41898F76EB6}"/>
    <cellStyle name="Comma 9 4 2 2 7" xfId="26680" xr:uid="{C5755320-34C3-4816-AE2D-AA80E0F3E0AC}"/>
    <cellStyle name="Comma 9 4 2 3" xfId="2726" xr:uid="{379D7761-D139-4BB5-A99D-4C6CA5F7B9B5}"/>
    <cellStyle name="Comma 9 4 2 3 2" xfId="20458" xr:uid="{82A14822-CBDA-49A2-AD93-771877DFE1A4}"/>
    <cellStyle name="Comma 9 4 2 3 2 2" xfId="11547" xr:uid="{24F4A7FB-49A2-480D-90EB-F11590FB331F}"/>
    <cellStyle name="Comma 9 4 2 3 2 3" xfId="3524" xr:uid="{692B150B-6B09-45A4-A775-36F3688633C3}"/>
    <cellStyle name="Comma 9 4 2 3 3" xfId="17016" xr:uid="{0348616B-CAE0-4E25-912C-2663DB899F6F}"/>
    <cellStyle name="Comma 9 4 2 3 3 2" xfId="6084" xr:uid="{4955CD0D-2F11-4101-8F0C-B993ACF98986}"/>
    <cellStyle name="Comma 9 4 2 3 4" xfId="13972" xr:uid="{9AED9159-93A2-49F4-8BF3-04F0905EC7D4}"/>
    <cellStyle name="Comma 9 4 2 3 5" xfId="8910" xr:uid="{845279D5-BC2C-4EBC-A5CC-9E2FA790214C}"/>
    <cellStyle name="Comma 9 4 2 3 6" xfId="22672" xr:uid="{ED227963-8467-4BA5-906F-8977C1435831}"/>
    <cellStyle name="Comma 9 4 2 3 7" xfId="27334" xr:uid="{E9C62290-78D9-4F95-9027-D8A5C1770777}"/>
    <cellStyle name="Comma 9 4 2 4" xfId="1493" xr:uid="{5DB86261-F9F2-42AC-972B-4D01C8D593FB}"/>
    <cellStyle name="Comma 9 4 2 4 2" xfId="19697" xr:uid="{BDAF067A-77B3-48A4-91CC-24688FBA59A9}"/>
    <cellStyle name="Comma 9 4 2 4 2 2" xfId="12749" xr:uid="{B86867E6-2044-49D8-B7C4-C78FC1310082}"/>
    <cellStyle name="Comma 9 4 2 4 2 3" xfId="4731" xr:uid="{5F342EA3-5DE3-40E0-82A8-A9A3DD88AAE8}"/>
    <cellStyle name="Comma 9 4 2 4 3" xfId="18661" xr:uid="{CE21476A-E63F-427A-87C9-65048FB93DBE}"/>
    <cellStyle name="Comma 9 4 2 4 3 2" xfId="7291" xr:uid="{D88250C1-6FF9-49FA-8909-9CD24E824ADD}"/>
    <cellStyle name="Comma 9 4 2 4 4" xfId="15179" xr:uid="{FCE6C9CB-C6BE-4877-8E53-140803D87371}"/>
    <cellStyle name="Comma 9 4 2 4 5" xfId="10117" xr:uid="{4F9F40E9-3BE2-497D-A7E8-4EF1C28AE0AE}"/>
    <cellStyle name="Comma 9 4 2 4 6" xfId="21663" xr:uid="{C30D087E-5B26-42F7-9680-27F57BCD3565}"/>
    <cellStyle name="Comma 9 4 2 4 7" xfId="26127" xr:uid="{E8255AB0-BA9E-47DE-A107-4EE1BD8B986F}"/>
    <cellStyle name="Comma 9 4 2 5" xfId="22014" xr:uid="{352C45E4-9C94-4A51-A478-91CD76227E43}"/>
    <cellStyle name="Comma 9 4 2 5 2" xfId="16266" xr:uid="{98159B19-B3A0-413E-822B-A90D57A7BE04}"/>
    <cellStyle name="Comma 9 4 2 5 2 2" xfId="5068" xr:uid="{B8E2CE6C-4144-4C81-AA7C-CB478E5C05C0}"/>
    <cellStyle name="Comma 9 4 2 5 3" xfId="18359" xr:uid="{9932F5AF-03F6-4873-B905-2C29006EE9B0}"/>
    <cellStyle name="Comma 9 4 2 5 4" xfId="13081" xr:uid="{4E430233-4DAF-4DDD-A3EE-C9A28EDF6F3D}"/>
    <cellStyle name="Comma 9 4 2 5 5" xfId="8308" xr:uid="{C51CE644-FD11-4E15-88B8-D7AE0B2436B8}"/>
    <cellStyle name="Comma 9 4 2 6" xfId="17546" xr:uid="{DB8CC019-D751-4D8B-89A9-2B78DDB9E5FD}"/>
    <cellStyle name="Comma 9 4 2 6 2" xfId="7628" xr:uid="{9123DFA5-507F-48D1-AD1B-61517B2FDAB9}"/>
    <cellStyle name="Comma 9 4 2 7" xfId="15516" xr:uid="{A116F23B-0817-43C6-8801-C3D3C32C9FAF}"/>
    <cellStyle name="Comma 9 4 2 8" xfId="10454" xr:uid="{5A2055A1-AFBE-43AC-958B-DAF074B52B9E}"/>
    <cellStyle name="Comma 9 4 2 9" xfId="24835" xr:uid="{A7AEE54E-852C-4A19-AF41-B979848BF5EC}"/>
    <cellStyle name="Comma 9 4 3" xfId="1742" xr:uid="{5119B2C1-5E0B-4504-98A6-8BF6EC853342}"/>
    <cellStyle name="Comma 9 4 3 2" xfId="21438" xr:uid="{BEC00EEF-BAF1-4C6F-BAAE-B5123F1A1554}"/>
    <cellStyle name="Comma 9 4 3 2 2" xfId="12527" xr:uid="{8433D109-F2D0-483A-BD18-1FA1E497F115}"/>
    <cellStyle name="Comma 9 4 3 2 3" xfId="4506" xr:uid="{E94C34EF-456C-40E8-989A-D61E372E1030}"/>
    <cellStyle name="Comma 9 4 3 3" xfId="23648" xr:uid="{E7D9C597-B20B-4FF4-ACBC-70313D89E6A5}"/>
    <cellStyle name="Comma 9 4 3 3 2" xfId="7066" xr:uid="{48CE1A07-5239-43A7-9E97-D88963BC76FD}"/>
    <cellStyle name="Comma 9 4 3 4" xfId="14954" xr:uid="{195B76EE-664D-4CB6-B004-D80C6AB75829}"/>
    <cellStyle name="Comma 9 4 3 5" xfId="9892" xr:uid="{55259289-9A43-4CA2-B41F-A3A1DCB33164}"/>
    <cellStyle name="Comma 9 4 3 6" xfId="24003" xr:uid="{C11C4A1E-8935-4FBB-A3D3-24AE7D89A300}"/>
    <cellStyle name="Comma 9 4 3 7" xfId="26352" xr:uid="{04BC656C-3C09-4152-B102-97C7CF0118D0}"/>
    <cellStyle name="Comma 9 4 3 8" xfId="28035" xr:uid="{7186E40D-64E5-42B6-B730-7FE8A8744B1E}"/>
    <cellStyle name="Comma 9 4 4" xfId="2398" xr:uid="{A0623A40-0D5F-40F2-8B4B-CDD6C2BD53D0}"/>
    <cellStyle name="Comma 9 4 4 2" xfId="20786" xr:uid="{B233BE3A-C6D8-49C3-9591-25EFD04BD135}"/>
    <cellStyle name="Comma 9 4 4 2 2" xfId="11875" xr:uid="{96A7CA45-95F6-44B6-B94F-6AF537FD4845}"/>
    <cellStyle name="Comma 9 4 4 2 3" xfId="3852" xr:uid="{0BF3B816-6005-4D5A-BD61-FCADDBCA8F61}"/>
    <cellStyle name="Comma 9 4 4 3" xfId="17396" xr:uid="{402CD704-DDAC-47A3-9805-C35296562CED}"/>
    <cellStyle name="Comma 9 4 4 3 2" xfId="6412" xr:uid="{37644290-B105-40A5-B845-038B81A9D6A3}"/>
    <cellStyle name="Comma 9 4 4 4" xfId="14300" xr:uid="{2314A970-7CAA-4A53-B51C-0F3BF820AD24}"/>
    <cellStyle name="Comma 9 4 4 5" xfId="9238" xr:uid="{511AD379-83E7-4B02-9469-73C00092BD19}"/>
    <cellStyle name="Comma 9 4 4 6" xfId="22999" xr:uid="{2E711C84-ABDC-4564-B5E1-6A3FE51DB7E8}"/>
    <cellStyle name="Comma 9 4 4 7" xfId="27006" xr:uid="{E9505615-3EF1-4887-A551-B78ADE504101}"/>
    <cellStyle name="Comma 9 4 5" xfId="1362" xr:uid="{6DBA6FFE-DB78-4D77-8BB8-D1BBA3F11C48}"/>
    <cellStyle name="Comma 9 4 5 2" xfId="19812" xr:uid="{90F0226F-0650-48A6-B213-C423EC1A7F6A}"/>
    <cellStyle name="Comma 9 4 5 2 2" xfId="12842" xr:uid="{7411B800-5B9D-484F-8580-002E6A175373}"/>
    <cellStyle name="Comma 9 4 5 2 3" xfId="4826" xr:uid="{5F6F45BF-9614-4789-B809-A28CB01DAB18}"/>
    <cellStyle name="Comma 9 4 5 3" xfId="17717" xr:uid="{565CE228-3C99-47CA-B35A-940501D7D291}"/>
    <cellStyle name="Comma 9 4 5 3 2" xfId="7386" xr:uid="{ED21D65D-7329-4151-B45D-2379347610FB}"/>
    <cellStyle name="Comma 9 4 5 4" xfId="15274" xr:uid="{9E5A8D91-E802-4507-A903-F2AA5ED07CD7}"/>
    <cellStyle name="Comma 9 4 5 5" xfId="10212" xr:uid="{1982FA02-E4DB-4C20-8CEA-95F90AD9F3E7}"/>
    <cellStyle name="Comma 9 4 5 6" xfId="21763" xr:uid="{480B982E-F37A-416A-BAAE-D32DC25C9E63}"/>
    <cellStyle name="Comma 9 4 5 7" xfId="26032" xr:uid="{0F7ED25D-091D-4B30-9EAD-99CA4669C7D9}"/>
    <cellStyle name="Comma 9 4 6" xfId="1269" xr:uid="{4FBB42F1-5ABF-48D6-903C-17ED2B220304}"/>
    <cellStyle name="Comma 9 4 6 2" xfId="19886" xr:uid="{FAE45EF9-87AC-49A1-AEC4-ED1BE53D3FC2}"/>
    <cellStyle name="Comma 9 4 6 2 2" xfId="12911" xr:uid="{2B7F6900-9952-4592-9952-9B76B2E7D7A9}"/>
    <cellStyle name="Comma 9 4 6 2 3" xfId="4896" xr:uid="{23BC9BFF-1E19-4E38-85D4-70B9E990181F}"/>
    <cellStyle name="Comma 9 4 6 3" xfId="19132" xr:uid="{7F9090C8-F0B0-4B7D-8749-0795671C9D9D}"/>
    <cellStyle name="Comma 9 4 6 3 2" xfId="7456" xr:uid="{3A2D967E-C788-4B62-80BE-1F80E4B9FF16}"/>
    <cellStyle name="Comma 9 4 6 4" xfId="15344" xr:uid="{7A12BBF2-F2D4-445F-8462-14DDF134F79F}"/>
    <cellStyle name="Comma 9 4 6 5" xfId="10282" xr:uid="{F0D9D8C0-D35B-43A3-83F5-0E5D1856ADC6}"/>
    <cellStyle name="Comma 9 4 6 6" xfId="21840" xr:uid="{11652BE0-186A-457B-828B-65D2F1C2EA68}"/>
    <cellStyle name="Comma 9 4 6 7" xfId="25962" xr:uid="{79F8BE16-B080-409D-A31A-020E16169652}"/>
    <cellStyle name="Comma 9 4 7" xfId="3078" xr:uid="{53BC9D37-58DB-4F76-98BC-CEC4E81798B8}"/>
    <cellStyle name="Comma 9 4 7 2" xfId="19451" xr:uid="{1E9049A0-4214-4D6A-AB0B-28A2EE320313}"/>
    <cellStyle name="Comma 9 4 7 2 2" xfId="11223" xr:uid="{87389135-D174-436B-9212-E1E6D9486AC2}"/>
    <cellStyle name="Comma 9 4 7 2 3" xfId="3198" xr:uid="{144CF8AE-A34D-4516-9EE7-BD225A250A73}"/>
    <cellStyle name="Comma 9 4 7 3" xfId="16677" xr:uid="{0C44DB11-BAAA-4FF9-9D73-B7169ECA8943}"/>
    <cellStyle name="Comma 9 4 7 3 2" xfId="5758" xr:uid="{20BBCC51-8B2D-4118-AB81-F894F435EF9F}"/>
    <cellStyle name="Comma 9 4 7 4" xfId="13646" xr:uid="{E175A96E-9B65-4F46-B19E-1B299C83DCB1}"/>
    <cellStyle name="Comma 9 4 7 5" xfId="8584" xr:uid="{EABB3136-047E-41E0-836A-B27CB64971FF}"/>
    <cellStyle name="Comma 9 4 7 6" xfId="20146" xr:uid="{0E625E62-A7F5-40C7-B84F-0D5F2300841F}"/>
    <cellStyle name="Comma 9 4 7 7" xfId="22343" xr:uid="{AEB1AAA7-12EE-48DD-B7BA-D9C41BF264F4}"/>
    <cellStyle name="Comma 9 4 7 8" xfId="27660" xr:uid="{1DA58C5F-7F37-4BF1-8CDC-BBAFE2FB61CA}"/>
    <cellStyle name="Comma 9 4 8" xfId="712" xr:uid="{DCC7F8F8-2E23-4074-B4E3-A9A8DA1236E0}"/>
    <cellStyle name="Comma 9 4 8 2" xfId="16364" xr:uid="{9D9EFBC1-5E9A-44E3-BF0B-6D276BC380AF}"/>
    <cellStyle name="Comma 9 4 8 2 2" xfId="5396" xr:uid="{67FFCBC4-9A40-4D22-B258-54E3F7A87F7D}"/>
    <cellStyle name="Comma 9 4 8 3" xfId="15845" xr:uid="{3F045299-57B7-4B6C-B769-CDB36C94D835}"/>
    <cellStyle name="Comma 9 4 8 4" xfId="10782" xr:uid="{89B20E1C-5E98-4D7F-A15C-2AD6ACE030FF}"/>
    <cellStyle name="Comma 9 4 8 5" xfId="24505" xr:uid="{B334ACAA-3593-4D4B-9B5D-F9E2CC91CDDB}"/>
    <cellStyle name="Comma 9 4 8 6" xfId="25462" xr:uid="{A839C92C-1AA4-442B-BF6E-33AAB89714DC}"/>
    <cellStyle name="Comma 9 4 9" xfId="20016" xr:uid="{DD0A24B6-4279-4CFE-8CF4-3C7F8DD5A296}"/>
    <cellStyle name="Comma 9 4 9 2" xfId="16534" xr:uid="{6A7D9F02-FFFE-4711-A902-2110ABEDD312}"/>
    <cellStyle name="Comma 9 4 9 2 2" xfId="5624" xr:uid="{DC1EF56C-F400-4CA4-B432-21ED3EE0E0DA}"/>
    <cellStyle name="Comma 9 4 9 3" xfId="13511" xr:uid="{4CE006A6-2DEF-4A1E-B67F-5BD54692DAE1}"/>
    <cellStyle name="Comma 9 4 9 4" xfId="8513" xr:uid="{CD619E18-9F00-4807-9D63-804D213ADCD4}"/>
    <cellStyle name="Comma 9 5" xfId="680" xr:uid="{5FC99730-93B7-4943-8BDB-3198E25BF1DE}"/>
    <cellStyle name="Comma 9 5 10" xfId="10812" xr:uid="{16666095-2652-4AA3-A67D-B21ADB68C309}"/>
    <cellStyle name="Comma 9 5 11" xfId="24475" xr:uid="{1D9D88EF-6C2C-42C2-942C-43DB3076EABA}"/>
    <cellStyle name="Comma 9 5 12" xfId="25432" xr:uid="{F29410F4-E8E9-4928-9D8C-5BD7069D785C}"/>
    <cellStyle name="Comma 9 5 13" xfId="27827" xr:uid="{EB0A3014-D7ED-4918-9CF3-CC734076C843}"/>
    <cellStyle name="Comma 9 5 2" xfId="1043" xr:uid="{2195CE26-6460-406E-AFED-995E25CB78BB}"/>
    <cellStyle name="Comma 9 5 2 10" xfId="25760" xr:uid="{F0E7B735-C92C-45B9-960C-825661CD6FE9}"/>
    <cellStyle name="Comma 9 5 2 2" xfId="2041" xr:uid="{F1B9EEEF-D099-41A4-A7AE-D6020548A167}"/>
    <cellStyle name="Comma 9 5 2 2 2" xfId="21141" xr:uid="{5C5520B5-0896-4681-A671-B797F0B73B90}"/>
    <cellStyle name="Comma 9 5 2 2 2 2" xfId="12229" xr:uid="{AB950576-4204-44D0-AFB9-8F252B6A01D0}"/>
    <cellStyle name="Comma 9 5 2 2 2 3" xfId="4208" xr:uid="{7CC6C3C8-09A2-43EC-9D79-A7ADF3842A52}"/>
    <cellStyle name="Comma 9 5 2 2 3" xfId="18227" xr:uid="{CA24AE35-D11B-4C72-8FCF-68BD802CDF1A}"/>
    <cellStyle name="Comma 9 5 2 2 3 2" xfId="6768" xr:uid="{85D73DA2-AE1D-4CFE-8C5B-66E372D971E9}"/>
    <cellStyle name="Comma 9 5 2 2 4" xfId="14656" xr:uid="{F52E9A89-2313-4AC4-9B84-8581C2DB93FC}"/>
    <cellStyle name="Comma 9 5 2 2 5" xfId="9594" xr:uid="{69EA3823-ADB3-4D42-957D-C30B94A7241B}"/>
    <cellStyle name="Comma 9 5 2 2 6" xfId="23353" xr:uid="{D937A014-9A8C-435B-AA54-AC6002FAC6B6}"/>
    <cellStyle name="Comma 9 5 2 2 7" xfId="26650" xr:uid="{25CB95E4-59C5-4B09-B9BB-F07F097A0C10}"/>
    <cellStyle name="Comma 9 5 2 3" xfId="2696" xr:uid="{71356D39-E59D-444D-B62A-71A91A2DC114}"/>
    <cellStyle name="Comma 9 5 2 3 2" xfId="20488" xr:uid="{442B6CDD-6383-45B4-9A3C-7B91D3DFE744}"/>
    <cellStyle name="Comma 9 5 2 3 2 2" xfId="11577" xr:uid="{78E87F27-2E99-476D-B245-C6AE194804E4}"/>
    <cellStyle name="Comma 9 5 2 3 2 3" xfId="3554" xr:uid="{C6E07EBE-FC02-43A2-8642-3A8A8798D4B0}"/>
    <cellStyle name="Comma 9 5 2 3 3" xfId="17044" xr:uid="{1E1AA703-E8F7-4F17-AA6E-AE9BD5F11999}"/>
    <cellStyle name="Comma 9 5 2 3 3 2" xfId="6114" xr:uid="{3C5EFECD-0570-4D7D-A245-714CEB193E5C}"/>
    <cellStyle name="Comma 9 5 2 3 4" xfId="14002" xr:uid="{12A9C2F2-8634-479F-9263-447A2308C915}"/>
    <cellStyle name="Comma 9 5 2 3 5" xfId="8940" xr:uid="{A7233EC1-016B-4714-86AB-E262F58CF4E4}"/>
    <cellStyle name="Comma 9 5 2 3 6" xfId="22702" xr:uid="{B97FF2CF-8A35-4DEE-A490-A1F84E67ED34}"/>
    <cellStyle name="Comma 9 5 2 3 7" xfId="27304" xr:uid="{3EFD1CDE-7E5D-4613-9B32-0FA5BEC2C495}"/>
    <cellStyle name="Comma 9 5 2 4" xfId="1479" xr:uid="{49C84E23-4E61-4C33-B0CC-404A5983771C}"/>
    <cellStyle name="Comma 9 5 2 4 2" xfId="19711" xr:uid="{7E545520-F2BE-4EE4-8431-A613619792C6}"/>
    <cellStyle name="Comma 9 5 2 4 2 2" xfId="12762" xr:uid="{55B33E7A-C195-41C9-A30C-C926E02EDA5A}"/>
    <cellStyle name="Comma 9 5 2 4 2 3" xfId="4744" xr:uid="{4DEC1B14-C912-4308-896A-F9770959254E}"/>
    <cellStyle name="Comma 9 5 2 4 3" xfId="18804" xr:uid="{952E1C61-4FC9-477C-88F9-7BB7EC80B27F}"/>
    <cellStyle name="Comma 9 5 2 4 3 2" xfId="7304" xr:uid="{71918391-700E-4DD2-AC94-02DA975B0DF9}"/>
    <cellStyle name="Comma 9 5 2 4 4" xfId="15192" xr:uid="{6389D9A5-06C7-4B00-828A-8A371AAA6050}"/>
    <cellStyle name="Comma 9 5 2 4 5" xfId="10130" xr:uid="{D8DA03B2-F256-4E2D-8141-32BF5153F716}"/>
    <cellStyle name="Comma 9 5 2 4 6" xfId="21676" xr:uid="{38ACCE22-DE95-48DD-AFCD-A4FA23FAFFE7}"/>
    <cellStyle name="Comma 9 5 2 4 7" xfId="26114" xr:uid="{7F804E14-E915-4CB0-AE01-0700D4554A58}"/>
    <cellStyle name="Comma 9 5 2 5" xfId="22044" xr:uid="{68EBF82B-6597-4B3F-897F-BCEC6CDC7449}"/>
    <cellStyle name="Comma 9 5 2 5 2" xfId="13110" xr:uid="{79FF54D6-5CE3-4B05-82AD-51FACCDCEA0D}"/>
    <cellStyle name="Comma 9 5 2 5 3" xfId="5098" xr:uid="{B395A5E4-7759-495B-82CB-805BD3978C42}"/>
    <cellStyle name="Comma 9 5 2 6" xfId="18820" xr:uid="{EC874110-C6BA-43A0-BB4E-36583AB4158A}"/>
    <cellStyle name="Comma 9 5 2 6 2" xfId="7658" xr:uid="{236AD510-24ED-41D1-AFF8-DCE28E228695}"/>
    <cellStyle name="Comma 9 5 2 7" xfId="15546" xr:uid="{8B2D65CC-58D7-4977-9DE7-3D480B8C3150}"/>
    <cellStyle name="Comma 9 5 2 8" xfId="10484" xr:uid="{2CE6DEAF-7016-4BCB-AF62-6D73835EA5BB}"/>
    <cellStyle name="Comma 9 5 2 9" xfId="24805" xr:uid="{0133D0FF-B916-40C5-ABA3-0826827762A8}"/>
    <cellStyle name="Comma 9 5 3" xfId="1712" xr:uid="{01071577-48CB-49DF-8293-ED4C0DDB10B2}"/>
    <cellStyle name="Comma 9 5 3 2" xfId="21468" xr:uid="{4002E6A5-158D-481A-97EF-4194E3A5071B}"/>
    <cellStyle name="Comma 9 5 3 2 2" xfId="12557" xr:uid="{C4E17567-EC30-4DDD-9976-D856300B5CD1}"/>
    <cellStyle name="Comma 9 5 3 2 3" xfId="4536" xr:uid="{3CE2D880-2301-447D-BB59-D39448016FE2}"/>
    <cellStyle name="Comma 9 5 3 3" xfId="18367" xr:uid="{0B0F6CA1-6B50-4A99-A293-34049935BBC4}"/>
    <cellStyle name="Comma 9 5 3 3 2" xfId="7096" xr:uid="{0EAE299E-12E6-4F0B-B48E-9FBC0BF9EE17}"/>
    <cellStyle name="Comma 9 5 3 4" xfId="14984" xr:uid="{9572F6F0-77C3-4EA4-AE75-4202428CCBFB}"/>
    <cellStyle name="Comma 9 5 3 5" xfId="9922" xr:uid="{313C7BEA-4DDD-4904-884E-92604948E40B}"/>
    <cellStyle name="Comma 9 5 3 6" xfId="23678" xr:uid="{EB7D6B4D-781F-4825-ABBF-25E9A797C772}"/>
    <cellStyle name="Comma 9 5 3 7" xfId="26322" xr:uid="{0FA24780-2153-425F-870B-5A4A77C0F6AB}"/>
    <cellStyle name="Comma 9 5 4" xfId="2368" xr:uid="{20FBFFE3-515B-4432-89D8-80486CC2C397}"/>
    <cellStyle name="Comma 9 5 4 2" xfId="20816" xr:uid="{D04B73F1-DA26-40EF-8618-11AEAD97D60B}"/>
    <cellStyle name="Comma 9 5 4 2 2" xfId="11905" xr:uid="{9E71EA4A-9F3E-431C-AE98-8E85FFCECEEC}"/>
    <cellStyle name="Comma 9 5 4 2 3" xfId="3882" xr:uid="{E1F40F0D-EFC7-4F6E-B7D4-4FF00B3F565A}"/>
    <cellStyle name="Comma 9 5 4 3" xfId="18145" xr:uid="{0D66CB87-745C-48D2-90E9-7EC0C28F2A30}"/>
    <cellStyle name="Comma 9 5 4 3 2" xfId="6442" xr:uid="{59D7C674-5A75-4A4D-B1BA-F6721DF59672}"/>
    <cellStyle name="Comma 9 5 4 4" xfId="14330" xr:uid="{4AD37BA8-2F06-400E-BC53-63EEE9F4F32C}"/>
    <cellStyle name="Comma 9 5 4 5" xfId="9268" xr:uid="{67467F79-7105-4CA0-A539-5D54ABBAB368}"/>
    <cellStyle name="Comma 9 5 4 6" xfId="23029" xr:uid="{8FE1A1D9-B9B3-43C7-A892-089C9200EF6D}"/>
    <cellStyle name="Comma 9 5 4 7" xfId="26976" xr:uid="{50DE6713-A8C5-46CE-A4AF-EDC043E3351B}"/>
    <cellStyle name="Comma 9 5 5" xfId="1344" xr:uid="{397D33B4-E105-45D7-B59D-8E67C428FBB1}"/>
    <cellStyle name="Comma 9 5 5 2" xfId="19827" xr:uid="{885F62DC-0699-43A4-8936-5A7C59BC930C}"/>
    <cellStyle name="Comma 9 5 5 2 2" xfId="12858" xr:uid="{A4DC2F90-064A-4C77-B803-3E8149C3507A}"/>
    <cellStyle name="Comma 9 5 5 2 3" xfId="4842" xr:uid="{6594F6C9-9AF8-4CD6-B874-5EAB65DC5772}"/>
    <cellStyle name="Comma 9 5 5 3" xfId="18670" xr:uid="{935C81B1-1E82-478C-B700-FEC443EAF9D0}"/>
    <cellStyle name="Comma 9 5 5 3 2" xfId="7402" xr:uid="{C43BFCA4-9911-4A56-A83F-062B6795FA15}"/>
    <cellStyle name="Comma 9 5 5 4" xfId="15290" xr:uid="{7780CDC5-A747-4D5B-9AAE-CE76341ED7CE}"/>
    <cellStyle name="Comma 9 5 5 5" xfId="10228" xr:uid="{1CA74FB7-2FD5-4FFF-94A9-B37CBF93FDBE}"/>
    <cellStyle name="Comma 9 5 5 6" xfId="21779" xr:uid="{FD81A02C-5249-4E6B-B59E-9485D1E48851}"/>
    <cellStyle name="Comma 9 5 5 7" xfId="26016" xr:uid="{FC950102-2015-43A7-9EEA-C97D91BA2D6D}"/>
    <cellStyle name="Comma 9 5 6" xfId="22373" xr:uid="{48D89C9C-CE49-46BE-B88E-68CACF9107FC}"/>
    <cellStyle name="Comma 9 5 6 2" xfId="16382" xr:uid="{5F308B1C-D520-4178-8925-D09A38DA452C}"/>
    <cellStyle name="Comma 9 5 6 2 2" xfId="5426" xr:uid="{B4B0E46F-D8C4-4CA5-9A84-478D11EC4E10}"/>
    <cellStyle name="Comma 9 5 6 3" xfId="13393" xr:uid="{AFC4E78E-5201-4D90-8BE2-97A7873C21EE}"/>
    <cellStyle name="Comma 9 5 6 4" xfId="8385" xr:uid="{B9D425E0-1F43-4E3C-B022-9A750E16DB7D}"/>
    <cellStyle name="Comma 9 5 7" xfId="18446" xr:uid="{1891DBBE-6022-4E4C-A570-6540ADBCE490}"/>
    <cellStyle name="Comma 9 5 7 2" xfId="8064" xr:uid="{4FB2D648-A403-4366-AFE9-7CD9EA06ED60}"/>
    <cellStyle name="Comma 9 5 8" xfId="19287" xr:uid="{FFEA9A62-193D-4309-8A8A-D0618DD719F5}"/>
    <cellStyle name="Comma 9 5 8 2" xfId="7986" xr:uid="{52D4BDD7-6DC9-4C26-BE8E-2E3D1A33C46B}"/>
    <cellStyle name="Comma 9 5 9" xfId="15875" xr:uid="{C95C7C35-1048-4E22-BAD1-1266B1F87E53}"/>
    <cellStyle name="Comma 9 6" xfId="888" xr:uid="{88CF8D4B-940A-4F64-A4B8-7A8014CFA8BB}"/>
    <cellStyle name="Comma 9 6 10" xfId="25616" xr:uid="{233FBE3F-4E7C-4C4A-98B4-D938A3ADE07A}"/>
    <cellStyle name="Comma 9 6 11" xfId="27961" xr:uid="{8B7526A8-56EF-4D03-A12D-7731681DB35E}"/>
    <cellStyle name="Comma 9 6 2" xfId="1897" xr:uid="{98D83729-BA68-4AA9-BCD7-382B92385D1C}"/>
    <cellStyle name="Comma 9 6 2 2" xfId="21284" xr:uid="{0AFBA4B6-6AFC-4A37-928B-F016E54E2BAA}"/>
    <cellStyle name="Comma 9 6 2 2 2" xfId="12373" xr:uid="{0CB8DD8E-DE89-4854-838D-3BA9FA2302F4}"/>
    <cellStyle name="Comma 9 6 2 2 3" xfId="4352" xr:uid="{696B7757-22AF-4FA3-9553-84C29B437D43}"/>
    <cellStyle name="Comma 9 6 2 3" xfId="19234" xr:uid="{B606D981-3989-4E04-BB66-4066A53F3876}"/>
    <cellStyle name="Comma 9 6 2 3 2" xfId="6912" xr:uid="{48ED5F1C-7C51-4601-8190-4DD79BC4F016}"/>
    <cellStyle name="Comma 9 6 2 4" xfId="14800" xr:uid="{63D2061C-1A66-4947-932F-3B4332DC89D5}"/>
    <cellStyle name="Comma 9 6 2 5" xfId="9738" xr:uid="{D507D57F-001D-4827-981C-83B3586A0DF5}"/>
    <cellStyle name="Comma 9 6 2 6" xfId="23496" xr:uid="{2A12FA66-92CF-4304-B4A1-A60331B2D771}"/>
    <cellStyle name="Comma 9 6 2 7" xfId="26506" xr:uid="{071857F0-8B43-4E18-BC01-BB9F685B633E}"/>
    <cellStyle name="Comma 9 6 3" xfId="2552" xr:uid="{31E78031-CC43-4EE3-930B-7D12834839A3}"/>
    <cellStyle name="Comma 9 6 3 2" xfId="20632" xr:uid="{35E528ED-6E7E-4F1E-814C-E5769AD7E066}"/>
    <cellStyle name="Comma 9 6 3 2 2" xfId="11721" xr:uid="{18F1577E-A039-4364-839A-A0A998D0E1C2}"/>
    <cellStyle name="Comma 9 6 3 2 3" xfId="3698" xr:uid="{33EFE2DF-A8E2-4C20-9D53-4D6D1E86F99B}"/>
    <cellStyle name="Comma 9 6 3 3" xfId="17181" xr:uid="{97E5C938-4BC5-4448-AF2D-C41BC2E7D9C4}"/>
    <cellStyle name="Comma 9 6 3 3 2" xfId="6258" xr:uid="{935F1910-380C-4C54-875D-FB51318CD9A8}"/>
    <cellStyle name="Comma 9 6 3 4" xfId="14146" xr:uid="{8024FA18-E1DC-4F8A-8241-1B6B37E84CD9}"/>
    <cellStyle name="Comma 9 6 3 5" xfId="9084" xr:uid="{D76C0250-4696-4984-BE65-8932A529C226}"/>
    <cellStyle name="Comma 9 6 3 6" xfId="22846" xr:uid="{E200E811-B941-47E5-A1EA-2E769CA615AA}"/>
    <cellStyle name="Comma 9 6 3 7" xfId="27160" xr:uid="{1886E5DA-3317-4E0B-8034-EE39F76C2573}"/>
    <cellStyle name="Comma 9 6 4" xfId="1423" xr:uid="{E73B9145-D583-4DBE-BBEE-33602DACC608}"/>
    <cellStyle name="Comma 9 6 4 2" xfId="19762" xr:uid="{D25E387F-FAC3-44C9-B84D-F04C82CB54A6}"/>
    <cellStyle name="Comma 9 6 4 2 2" xfId="12801" xr:uid="{3AE1D3FE-4606-484A-83FA-4BFFE876F2D1}"/>
    <cellStyle name="Comma 9 6 4 2 3" xfId="4785" xr:uid="{9007B5C2-C9A5-4B77-B158-03D4B9D264CB}"/>
    <cellStyle name="Comma 9 6 4 3" xfId="18469" xr:uid="{A144434C-C5B2-4CC6-91FE-137949D25461}"/>
    <cellStyle name="Comma 9 6 4 3 2" xfId="7345" xr:uid="{E6CC5B44-962E-416C-B87A-E74450B9A069}"/>
    <cellStyle name="Comma 9 6 4 4" xfId="15233" xr:uid="{5A5214EE-3BA4-4C09-8C1D-69F744E45564}"/>
    <cellStyle name="Comma 9 6 4 5" xfId="10171" xr:uid="{CA06ADE0-DE0E-4987-974A-265F8253396E}"/>
    <cellStyle name="Comma 9 6 4 6" xfId="21717" xr:uid="{2D610137-AEA9-423E-A067-A693103F63B2}"/>
    <cellStyle name="Comma 9 6 4 7" xfId="26073" xr:uid="{36EC5ABF-DB99-40E1-9FAE-FF9733C84425}"/>
    <cellStyle name="Comma 9 6 5" xfId="22188" xr:uid="{C9A7E286-B87A-4636-BB65-122094A33D74}"/>
    <cellStyle name="Comma 9 6 5 2" xfId="13245" xr:uid="{70967D13-AC90-419A-879E-3BB1F9CCFD76}"/>
    <cellStyle name="Comma 9 6 5 3" xfId="5242" xr:uid="{7750FBE9-7E2F-40D4-AAA5-AAE45797C0DB}"/>
    <cellStyle name="Comma 9 6 6" xfId="18288" xr:uid="{6E588771-A186-4631-9EE8-BAD559C69DCE}"/>
    <cellStyle name="Comma 9 6 6 2" xfId="7802" xr:uid="{0EA707B8-8A80-4A80-B0B2-CB37A2ACEB82}"/>
    <cellStyle name="Comma 9 6 7" xfId="15691" xr:uid="{96DE1707-CBBF-458F-B5EF-8BF4917ABB64}"/>
    <cellStyle name="Comma 9 6 8" xfId="10628" xr:uid="{14130779-F9EF-41C0-9E2F-212984707E86}"/>
    <cellStyle name="Comma 9 6 9" xfId="24661" xr:uid="{A6B01683-7B23-43C0-B613-EA949F158867}"/>
    <cellStyle name="Comma 9 7" xfId="1565" xr:uid="{95287B0E-CE10-48CD-8805-033893E0E811}"/>
    <cellStyle name="Comma 9 7 2" xfId="21612" xr:uid="{2FBD17F0-923B-4EE9-B9A6-2E4A3778CBD3}"/>
    <cellStyle name="Comma 9 7 2 2" xfId="12699" xr:uid="{39C91B6E-0B7B-4ED6-8CAA-382B4BD6866E}"/>
    <cellStyle name="Comma 9 7 2 3" xfId="4680" xr:uid="{E138B2F7-23AF-4528-8390-68E75A0D5F67}"/>
    <cellStyle name="Comma 9 7 3" xfId="18270" xr:uid="{CEF4CEB4-E517-4D37-AD75-63F4B629AEE1}"/>
    <cellStyle name="Comma 9 7 3 2" xfId="7240" xr:uid="{205332A1-DBD6-418E-85FB-13F62FAEF56A}"/>
    <cellStyle name="Comma 9 7 4" xfId="15128" xr:uid="{B0644617-B967-4865-B230-47A603295A55}"/>
    <cellStyle name="Comma 9 7 5" xfId="10066" xr:uid="{A01A57E5-67D5-4043-96BC-005C31A58330}"/>
    <cellStyle name="Comma 9 7 6" xfId="23821" xr:uid="{689E83B2-D1C0-4A75-BED0-70A8B56BDB90}"/>
    <cellStyle name="Comma 9 7 7" xfId="26178" xr:uid="{D883EC19-FBF0-4A3A-8C75-00C139D8F0BA}"/>
    <cellStyle name="Comma 9 7 8" xfId="28081" xr:uid="{D4EEBF08-F787-4090-903C-50415ECF2EAA}"/>
    <cellStyle name="Comma 9 7 8 2" xfId="32665" xr:uid="{C38FEC28-26E8-4CD1-9542-E58F0D83686A}"/>
    <cellStyle name="Comma 9 8" xfId="2224" xr:uid="{01F7CECF-99B4-4A24-BD57-4987A113FDA7}"/>
    <cellStyle name="Comma 9 8 2" xfId="20959" xr:uid="{9249174E-0E23-43C8-8CDA-1A08F41EA635}"/>
    <cellStyle name="Comma 9 8 2 2" xfId="12048" xr:uid="{A760E0B0-14C3-4E74-A870-B6062E3C8377}"/>
    <cellStyle name="Comma 9 8 2 3" xfId="4026" xr:uid="{7DE89F39-FD1E-413F-844F-7E48A0A4AD04}"/>
    <cellStyle name="Comma 9 8 3" xfId="18672" xr:uid="{BD3D66D4-59E5-45A2-9693-49F68F15633B}"/>
    <cellStyle name="Comma 9 8 3 2" xfId="6586" xr:uid="{E2B4173B-A837-41A0-B84E-C98058DC52FD}"/>
    <cellStyle name="Comma 9 8 4" xfId="14474" xr:uid="{38117588-327C-4B02-96CE-3DBBB98F618A}"/>
    <cellStyle name="Comma 9 8 5" xfId="9412" xr:uid="{54ACA5DE-975D-4CA0-803B-2C9256C5975A}"/>
    <cellStyle name="Comma 9 8 6" xfId="23172" xr:uid="{D338D4A1-EADB-4016-AD8A-0CA6A136E68C}"/>
    <cellStyle name="Comma 9 8 7" xfId="26832" xr:uid="{EB7AACB7-6CA1-456E-B176-4B24777825F5}"/>
    <cellStyle name="Comma 9 9" xfId="1250" xr:uid="{B96FECDE-986C-4080-A73E-5EC29E6BE3E0}"/>
    <cellStyle name="Comma 9 9 2" xfId="19903" xr:uid="{DFEA7329-9B9C-4D2F-8A38-51CADF6ED80E}"/>
    <cellStyle name="Comma 9 9 2 2" xfId="12928" xr:uid="{660FABDC-2466-42EA-8CEC-DABA7265803E}"/>
    <cellStyle name="Comma 9 9 2 3" xfId="4913" xr:uid="{ECDED483-48BF-4B00-9ED1-09AE987031B8}"/>
    <cellStyle name="Comma 9 9 3" xfId="17851" xr:uid="{7437541B-D972-4986-A57D-316BFE077882}"/>
    <cellStyle name="Comma 9 9 3 2" xfId="7473" xr:uid="{C68C7FFA-04D9-4874-86C6-D2626E25CE91}"/>
    <cellStyle name="Comma 9 9 4" xfId="15361" xr:uid="{CA181E16-ED1D-4A6F-89C7-828522899528}"/>
    <cellStyle name="Comma 9 9 5" xfId="10299" xr:uid="{8FC1E54D-6C4C-48F1-BC2E-EE0C2D78C2A8}"/>
    <cellStyle name="Comma 9 9 6" xfId="21858" xr:uid="{3286CCB6-290D-4048-9D34-200CE12A7367}"/>
    <cellStyle name="Comma 9 9 7" xfId="25945" xr:uid="{EF2AD911-AD8D-4E07-8331-B703A2BCEEAA}"/>
    <cellStyle name="Currency 2" xfId="17" xr:uid="{16AE6A5B-BF95-4237-822E-8D8C99FB5685}"/>
    <cellStyle name="Currency 3" xfId="684" xr:uid="{C31C2F4C-1D6A-4749-A634-EC987585BEE1}"/>
    <cellStyle name="Currency 4" xfId="873" xr:uid="{B2F79F01-2B86-4D5D-8104-7F8DDD1B6D63}"/>
    <cellStyle name="Currency 5" xfId="1237" xr:uid="{0BC1EB53-FBA9-4674-9AC2-A825859D805F}"/>
    <cellStyle name="Explanatory Text" xfId="56" builtinId="53" customBuiltin="1"/>
    <cellStyle name="Explanatory Text 2" xfId="646" xr:uid="{7157E12A-B219-4DB7-9156-AF297D17B6ED}"/>
    <cellStyle name="Explanatory Text 2 2" xfId="32910" xr:uid="{7316ADC0-323F-40C3-829D-48F320FB070F}"/>
    <cellStyle name="Followed Hyperlink 2" xfId="20" xr:uid="{0DC7C728-3A5B-4DCF-A33C-C0309E219D09}"/>
    <cellStyle name="Followed Hyperlink 2 2" xfId="1264" xr:uid="{DABAB3B8-31CE-4E8D-A610-3C1A9529EA4D}"/>
    <cellStyle name="Followed Hyperlink 2 2 2" xfId="21845" xr:uid="{7FA6C1AA-E651-40D5-8E3F-0D5724F74997}"/>
    <cellStyle name="Followed Hyperlink 2 2 3" xfId="24178" xr:uid="{535A6EC6-E78D-4FE5-B0EF-A29FFCF4DD94}"/>
    <cellStyle name="Followed Hyperlink 2 3" xfId="566" xr:uid="{242F2791-5A1A-4D86-A5FB-05A5D9764815}"/>
    <cellStyle name="Followed Hyperlink 2 3 2" xfId="19950" xr:uid="{1141F7E9-5AB9-47F3-9F55-5A3D848F773C}"/>
    <cellStyle name="Followed Hyperlink 2 3 3" xfId="24255" xr:uid="{BB4648F9-126E-480F-846D-9FE9BB605045}"/>
    <cellStyle name="Followed Hyperlink 2 4" xfId="24036" xr:uid="{8A94D3B1-3825-4431-833F-8E723ADF1057}"/>
    <cellStyle name="Followed Hyperlink 2 5" xfId="24409" xr:uid="{B5EBDABC-0277-49C8-AC90-D5D59959FAD8}"/>
    <cellStyle name="Followed Hyperlink 2 6" xfId="225" xr:uid="{CB79A67F-6D0F-4BB8-9548-A14CDDBF04AC}"/>
    <cellStyle name="Followed Hyperlink 3" xfId="487" xr:uid="{221B0AE9-70A0-4FC2-A764-6D897FEC287C}"/>
    <cellStyle name="Followed Hyperlink 3 2" xfId="24190" xr:uid="{CF1C9AF4-3FAF-42FB-9671-F68888895200}"/>
    <cellStyle name="Followed Hyperlink 3 2 2" xfId="17541" xr:uid="{96D154DB-1157-4CDB-8F19-7162BA9E0BD6}"/>
    <cellStyle name="Followed Hyperlink 3 3" xfId="19017" xr:uid="{CD869345-0626-49E5-9C9E-C0A1AD6AED16}"/>
    <cellStyle name="Followed Hyperlink 4" xfId="417" xr:uid="{3E881454-6E84-4677-8ACA-80E8FDAD320B}"/>
    <cellStyle name="Followed Hyperlink 5" xfId="24645" xr:uid="{A592C9C2-2578-452C-BA9C-725ED25CB7C0}"/>
    <cellStyle name="Followed Hyperlink 6" xfId="866" xr:uid="{6B9C4D6F-68E5-4CF9-AAB9-DA188B8805F1}"/>
    <cellStyle name="Good" xfId="46" builtinId="26" customBuiltin="1"/>
    <cellStyle name="Good 2" xfId="636" xr:uid="{4FF89DBE-D395-4DA2-8FFC-C38467A39547}"/>
    <cellStyle name="Good 2 2" xfId="32901" xr:uid="{E10E1699-82D5-447F-A25A-4735695872D8}"/>
    <cellStyle name="Heading 1" xfId="42" builtinId="16" customBuiltin="1"/>
    <cellStyle name="Heading 1 2" xfId="632" xr:uid="{446DFC53-E3DF-43E7-A2C7-7E7D51B1315E}"/>
    <cellStyle name="Heading 1 2 2" xfId="32897" xr:uid="{938468C4-3199-4962-818A-49AA3E17E26E}"/>
    <cellStyle name="Heading 2" xfId="43" builtinId="17" customBuiltin="1"/>
    <cellStyle name="Heading 2 2" xfId="633" xr:uid="{686E4DE7-406A-4610-BC16-21BCC13327DC}"/>
    <cellStyle name="Heading 2 2 2" xfId="32898" xr:uid="{D70B8597-0BE5-4F5F-94CC-8C05832EA650}"/>
    <cellStyle name="Heading 3" xfId="44" builtinId="18" customBuiltin="1"/>
    <cellStyle name="Heading 3 2" xfId="634" xr:uid="{921A9784-7571-4CCB-BD47-E68A9162CC5B}"/>
    <cellStyle name="Heading 3 2 2" xfId="32899" xr:uid="{E61FE510-93C2-4384-BB24-03A9B32DB6D4}"/>
    <cellStyle name="Heading 4" xfId="45" builtinId="19" customBuiltin="1"/>
    <cellStyle name="Heading 4 2" xfId="635" xr:uid="{225BE230-1FAB-4A77-8747-F46BBB65EF9B}"/>
    <cellStyle name="Heading 4 2 2" xfId="32900" xr:uid="{586E50CC-1FEC-4490-ABD9-8E4E2294E24F}"/>
    <cellStyle name="Hyperlink 10" xfId="24100" xr:uid="{23915DB3-C67B-4F41-AD82-D8D65B11C4D7}"/>
    <cellStyle name="Hyperlink 10 2" xfId="18005" xr:uid="{BD7D0F56-E830-4B45-99D0-A4F600B86C59}"/>
    <cellStyle name="Hyperlink 2" xfId="23" xr:uid="{D25991BE-A700-47F1-B29E-A8CBCC92AA49}"/>
    <cellStyle name="Hyperlink 2 2" xfId="31" xr:uid="{4BE5DFE1-7566-47CD-BADA-6915A00F0601}"/>
    <cellStyle name="Hyperlink 2 2 2" xfId="291" xr:uid="{EF3D33E2-A13E-40C7-B2E9-2436A578A03B}"/>
    <cellStyle name="Hyperlink 2 2 2 2" xfId="105" xr:uid="{70C6A88C-8DFD-4D04-A40C-1051E0FC950F}"/>
    <cellStyle name="Hyperlink 2 2 3" xfId="1229" xr:uid="{7A21C067-68B5-4091-B4FE-BEE9A7879B20}"/>
    <cellStyle name="Hyperlink 2 2 3 2" xfId="21871" xr:uid="{8856675C-6BB1-4417-82CE-87A7E231302E}"/>
    <cellStyle name="Hyperlink 2 2 3 3" xfId="24251" xr:uid="{0A099A4F-EB5D-46D3-9D83-96FCC08C506A}"/>
    <cellStyle name="Hyperlink 2 2 4" xfId="503" xr:uid="{240830D3-B753-4104-B9A8-E6B452EC67F9}"/>
    <cellStyle name="Hyperlink 2 2 4 2" xfId="19959" xr:uid="{07079FB1-45AE-4EB6-8A90-3BFFBBB88697}"/>
    <cellStyle name="Hyperlink 2 2 4 3" xfId="24074" xr:uid="{8D5EFFEF-2AAD-4B5F-9799-DD7C631086C7}"/>
    <cellStyle name="Hyperlink 2 2 5" xfId="24367" xr:uid="{D228E353-3D17-42EA-8897-FD6EF23EF4C8}"/>
    <cellStyle name="Hyperlink 2 2 5 2" xfId="19071" xr:uid="{AA4FBAA7-A452-4323-AE59-94F60E2AD64F}"/>
    <cellStyle name="Hyperlink 2 2 6" xfId="33390" xr:uid="{0969EE69-90FA-46D9-B46A-6EDEA3A56833}"/>
    <cellStyle name="Hyperlink 2 2 7" xfId="33431" xr:uid="{8AF7F6D2-CFB7-47B6-8DC7-3C5F7D48367A}"/>
    <cellStyle name="Hyperlink 2 2 8" xfId="114" xr:uid="{A8D11355-2BAF-44FD-AE05-6547E691CC22}"/>
    <cellStyle name="Hyperlink 2 3" xfId="361" xr:uid="{1C5EBC79-7770-4EF3-B044-04B3A80D4FB1}"/>
    <cellStyle name="Hyperlink 2 3 2" xfId="1463" xr:uid="{C163508B-4F91-4464-902C-006606D50181}"/>
    <cellStyle name="Hyperlink 2 3 2 2" xfId="23997" xr:uid="{7B4074C6-538D-412D-B077-554C1FC0BDD7}"/>
    <cellStyle name="Hyperlink 2 3 2 3" xfId="24163" xr:uid="{FFF3374A-1B40-478C-84A6-58B54B9012C8}"/>
    <cellStyle name="Hyperlink 2 3 3" xfId="488" xr:uid="{816384C1-054E-4B51-8287-4EE00946D701}"/>
    <cellStyle name="Hyperlink 2 3 3 2" xfId="19962" xr:uid="{B21F793C-BE00-4378-80EF-FC1B4EFA9CAC}"/>
    <cellStyle name="Hyperlink 2 3 3 3" xfId="24254" xr:uid="{B9B1F984-3A61-4185-B834-A7FA768524E0}"/>
    <cellStyle name="Hyperlink 2 3 4" xfId="24081" xr:uid="{26D12913-F7DE-4295-80C9-8A6A453E73FC}"/>
    <cellStyle name="Hyperlink 2 3 4 2" xfId="18977" xr:uid="{925BA28F-125E-4ADF-90B3-47B0DEC944DC}"/>
    <cellStyle name="Hyperlink 2 3 5" xfId="24355" xr:uid="{76F68897-950B-4786-BAAC-2DAE25A4DCFD}"/>
    <cellStyle name="Hyperlink 2 3 5 2" xfId="17495" xr:uid="{634273DA-7826-4D10-8F5C-651CC0707833}"/>
    <cellStyle name="Hyperlink 2 3 6" xfId="19125" xr:uid="{88E2B317-56BB-4495-95C3-B68E8CCACC73}"/>
    <cellStyle name="Hyperlink 2 3 7" xfId="18943" xr:uid="{48A8C945-3EB1-4922-A2FC-229247840532}"/>
    <cellStyle name="Hyperlink 2 3 8" xfId="28111" xr:uid="{C9CDC487-EFE5-48F0-AB7D-54A22DFFBAC6}"/>
    <cellStyle name="Hyperlink 2 3 9" xfId="33015" xr:uid="{9251D1D4-E30E-4D0C-8292-51C7F89DB9D3}"/>
    <cellStyle name="Hyperlink 2 4" xfId="284" xr:uid="{A773A6C8-0057-4AED-BE05-485F571BEB19}"/>
    <cellStyle name="Hyperlink 2 4 2" xfId="24033" xr:uid="{5FC37D86-CDDD-4F18-B7FE-080B00080056}"/>
    <cellStyle name="Hyperlink 2 4 3" xfId="24237" xr:uid="{B62FBB1C-D1B1-42F3-9D67-7AE058570556}"/>
    <cellStyle name="Hyperlink 2 4 3 2" xfId="17908" xr:uid="{BEE5C98B-34D6-4E03-93FB-FC084A34F092}"/>
    <cellStyle name="Hyperlink 2 5" xfId="24266" xr:uid="{B32169C1-7476-42FC-9D49-FCADE8B8C326}"/>
    <cellStyle name="Hyperlink 2 5 2" xfId="17881" xr:uid="{A3FD4B0C-2DAD-4F0F-A012-0F0F2C9D8B7B}"/>
    <cellStyle name="Hyperlink 2 5 3" xfId="32874" xr:uid="{7410BE29-BA76-4B24-8036-D1B4941C49BF}"/>
    <cellStyle name="Hyperlink 2 6" xfId="24297" xr:uid="{9E830635-3D23-4D7A-9823-18B2EE380226}"/>
    <cellStyle name="Hyperlink 2 6 2" xfId="17684" xr:uid="{989F2EA1-0CB3-4158-A2C4-07483AE8CAF5}"/>
    <cellStyle name="Hyperlink 2 7" xfId="24098" xr:uid="{461E7B61-8421-4AB0-AD20-69EA3668DCB6}"/>
    <cellStyle name="Hyperlink 2 8" xfId="266" xr:uid="{D1F630B4-28B9-4250-A8D2-F046C496CABF}"/>
    <cellStyle name="Hyperlink 2 9" xfId="99" xr:uid="{D5858A44-806C-42E3-9DE8-5014DA11D003}"/>
    <cellStyle name="Hyperlink 3" xfId="21" xr:uid="{09EB3AFF-B6C1-455E-9D33-FAA988091446}"/>
    <cellStyle name="Hyperlink 3 10" xfId="226" xr:uid="{EF9510E0-0AE7-4015-BB02-D651519F76BC}"/>
    <cellStyle name="Hyperlink 3 2" xfId="364" xr:uid="{9DDF58FB-6F83-457F-8A31-6A92048E707E}"/>
    <cellStyle name="Hyperlink 3 2 2" xfId="1400" xr:uid="{9549517F-7F88-4B1B-B2ED-E202E8233168}"/>
    <cellStyle name="Hyperlink 3 2 2 2" xfId="21735" xr:uid="{7029E822-EBEB-4A39-9968-7F6C824B431D}"/>
    <cellStyle name="Hyperlink 3 2 2 3" xfId="24206" xr:uid="{D6FC51BA-DDDB-4C7B-8355-ACB2271D7BC1}"/>
    <cellStyle name="Hyperlink 3 2 3" xfId="505" xr:uid="{2A8E5394-3A68-4B9A-A7CA-54705D7FE3C4}"/>
    <cellStyle name="Hyperlink 3 2 3 2" xfId="19958" xr:uid="{AF8E74EE-9595-4C1C-B9E3-6060677ADFD6}"/>
    <cellStyle name="Hyperlink 3 2 3 3" xfId="24253" xr:uid="{6A0FB9C1-EB75-4FA6-9800-11445F1DD9CB}"/>
    <cellStyle name="Hyperlink 3 2 4" xfId="23994" xr:uid="{89AB5E4C-7F46-49A2-91C4-D0D7B4120BA5}"/>
    <cellStyle name="Hyperlink 3 2 5" xfId="24369" xr:uid="{FD043147-85B6-4D1A-AC40-C258237F886B}"/>
    <cellStyle name="Hyperlink 3 2 5 2" xfId="19360" xr:uid="{3AC4DCEF-FFCA-46FB-89BA-32607B2E8A8F}"/>
    <cellStyle name="Hyperlink 3 3" xfId="374" xr:uid="{ABEB3DED-5A32-4092-82BD-BA9E96F2747E}"/>
    <cellStyle name="Hyperlink 3 3 2" xfId="23988" xr:uid="{E195C43B-78B8-45D1-9FFA-A159FC6CE33C}"/>
    <cellStyle name="Hyperlink 3 3 3" xfId="24186" xr:uid="{39B83514-00C2-4C2A-A754-D91DAAE5DE69}"/>
    <cellStyle name="Hyperlink 3 4" xfId="273" xr:uid="{FBC79BF5-37C2-40E1-B52F-7A18B2106D44}"/>
    <cellStyle name="Hyperlink 3 4 2" xfId="24031" xr:uid="{6E6437EF-D955-47C3-A5FF-3BFC3969AE80}"/>
    <cellStyle name="Hyperlink 3 4 3" xfId="24223" xr:uid="{B6C08870-A85C-423E-B31D-E5094F23FE94}"/>
    <cellStyle name="Hyperlink 3 5" xfId="24169" xr:uid="{825D8597-FEC7-4139-BDCD-BE2B811C59E9}"/>
    <cellStyle name="Hyperlink 3 6" xfId="24264" xr:uid="{AE55810C-98F5-43A0-9DE1-7D83E668FFC7}"/>
    <cellStyle name="Hyperlink 3 7" xfId="24279" xr:uid="{080E43F7-45EF-42EE-BB80-722337BEADC8}"/>
    <cellStyle name="Hyperlink 3 8" xfId="24078" xr:uid="{80BD62BB-6D41-4BF7-A434-9FCE2B40B56A}"/>
    <cellStyle name="Hyperlink 3 9" xfId="33382" xr:uid="{B23B16D0-2E51-4194-82ED-B9F570A047BB}"/>
    <cellStyle name="Hyperlink 4" xfId="251" xr:uid="{F9BD63B3-8F92-44FC-B1A9-B23543E794A0}"/>
    <cellStyle name="Hyperlink 4 2" xfId="567" xr:uid="{23090E24-5CFB-48A6-BE58-B791570C081C}"/>
    <cellStyle name="Hyperlink 4 2 2" xfId="24148" xr:uid="{452E1E73-8406-4A77-80E3-04A31D9A2879}"/>
    <cellStyle name="Hyperlink 4 2 2 2" xfId="17790" xr:uid="{A6D96885-399B-40B4-96EC-90044BC44679}"/>
    <cellStyle name="Hyperlink 4 2 3" xfId="24008" xr:uid="{A324521E-D33D-4CB6-AF85-4C7DCAA2DF6E}"/>
    <cellStyle name="Hyperlink 4 2 4" xfId="28094" xr:uid="{52359063-3BD9-4F76-851D-0C21E9760375}"/>
    <cellStyle name="Hyperlink 4 3" xfId="1465" xr:uid="{2B4D00AE-27E6-47DF-A359-3CF41266CCC3}"/>
    <cellStyle name="Hyperlink 4 3 2" xfId="21688" xr:uid="{6BBE4357-5713-4AF3-8826-BDC79364BFFA}"/>
    <cellStyle name="Hyperlink 4 3 3" xfId="24177" xr:uid="{7245889E-63E4-4CFC-BDAA-194FF16686DF}"/>
    <cellStyle name="Hyperlink 4 4" xfId="483" xr:uid="{92D61CC6-9E02-41ED-A98E-029B64C65D64}"/>
    <cellStyle name="Hyperlink 4 4 2" xfId="19963" xr:uid="{8198E2C5-4E24-4110-A3E7-DF90B7B7679D}"/>
    <cellStyle name="Hyperlink 4 4 3" xfId="24256" xr:uid="{04A5A50D-6477-475B-AAC9-AE8CE5F31A5B}"/>
    <cellStyle name="Hyperlink 4 5" xfId="24069" xr:uid="{DFB586F4-D453-47C6-AA2B-C54C72DEF51A}"/>
    <cellStyle name="Hyperlink 4 6" xfId="24351" xr:uid="{1664CF93-51F8-46D7-8E27-B33F5DFC2807}"/>
    <cellStyle name="Hyperlink 4 7" xfId="32983" xr:uid="{213DE83B-DD9F-47F1-ADB0-CA4D93C5F8BF}"/>
    <cellStyle name="Hyperlink 5" xfId="342" xr:uid="{2BE1B1C2-43F8-40A1-BF65-DEB3EF1497F4}"/>
    <cellStyle name="Hyperlink 5 2" xfId="1518" xr:uid="{43DB1044-2E38-4A38-B32F-E11104E967F3}"/>
    <cellStyle name="Hyperlink 5 2 2" xfId="27801" xr:uid="{42F91168-874C-44D4-9BAA-A28314C2E3AE}"/>
    <cellStyle name="Hyperlink 5 3" xfId="626" xr:uid="{A6E95BA7-8555-42FF-A821-91285B9BFB3F}"/>
    <cellStyle name="Hyperlink 5 4" xfId="19220" xr:uid="{8EFB4532-8470-4BB6-9F69-204A3D635E83}"/>
    <cellStyle name="Hyperlink 5 5" xfId="19359" xr:uid="{76236C3D-8267-4768-83AE-427A5F3B0528}"/>
    <cellStyle name="Hyperlink 5 6" xfId="33510" xr:uid="{A53BEA50-7A75-42FA-B4A7-84E6D3C6614F}"/>
    <cellStyle name="Hyperlink 6" xfId="350" xr:uid="{95312B3B-D502-4C32-9715-8016C1559ADE}"/>
    <cellStyle name="Hyperlink 6 2" xfId="2883" xr:uid="{F344D858-567F-4AC0-801C-4F8152CEFCDC}"/>
    <cellStyle name="Hyperlink 6 2 2" xfId="20307" xr:uid="{75CAB60D-6351-40FF-B8BB-BA3912911726}"/>
    <cellStyle name="Hyperlink 6 2 3" xfId="24265" xr:uid="{FA520C89-91DA-40BB-A6D8-BF795B531F7A}"/>
    <cellStyle name="Hyperlink 6 2 4" xfId="27807" xr:uid="{575AE61C-E9DE-47E1-8580-302F59C7B63C}"/>
    <cellStyle name="Hyperlink 6 3" xfId="418" xr:uid="{3BCF076C-7759-471C-A366-06829EEACDD6}"/>
    <cellStyle name="Hyperlink 6 3 2" xfId="19970" xr:uid="{7F1CB68D-9C02-47D4-AE32-01880DFF2285}"/>
    <cellStyle name="Hyperlink 6 3 3" xfId="24001" xr:uid="{690F5197-135B-4D3F-B600-C3DDFD3E24A4}"/>
    <cellStyle name="Hyperlink 6 4" xfId="24310" xr:uid="{6E33B790-9C45-4501-8021-6CD214C26121}"/>
    <cellStyle name="Hyperlink 6 4 2" xfId="19294" xr:uid="{FDDE8179-BC98-409F-9F91-F8196D0A0FB5}"/>
    <cellStyle name="Hyperlink 6 5" xfId="17972" xr:uid="{A9C48A7C-0F5D-4E18-AE92-28EEC9D5447B}"/>
    <cellStyle name="Hyperlink 6 6" xfId="27757" xr:uid="{6B0777EB-6E7F-457F-A195-28134E0989D3}"/>
    <cellStyle name="Hyperlink 7" xfId="702" xr:uid="{04629D33-DF1D-44DB-9C2A-5681F49C1F27}"/>
    <cellStyle name="Hyperlink 7 2" xfId="24280" xr:uid="{052DF828-B183-4604-9CE2-9E01E021560F}"/>
    <cellStyle name="Hyperlink 7 2 2" xfId="18172" xr:uid="{CACCC237-F8F8-483D-8E59-DE270A2F7D44}"/>
    <cellStyle name="Hyperlink 7 3" xfId="23964" xr:uid="{56B92DFC-72B5-4995-9A93-555343A190BB}"/>
    <cellStyle name="Hyperlink 7 4" xfId="18097" xr:uid="{ED4661EA-5276-4BE5-AD9C-9AFD8F7BFF8A}"/>
    <cellStyle name="Hyperlink 8" xfId="877" xr:uid="{0F3D6B48-F982-4E7D-B980-BE2C04D11E33}"/>
    <cellStyle name="Hyperlink 8 2" xfId="29" xr:uid="{F152ABA4-3F58-4D5A-9440-F5803E6EC291}"/>
    <cellStyle name="Hyperlink 8 2 2" xfId="33388" xr:uid="{5340C881-35A7-43C9-8DC6-8FC7FA329C9A}"/>
    <cellStyle name="Hyperlink 8 2 3" xfId="18824" xr:uid="{297DCCBA-4AD9-47D1-9E2B-F7B406CCCC8A}"/>
    <cellStyle name="Hyperlink 8 3" xfId="18033" xr:uid="{4C8B12B5-CE47-4EBC-AC7F-8841C7B1F134}"/>
    <cellStyle name="Hyperlink 9" xfId="1240" xr:uid="{1B18CF5E-06E7-46CE-922E-FCE3B319C321}"/>
    <cellStyle name="Hyperlink 9 2" xfId="23833" xr:uid="{A00A0AE5-5E5F-4F9E-BD1A-BE4718F529ED}"/>
    <cellStyle name="Hyperlink 9 3" xfId="24299" xr:uid="{5137FEBC-B4F1-46D5-B1B6-99B2EBFA8D84}"/>
    <cellStyle name="Input" xfId="49" builtinId="20" customBuiltin="1"/>
    <cellStyle name="Input 2" xfId="639" xr:uid="{B5C61049-36C0-4CC7-BD1A-ECB170A4A057}"/>
    <cellStyle name="Input 2 2" xfId="32904" xr:uid="{56449A43-1454-4C83-9B08-047F555CF110}"/>
    <cellStyle name="Linked Cell" xfId="52" builtinId="24" customBuiltin="1"/>
    <cellStyle name="Linked Cell 2" xfId="642" xr:uid="{A9E27D56-D0A1-48C2-9FF2-8DE49320F196}"/>
    <cellStyle name="Linked Cell 2 2" xfId="32907" xr:uid="{D749FA2D-9018-4217-9D91-1CF1578FF5F3}"/>
    <cellStyle name="Neutral" xfId="48" builtinId="28" customBuiltin="1"/>
    <cellStyle name="Neutral 2" xfId="638" xr:uid="{1C9859B0-D866-4000-87BA-C9B2427D800F}"/>
    <cellStyle name="Neutral 2 2" xfId="24231" xr:uid="{E19FF0BE-557E-432E-8EFB-5017FB6B1D8F}"/>
    <cellStyle name="Neutral 2 3" xfId="32903" xr:uid="{7065BA75-A402-4B8F-BAF0-71D6ED893E44}"/>
    <cellStyle name="Neutral 3" xfId="24131" xr:uid="{57017B57-8216-4C53-9207-BA0790F34479}"/>
    <cellStyle name="Normal" xfId="0" builtinId="0"/>
    <cellStyle name="Normal - Style1 2" xfId="613" xr:uid="{E842C941-44C4-4A3E-B021-DBA853417B10}"/>
    <cellStyle name="Normal 10" xfId="94" xr:uid="{ABEA95B7-8867-41C4-9FF9-C09FFD079F00}"/>
    <cellStyle name="Normal 10 2" xfId="441" xr:uid="{A4B8BEE1-AEDD-44F4-86EC-7173369B9CBA}"/>
    <cellStyle name="Normal 10 2 2" xfId="24179" xr:uid="{1678C18B-FB5B-4090-BDAB-EFF218A54737}"/>
    <cellStyle name="Normal 10 2 2 2" xfId="33114" xr:uid="{63A03ADE-BCC4-4D60-8231-C4A383B9453A}"/>
    <cellStyle name="Normal 10 2 2 2 2" xfId="33248" xr:uid="{2C49D640-B9AE-4D19-9CA3-75CD845A0FD8}"/>
    <cellStyle name="Normal 10 2 3" xfId="28140" xr:uid="{A963B3D9-4D8E-481C-9C46-A29239166025}"/>
    <cellStyle name="Normal 10 2 3 2" xfId="32701" xr:uid="{7E410AE5-8CB3-4F71-B4EA-390D77BE9448}"/>
    <cellStyle name="Normal 10 2 7" xfId="458" xr:uid="{C9939ECA-53B6-4247-BBC2-370928F0F8E3}"/>
    <cellStyle name="Normal 10 2 7 2" xfId="28246" xr:uid="{B5384918-A2E7-4867-9EE8-32B2AC4FF20F}"/>
    <cellStyle name="Normal 10 2 7 3" xfId="32820" xr:uid="{3A105419-D87C-4025-8367-3E6F7DBE5E8F}"/>
    <cellStyle name="Normal 10 3" xfId="801" xr:uid="{273EBE75-2EBF-44AE-AFC4-0A646C0B05FD}"/>
    <cellStyle name="Normal 10 3 2" xfId="1161" xr:uid="{4C3851EF-0FDD-4355-B750-33B551377471}"/>
    <cellStyle name="Normal 10 3 2 2" xfId="1523" xr:uid="{9B65D5E9-9DBB-483B-A0E1-E94F400C3C8E}"/>
    <cellStyle name="Normal 10 3 2 2 2" xfId="19669" xr:uid="{F03481BE-9CFC-4728-9906-8B36BA6CAA35}"/>
    <cellStyle name="Normal 10 3 2 2 3" xfId="17945" xr:uid="{DCAABE75-DF5D-4E01-BCCF-FB0B47C8F733}"/>
    <cellStyle name="Normal 10 3 2 3" xfId="19918" xr:uid="{C8FAB5A5-B0F0-467E-99D4-87BAB1F2020A}"/>
    <cellStyle name="Normal 10 3 2 4" xfId="19035" xr:uid="{6028B071-13C2-4692-8DF9-19113B21681F}"/>
    <cellStyle name="Normal 10 3 3" xfId="1392" xr:uid="{683BEFA8-54F9-49ED-B32F-2A27C4DA3740}"/>
    <cellStyle name="Normal 10 3 3 2" xfId="21742" xr:uid="{9A41DF41-21AA-4311-8FC0-6A20B2270A01}"/>
    <cellStyle name="Normal 10 3 3 3" xfId="18340" xr:uid="{42693915-A721-40B0-9FA3-42924BD61342}"/>
    <cellStyle name="Normal 10 3 3 4" xfId="24146" xr:uid="{4E526D20-F1F5-421B-B999-AB3D2392D22A}"/>
    <cellStyle name="Normal 10 3 4" xfId="19941" xr:uid="{9EAB0DA2-A61A-4B37-AA51-740EABBBD423}"/>
    <cellStyle name="Normal 10 3 5" xfId="19040" xr:uid="{42FAA758-D12A-4444-92CF-B120A36A91A0}"/>
    <cellStyle name="Normal 10 4" xfId="975" xr:uid="{562EA675-7385-4AC6-9C04-4146AC662A8D}"/>
    <cellStyle name="Normal 10 4 2" xfId="1454" xr:uid="{A09FEDA8-47B4-4753-83E0-1339D032E7FB}"/>
    <cellStyle name="Normal 10 4 2 2" xfId="19734" xr:uid="{1BE58559-F969-456B-A386-793A8CD03942}"/>
    <cellStyle name="Normal 10 4 2 3" xfId="17889" xr:uid="{501EC7FA-7D57-4198-A68F-D9C11CD9E460}"/>
    <cellStyle name="Normal 10 4 3" xfId="19930" xr:uid="{EB56F2A2-C0E4-44F3-B664-971E749A449E}"/>
    <cellStyle name="Normal 10 4 4" xfId="19249" xr:uid="{6614CB46-7322-41A5-8FF5-7647805D7752}"/>
    <cellStyle name="Normal 10 5" xfId="1307" xr:uid="{570367BC-E08C-4C4A-A3B7-1834DF18CF5F}"/>
    <cellStyle name="Normal 10 5 2" xfId="19856" xr:uid="{C8DEA7C7-3994-47AC-8B85-7D2F5E3DFC44}"/>
    <cellStyle name="Normal 10 5 3" xfId="17720" xr:uid="{7435797C-7D1E-4E75-906E-ADBE7EA2FA20}"/>
    <cellStyle name="Normal 10 6" xfId="19951" xr:uid="{0F352A8C-185A-43CC-9EED-2A8BF1F74B5A}"/>
    <cellStyle name="Normal 10 6 2" xfId="16422" xr:uid="{1F70879B-F2F7-495A-BBF1-1AC5F5B90FA5}"/>
    <cellStyle name="Normal 10 7" xfId="19253" xr:uid="{2D0D4FFA-0956-481C-97BA-EDF3BC16C2A2}"/>
    <cellStyle name="Normal 10 8" xfId="28134" xr:uid="{B6E8481B-F071-4B66-B0DD-15BB61CDF275}"/>
    <cellStyle name="Normal 10 8 2" xfId="32696" xr:uid="{4B2750C7-8118-46FC-A74D-CF55055FB777}"/>
    <cellStyle name="Normal 10 9" xfId="564" xr:uid="{9017883D-AE77-4B13-A855-9206E0927793}"/>
    <cellStyle name="Normal 100" xfId="32792" xr:uid="{B68B2643-F44C-4633-B1BC-12797AB8D406}"/>
    <cellStyle name="Normal 101" xfId="32810" xr:uid="{C0A032E3-5AD9-490F-9410-6719D81BDDDB}"/>
    <cellStyle name="Normal 102" xfId="32812" xr:uid="{BBBAD718-64D9-44AA-BBA7-40A99F14D928}"/>
    <cellStyle name="Normal 103" xfId="32813" xr:uid="{A64D7881-E258-41B1-98BA-E747DBFB6BBF}"/>
    <cellStyle name="Normal 104" xfId="32815" xr:uid="{959918DB-8B3B-4EFC-8B85-016182B9CA04}"/>
    <cellStyle name="Normal 105" xfId="5" xr:uid="{2AAA24BF-8843-408F-AE5F-C56730205512}"/>
    <cellStyle name="Normal 106" xfId="127" xr:uid="{DCC08C2A-47B0-421D-B6F8-41B50BBB9D24}"/>
    <cellStyle name="Normal 107" xfId="32825" xr:uid="{6AC0ADB7-A424-451F-ACB1-1DD75CD2812A}"/>
    <cellStyle name="Normal 107 2" xfId="431" xr:uid="{2C6A21D2-0352-4524-BA91-AF4896AB7708}"/>
    <cellStyle name="Normal 108" xfId="32829" xr:uid="{CC0AD456-CF32-4670-ADDF-A422B6E18E70}"/>
    <cellStyle name="Normal 109" xfId="32830" xr:uid="{027A61C3-4BA6-43E9-97EE-A7FBEA51B334}"/>
    <cellStyle name="Normal 11" xfId="630" xr:uid="{29BE53CE-92DB-4FF0-8908-704786784B43}"/>
    <cellStyle name="Normal 11 2" xfId="269" xr:uid="{D60F084D-89B1-442D-B233-9A3A2AF1F9CA}"/>
    <cellStyle name="Normal 11 2 2" xfId="796" xr:uid="{A6F8CA34-9528-4A47-BC26-9E22F01876F3}"/>
    <cellStyle name="Normal 11 2 2 2" xfId="1156" xr:uid="{A96F6F3A-FAC1-46A3-9D37-E35EA03CBDAD}"/>
    <cellStyle name="Normal 11 2 2 2 2" xfId="1520" xr:uid="{D8BE0912-F566-4180-983B-C229EB7EE09D}"/>
    <cellStyle name="Normal 11 2 2 2 2 2" xfId="19672" xr:uid="{CC9F127D-C83D-4A5E-AB4E-3ABAD5EA5952}"/>
    <cellStyle name="Normal 11 2 2 2 2 3" xfId="19147" xr:uid="{D58095B8-A173-49A9-B3BF-75B35ED3D99F}"/>
    <cellStyle name="Normal 11 2 2 2 3" xfId="19919" xr:uid="{060496BE-5FFB-4CBC-803D-099BFE1DBF99}"/>
    <cellStyle name="Normal 11 2 2 2 4" xfId="19280" xr:uid="{6BDB48BF-EB43-4E0A-BA75-706339C42CD9}"/>
    <cellStyle name="Normal 11 2 2 3" xfId="1389" xr:uid="{4C399D25-775D-48A7-A5FA-1D0AF4E80A34}"/>
    <cellStyle name="Normal 11 2 2 3 2" xfId="19789" xr:uid="{C688D6EB-57C3-4DAF-AD6D-DFA9591ABAEA}"/>
    <cellStyle name="Normal 11 2 2 3 3" xfId="18293" xr:uid="{9C5EFB14-6CEE-4522-B2AE-BCAA28584D82}"/>
    <cellStyle name="Normal 11 2 2 4" xfId="19942" xr:uid="{43A3B35E-0CA5-49D5-9ACF-2E51B93951D5}"/>
    <cellStyle name="Normal 11 2 2 5" xfId="19267" xr:uid="{27B4B12B-6C2F-4F46-AD9A-BA58ABD0396E}"/>
    <cellStyle name="Normal 11 2 3" xfId="970" xr:uid="{1C95FEAD-B69A-4DA9-ACAA-D64ACAF16ACE}"/>
    <cellStyle name="Normal 11 2 3 2" xfId="1450" xr:uid="{6F420B3D-1DE2-42E1-803E-2F334E892993}"/>
    <cellStyle name="Normal 11 2 3 2 2" xfId="19737" xr:uid="{C6F93E6C-A23F-4828-82BE-35D657BB5073}"/>
    <cellStyle name="Normal 11 2 3 2 3" xfId="17793" xr:uid="{D720CA18-ABE8-4275-962F-11628638ED40}"/>
    <cellStyle name="Normal 11 2 3 3" xfId="19931" xr:uid="{87FCB703-C31C-4D0D-BE19-E33F8ADF8C93}"/>
    <cellStyle name="Normal 11 2 3 4" xfId="17375" xr:uid="{E37E3019-686F-4DA0-A212-70DE846BC939}"/>
    <cellStyle name="Normal 11 2 4" xfId="1303" xr:uid="{FF7E3D2E-E0F5-43E9-B97C-46D9D64FBD1F}"/>
    <cellStyle name="Normal 11 2 4 2" xfId="21814" xr:uid="{FE800628-15D6-4D18-B3DE-AFED74DD4D4D}"/>
    <cellStyle name="Normal 11 2 4 3" xfId="18928" xr:uid="{16D5E273-D1F9-44C1-A635-FEF0AFD5DBEC}"/>
    <cellStyle name="Normal 11 2 4 4" xfId="24026" xr:uid="{2504BC95-3860-4020-AF47-B800689D19BC}"/>
    <cellStyle name="Normal 11 2 5" xfId="1414" xr:uid="{16C6078A-9919-4AAE-B16E-EDEEB2B5576B}"/>
    <cellStyle name="Normal 11 2 6" xfId="557" xr:uid="{F503C219-05F4-40F2-A3E9-7E00E3EC69DE}"/>
    <cellStyle name="Normal 11 2 6 2" xfId="16426" xr:uid="{4FA40ABB-1035-4EE2-893D-8DB80BCD5860}"/>
    <cellStyle name="Normal 11 2 7" xfId="19128" xr:uid="{752B6782-C6E6-4C6B-AD77-5DBE501DA67A}"/>
    <cellStyle name="Normal 11 3" xfId="24191" xr:uid="{C382F7B4-698C-4D67-8853-E004090F82F1}"/>
    <cellStyle name="Normal 11 3 2" xfId="531" xr:uid="{1FCD3707-4925-4EA1-B5CD-5E2ADA67F23A}"/>
    <cellStyle name="Normal 11 3 2 2" xfId="777" xr:uid="{6B511024-165C-4EC2-91A0-5A2CC3E725AB}"/>
    <cellStyle name="Normal 11 3 2 2 2" xfId="1137" xr:uid="{0B298DCD-5D05-4720-B798-5BE51F4E2CBB}"/>
    <cellStyle name="Normal 11 3 2 2 2 2" xfId="1514" xr:uid="{62BA235D-B384-4C33-A7CD-22D71233A7D3}"/>
    <cellStyle name="Normal 11 3 2 2 2 2 2" xfId="19677" xr:uid="{FBE9E59E-168E-4F2D-8E77-5450300E6E9E}"/>
    <cellStyle name="Normal 11 3 2 2 2 2 3" xfId="18969" xr:uid="{EE4A5D40-D688-4D7C-81CE-99CF4D67A846}"/>
    <cellStyle name="Normal 11 3 2 2 2 3" xfId="19922" xr:uid="{370D5757-81B0-4BE5-A250-33A7677C430D}"/>
    <cellStyle name="Normal 11 3 2 2 2 4" xfId="18523" xr:uid="{986BB56F-5C0F-4E1F-AC50-317B3C312FFA}"/>
    <cellStyle name="Normal 11 3 2 2 3" xfId="1383" xr:uid="{E5BC7876-248F-4B68-8981-12BC14FF1EB7}"/>
    <cellStyle name="Normal 11 3 2 2 3 2" xfId="19795" xr:uid="{CF30D18F-8148-4B5C-81BC-6D2A7F376AF4}"/>
    <cellStyle name="Normal 11 3 2 2 3 3" xfId="18306" xr:uid="{D7FDD1FE-4301-42AD-AD46-CAAB6FBC94A4}"/>
    <cellStyle name="Normal 11 3 2 2 4" xfId="19945" xr:uid="{C564BD3A-0967-47C7-B4FF-FBAF186B4CBA}"/>
    <cellStyle name="Normal 11 3 2 2 5" xfId="19196" xr:uid="{D09AFA93-0FBA-4B74-A0B6-92AC66A8B12E}"/>
    <cellStyle name="Normal 11 3 2 3" xfId="951" xr:uid="{FAEB07CD-3878-43AF-83A1-74164352E794}"/>
    <cellStyle name="Normal 11 3 2 3 2" xfId="1444" xr:uid="{A7C231DD-DF71-43AC-924A-095066EE107F}"/>
    <cellStyle name="Normal 11 3 2 3 2 2" xfId="19742" xr:uid="{5D7A5175-0838-4209-83D7-E0A26B065953}"/>
    <cellStyle name="Normal 11 3 2 3 2 3" xfId="19282" xr:uid="{14957D30-1A12-4E78-A93B-3BA4937A6009}"/>
    <cellStyle name="Normal 11 3 2 3 3" xfId="19934" xr:uid="{86021705-E5E4-449A-AA41-4B0C07A9BD40}"/>
    <cellStyle name="Normal 11 3 2 3 4" xfId="17842" xr:uid="{E84C838F-988D-4CBC-8E55-C3145324BE1D}"/>
    <cellStyle name="Normal 11 3 2 4" xfId="1291" xr:uid="{2E559AF4-5298-469C-A9CC-DB052653BC77}"/>
    <cellStyle name="Normal 11 3 2 4 2" xfId="19869" xr:uid="{537DA7B9-75DC-4164-ADB8-8E91857EFE93}"/>
    <cellStyle name="Normal 11 3 2 4 3" xfId="18453" xr:uid="{2911B827-B9F1-4EB9-96CF-D40B7B44B7BB}"/>
    <cellStyle name="Normal 11 3 2 5" xfId="19954" xr:uid="{8092B3AA-27D1-4A2A-BA62-95BC1F37CAD7}"/>
    <cellStyle name="Normal 11 3 2 6" xfId="18782" xr:uid="{AC9998E3-D7EE-4DA5-BCA9-CD25619A5FBC}"/>
    <cellStyle name="Normal 11 3 3" xfId="17683" xr:uid="{F6F02D1D-E01D-45EF-9255-889FE5DD694E}"/>
    <cellStyle name="Normal 11 4" xfId="17644" xr:uid="{989BBD52-7209-4EA1-9348-6743515291AD}"/>
    <cellStyle name="Normal 11 4 2" xfId="31030" xr:uid="{1BFBB7D7-25C9-4318-819E-50B51577E61A}"/>
    <cellStyle name="Normal 11 5" xfId="32750" xr:uid="{2AD85092-600C-4A91-AA85-EBDF0EB48B17}"/>
    <cellStyle name="Normal 110" xfId="27803" xr:uid="{03043B5F-27AD-4F93-9E81-3A1E115BB918}"/>
    <cellStyle name="Normal 111" xfId="107" xr:uid="{270AEA79-417E-441B-A0AF-D71F86E4BFE5}"/>
    <cellStyle name="Normal 112" xfId="32835" xr:uid="{94AF97E6-CDE8-4C7A-994C-3F142275E872}"/>
    <cellStyle name="Normal 113" xfId="32980" xr:uid="{F1506FD8-DF09-4BBC-8FAA-4FC55717ED0B}"/>
    <cellStyle name="Normal 114" xfId="33110" xr:uid="{01324C62-0841-4EA9-A77A-4D2AA4DB7C0B}"/>
    <cellStyle name="Normal 115" xfId="33119" xr:uid="{E22E49F6-0DD9-4D0F-BEB2-EB0D1E423871}"/>
    <cellStyle name="Normal 116" xfId="33120" xr:uid="{F3FC68DF-93AE-4AB4-83FF-7AC96AD907A7}"/>
    <cellStyle name="Normal 117" xfId="275" xr:uid="{12CE126C-F5ED-4D72-AEA7-FC53F56CBB2A}"/>
    <cellStyle name="Normal 117 2" xfId="38" xr:uid="{BFBF55CC-22FB-47D5-AEE7-BEFC9518676E}"/>
    <cellStyle name="Normal 119" xfId="448" xr:uid="{FEE6AAB7-37C8-4250-88D8-E66BCDFE0E51}"/>
    <cellStyle name="Normal 12" xfId="301" xr:uid="{35A65141-7BFA-4610-92CE-08F2016AAF6E}"/>
    <cellStyle name="Normal 12 2" xfId="9" xr:uid="{C1DC3BF2-5D46-42F7-A190-9F691477E94C}"/>
    <cellStyle name="Normal 12 2 2" xfId="33243" xr:uid="{AF75EC5C-9B99-4262-8CF6-1FC46403546B}"/>
    <cellStyle name="Normal 12 3" xfId="305" xr:uid="{B02214D7-4449-4211-A3FD-81DC22C0B42B}"/>
    <cellStyle name="Normal 12 3 2" xfId="24012" xr:uid="{F1B4F33C-087A-4377-BD57-5D87FA208E38}"/>
    <cellStyle name="Normal 12 3 3" xfId="24133" xr:uid="{99E85C31-FA59-4C71-9155-E2AA2DF017D7}"/>
    <cellStyle name="Normal 12 4" xfId="1324" xr:uid="{C006BCD0-C7D5-4948-850F-B4E0AE7D412E}"/>
    <cellStyle name="Normal 12 5" xfId="438" xr:uid="{2BDD415C-D197-4890-880E-9D1DFEBEF95F}"/>
    <cellStyle name="Normal 12 9" xfId="24173" xr:uid="{EB017E9E-365F-4845-BB56-613DC7D97B89}"/>
    <cellStyle name="Normal 12 9 2" xfId="24139" xr:uid="{E2A91633-7F55-43E3-9232-07A7AA06A111}"/>
    <cellStyle name="Normal 121" xfId="286" xr:uid="{E366D690-D395-4504-B94D-481C3301F6A6}"/>
    <cellStyle name="Normal 121 2" xfId="3031" xr:uid="{2AD7A8D6-EFBA-4233-B80B-93E058FB3198}"/>
    <cellStyle name="Normal 121 2 2" xfId="19495" xr:uid="{F6FCAF78-6F00-4EE1-8E22-C6ADC9088123}"/>
    <cellStyle name="Normal 121 2 3" xfId="16721" xr:uid="{EA40C492-CC7D-44AA-9C31-A74638B30A4D}"/>
    <cellStyle name="Normal 121 3" xfId="20060" xr:uid="{ACFD585A-0B7E-4487-A363-2CA43B82748E}"/>
    <cellStyle name="Normal 122 4" xfId="10" xr:uid="{EBBC750E-CA45-49A9-AC4D-F1FD21BAB21D}"/>
    <cellStyle name="Normal 13" xfId="863" xr:uid="{0801DE6F-D7EB-47C9-A519-D402B475CCD8}"/>
    <cellStyle name="Normal 13 2 2" xfId="18769" xr:uid="{0608F3D0-CCA6-41BE-A99B-40CEC971502B}"/>
    <cellStyle name="Normal 14" xfId="119" xr:uid="{3AAB66A8-A6AE-4258-839C-AD9F189BB00E}"/>
    <cellStyle name="Normal 14 2" xfId="1036" xr:uid="{39F86E67-2CA5-447E-8A52-098E49659192}"/>
    <cellStyle name="Normal 14 2 2" xfId="1473" xr:uid="{D46539EF-E0A8-4E04-9621-EB2553F6730D}"/>
    <cellStyle name="Normal 14 2 2 2" xfId="19717" xr:uid="{858FF6D5-99DD-42DD-9962-4519C1B0CA84}"/>
    <cellStyle name="Normal 14 2 2 3" xfId="18740" xr:uid="{19A744C6-8A27-4A75-87EE-59B1A776AE9C}"/>
    <cellStyle name="Normal 14 2 3" xfId="19929" xr:uid="{E0954DD1-D61C-4B01-9749-D16CD6AEB686}"/>
    <cellStyle name="Normal 14 2 4" xfId="19172" xr:uid="{A5CFAA0F-3F06-4A3E-9278-E41F3588DF8F}"/>
    <cellStyle name="Normal 14 3" xfId="1339" xr:uid="{EB7ABF20-8C28-4CD6-84C2-D82DEDE0ABE2}"/>
    <cellStyle name="Normal 14 3 2" xfId="19831" xr:uid="{031AD90F-446E-4030-AEBA-17A081195AF5}"/>
    <cellStyle name="Normal 14 3 3" xfId="18801" xr:uid="{1C229CFD-5411-45F1-B884-3442F7738A0C}"/>
    <cellStyle name="Normal 14 4" xfId="19949" xr:uid="{A12011F8-5C58-4459-BD06-4A35E2E9D9AE}"/>
    <cellStyle name="Normal 14 5" xfId="18865" xr:uid="{F402A82A-4F23-4681-91D9-7F821C186D99}"/>
    <cellStyle name="Normal 14 6" xfId="32853" xr:uid="{BA8ACD53-313A-4C5D-84B0-CBA4C1A4AA14}"/>
    <cellStyle name="Normal 15" xfId="860" xr:uid="{D5CC7891-9D94-4BAF-BF9B-DE66545BD540}"/>
    <cellStyle name="Normal 15 2" xfId="1220" xr:uid="{BA92F044-C907-4950-8AAE-30D799351BE6}"/>
    <cellStyle name="Normal 15 2 2" xfId="1544" xr:uid="{EF4F750E-40BE-40B9-AA5B-B5D7D9961ACD}"/>
    <cellStyle name="Normal 15 2 2 2" xfId="19650" xr:uid="{DA6B12C6-F916-413C-BA44-248D72394C56}"/>
    <cellStyle name="Normal 15 2 2 3" xfId="19027" xr:uid="{C4D04B2E-4A58-43E6-893E-EAE00598A44C}"/>
    <cellStyle name="Normal 15 2 3" xfId="19917" xr:uid="{96FD3C34-FFB4-4EEF-BFC3-FBEE48CEE12E}"/>
    <cellStyle name="Normal 15 2 4" xfId="17678" xr:uid="{765C1748-CD7A-4DD0-B92E-EBDC6477035E}"/>
    <cellStyle name="Normal 15 3" xfId="1408" xr:uid="{F41C7FE9-9B85-45E5-8DB5-0BA88CA65221}"/>
    <cellStyle name="Normal 15 3 2" xfId="19773" xr:uid="{03BA8CB5-D5A7-41A3-A711-62A597C8CF7C}"/>
    <cellStyle name="Normal 15 3 3" xfId="19212" xr:uid="{DC01453C-5962-4288-8045-8C69107E3851}"/>
    <cellStyle name="Normal 15 4" xfId="19940" xr:uid="{2D03E567-7781-4414-ABE5-DE56E3BCEC64}"/>
    <cellStyle name="Normal 15 5" xfId="18305" xr:uid="{FCD727B2-82D9-4BF2-913E-8E9E5725F83D}"/>
    <cellStyle name="Normal 15 6" xfId="28124" xr:uid="{87AF556A-61CD-4A89-AF7E-E564431A4751}"/>
    <cellStyle name="Normal 15 6 2" xfId="32688" xr:uid="{50C5BC15-3363-4758-8101-D661231C644A}"/>
    <cellStyle name="Normal 16" xfId="6" xr:uid="{70F9EDB1-1361-482E-8159-BCDE1D45EE66}"/>
    <cellStyle name="Normal 16 2" xfId="1421" xr:uid="{4E467FE9-AE2E-4696-A4CB-154D2E8511D4}"/>
    <cellStyle name="Normal 16 2 2" xfId="28119" xr:uid="{1BB94D46-93F4-4154-894B-84E3EE2683A1}"/>
    <cellStyle name="Normal 16 2 2 2" xfId="32684" xr:uid="{4649C1F6-35A4-449C-A240-C2F5457CDFFB}"/>
    <cellStyle name="Normal 16 2 3" xfId="28180" xr:uid="{F4525C8E-B782-435B-968B-B2DBCB9A65FF}"/>
    <cellStyle name="Normal 16 2 3 2" xfId="32733" xr:uid="{9915FB55-3A00-4ED5-AD4C-AF13D1C39460}"/>
    <cellStyle name="Normal 16 2 3 3" xfId="32808" xr:uid="{98846341-A677-43BC-BA50-B9069934A0F3}"/>
    <cellStyle name="Normal 16 3" xfId="460" xr:uid="{63CEBEF2-026B-43E7-A4CF-A701470F4827}"/>
    <cellStyle name="Normal 162" xfId="281" xr:uid="{9E083813-5B88-4EE2-9F89-57591DDEF214}"/>
    <cellStyle name="Normal 162 2" xfId="28217" xr:uid="{AFF00E8D-2FBF-4CF3-B0B2-D5C899D987D4}"/>
    <cellStyle name="Normal 17" xfId="864" xr:uid="{47042AA8-1819-46A9-862C-1956D2CD1526}"/>
    <cellStyle name="Normal 18" xfId="869" xr:uid="{FB72FDB6-3F0D-436A-8ADE-0F2EBBE28088}"/>
    <cellStyle name="Normal 19" xfId="1223" xr:uid="{BAB47C7F-0180-4321-A3A7-B011E66EC349}"/>
    <cellStyle name="Normal 19 2" xfId="28357" xr:uid="{C7D4EB98-42ED-41D2-A761-16B5C125BF9B}"/>
    <cellStyle name="Normal 19 3" xfId="32827" xr:uid="{8B3D1F15-A1F1-4415-9BF8-2071C1046492}"/>
    <cellStyle name="Normal 2" xfId="12" xr:uid="{9B1B30DE-C9C6-416B-97E3-5FA2B6E4BF35}"/>
    <cellStyle name="Normal 2 10 4" xfId="33397" xr:uid="{5809AF53-74E7-4C33-B682-EB6E011C6532}"/>
    <cellStyle name="Normal 2 11" xfId="247" xr:uid="{42194993-9F9B-4686-B460-63550BEE2BE4}"/>
    <cellStyle name="Normal 2 11 2" xfId="499" xr:uid="{75A8280D-D338-436A-B04B-D22856FCE5C5}"/>
    <cellStyle name="Normal 2 2" xfId="18" xr:uid="{CC179FD0-3084-40E4-A62A-49FA06E657BF}"/>
    <cellStyle name="Normal 2 2 2" xfId="116" xr:uid="{F59822B4-DC26-43CC-AC31-CEFF67A3D806}"/>
    <cellStyle name="Normal 2 2 2 2" xfId="465" xr:uid="{92E44BBF-9A56-4947-BC55-2E0C5084A18A}"/>
    <cellStyle name="Normal 2 2 2 2 2" xfId="24104" xr:uid="{21BF0FD6-31D4-439F-8B59-E734A6F071C7}"/>
    <cellStyle name="Normal 2 2 2 2 3" xfId="98" xr:uid="{0BCC5252-A3E1-450D-9D84-0F1C12E29190}"/>
    <cellStyle name="Normal 2 2 2 2 4" xfId="32891" xr:uid="{E905F3A5-9287-4D92-8E35-EA62128A40F5}"/>
    <cellStyle name="Normal 2 2 2 2 5" xfId="33513" xr:uid="{1F683787-C1AE-4BC0-9FE9-B12DC7064F90}"/>
    <cellStyle name="Normal 2 2 2 3" xfId="1511" xr:uid="{69B1ED58-4170-4FDA-8340-EDE8B792893B}"/>
    <cellStyle name="Normal 2 2 2 3 2" xfId="21648" xr:uid="{634CB14A-77DA-4029-B8C0-F49A8D59FF92}"/>
    <cellStyle name="Normal 2 2 2 3 3" xfId="24278" xr:uid="{C0F9D7A2-8FD4-47F1-9590-5BE2D9F99AA5}"/>
    <cellStyle name="Normal 2 2 2 3 4" xfId="33128" xr:uid="{E868E9B0-A1AD-4ABC-BA44-5755DA2EF825}"/>
    <cellStyle name="Normal 2 2 2 4" xfId="528" xr:uid="{675AB5DB-C640-4016-A468-14706D02DB49}"/>
    <cellStyle name="Normal 2 2 2 5" xfId="18592" xr:uid="{015AADCD-6565-46AB-92F7-90232A6B6645}"/>
    <cellStyle name="Normal 2 2 2 6" xfId="32989" xr:uid="{F9D445BE-4CD1-4138-ACD0-5FFB5040810D}"/>
    <cellStyle name="Normal 2 2 2 8" xfId="615" xr:uid="{E244063A-217A-4FDD-8057-89C580DF598E}"/>
    <cellStyle name="Normal 2 2 3" xfId="19407" xr:uid="{03D27CF6-7AA1-4FAF-A415-564B63BF199D}"/>
    <cellStyle name="Normal 2 2 3 2" xfId="28117" xr:uid="{107F70B7-B39C-476C-8AAD-6CD5CF6CC6FF}"/>
    <cellStyle name="Normal 2 2 3 2 2" xfId="32682" xr:uid="{1F249609-42EF-4AEF-8182-9B31ECF4DE41}"/>
    <cellStyle name="Normal 2 2 3 2 3" xfId="32867" xr:uid="{9835AF70-18CD-4F53-B141-B65C5CBD280D}"/>
    <cellStyle name="Normal 2 2 3 3" xfId="28178" xr:uid="{10652B40-8C7A-4CF1-A37F-B2FB1DF7A690}"/>
    <cellStyle name="Normal 2 2 3 3 2" xfId="32731" xr:uid="{0070C7E6-3C1E-4AFF-8ECF-7ADA1B23E52F}"/>
    <cellStyle name="Normal 2 2 3 3 3" xfId="32807" xr:uid="{C6E22583-8091-4489-BDB1-164A4F8F29B7}"/>
    <cellStyle name="Normal 2 2 3 4" xfId="31254" xr:uid="{2F21D76D-C54D-4936-BDDA-641C8A274E35}"/>
    <cellStyle name="Normal 2 2 3 5" xfId="32849" xr:uid="{B8BBE42E-A6B2-4DF9-AB93-597A7FC6844E}"/>
    <cellStyle name="Normal 2 2 4" xfId="19123" xr:uid="{14ED2806-02CE-4DBD-9021-7E079C69BFFE}"/>
    <cellStyle name="Normal 2 2 4 2" xfId="82" xr:uid="{21A19B59-029B-4F2E-8017-3227E6DBCC05}"/>
    <cellStyle name="Normal 2 2 4 2 2" xfId="32995" xr:uid="{E26F27C8-E49C-48DE-948E-B96EF70FA272}"/>
    <cellStyle name="Normal 2 2 4 2 2 2" xfId="33133" xr:uid="{45AF065C-9C04-4EFF-A5EA-0A1D234BA06F}"/>
    <cellStyle name="Normal 2 2 4 2 3" xfId="33003" xr:uid="{27FE9BCB-FD91-43C1-9C38-359CC867E867}"/>
    <cellStyle name="Normal 2 2 4 2 3 2" xfId="33140" xr:uid="{97107EC1-E71F-41D4-BF6B-E61E9E59A433}"/>
    <cellStyle name="Normal 2 2 4 2 4" xfId="33112" xr:uid="{156EA08A-EF12-42B7-B336-FB7481CBA217}"/>
    <cellStyle name="Normal 2 2 4 2 4 2" xfId="33246" xr:uid="{9697F6B6-F0A4-42FF-9D99-97242DECF384}"/>
    <cellStyle name="Normal 2 2 4 2 5" xfId="33117" xr:uid="{CFD33D1A-4DEB-4184-8EAA-5313B9519522}"/>
    <cellStyle name="Normal 2 2 4 2 5 2" xfId="33251" xr:uid="{42B72A75-4A06-45F8-841C-50F17DF46B68}"/>
    <cellStyle name="Normal 2 2 4 2 6" xfId="33124" xr:uid="{EBED4689-1485-4648-82B4-EBEF700DA9DB}"/>
    <cellStyle name="Normal 2 2 5" xfId="32873" xr:uid="{61A5C23B-6A10-4274-889B-D6F1C69387E0}"/>
    <cellStyle name="Normal 2 3" xfId="26" xr:uid="{436F26C7-59CF-449C-9F76-306E8BF84963}"/>
    <cellStyle name="Normal 2 3 10" xfId="33414" xr:uid="{E6D40563-8A3B-4617-80A7-3C606B18722F}"/>
    <cellStyle name="Normal 2 3 11" xfId="233" xr:uid="{93825FC5-8D43-44D5-A081-8492B5A87EA1}"/>
    <cellStyle name="Normal 2 3 2" xfId="292" xr:uid="{817C92C7-7786-476E-B054-BE4DB455C286}"/>
    <cellStyle name="Normal 2 3 2 2" xfId="1296" xr:uid="{F505E1E7-D88E-45C9-861E-E1EE51F7E937}"/>
    <cellStyle name="Normal 2 3 2 2 2" xfId="19865" xr:uid="{C66A2384-3C77-4F10-949A-C34AEE7411A7}"/>
    <cellStyle name="Normal 2 3 2 2 2 2" xfId="16239" xr:uid="{143E8A3D-239C-4981-8A90-F275E600CA93}"/>
    <cellStyle name="Normal 2 3 2 2 3" xfId="19279" xr:uid="{A5589577-B6F5-4FF3-958A-775603D733F4}"/>
    <cellStyle name="Normal 2 3 2 2 4" xfId="32969" xr:uid="{27997616-3C3A-4608-8B10-B15002EE6C33}"/>
    <cellStyle name="Normal 2 3 2 3" xfId="3035" xr:uid="{EAFE79FB-C287-4B2A-971A-9DF0C2CDC594}"/>
    <cellStyle name="Normal 2 3 2 3 2" xfId="19491" xr:uid="{59EED2C4-4874-4CF7-8E14-FCF14E5BD146}"/>
    <cellStyle name="Normal 2 3 2 3 2 2" xfId="16172" xr:uid="{5C251D88-407D-42B3-9B37-B5CA5B8E0E75}"/>
    <cellStyle name="Normal 2 3 2 3 3" xfId="16717" xr:uid="{D006B867-6AD2-4114-BD43-E94808435FEB}"/>
    <cellStyle name="Normal 2 3 2 3 4" xfId="20175" xr:uid="{96752328-2A2F-4582-9853-90FC9B0AC03F}"/>
    <cellStyle name="Normal 2 3 2 3 5" xfId="24412" xr:uid="{BF1EDAD6-29E5-4395-B590-2B6CF2548AED}"/>
    <cellStyle name="Normal 2 3 2 4" xfId="570" xr:uid="{B94D18CF-3E52-40AA-9CC7-CD535D57B505}"/>
    <cellStyle name="Normal 2 3 2 5" xfId="20056" xr:uid="{79B90D83-399C-4AC4-910C-5B3FEB64701A}"/>
    <cellStyle name="Normal 2 3 2 5 2" xfId="16573" xr:uid="{84A8E45E-D62F-4DFA-8879-1CF258D81CB7}"/>
    <cellStyle name="Normal 2 3 2 6" xfId="18236" xr:uid="{A7A33A43-FAAD-493B-A1F3-29047E2397D5}"/>
    <cellStyle name="Normal 2 3 2 7" xfId="19400" xr:uid="{4F3B7484-3868-422C-A4F2-C666CF78B627}"/>
    <cellStyle name="Normal 2 3 2 7 2" xfId="31252" xr:uid="{2EABF49B-BA2F-4C2B-A32A-42B380A7075D}"/>
    <cellStyle name="Normal 2 3 2 8" xfId="28121" xr:uid="{132A678D-454B-40E3-BDC9-3F5C67699BEC}"/>
    <cellStyle name="Normal 2 3 2 8 2" xfId="32686" xr:uid="{6B9A86A8-72F4-44AB-9F31-15E8ED45AF79}"/>
    <cellStyle name="Normal 2 3 2 9" xfId="32933" xr:uid="{0519344F-CFFD-44F3-868F-07C59F4ADC56}"/>
    <cellStyle name="Normal 2 3 3" xfId="329" xr:uid="{AB75ECBC-7C06-42D8-907B-A87267BB760D}"/>
    <cellStyle name="Normal 2 3 3 2" xfId="2888" xr:uid="{9D3D3574-D00D-4AA1-A8AB-68C5DB66D2C9}"/>
    <cellStyle name="Normal 2 3 3 2 2" xfId="20302" xr:uid="{FAFEDB7E-59F6-4005-93B9-547B193EF9FE}"/>
    <cellStyle name="Normal 2 3 3 2 2 2" xfId="31399" xr:uid="{71055FCA-5F3F-44BD-B60D-783906F408E1}"/>
    <cellStyle name="Normal 2 3 3 2 3" xfId="24181" xr:uid="{EAC31EFE-A24D-4B75-B8F4-FA3D8099F99D}"/>
    <cellStyle name="Normal 2 3 3 2 4" xfId="28599" xr:uid="{689F4481-5F8E-4528-B998-9D705B9C6B79}"/>
    <cellStyle name="Normal 2 3 3 3" xfId="495" xr:uid="{78F3AF8E-9450-40E4-949E-F56A60BC7645}"/>
    <cellStyle name="Normal 2 3 3 3 2" xfId="19961" xr:uid="{3609C461-A75C-4732-B74A-F3835129B0A3}"/>
    <cellStyle name="Normal 2 3 3 3 3" xfId="24093" xr:uid="{DE4C7946-014E-44CC-A0C7-8AED6A1829E2}"/>
    <cellStyle name="Normal 2 3 3 3 3 2" xfId="31999" xr:uid="{517D209B-DB25-41B3-A255-2B398C947DD6}"/>
    <cellStyle name="Normal 2 3 3 4" xfId="24360" xr:uid="{46F50A19-FA6C-43E4-9AFF-7882C431085E}"/>
    <cellStyle name="Normal 2 3 3 5" xfId="28220" xr:uid="{3D54F2DA-2E54-4C08-B473-85BA72810316}"/>
    <cellStyle name="Normal 2 3 3 6" xfId="32945" xr:uid="{8D2AA505-A956-40F1-87F7-7C000AD7787C}"/>
    <cellStyle name="Normal 2 3 4" xfId="299" xr:uid="{EA67B7AB-844F-4850-8A71-CAC1F9B279B5}"/>
    <cellStyle name="Normal 2 3 4 2" xfId="24030" xr:uid="{B0A59518-6A00-472D-BD1B-F3237805BB2B}"/>
    <cellStyle name="Normal 2 3 4 3" xfId="24267" xr:uid="{D21B7176-CD9D-4670-8698-AA2C43A74992}"/>
    <cellStyle name="Normal 2 3 5" xfId="27" xr:uid="{DB74C43E-59E8-483D-96A5-31FBB745D4AE}"/>
    <cellStyle name="Normal 2 3 6" xfId="25120" xr:uid="{410015DD-5FEB-4801-82E9-3A3307581C9E}"/>
    <cellStyle name="Normal 2 3 6 2" xfId="18318" xr:uid="{5CFCDABC-0183-4E02-B3D3-02ACD31D1E64}"/>
    <cellStyle name="Normal 2 3 6 3" xfId="32151" xr:uid="{D4F1F216-B746-48D4-BDD1-910AE5766895}"/>
    <cellStyle name="Normal 2 3 7" xfId="28207" xr:uid="{AECB0AB2-8AEC-4BCB-B716-86E320B7EA29}"/>
    <cellStyle name="Normal 2 3 8" xfId="32878" xr:uid="{BD4C81AD-DC99-4CD7-88EB-2B3FD5D179F1}"/>
    <cellStyle name="Normal 2 3 9" xfId="33386" xr:uid="{7EFB4D90-515B-4B3F-B407-C09E011118CD}"/>
    <cellStyle name="Normal 2 4" xfId="221" xr:uid="{BD85AAC1-70AB-4872-B0EC-CDD720907E9A}"/>
    <cellStyle name="Normal 2 4 2" xfId="371" xr:uid="{BDFD9208-A535-4C5C-85C1-98D47CC71F27}"/>
    <cellStyle name="Normal 2 4 3" xfId="347" xr:uid="{FA433B78-386C-414D-BEA5-9CF50D50B2CA}"/>
    <cellStyle name="Normal 2 4 3 2" xfId="3077" xr:uid="{2DF34BB6-A27A-46E5-9F42-6239C6CA9275}"/>
    <cellStyle name="Normal 2 4 3 2 2" xfId="19452" xr:uid="{A52271C8-401D-423A-85BC-25DDDDEA86C6}"/>
    <cellStyle name="Normal 2 4 3 2 3" xfId="16678" xr:uid="{6970D7D7-48EF-43C0-BD96-B6B8B4376CBE}"/>
    <cellStyle name="Normal 2 4 3 3" xfId="20017" xr:uid="{C3155171-2638-4220-BB71-14268F43AF79}"/>
    <cellStyle name="Normal 2 4 4" xfId="452" xr:uid="{8EA835B5-3C9F-418F-A961-DBE24247A430}"/>
    <cellStyle name="Normal 2 4 4 2" xfId="19967" xr:uid="{8C2FF729-E052-48C8-AE08-277D6B1CBE6B}"/>
    <cellStyle name="Normal 2 4 4 3" xfId="24066" xr:uid="{DAF926D0-1F34-4592-B099-5A872B0A9EDB}"/>
    <cellStyle name="Normal 2 4 4 3 2" xfId="31995" xr:uid="{A268EF6E-B2F0-4710-B376-33D02E00EE2B}"/>
    <cellStyle name="Normal 2 4 5" xfId="24989" xr:uid="{258FE4A5-C7D4-43D1-B9E2-6E58931DF934}"/>
    <cellStyle name="Normal 2 4 5 2" xfId="18440" xr:uid="{0D26B952-D200-4340-92D7-7462EC341033}"/>
    <cellStyle name="Normal 2 4 5 2 2" xfId="31129" xr:uid="{4E7951E6-7CEF-4E3B-810B-86222E3E6C3C}"/>
    <cellStyle name="Normal 2 4 6" xfId="24331" xr:uid="{C91B68B0-7456-4565-B096-EEAC864F3E47}"/>
    <cellStyle name="Normal 2 5" xfId="450" xr:uid="{CFEC57E0-EF48-4959-B3F9-E53D10229276}"/>
    <cellStyle name="Normal 2 5 2" xfId="24060" xr:uid="{2C5E1AC4-4FE6-48D6-BCB2-2D046ECFA78A}"/>
    <cellStyle name="Normal 2 5 2 2" xfId="19033" xr:uid="{0DB20D0A-531E-4C16-8F28-974F5B5826C1}"/>
    <cellStyle name="Normal 2 5 2 3" xfId="27811" xr:uid="{95014EA3-7F13-4FF3-8462-550D7C3F8894}"/>
    <cellStyle name="Normal 2 5 3" xfId="18307" xr:uid="{64E3CDEA-93A6-4983-B57A-A8F43D9CB128}"/>
    <cellStyle name="Normal 2 5 4" xfId="19100" xr:uid="{6037A1DA-01BF-4DF9-8F95-3545FCB72A07}"/>
    <cellStyle name="Normal 2 5 4 2" xfId="31219" xr:uid="{E4FC49CA-6582-49DC-ADA3-D5EAFFCC0007}"/>
    <cellStyle name="Normal 2 6" xfId="871" xr:uid="{A629F096-A6A4-406F-9C7A-9E60097BF0E3}"/>
    <cellStyle name="Normal 2 6 2" xfId="23962" xr:uid="{AE90D5F0-9777-45D9-B715-DBBFF568E1FD}"/>
    <cellStyle name="Normal 2 6 2 2" xfId="18163" xr:uid="{98CFD4AC-5302-4872-9952-103B0F255B2A}"/>
    <cellStyle name="Normal 2 6 3" xfId="18760" xr:uid="{F30F15D1-71BD-4C82-98DB-9DC3D3686D47}"/>
    <cellStyle name="Normal 2 6 3 2" xfId="31180" xr:uid="{7F26C716-29C4-45C6-8D4F-F35590777C72}"/>
    <cellStyle name="Normal 2 6 4" xfId="18626" xr:uid="{E95A0753-9270-4C51-AB24-4EC481AE9C4A}"/>
    <cellStyle name="Normal 2 6 5" xfId="19399" xr:uid="{27CE904A-0894-44E8-B3BB-43539BF8C892}"/>
    <cellStyle name="Normal 2 6 6" xfId="28303" xr:uid="{D8BB335D-EEB4-4DE1-B368-7212315A9AA5}"/>
    <cellStyle name="Normal 2 7" xfId="1235" xr:uid="{A4619C14-D155-4A0B-9ABE-8675EEDB3108}"/>
    <cellStyle name="Normal 2 7 2" xfId="23837" xr:uid="{DEFF9222-48B7-46C9-93F5-BF3B225807EB}"/>
    <cellStyle name="Normal 2 7 2 2" xfId="19092" xr:uid="{45CFDE53-A2F3-45CA-9366-3CF873BE41F1}"/>
    <cellStyle name="Normal 2 7 2 3" xfId="31959" xr:uid="{7BE69B8E-9432-4FC0-B5D8-45459F182D6C}"/>
    <cellStyle name="Normal 2 7 3" xfId="23960" xr:uid="{507D96CC-BAF1-4FB6-9C64-B729F21BEB87}"/>
    <cellStyle name="Normal 2 7 4" xfId="28359" xr:uid="{B371D04E-238E-4C8A-BB52-29EDBBA09052}"/>
    <cellStyle name="Normal 2 7 5 2" xfId="459" xr:uid="{D6E71D31-6940-45CC-B4B8-9FE896B4F31F}"/>
    <cellStyle name="Normal 2 8" xfId="28203" xr:uid="{8FC0BB83-C956-48C9-A79B-8C1885C3C590}"/>
    <cellStyle name="Normal 2 84" xfId="27802" xr:uid="{EBDD88B0-6496-464C-864A-B4B507C5BBD1}"/>
    <cellStyle name="Normal 2 9" xfId="208" xr:uid="{E61F5DBA-5FE7-4BE1-9D84-CA8DD634C2FD}"/>
    <cellStyle name="Normal 20" xfId="865" xr:uid="{F6DEBD9B-3D97-42E0-8BE4-E10008B851DB}"/>
    <cellStyle name="Normal 20 2" xfId="1410" xr:uid="{D7B8A8A0-EDFC-4E2B-9FD9-2FDE858F285A}"/>
    <cellStyle name="Normal 20 2 2" xfId="19771" xr:uid="{0FE51B8D-CEB7-43C8-BA3C-697248C3A0D8}"/>
    <cellStyle name="Normal 20 2 3" xfId="17952" xr:uid="{F38FB961-5745-4727-99B9-1E659BD6B8EE}"/>
    <cellStyle name="Normal 20 3" xfId="19939" xr:uid="{AA080C5F-BD6B-48C6-AA48-349ECF418ADE}"/>
    <cellStyle name="Normal 20 3 2" xfId="16305" xr:uid="{DE3CB56E-250B-4171-82F8-DFB2BC838C54}"/>
    <cellStyle name="Normal 20 3 3" xfId="18222" xr:uid="{6FCFC08C-B8BC-497D-AE26-6C2CB82FB132}"/>
    <cellStyle name="Normal 20 4" xfId="18350" xr:uid="{9A9C9CE0-242E-4207-9F89-C0E510AE0587}"/>
    <cellStyle name="Normal 21" xfId="1224" xr:uid="{14E75A34-CC7E-4E29-BC5B-383727474FA6}"/>
    <cellStyle name="Normal 21 2" xfId="1545" xr:uid="{99822594-AB37-4A86-B0C3-28FA250A2383}"/>
    <cellStyle name="Normal 21 2 2" xfId="19649" xr:uid="{51A18317-7683-4D21-B63D-697EDAA036E6}"/>
    <cellStyle name="Normal 21 2 3" xfId="17538" xr:uid="{999F1D8A-5A5C-4DB0-AA15-261A6CABE0F1}"/>
    <cellStyle name="Normal 21 3" xfId="19916" xr:uid="{A7DC5268-C157-412D-B10A-CF5483973BC6}"/>
    <cellStyle name="Normal 21 4" xfId="18140" xr:uid="{304D81E8-1DDE-4D58-9886-74BE5E7CCAE3}"/>
    <cellStyle name="Normal 214" xfId="436" xr:uid="{34786BB5-04DF-4DB4-9DBE-B42732EEEF70}"/>
    <cellStyle name="Normal 214 2" xfId="28243" xr:uid="{1919042E-4CF4-41EE-B389-30F7BD8D53A4}"/>
    <cellStyle name="Normal 22" xfId="1233" xr:uid="{084EA47F-C146-4A56-AAC1-6BFED956E2A2}"/>
    <cellStyle name="Normal 23" xfId="1245" xr:uid="{0C8EBAC7-07F6-4BFA-844C-FCB643462C2C}"/>
    <cellStyle name="Normal 24" xfId="1548" xr:uid="{F37E27EE-C2E2-4B64-84B0-29A3CA8B3D12}"/>
    <cellStyle name="Normal 25" xfId="359" xr:uid="{3616669D-FF70-4152-8A52-B4DD0DEEE359}"/>
    <cellStyle name="Normal 25 2" xfId="2876" xr:uid="{5E8CD99D-DCD7-45B2-92C1-B3891783F0AF}"/>
    <cellStyle name="Normal 25 2 2" xfId="19638" xr:uid="{EBA1C74C-E287-437A-9621-D5456FB79DDD}"/>
    <cellStyle name="Normal 25 2 2 2" xfId="16190" xr:uid="{C52EEB34-5AD2-47E7-90C1-BB9B2B974283}"/>
    <cellStyle name="Normal 25 2 3" xfId="16871" xr:uid="{00E4CFF5-1387-4ADF-AF1A-3B1CAA8E1661}"/>
    <cellStyle name="Normal 25 3" xfId="3085" xr:uid="{4CC5B896-5426-4DE3-ACA2-593857B72080}"/>
    <cellStyle name="Normal 25 3 2" xfId="19444" xr:uid="{690CA978-53E5-4F43-9E70-7A4622337239}"/>
    <cellStyle name="Normal 25 3 2 2" xfId="16171" xr:uid="{D4144904-A5D6-4DCE-9300-A2B35209999C}"/>
    <cellStyle name="Normal 25 3 3" xfId="18485" xr:uid="{1CE1E056-6935-4447-AD9D-1B7FB9B25645}"/>
    <cellStyle name="Normal 25 4" xfId="1547" xr:uid="{C1A457A4-CA1A-42AA-A2EF-49F0D5869263}"/>
    <cellStyle name="Normal 25 5" xfId="20009" xr:uid="{A3ACBCD8-F84E-4997-887E-D79496B4CA72}"/>
    <cellStyle name="Normal 25 5 2" xfId="16527" xr:uid="{5B7CEF50-955C-4E59-AE4B-F292083B576C}"/>
    <cellStyle name="Normal 25 6" xfId="18602" xr:uid="{8EC6D2CE-0669-4C7F-8663-06C74EB1DD74}"/>
    <cellStyle name="Normal 26" xfId="1549" xr:uid="{F1FBABF8-F7F1-427D-8B1D-1E140C5DB7FF}"/>
    <cellStyle name="Normal 27" xfId="1550" xr:uid="{C70BA8FC-19C1-4838-B428-668787FF7E7D}"/>
    <cellStyle name="Normal 28" xfId="1551" xr:uid="{3EF9AB11-C252-4442-99B8-64E0784400C9}"/>
    <cellStyle name="Normal 29" xfId="1244" xr:uid="{144F35EE-6AE4-4495-956E-F1E7682A1A12}"/>
    <cellStyle name="Normal 3" xfId="13" xr:uid="{1206FC39-7FD6-4C91-98F6-639CFAE5EC0C}"/>
    <cellStyle name="Normal 3 10" xfId="121" xr:uid="{3FF03FF7-D5C6-4668-BB53-7E1A142ABD27}"/>
    <cellStyle name="Normal 3 11" xfId="123" xr:uid="{3B540678-3B01-438D-A97F-49FD3515DDE0}"/>
    <cellStyle name="Normal 3 11 2" xfId="32724" xr:uid="{A6870788-93FE-4B9B-952B-AC66C95265F9}"/>
    <cellStyle name="Normal 3 11 3" xfId="32799" xr:uid="{33B2D4E3-9A81-44AF-9A29-6125BB040D36}"/>
    <cellStyle name="Normal 3 11 4" xfId="32805" xr:uid="{0C05AB35-A889-4559-BF35-4A43CF0D57C5}"/>
    <cellStyle name="Normal 3 12" xfId="101" xr:uid="{B74C9760-9B5D-4CB1-BA77-7EBE593BC5C5}"/>
    <cellStyle name="Normal 3 13" xfId="32842" xr:uid="{0FBADA27-DB31-44CF-A5E1-13912ED0BD9B}"/>
    <cellStyle name="Normal 3 14" xfId="222" xr:uid="{866C18CA-1E72-4BD3-8C00-E6EAC2D89EB9}"/>
    <cellStyle name="Normal 3 15" xfId="87" xr:uid="{34AF8CC7-27F4-48AA-8009-51C10A70A634}"/>
    <cellStyle name="Normal 3 2" xfId="14" xr:uid="{6ACE88E1-7F93-4B5A-8C0A-794F4AFB96E3}"/>
    <cellStyle name="Normal 3 2 2" xfId="7" xr:uid="{60B17489-4CE0-4C06-9A7F-72B7B496E63E}"/>
    <cellStyle name="Normal 3 2 2 2" xfId="277" xr:uid="{AE187716-1811-4289-8AE9-1E80D08530B2}"/>
    <cellStyle name="Normal 3 2 2 2 2" xfId="24020" xr:uid="{1A9E9123-BFCD-469F-A256-590E408108E8}"/>
    <cellStyle name="Normal 3 2 2 2 3" xfId="24189" xr:uid="{54D80D35-0804-4263-A82A-6B4397A64BA5}"/>
    <cellStyle name="Normal 3 2 2 3" xfId="1451" xr:uid="{936D577A-0868-4886-B729-1F393DE59563}"/>
    <cellStyle name="Normal 3 2 2 4" xfId="517" xr:uid="{A9867E84-4D5F-47D0-8A91-7AB043A8F686}"/>
    <cellStyle name="Normal 3 2 3" xfId="314" xr:uid="{68160DE1-077B-4FE3-B69D-4D1B8CE246E8}"/>
    <cellStyle name="Normal 3 2 4" xfId="28188" xr:uid="{58B4C75C-3EDA-4AF1-BA08-E0B496C2DFB3}"/>
    <cellStyle name="Normal 3 2 4 2" xfId="32740" xr:uid="{23B1F42C-F60F-4D6F-8D28-173E68D1F2CD}"/>
    <cellStyle name="Normal 3 2 5" xfId="24188" xr:uid="{49E1D2C0-1EA1-440E-B748-A19F5916E40C}"/>
    <cellStyle name="Normal 3 3" xfId="360" xr:uid="{C317EA0D-06D6-426C-9FFA-DDD8A68D6964}"/>
    <cellStyle name="Normal 3 3 2" xfId="1412" xr:uid="{271D02B3-ACE8-497A-8B0F-A11C0C7AD77F}"/>
    <cellStyle name="Normal 3 3 2 2" xfId="21726" xr:uid="{8FBE3080-4708-4A9E-8363-5509400D9D44}"/>
    <cellStyle name="Normal 3 3 2 2 2" xfId="31621" xr:uid="{4604C2B3-6286-482C-820A-5F881C8231B6}"/>
    <cellStyle name="Normal 3 3 2 2 3" xfId="32963" xr:uid="{03CBF2F7-4727-40FC-8878-1D8A6B8017F6}"/>
    <cellStyle name="Normal 3 3 2 3" xfId="24262" xr:uid="{E5E70F88-B65A-4E8C-9D9D-FBAEBF96AE77}"/>
    <cellStyle name="Normal 3 3 2 4" xfId="28377" xr:uid="{9A5EAB40-00D7-46DD-AEC7-E5B7A4B3B163}"/>
    <cellStyle name="Normal 3 3 2 5" xfId="32927" xr:uid="{782BF8B4-003C-45CC-BE2C-DED8B16B9A1A}"/>
    <cellStyle name="Normal 3 3 3" xfId="414" xr:uid="{81D7E183-EBE6-4B7F-A274-45A7D779843E}"/>
    <cellStyle name="Normal 3 3 3 2" xfId="19971" xr:uid="{D33B68C3-3456-49B5-B105-520A55E1CFD6}"/>
    <cellStyle name="Normal 3 3 3 3" xfId="24248" xr:uid="{66B0D34E-FFF8-4BA0-BECC-C9DBE4D5E1C9}"/>
    <cellStyle name="Normal 3 3 4" xfId="24263" xr:uid="{27DC2E31-3F7F-4511-BF17-38EE6E48AD87}"/>
    <cellStyle name="Normal 3 3 4 2" xfId="19066" xr:uid="{13AF6711-E9D0-4E27-9D68-F515EF5CA610}"/>
    <cellStyle name="Normal 3 3 4 2 2" xfId="31214" xr:uid="{1D0C0BE5-325C-4456-9A18-ABA7A5F80D5C}"/>
    <cellStyle name="Normal 3 3 5" xfId="24276" xr:uid="{DD2CA633-06CC-4FA0-A606-6139D2296461}"/>
    <cellStyle name="Normal 3 3 5 2" xfId="32008" xr:uid="{0F4341C6-FF1B-4176-BD6A-F9E493BFAE95}"/>
    <cellStyle name="Normal 3 3 6" xfId="24308" xr:uid="{5ADE34CD-08B0-4308-B163-5E87CEB33440}"/>
    <cellStyle name="Normal 3 3 7" xfId="25032" xr:uid="{090DB2CD-192A-4018-A020-0AC25B5E9FA3}"/>
    <cellStyle name="Normal 3 3 7 2" xfId="32135" xr:uid="{40BC7286-662E-4D8A-B67F-0E33F9936026}"/>
    <cellStyle name="Normal 3 3 8" xfId="28226" xr:uid="{9DE0016A-5CAC-4D78-8432-104D135F7EF0}"/>
    <cellStyle name="Normal 3 4" xfId="33" xr:uid="{370A0700-634E-4FA7-82E1-B5F404F98863}"/>
    <cellStyle name="Normal 3 4 2" xfId="354" xr:uid="{E7952E7A-0E6D-4C00-A15D-9171BBF9CE63}"/>
    <cellStyle name="Normal 3 4 2 2" xfId="23999" xr:uid="{9EA3BBD7-1861-487A-BB1E-8AA84F6D8331}"/>
    <cellStyle name="Normal 3 4 2 3" xfId="24241" xr:uid="{53DA2CDB-3CE2-45A9-906B-4C9E7DE1246B}"/>
    <cellStyle name="Normal 3 4 3" xfId="37" xr:uid="{FEC96B3C-1A7A-4E50-93E2-D6C93027E0A6}"/>
    <cellStyle name="Normal 3 4 3 2" xfId="19879" xr:uid="{DE766D36-22BE-48E7-8390-4C4EF0DFAC68}"/>
    <cellStyle name="Normal 3 4 4" xfId="2866" xr:uid="{B7A5A50B-D2F6-4933-B463-978BBAFC7175}"/>
    <cellStyle name="Normal 3 4 5" xfId="3073" xr:uid="{887DE4FA-139D-4431-916D-776DC8FA9528}"/>
    <cellStyle name="Normal 3 4 5 2" xfId="19456" xr:uid="{8599F635-E693-4934-82B4-E1EF9869E3CB}"/>
    <cellStyle name="Normal 3 4 5 3" xfId="16682" xr:uid="{96F86F0B-445C-44EF-800B-8D64CDE8CE30}"/>
    <cellStyle name="Normal 3 4 5 4" xfId="20150" xr:uid="{4002373D-DDE0-48D3-9449-7B91EA66CE34}"/>
    <cellStyle name="Normal 3 4 5 5" xfId="24323" xr:uid="{9D32E78B-3637-4694-AA48-723CB59F1D81}"/>
    <cellStyle name="Normal 3 4 5 5 2" xfId="32013" xr:uid="{DEC2B82E-2709-41AE-AB57-B9BE57B78810}"/>
    <cellStyle name="Normal 3 4 6" xfId="434" xr:uid="{43E1B45C-D032-4535-AD08-885324001724}"/>
    <cellStyle name="Normal 3 4 6 2" xfId="28241" xr:uid="{AE0CB9EB-07CD-4894-A813-9898AC20C1B3}"/>
    <cellStyle name="Normal 3 4 7" xfId="20021" xr:uid="{EA209111-A346-445A-9657-C81A9E5F1909}"/>
    <cellStyle name="Normal 3 4 7 2" xfId="16538" xr:uid="{2E387C2E-D774-407B-B88C-A6A5B7C6AB60}"/>
    <cellStyle name="Normal 3 4 8" xfId="33007" xr:uid="{BC5EB942-9BE9-4CCA-A9FA-0022BFBAB101}"/>
    <cellStyle name="Normal 3 5" xfId="248" xr:uid="{85BEB33A-1814-4A19-B3C1-302ECC26BA36}"/>
    <cellStyle name="Normal 3 5 2" xfId="1063" xr:uid="{F733FB28-8697-4640-A403-6D75B1DA22E1}"/>
    <cellStyle name="Normal 3 5 2 2" xfId="1486" xr:uid="{576DECA6-410C-48B0-90D2-EA43D5A8D671}"/>
    <cellStyle name="Normal 3 5 2 2 2" xfId="19704" xr:uid="{F1F02687-21CE-44D4-95CD-65A37DFD4DBC}"/>
    <cellStyle name="Normal 3 5 2 2 3" xfId="19227" xr:uid="{C3A8077A-040C-4271-9F0F-B57204169C86}"/>
    <cellStyle name="Normal 3 5 2 3" xfId="19927" xr:uid="{D4EF0FC3-14BD-4699-AF54-4BD7990666E0}"/>
    <cellStyle name="Normal 3 5 2 3 2" xfId="16271" xr:uid="{759CB0E1-8D28-49E3-AEEA-46BDDCCE461A}"/>
    <cellStyle name="Normal 3 5 2 4" xfId="19069" xr:uid="{FEB42B00-2CD3-4A4C-B7AF-758DE6BD6DE4}"/>
    <cellStyle name="Normal 3 5 3" xfId="1354" xr:uid="{56DA5F5D-C732-42E7-BCB6-565988B0B503}"/>
    <cellStyle name="Normal 3 5 3 2" xfId="19818" xr:uid="{B0681A97-A793-47CC-B3C7-1D59B3A2A404}"/>
    <cellStyle name="Normal 3 5 3 3" xfId="18655" xr:uid="{BDA05239-BFFB-4369-ABBB-C7A0C458C77A}"/>
    <cellStyle name="Normal 3 5 4" xfId="3001" xr:uid="{49F3AF0F-1906-4564-BF9A-BCE198362785}"/>
    <cellStyle name="Normal 3 5 4 2" xfId="19525" xr:uid="{FEB1E0A1-A6E8-4C86-92D6-F70E5C2E2B1E}"/>
    <cellStyle name="Normal 3 5 4 3" xfId="16751" xr:uid="{FA854A87-B04E-43D4-923C-913EA27C083C}"/>
    <cellStyle name="Normal 3 5 5" xfId="20088" xr:uid="{43A6ED9C-AE8A-4E60-A63E-B903B21F0FFF}"/>
    <cellStyle name="Normal 3 5 5 2" xfId="16606" xr:uid="{B9FA7351-86F5-4429-9FBC-F538475FC4BD}"/>
    <cellStyle name="Normal 3 5 6" xfId="17918" xr:uid="{19176FE7-C332-40B0-91F8-1619661B553A}"/>
    <cellStyle name="Normal 3 6" xfId="320" xr:uid="{25A6FCBF-9FC2-4DFF-8364-864D4203794A}"/>
    <cellStyle name="Normal 3 6 2" xfId="1415" xr:uid="{0CD8A879-4B9F-49BB-8F8A-B0BC2EB7CDB6}"/>
    <cellStyle name="Normal 3 6 2 2" xfId="21724" xr:uid="{20689644-DF9F-44AB-91CD-8EE9FBA93378}"/>
    <cellStyle name="Normal 3 6 2 2 2" xfId="16235" xr:uid="{C06C6587-671B-4E8A-8600-2546F000BB7F}"/>
    <cellStyle name="Normal 3 6 2 3" xfId="18605" xr:uid="{3E63181B-F7DF-4FFD-84A6-CDAE78F8E0F5}"/>
    <cellStyle name="Normal 3 6 2 4" xfId="18090" xr:uid="{C310A714-C9E5-41C7-99EB-5CE839D3881F}"/>
    <cellStyle name="Normal 3 6 2 4 2" xfId="31090" xr:uid="{C0F0699C-8110-4DF7-A278-4B37F2A02EB9}"/>
    <cellStyle name="Normal 3 6 2 5" xfId="24176" xr:uid="{9C09198C-F2F4-4338-B2E2-7EE54A1B2C9D}"/>
    <cellStyle name="Normal 3 6 3" xfId="1295" xr:uid="{BF402FBB-122F-4A54-81E2-5CA2C5696CD5}"/>
    <cellStyle name="Normal 3 6 4" xfId="875" xr:uid="{71EC5771-93A5-4BCE-B13A-C64B126A86BD}"/>
    <cellStyle name="Normal 3 6 4 2" xfId="16302" xr:uid="{5AB00D76-115D-419C-835C-9FF296AF77A5}"/>
    <cellStyle name="Normal 3 6 5" xfId="17268" xr:uid="{6F3B5E2D-F16B-4FD7-9F4A-EB21CFD32C0F}"/>
    <cellStyle name="Normal 3 7" xfId="298" xr:uid="{347A5C32-C365-4DB4-AF19-4B8ABC06410B}"/>
    <cellStyle name="Normal 3 7 2" xfId="3041" xr:uid="{AF3F7FD6-4D54-4ED0-8C55-29B521452D47}"/>
    <cellStyle name="Normal 3 7 2 2" xfId="20172" xr:uid="{A08B4845-98E3-40F3-BB56-D2D5DCE8F8A9}"/>
    <cellStyle name="Normal 3 7 2 3" xfId="23835" xr:uid="{53613107-294F-4ECC-BD20-F77A93D09020}"/>
    <cellStyle name="Normal 3 7 3" xfId="1238" xr:uid="{67EF51D3-8F7F-405E-A828-49BC2E8F8DE4}"/>
    <cellStyle name="Normal 3 7 3 2" xfId="16243" xr:uid="{EE6B0026-8D08-4D4E-8F13-81405E1E717C}"/>
    <cellStyle name="Normal 3 7 4" xfId="19085" xr:uid="{47FC79FE-4C3B-4A45-81A0-06DCBC5379E3}"/>
    <cellStyle name="Normal 3 8" xfId="2873" xr:uid="{F8E07535-44E1-4C62-B599-992DFC7ADC7A}"/>
    <cellStyle name="Normal 3 8 2" xfId="17991" xr:uid="{CC1B1083-852C-4291-9213-72DD59AFDD64}"/>
    <cellStyle name="Normal 3 9" xfId="24142" xr:uid="{970C317C-AD92-4472-9FA7-068BD0C239C2}"/>
    <cellStyle name="Normal 3 9 2" xfId="18557" xr:uid="{49E7056F-ADF0-4DBB-ACED-8FC074F8721E}"/>
    <cellStyle name="Normal 30" xfId="1552" xr:uid="{20A4D7CD-053F-4217-B36F-B8DD12F0BF0E}"/>
    <cellStyle name="Normal 31" xfId="1613" xr:uid="{28DD1C92-4A0B-43BB-B0AF-FBFA73C1E184}"/>
    <cellStyle name="Normal 32" xfId="539" xr:uid="{931C2E6E-2815-4B6F-A6CF-92679CDA767A}"/>
    <cellStyle name="Normal 33" xfId="1583" xr:uid="{7AA2226D-CE8C-4278-B1DD-2E74E0C67AC7}"/>
    <cellStyle name="Normal 33 2" xfId="18703" xr:uid="{567A9620-F8E4-47A3-A030-E8C78AA25B81}"/>
    <cellStyle name="Normal 33 3" xfId="18238" xr:uid="{79C63422-7450-444C-A9D4-701D149149C4}"/>
    <cellStyle name="Normal 34" xfId="1580" xr:uid="{FECF4024-F501-4409-B702-26844731902A}"/>
    <cellStyle name="Normal 34 2" xfId="17442" xr:uid="{BC4E365C-3E11-43D4-A86F-39DEFFCA5665}"/>
    <cellStyle name="Normal 35" xfId="1891" xr:uid="{7D8037CF-70F2-4664-814F-426984D61E79}"/>
    <cellStyle name="Normal 36" xfId="2211" xr:uid="{D47527A7-209B-42CA-A4FD-93A048FC6883}"/>
    <cellStyle name="Normal 363" xfId="24174" xr:uid="{E3EAFEC7-D2A0-4812-B53C-FE66C6F5ADB4}"/>
    <cellStyle name="Normal 37" xfId="1226" xr:uid="{DA0D36CA-3C92-425C-9232-836A8A0F5AF5}"/>
    <cellStyle name="Normal 37 2" xfId="21874" xr:uid="{678C65F3-9E1A-4F6D-8AF6-CC10B8D840D5}"/>
    <cellStyle name="Normal 37 3" xfId="18544" xr:uid="{0E81947B-89B7-4357-AA91-457A287844E3}"/>
    <cellStyle name="Normal 37 4" xfId="24976" xr:uid="{976E0CDD-A31A-45E4-9617-DB00196CC71D}"/>
    <cellStyle name="Normal 38" xfId="1283" xr:uid="{E9D64D9C-0682-4C20-B10F-7A92B9773CED}"/>
    <cellStyle name="Normal 38 2" xfId="21827" xr:uid="{963BBC08-A3D9-4996-8365-0B361C4E6F4B}"/>
    <cellStyle name="Normal 38 3" xfId="18186" xr:uid="{42B92342-DA7E-4A24-99F2-36F3C8E93E8B}"/>
    <cellStyle name="Normal 38 4" xfId="24975" xr:uid="{3E2D04C3-98D7-4757-9DCC-9CA6559D326E}"/>
    <cellStyle name="Normal 39" xfId="1313" xr:uid="{DF99FC44-858B-43B7-B230-2E769F6B5F35}"/>
    <cellStyle name="Normal 39 2" xfId="24137" xr:uid="{0795D4F0-3E66-4C2D-ACD3-F8982E7ED2C6}"/>
    <cellStyle name="Normal 39 2 2" xfId="19851" xr:uid="{58FA89ED-8C4D-4E5D-86BF-C3E18987DE8A}"/>
    <cellStyle name="Normal 39 3" xfId="21805" xr:uid="{900DF632-46AB-45A2-BBEC-FAFB125CF1C6}"/>
    <cellStyle name="Normal 39 4" xfId="24978" xr:uid="{6532FE80-C019-4D67-80B8-F85A98D69FDF}"/>
    <cellStyle name="Normal 4" xfId="86" xr:uid="{16F95F07-8E50-4BC0-BA4C-BFDBFD64C0B4}"/>
    <cellStyle name="Normal 4 10" xfId="214" xr:uid="{3B2EB31D-AF9C-474A-A3CE-21FB97E78FBE}"/>
    <cellStyle name="Normal 4 12" xfId="33398" xr:uid="{DEA9415C-06D0-4A84-9AD5-CC3DF0A6974B}"/>
    <cellStyle name="Normal 4 2" xfId="234" xr:uid="{D403F1B6-1FB2-4DE1-A6CA-4A3D0F7A549A}"/>
    <cellStyle name="Normal 4 2 10" xfId="32982" xr:uid="{FDC065A8-4190-4CC9-BA95-6AABFD22C255}"/>
    <cellStyle name="Normal 4 2 2" xfId="330" xr:uid="{850116DB-14C6-44F6-95A6-EC0DC429F7DE}"/>
    <cellStyle name="Normal 4 2 2 2" xfId="2886" xr:uid="{ED9D2D9C-80D2-4452-8681-AA417F3D156A}"/>
    <cellStyle name="Normal 4 2 2 2 2" xfId="20304" xr:uid="{7E7D6ED4-1D5D-44A5-8FCC-ADA8B0693EC6}"/>
    <cellStyle name="Normal 4 2 2 2 3" xfId="24154" xr:uid="{6430E73B-36B0-42E5-B270-AADCCAF50CCA}"/>
    <cellStyle name="Normal 4 2 2 3" xfId="507" xr:uid="{18E6B6AC-BEDA-457D-92A2-3EB0A1E06F06}"/>
    <cellStyle name="Normal 4 2 2 3 2" xfId="19957" xr:uid="{E94F9E15-DE24-492F-A27E-428E26AB05DE}"/>
    <cellStyle name="Normal 4 2 2 3 3" xfId="24294" xr:uid="{668B3A6F-A5EB-4B38-AF77-9A561AD0E397}"/>
    <cellStyle name="Normal 4 2 2 4" xfId="24371" xr:uid="{27AD98C1-C970-4426-8070-1193488C5FFF}"/>
    <cellStyle name="Normal 4 2 3" xfId="306" xr:uid="{FF75C0E2-F8D2-4EC8-8058-3133A50558A8}"/>
    <cellStyle name="Normal 4 2 3 2" xfId="3045" xr:uid="{54F6D003-7598-4B5F-9EF7-9BAB97D069C9}"/>
    <cellStyle name="Normal 4 2 3 3" xfId="454" xr:uid="{38DE7E72-6DE4-414A-8176-4748DDC22670}"/>
    <cellStyle name="Normal 4 2 4" xfId="737" xr:uid="{40537A33-CA80-4CAA-BECC-C32120F52E61}"/>
    <cellStyle name="Normal 4 2 4 2" xfId="24234" xr:uid="{FB267072-A0C0-4B3B-A473-01BA41D2134C}"/>
    <cellStyle name="Normal 4 2 5" xfId="471" xr:uid="{1E082D04-4D16-4FC9-AA01-18A21CC2B9D3}"/>
    <cellStyle name="Normal 4 2 5 2" xfId="19965" xr:uid="{27CECB44-2879-4D7D-B2C5-80C8EABD8ED0}"/>
    <cellStyle name="Normal 4 2 5 3" xfId="24244" xr:uid="{1D0CA9C9-CDB0-4413-BE2E-0EE81632FE64}"/>
    <cellStyle name="Normal 4 2 6" xfId="24284" xr:uid="{5CA6FF87-AC15-4869-9D50-29D411F49FFF}"/>
    <cellStyle name="Normal 4 2 6 2" xfId="18708" xr:uid="{8E2DEECF-FEA8-4AE1-852F-61547B64E6A8}"/>
    <cellStyle name="Normal 4 2 6 3" xfId="32011" xr:uid="{E7229965-1550-4A84-A6A8-FA0ACDCCFC3C}"/>
    <cellStyle name="Normal 4 2 7" xfId="24073" xr:uid="{76CD93FD-65B4-44B0-B4BA-14C29457223B}"/>
    <cellStyle name="Normal 4 2 8" xfId="24341" xr:uid="{E5FD2FBB-7E5E-4021-AD1A-C565C016EBAF}"/>
    <cellStyle name="Normal 4 2 9" xfId="24175" xr:uid="{826887F7-62C6-4C2C-8BB4-CD6E8BF0D1CA}"/>
    <cellStyle name="Normal 4 2 9 2" xfId="24140" xr:uid="{BA9AD490-AF56-4F97-BD46-A62B086511C5}"/>
    <cellStyle name="Normal 4 3" xfId="227" xr:uid="{F9BDC626-6594-41CF-9465-FE12D4D6B366}"/>
    <cellStyle name="Normal 4 3 2" xfId="375" xr:uid="{480B6A22-58F3-4C89-9E7D-65915FD3C2C3}"/>
    <cellStyle name="Normal 4 3 2 2" xfId="23987" xr:uid="{A84C182A-299E-4270-A1D0-E43B359A9DA2}"/>
    <cellStyle name="Normal 4 3 2 3" xfId="24153" xr:uid="{AAD29029-1B6B-45CB-9FF8-52256F1C2FDF}"/>
    <cellStyle name="Normal 4 3 3" xfId="362" xr:uid="{CDA17539-3C8C-473D-B39E-098BD6DFA93E}"/>
    <cellStyle name="Normal 4 3 3 2" xfId="23996" xr:uid="{C4DA86F2-EF75-4109-8D7A-127A9765E31C}"/>
    <cellStyle name="Normal 4 3 3 3" xfId="24252" xr:uid="{28BDB35A-07A9-44A7-B53F-ED726DCCE79F}"/>
    <cellStyle name="Normal 4 3 4" xfId="500" xr:uid="{C9843E09-63AB-470C-BE95-5D2DE481B5B7}"/>
    <cellStyle name="Normal 4 3 4 2" xfId="19960" xr:uid="{AD57701F-92F4-43E3-A596-0F7BCD19F5FB}"/>
    <cellStyle name="Normal 4 3 4 2 2" xfId="31326" xr:uid="{D325F8E1-9B08-48A0-A011-A42A8FC477AF}"/>
    <cellStyle name="Normal 4 3 4 3" xfId="24270" xr:uid="{32B24BDD-F9AB-4757-A482-5341CAB5FFBC}"/>
    <cellStyle name="Normal 4 3 4 4" xfId="28252" xr:uid="{B22D4FC5-6C9A-4206-8DD2-5D609CDA47ED}"/>
    <cellStyle name="Normal 4 3 5" xfId="24364" xr:uid="{CE4FAE11-8AE2-419B-B290-70FC1B01C700}"/>
    <cellStyle name="Normal 4 3 5 2" xfId="17595" xr:uid="{FFFE5691-23C6-46F0-A8B4-EDCE466F91A7}"/>
    <cellStyle name="Normal 4 3 5 3" xfId="32020" xr:uid="{4D795BA5-774C-4C64-98F4-DEC65371C611}"/>
    <cellStyle name="Normal 4 3 6" xfId="28192" xr:uid="{F2397BFD-5ADE-4343-950D-6307C2DF22AE}"/>
    <cellStyle name="Normal 4 3 6 2" xfId="32744" xr:uid="{6270DA3C-EC8E-4FC2-8E8A-2673B4354B6C}"/>
    <cellStyle name="Normal 4 4" xfId="323" xr:uid="{5E88EF69-803F-4CC6-B45C-2D8482FA7F7B}"/>
    <cellStyle name="Normal 4 4 2" xfId="1288" xr:uid="{7E4A873E-21A5-4F42-8DEB-574E3D662441}"/>
    <cellStyle name="Normal 4 4 2 2" xfId="24022" xr:uid="{6BD0C833-CCC5-42F3-8D79-B0ECA6E94A1A}"/>
    <cellStyle name="Normal 4 4 2 3" xfId="24164" xr:uid="{DA761648-4296-42D6-BD29-8C0678067C1A}"/>
    <cellStyle name="Normal 4 4 3" xfId="461" xr:uid="{6743748D-4736-4C86-91FC-6699BFA21CD9}"/>
    <cellStyle name="Normal 4 4 4" xfId="19382" xr:uid="{6FDC4ECD-B020-4587-9A55-DAAC4D0BD27D}"/>
    <cellStyle name="Normal 4 4 5" xfId="32942" xr:uid="{48845EAE-20EE-4FE2-BDB2-E8FEE5F42BC2}"/>
    <cellStyle name="Normal 4 5" xfId="303" xr:uid="{B739CD16-B4F9-4CB8-8D32-CFF218605AE3}"/>
    <cellStyle name="Normal 4 5 2" xfId="3043" xr:uid="{5A5C7E14-51F3-40C0-80EB-54F846AFFF44}"/>
    <cellStyle name="Normal 4 5 3" xfId="882" xr:uid="{E3E44905-5592-448A-946E-0290440D92CD}"/>
    <cellStyle name="Normal 4 5 4" xfId="18942" xr:uid="{64D510B6-23D7-4EAB-848A-C7AE1DF556AD}"/>
    <cellStyle name="Normal 4 5 5" xfId="18989" xr:uid="{58D5B001-7025-4284-AEDF-30D4BCF039B4}"/>
    <cellStyle name="Normal 4 5 6" xfId="32875" xr:uid="{243D643F-4167-4B9D-AD79-84F076159C7B}"/>
    <cellStyle name="Normal 4 6" xfId="1381" xr:uid="{D34D5C68-68F4-4BBC-9F4C-DF983E51F829}"/>
    <cellStyle name="Normal 4 6 2" xfId="24082" xr:uid="{E0CFAB2C-7ABB-4FB2-930E-3572E78EA74F}"/>
    <cellStyle name="Normal 4 6 3" xfId="19254" xr:uid="{EC7FB54F-19CA-45D6-A69D-384128F730D3}"/>
    <cellStyle name="Normal 4 6 4" xfId="24235" xr:uid="{C2BC6292-901C-4FBB-A03F-17862D482123}"/>
    <cellStyle name="Normal 4 6 5" xfId="28082" xr:uid="{585E9F03-BC48-4640-9B7F-48A378BCD160}"/>
    <cellStyle name="Normal 4 6 5 2" xfId="32666" xr:uid="{AABA3C83-94FB-4104-B035-E0E3E2FA962F}"/>
    <cellStyle name="Normal 4 7" xfId="24286" xr:uid="{87EBDD0D-3A03-446E-AE32-87A17F9C51F6}"/>
    <cellStyle name="Normal 4 7 2" xfId="18959" xr:uid="{BF959398-8E1A-4738-9957-300620DD79EF}"/>
    <cellStyle name="Normal 4 8" xfId="32818" xr:uid="{FCB7A5C6-7877-42D3-A5A1-7B113FAC46FA}"/>
    <cellStyle name="Normal 4 9" xfId="428" xr:uid="{8C8E1752-E28A-45E0-A04F-3E8B7514E2B4}"/>
    <cellStyle name="Normal 40" xfId="1321" xr:uid="{2158A8B9-5F9E-49D6-81C0-97710CA66942}"/>
    <cellStyle name="Normal 40 2" xfId="21797" xr:uid="{3A488856-B6F2-4B78-97DB-1046DF079596}"/>
    <cellStyle name="Normal 40 3" xfId="19278" xr:uid="{3D1C006D-AE54-4939-B612-01C7883C77F6}"/>
    <cellStyle name="Normal 40 4" xfId="24980" xr:uid="{FF5A8846-B21B-47E7-9AD4-6910FD74F3D2}"/>
    <cellStyle name="Normal 41" xfId="1368" xr:uid="{136E8F9C-CBFC-49B3-BD54-17E1BC7684CD}"/>
    <cellStyle name="Normal 41 2" xfId="24275" xr:uid="{35E97862-AA30-4B68-A089-6958E6228E10}"/>
    <cellStyle name="Normal 41 2 2" xfId="19807" xr:uid="{B78BEE02-4797-4FE2-BE61-F306CA3E83AA}"/>
    <cellStyle name="Normal 41 2 3" xfId="32007" xr:uid="{5B415C0D-010A-4838-B546-EEA6DFA320D8}"/>
    <cellStyle name="Normal 41 3" xfId="21757" xr:uid="{48DE3332-AEC6-452C-BC5F-C8073DC248B7}"/>
    <cellStyle name="Normal 41 4" xfId="24977" xr:uid="{5283E0D2-936B-4286-9186-AB7B01137FA8}"/>
    <cellStyle name="Normal 42" xfId="2923" xr:uid="{CAA4A0FB-6788-48B9-A974-32AE5E111A03}"/>
    <cellStyle name="Normal 42 2" xfId="20276" xr:uid="{F27C9860-6BE7-4B77-9561-D40D61691F41}"/>
    <cellStyle name="Normal 42 3" xfId="16828" xr:uid="{2E70582C-F39F-4AA5-A572-9D39D4E9D800}"/>
    <cellStyle name="Normal 42 4" xfId="24979" xr:uid="{2261B94D-0F01-4E14-A835-85855FBA017B}"/>
    <cellStyle name="Normal 43" xfId="1338" xr:uid="{9F8E7F75-D91B-4F2B-814E-AB4790C4D17C}"/>
    <cellStyle name="Normal 43 2" xfId="19832" xr:uid="{C4467989-AB47-4DCE-B176-E4E0F088B405}"/>
    <cellStyle name="Normal 43 3" xfId="17736" xr:uid="{5F31B7F5-602D-48E2-B34D-8D5B988666B4}"/>
    <cellStyle name="Normal 44" xfId="2941" xr:uid="{171697E0-A137-4386-A072-F14F434CEC1A}"/>
    <cellStyle name="Normal 44 2" xfId="19582" xr:uid="{CC62B045-3B41-4B4D-B650-F4F87F3F60EC}"/>
    <cellStyle name="Normal 44 3" xfId="16810" xr:uid="{9AF49CD4-1FD7-44BE-993F-604D942F6487}"/>
    <cellStyle name="Normal 45" xfId="2969" xr:uid="{2F11A5CE-90AC-4C7D-A22C-FA8B261DCD6F}"/>
    <cellStyle name="Normal 45 2" xfId="19555" xr:uid="{3421C714-CC57-4368-9B56-1EA5D5EEB60A}"/>
    <cellStyle name="Normal 45 3" xfId="16782" xr:uid="{EB9C1096-8620-4D0F-9457-384BFD85B6BB}"/>
    <cellStyle name="Normal 46" xfId="2901" xr:uid="{43966053-94B6-4E90-BDC3-6A7C5B0E450B}"/>
    <cellStyle name="Normal 46 2" xfId="19618" xr:uid="{DA55A480-79AB-42D1-95BA-1189918C8614}"/>
    <cellStyle name="Normal 46 3" xfId="16850" xr:uid="{ABFDBAC7-27E0-40D0-8034-9C2768B9D62A}"/>
    <cellStyle name="Normal 47" xfId="2897" xr:uid="{3A712C3E-EDF1-4977-8B50-93100424D8FF}"/>
    <cellStyle name="Normal 47 2" xfId="20232" xr:uid="{32365A4C-688D-4B08-922C-2C9ACFC0A13D}"/>
    <cellStyle name="Normal 47 3" xfId="16854" xr:uid="{B8A8501D-9AC9-4B37-BF83-FA9AC27D40B7}"/>
    <cellStyle name="Normal 47 4" xfId="22532" xr:uid="{B532A470-AAFB-435D-80C7-3152DA7A84AF}"/>
    <cellStyle name="Normal 48" xfId="2903" xr:uid="{30E4448C-5678-42EA-B281-21597456D964}"/>
    <cellStyle name="Normal 48 2" xfId="20236" xr:uid="{88A6AD1B-9BA5-4605-ABDC-2ECB668B3883}"/>
    <cellStyle name="Normal 48 3" xfId="16848" xr:uid="{349A32E5-7490-4E31-B5BC-120F28AB8E2F}"/>
    <cellStyle name="Normal 48 4" xfId="22472" xr:uid="{9463D946-1AD7-4078-BCCD-FC5D4B3E769E}"/>
    <cellStyle name="Normal 49" xfId="2915" xr:uid="{0E12B469-9C13-4E17-A682-1DA264FD2CB4}"/>
    <cellStyle name="Normal 49 2" xfId="20234" xr:uid="{70DC0BD3-0512-4FC0-87FB-86B6CE6F7934}"/>
    <cellStyle name="Normal 49 3" xfId="16836" xr:uid="{ADD979F0-1F29-49C9-892F-1BA4BCF4307D}"/>
    <cellStyle name="Normal 49 4" xfId="22511" xr:uid="{0C44DA49-C6CC-450F-98C3-1C4158B249A1}"/>
    <cellStyle name="Normal 5" xfId="100" xr:uid="{E39FDCDB-C873-4C43-9B15-E167D47565AF}"/>
    <cellStyle name="Normal 5 10" xfId="28186" xr:uid="{90DE2613-EDC1-4B33-92A9-34C78C34BB8F}"/>
    <cellStyle name="Normal 5 10 2" xfId="32738" xr:uid="{AA0504FC-0B16-4F69-8F91-8F83D311BE69}"/>
    <cellStyle name="Normal 5 11" xfId="28191" xr:uid="{7252A72A-4A1C-428F-AD02-9E07243F0D97}"/>
    <cellStyle name="Normal 5 11 2" xfId="28194" xr:uid="{717506DA-96C5-4285-97D3-04C4F997B417}"/>
    <cellStyle name="Normal 5 11 2 2" xfId="32746" xr:uid="{88027F82-BEB3-4701-8B72-801EF11B3914}"/>
    <cellStyle name="Normal 5 11 3" xfId="28197" xr:uid="{3C183DCC-164E-4B06-BA80-E8382EF1E30C}"/>
    <cellStyle name="Normal 5 11 3 2" xfId="32748" xr:uid="{FE68A39E-E77C-4BBC-9AAB-F112C3210949}"/>
    <cellStyle name="Normal 5 11 4" xfId="32743" xr:uid="{78A63A26-3851-41B5-AB0E-A14526329C7B}"/>
    <cellStyle name="Normal 5 12" xfId="24144" xr:uid="{DA34002B-F764-4E44-BE8E-6F5BCED2AE69}"/>
    <cellStyle name="Normal 5 13" xfId="32787" xr:uid="{D2BA65E4-C71B-441D-B282-9686443B28D5}"/>
    <cellStyle name="Normal 5 14" xfId="32817" xr:uid="{1CF4A1D9-BAA1-4A42-BFEF-2C56789C139E}"/>
    <cellStyle name="Normal 5 2" xfId="363" xr:uid="{99579636-69A6-4657-8CB6-E4013518011B}"/>
    <cellStyle name="Normal 5 2 2" xfId="530" xr:uid="{2C6F086B-41DA-4786-A520-838FEE64749F}"/>
    <cellStyle name="Normal 5 2 2 2" xfId="776" xr:uid="{218F93D4-667E-4BCD-B421-50198999300C}"/>
    <cellStyle name="Normal 5 2 2 2 2" xfId="1136" xr:uid="{BE7DE395-A4E7-437F-B383-46FE914FB690}"/>
    <cellStyle name="Normal 5 2 2 2 2 2" xfId="1513" xr:uid="{8CA91A89-9E14-49FC-B0B0-392C67BB223F}"/>
    <cellStyle name="Normal 5 2 2 2 2 2 2" xfId="19678" xr:uid="{E7678345-B2E1-4427-930A-10D3CBBB3A4A}"/>
    <cellStyle name="Normal 5 2 2 2 2 2 3" xfId="17892" xr:uid="{133BB407-5C2C-408D-A747-6784189BFFAD}"/>
    <cellStyle name="Normal 5 2 2 2 2 2 4" xfId="32972" xr:uid="{68F4F2F7-6CAA-4CE3-8C0F-D0FDBB3C3288}"/>
    <cellStyle name="Normal 5 2 2 2 2 3" xfId="19923" xr:uid="{F118DD1B-E279-4EFE-98F0-8A05429CF92F}"/>
    <cellStyle name="Normal 5 2 2 2 2 3 2" xfId="16252" xr:uid="{6C3D7F78-C51C-475E-B8EB-2662B25CB0DA}"/>
    <cellStyle name="Normal 5 2 2 2 2 3 3" xfId="18423" xr:uid="{418D8878-83BA-4DB7-B795-2DCD80A57117}"/>
    <cellStyle name="Normal 5 2 2 2 2 3 3 2" xfId="31126" xr:uid="{354C8C76-0FD9-4C29-BD91-D6429FDA6E65}"/>
    <cellStyle name="Normal 5 2 2 2 2 4" xfId="17467" xr:uid="{9F1384E6-28C9-495D-B69B-7526EC022EAC}"/>
    <cellStyle name="Normal 5 2 2 2 2 5" xfId="32936" xr:uid="{156A9683-EF06-49F4-A43E-AAE49ABBF86C}"/>
    <cellStyle name="Normal 5 2 2 2 3" xfId="1382" xr:uid="{42309B2B-1FCA-47BC-A978-4F53218450AA}"/>
    <cellStyle name="Normal 5 2 2 2 3 2" xfId="21748" xr:uid="{9E29C0BD-6575-4A35-ADC9-0C12FB9684B4}"/>
    <cellStyle name="Normal 5 2 2 2 3 3" xfId="19390" xr:uid="{42FA1EA5-5C47-425A-A281-9096A1466FD7}"/>
    <cellStyle name="Normal 5 2 2 2 3 4" xfId="24087" xr:uid="{CBFD57D9-296F-4092-A43E-D3B4012F83DF}"/>
    <cellStyle name="Normal 5 2 2 2 3 4 2" xfId="31996" xr:uid="{3D65CFA0-43B9-463D-93B8-9CE5D8DEAFDD}"/>
    <cellStyle name="Normal 5 2 2 2 3 5" xfId="32971" xr:uid="{9F17667E-EA5E-4342-8FDA-AC7D375187DB}"/>
    <cellStyle name="Normal 5 2 2 2 4" xfId="19946" xr:uid="{A3AFE4EF-788A-43F5-9A75-B58D7EAFFFC7}"/>
    <cellStyle name="Normal 5 2 2 2 4 2" xfId="16333" xr:uid="{2B85A1B2-BC76-4956-8E0D-267962FE7614}"/>
    <cellStyle name="Normal 5 2 2 2 5" xfId="18776" xr:uid="{AC08604B-B56D-4CF0-8058-236653C9AD8E}"/>
    <cellStyle name="Normal 5 2 2 2 6" xfId="19055" xr:uid="{F14E004C-0481-41CD-81CB-4188C63E9C26}"/>
    <cellStyle name="Normal 5 2 2 2 6 2" xfId="31211" xr:uid="{EAC74542-4A13-464B-A7DD-58C930735CED}"/>
    <cellStyle name="Normal 5 2 2 2 7" xfId="32935" xr:uid="{85AA34E6-3F62-4FDF-BD19-0E24DE9F8D9A}"/>
    <cellStyle name="Normal 5 2 2 3" xfId="950" xr:uid="{4D8264CB-3462-4DA7-BCC1-FA3E295659E8}"/>
    <cellStyle name="Normal 5 2 2 3 2" xfId="1443" xr:uid="{AA7947BE-B6AC-4DCC-8EBA-B8F0500EFBEC}"/>
    <cellStyle name="Normal 5 2 2 3 2 2" xfId="19743" xr:uid="{1A98EBB0-492E-4B66-86E1-8C86A0C7FF58}"/>
    <cellStyle name="Normal 5 2 2 3 2 3" xfId="19138" xr:uid="{2BF3B10D-069C-4996-8907-A04011204641}"/>
    <cellStyle name="Normal 5 2 2 3 3" xfId="19935" xr:uid="{D39FCC48-6D6C-43FA-AC9E-607E781618FB}"/>
    <cellStyle name="Normal 5 2 2 3 4" xfId="18649" xr:uid="{171D31C1-0108-414B-A52B-046FD997DF1E}"/>
    <cellStyle name="Normal 5 2 2 3 5" xfId="32968" xr:uid="{2DFB617E-79B7-4BEC-9BB6-6EA69DA29A46}"/>
    <cellStyle name="Normal 5 2 2 4" xfId="1290" xr:uid="{21696062-881F-4BA2-8644-E0B3EA23FF7F}"/>
    <cellStyle name="Normal 5 2 2 4 2" xfId="21821" xr:uid="{48A8D510-25EF-4CA9-BA6C-8485659C9A68}"/>
    <cellStyle name="Normal 5 2 2 4 3" xfId="17401" xr:uid="{56F34C16-4A15-4B3D-9341-2CBC7E4F418A}"/>
    <cellStyle name="Normal 5 2 2 4 4" xfId="24246" xr:uid="{00E93AB1-747F-425C-B926-5D0AC689FC22}"/>
    <cellStyle name="Normal 5 2 2 4 5" xfId="32932" xr:uid="{22F166CB-A490-4063-AD34-437C1C3A3133}"/>
    <cellStyle name="Normal 5 2 2 5" xfId="23995" xr:uid="{47ED0A0C-6F63-40E9-8C27-380460F28AB1}"/>
    <cellStyle name="Normal 5 2 2 5 2" xfId="16429" xr:uid="{AA7292C0-9E75-4042-8675-0E09691896AF}"/>
    <cellStyle name="Normal 5 2 2 5 3" xfId="19955" xr:uid="{7FED3F5D-BBD0-4FFF-B229-539C2541DBBF}"/>
    <cellStyle name="Normal 5 2 2 6" xfId="18596" xr:uid="{8C56CFCF-193B-4CEE-A43D-FC4DF393D533}"/>
    <cellStyle name="Normal 5 2 2 7" xfId="18946" xr:uid="{027FE3D2-980B-4E61-B444-6332FAF51778}"/>
    <cellStyle name="Normal 5 2 3" xfId="2879" xr:uid="{DC79989E-05D1-4F75-9666-6DA0CE0FB641}"/>
    <cellStyle name="Normal 5 2 3 2" xfId="24088" xr:uid="{78360884-399D-41DE-8EC6-3E651209CF15}"/>
    <cellStyle name="Normal 5 2 3 2 2" xfId="19046" xr:uid="{2034AF1B-E821-4770-AB60-26D715CD2ECA}"/>
    <cellStyle name="Normal 5 2 3 2 2 2" xfId="32976" xr:uid="{1AC5961A-74D2-4820-9259-DE1E758579B9}"/>
    <cellStyle name="Normal 5 2 3 2 3" xfId="31997" xr:uid="{B4D4F76D-7AE0-42A1-895F-84C6DF8C6A06}"/>
    <cellStyle name="Normal 5 2 3 2 4" xfId="32940" xr:uid="{EFCE7EAF-F0D2-43FE-A497-2897EE226FA0}"/>
    <cellStyle name="Normal 5 2 3 3" xfId="20311" xr:uid="{03299233-2839-451A-A39F-A0ADA804F52D}"/>
    <cellStyle name="Normal 5 2 3 3 2" xfId="32973" xr:uid="{529AD171-4C26-486D-A184-E1F5901DC0FE}"/>
    <cellStyle name="Normal 5 2 3 4" xfId="17975" xr:uid="{A6CAABC8-0963-4E06-9F7E-09CE2588E431}"/>
    <cellStyle name="Normal 5 2 3 4 2" xfId="31076" xr:uid="{C3705463-2244-40D3-BD50-C9AB72C0990F}"/>
    <cellStyle name="Normal 5 2 3 5" xfId="24152" xr:uid="{8B8365A5-B8C4-43AA-9031-09128038CA3C}"/>
    <cellStyle name="Normal 5 2 3 6" xfId="32937" xr:uid="{BC1CA3D6-D98C-4966-9A87-41FD0D9860BA}"/>
    <cellStyle name="Normal 5 2 4" xfId="512" xr:uid="{EC3F8E13-3E6F-4B26-8212-1C803D66A2D9}"/>
    <cellStyle name="Normal 5 2 4 2" xfId="19956" xr:uid="{4FE57F86-61AD-45BF-903B-4B42B326441C}"/>
    <cellStyle name="Normal 5 2 4 3" xfId="24260" xr:uid="{255AC3C4-591A-4081-B273-85B586BCC3D5}"/>
    <cellStyle name="Normal 5 2 4 4" xfId="32944" xr:uid="{4A8E97C4-BC1A-4F21-90FD-DDAC178BCFF9}"/>
    <cellStyle name="Normal 5 2 5" xfId="24269" xr:uid="{74DFC7A3-03B7-4E36-A85C-00BAD3A0CF56}"/>
    <cellStyle name="Normal 5 2 5 2" xfId="19364" xr:uid="{EB1033AD-006D-45F7-8834-91105C2B297A}"/>
    <cellStyle name="Normal 5 2 5 3" xfId="32004" xr:uid="{BBCE8B16-3E81-4F4B-AD9B-C9F4F3D49B46}"/>
    <cellStyle name="Normal 5 2 5 4" xfId="32877" xr:uid="{D63DA7A0-F5FC-4507-B921-054A02C28945}"/>
    <cellStyle name="Normal 5 2 6" xfId="24296" xr:uid="{52EE179F-BA50-4FA7-8B21-61B63BB5E955}"/>
    <cellStyle name="Normal 5 2 7" xfId="24374" xr:uid="{B1C3EE27-41DD-453E-9190-7D53B5D9CEE3}"/>
    <cellStyle name="Normal 5 3" xfId="322" xr:uid="{2880BE27-4779-4211-B2B2-EDFD6823E8D1}"/>
    <cellStyle name="Normal 5 3 10" xfId="28106" xr:uid="{A408CCFF-930A-4FCC-8CCA-CEE4AE44375F}"/>
    <cellStyle name="Normal 5 3 10 2" xfId="28184" xr:uid="{02796559-90B2-4283-B32C-C30356C9489B}"/>
    <cellStyle name="Normal 5 3 10 2 2" xfId="32736" xr:uid="{8DE585E2-08BA-4AED-ADEC-17BF283B67DC}"/>
    <cellStyle name="Normal 5 3 10 3" xfId="32680" xr:uid="{D5B7A4B5-9859-4DFD-8470-7CE9B0660DB2}"/>
    <cellStyle name="Normal 5 3 11" xfId="28190" xr:uid="{E108542F-D193-421C-9C6A-9C55C1D01373}"/>
    <cellStyle name="Normal 5 3 11 2" xfId="32742" xr:uid="{094A88BA-8506-49F4-8F61-27271CF12E29}"/>
    <cellStyle name="Normal 5 3 12" xfId="32999" xr:uid="{8C047A7A-2275-4E80-A8AA-A0D51A2BAB13}"/>
    <cellStyle name="Normal 5 3 2" xfId="763" xr:uid="{DFCFA57F-CBED-4295-B437-6036BFD9A033}"/>
    <cellStyle name="Normal 5 3 2 2" xfId="1123" xr:uid="{2D98DEA6-DFBE-42DF-9CF3-053C8041C5AC}"/>
    <cellStyle name="Normal 5 3 2 2 2" xfId="1508" xr:uid="{AC4BCB98-E934-4CC9-B58F-0F499103889D}"/>
    <cellStyle name="Normal 5 3 2 2 2 2" xfId="19682" xr:uid="{2773F9E7-BDFB-47E7-8261-7CF1DA83EA8A}"/>
    <cellStyle name="Normal 5 3 2 2 2 3" xfId="18604" xr:uid="{17555099-4D31-40C1-878E-19E4C320389E}"/>
    <cellStyle name="Normal 5 3 2 2 3" xfId="19924" xr:uid="{EA8D8580-9937-4FD8-B383-CE32A7348901}"/>
    <cellStyle name="Normal 5 3 2 2 4" xfId="18668" xr:uid="{0CF521D7-6360-4EE4-A30C-E3EE0B48C091}"/>
    <cellStyle name="Normal 5 3 2 3" xfId="1378" xr:uid="{888A7ADB-9A1A-4F7B-9F39-AEA5E781EB63}"/>
    <cellStyle name="Normal 5 3 2 3 2" xfId="19798" xr:uid="{ECD736E3-909F-4E62-9BBC-EB8577DD4157}"/>
    <cellStyle name="Normal 5 3 2 3 3" xfId="18712" xr:uid="{4E5F5C38-EF2D-48EF-B076-CD66D4A65F3A}"/>
    <cellStyle name="Normal 5 3 2 4" xfId="24552" xr:uid="{8126458D-070F-43A2-A3A1-E023AA7B2111}"/>
    <cellStyle name="Normal 5 3 2 5" xfId="17582" xr:uid="{39924E99-241F-435D-8A44-8C8966660503}"/>
    <cellStyle name="Normal 5 3 2 6" xfId="24995" xr:uid="{C9EC77EB-B55E-4775-9849-FE01401082AF}"/>
    <cellStyle name="Normal 5 3 2 6 2" xfId="32122" xr:uid="{E6521CA2-63D3-41D0-BB3D-B3F06BA06514}"/>
    <cellStyle name="Normal 5 3 2 7" xfId="27884" xr:uid="{5463AC55-B0B7-4B1A-AF83-FACD1BB9C3BE}"/>
    <cellStyle name="Normal 5 3 3" xfId="937" xr:uid="{A29C1D8D-BA92-43BB-8373-D6EA59C11621}"/>
    <cellStyle name="Normal 5 3 3 2" xfId="1440" xr:uid="{F1088D7A-B98F-42AB-8B3B-1C440E8B23EF}"/>
    <cellStyle name="Normal 5 3 3 2 2" xfId="19746" xr:uid="{F4572724-3DD8-4856-B6F3-FBB00F090E8A}"/>
    <cellStyle name="Normal 5 3 3 2 3" xfId="18457" xr:uid="{93FCAD58-61B2-4E29-9861-0FA978C4629E}"/>
    <cellStyle name="Normal 5 3 3 3" xfId="19936" xr:uid="{07F39869-D03A-4F7F-A157-7E93A89EB922}"/>
    <cellStyle name="Normal 5 3 3 4" xfId="18393" xr:uid="{4BCB1028-17FA-470F-9601-5AB45C3F4487}"/>
    <cellStyle name="Normal 5 3 4" xfId="1285" xr:uid="{52DA208E-F88C-4A27-8B56-24603EFB3E03}"/>
    <cellStyle name="Normal 5 3 4 2" xfId="21825" xr:uid="{B6A31CF8-9B88-4BCA-BDCA-0C9E7993F20E}"/>
    <cellStyle name="Normal 5 3 4 3" xfId="18590" xr:uid="{29344F5B-05FD-4642-84EB-E03E3615E7E0}"/>
    <cellStyle name="Normal 5 3 4 4" xfId="24249" xr:uid="{6B122773-17E8-4206-B7E2-03B80D0F4656}"/>
    <cellStyle name="Normal 5 3 4 4 2" xfId="32002" xr:uid="{396531BA-601E-43A2-8E19-4A7D6C7A178D}"/>
    <cellStyle name="Normal 5 3 5" xfId="1301" xr:uid="{F2BE9737-9BDB-4368-8D66-20FFA44C9A88}"/>
    <cellStyle name="Normal 5 3 6" xfId="511" xr:uid="{13214511-2ABF-4731-9840-8B326D14F5FE}"/>
    <cellStyle name="Normal 5 3 6 2" xfId="16442" xr:uid="{55A1CC15-1033-4A2D-912E-1BEF576E50A3}"/>
    <cellStyle name="Normal 5 3 7" xfId="18956" xr:uid="{13E2B35C-F98E-4062-BEFB-AFDF6C1CEEBE}"/>
    <cellStyle name="Normal 5 3 8" xfId="19145" xr:uid="{4D919091-E517-402B-9DBE-0BFC472F7B86}"/>
    <cellStyle name="Normal 5 3 9" xfId="18156" xr:uid="{BB1B3632-A13B-4678-9659-8873CADD698E}"/>
    <cellStyle name="Normal 5 4" xfId="366" xr:uid="{8E77B692-10F9-40A4-8FBE-8A4A42B6E38A}"/>
    <cellStyle name="Normal 5 4 2" xfId="23992" xr:uid="{9C73C5BC-9E79-40DC-9450-1CE8AF6A4978}"/>
    <cellStyle name="Normal 5 4 2 2" xfId="31987" xr:uid="{7F3DE065-C017-4F35-A58C-FE284F31EBAA}"/>
    <cellStyle name="Normal 5 4 3" xfId="24161" xr:uid="{B96E1900-0277-46B0-9F0B-07EF2A513390}"/>
    <cellStyle name="Normal 5 4 4" xfId="24157" xr:uid="{6B64D6FE-CEBE-403E-B70F-20A47A0657C6}"/>
    <cellStyle name="Normal 5 4 5" xfId="28227" xr:uid="{1818A72A-31CB-45D0-8F2D-96B93839C979}"/>
    <cellStyle name="Normal 5 4 6" xfId="33016" xr:uid="{1EB030FD-EFCA-4CA9-AC6B-AA4C2BE85D18}"/>
    <cellStyle name="Normal 5 5" xfId="290" xr:uid="{91C02DEF-4309-41DA-8975-BC3FDC4A1080}"/>
    <cellStyle name="Normal 5 5 2" xfId="21693" xr:uid="{C0F1987C-7922-4EEE-B058-6B6324DDAC94}"/>
    <cellStyle name="Normal 5 5 3" xfId="24261" xr:uid="{BEDED55B-FBE0-4D17-9D56-8F5C65487C94}"/>
    <cellStyle name="Normal 5 6" xfId="1531" xr:uid="{09235923-5211-4C65-8B0D-D41AC7D914BB}"/>
    <cellStyle name="Normal 5 6 2" xfId="21636" xr:uid="{D9163B6A-BC79-498C-9B0C-F39FEA823FAD}"/>
    <cellStyle name="Normal 5 6 2 2" xfId="31616" xr:uid="{50A114B1-0377-498F-A212-BA3DB8FBC9EF}"/>
    <cellStyle name="Normal 5 6 3" xfId="24295" xr:uid="{4BCC48BE-1728-4227-8A4E-5D704548455D}"/>
    <cellStyle name="Normal 5 6 4" xfId="28382" xr:uid="{9EDE76CD-14C9-4F7C-9469-522A151A066D}"/>
    <cellStyle name="Normal 5 7" xfId="535" xr:uid="{439AACF8-85B2-457F-AB0F-134A02BAFC69}"/>
    <cellStyle name="Normal 5 7 2" xfId="543" xr:uid="{CEE1E40F-E917-4316-9676-CC77C2C7F489}"/>
    <cellStyle name="Normal 5 7 3" xfId="780" xr:uid="{25D3A444-B395-4C38-86E6-0F44F3CA3139}"/>
    <cellStyle name="Normal 5 7 3 2" xfId="1140" xr:uid="{9200A866-ABDC-4BAC-B271-E487821E1541}"/>
    <cellStyle name="Normal 5 7 3 2 2" xfId="1516" xr:uid="{26BEF83B-0C50-425F-A7F7-A8C505D530D2}"/>
    <cellStyle name="Normal 5 7 3 2 2 2" xfId="19675" xr:uid="{3B966880-B20E-4AC0-81F9-5C4DE59D5204}"/>
    <cellStyle name="Normal 5 7 3 2 2 3" xfId="18468" xr:uid="{C9CC0CA8-F5AB-4BCA-BD7D-CD293AFE3156}"/>
    <cellStyle name="Normal 5 7 3 2 3" xfId="19921" xr:uid="{7B62194B-61FE-4622-ABED-52C802C91C35}"/>
    <cellStyle name="Normal 5 7 3 2 4" xfId="19209" xr:uid="{CA5A1D5E-F505-426A-A0AE-30F832387AA6}"/>
    <cellStyle name="Normal 5 7 3 3" xfId="1385" xr:uid="{FCA8BC00-5E50-4015-A758-10EEFD21515F}"/>
    <cellStyle name="Normal 5 7 3 3 2" xfId="19793" xr:uid="{AD437F61-DEB6-43A7-8D36-869E63457194}"/>
    <cellStyle name="Normal 5 7 3 3 3" xfId="17296" xr:uid="{F939D476-29FB-4743-A1A9-7C7017910A29}"/>
    <cellStyle name="Normal 5 7 3 4" xfId="19944" xr:uid="{B2D23BF0-3174-494B-9BB3-7F351541A861}"/>
    <cellStyle name="Normal 5 7 3 5" xfId="17266" xr:uid="{87481D6B-4A00-4A73-9DC8-D5D6CA924F24}"/>
    <cellStyle name="Normal 5 7 4" xfId="954" xr:uid="{608921D9-6F35-4BDA-B3D9-DC9B39A7F7AF}"/>
    <cellStyle name="Normal 5 7 4 2" xfId="1445" xr:uid="{B63F6714-91AA-4D86-B47E-D6712DA2EFBF}"/>
    <cellStyle name="Normal 5 7 4 2 2" xfId="19741" xr:uid="{E8ACA26B-1C82-478B-BC5F-3698A4130FBB}"/>
    <cellStyle name="Normal 5 7 4 2 3" xfId="18196" xr:uid="{B34C156F-3363-48A7-A8B4-DDF12811C09F}"/>
    <cellStyle name="Normal 5 7 4 3" xfId="19933" xr:uid="{7579F838-31DA-4FE6-A8AD-49F3DE27BF9C}"/>
    <cellStyle name="Normal 5 7 4 4" xfId="17569" xr:uid="{344FFC6C-A27C-4389-A112-F8B3F0A10EFC}"/>
    <cellStyle name="Normal 5 7 5" xfId="1292" xr:uid="{79D85CC6-08B5-47C1-94E3-5F6030F5FDF4}"/>
    <cellStyle name="Normal 5 7 5 2" xfId="19868" xr:uid="{773828FA-7223-4568-9A61-B8F7BD8510F1}"/>
    <cellStyle name="Normal 5 7 5 3" xfId="17652" xr:uid="{9FD9FD98-018E-4DF4-A1C5-C02B388C2916}"/>
    <cellStyle name="Normal 5 7 6" xfId="19953" xr:uid="{06CDA7F3-705D-498A-9602-6893DB4BBFF8}"/>
    <cellStyle name="Normal 5 7 7" xfId="18204" xr:uid="{6EF4E7AC-6497-47A8-B087-31623AC66E77}"/>
    <cellStyle name="Normal 5 8" xfId="28150" xr:uid="{765BA176-1E1C-4FF4-8D81-C9D97CFC6211}"/>
    <cellStyle name="Normal 5 8 2" xfId="32708" xr:uid="{F2D181AB-7CB8-491B-8FD9-3D4F2840B442}"/>
    <cellStyle name="Normal 5 9" xfId="28162" xr:uid="{E0DDE7A3-469D-4E2D-AE41-466AE3CB8F5B}"/>
    <cellStyle name="Normal 5 9 2" xfId="32720" xr:uid="{51C50493-AAE4-4EFF-AF3A-ECBE25DBA97B}"/>
    <cellStyle name="Normal 50" xfId="1331" xr:uid="{DD51AC93-7AFD-4C43-A4DB-DD4B0021B2A0}"/>
    <cellStyle name="Normal 50 2" xfId="20235" xr:uid="{88A93C3F-CD7F-47EF-8CB4-6F9FE9D0861B}"/>
    <cellStyle name="Normal 50 3" xfId="22321" xr:uid="{A743C4FE-E753-4DDE-81CA-EDD5F5A75E8A}"/>
    <cellStyle name="Normal 50 3 2" xfId="18475" xr:uid="{A6820DB9-B024-4BA2-A21C-459BEE5E650B}"/>
    <cellStyle name="Normal 50 4" xfId="24162" xr:uid="{C48F6F18-F212-4088-BCB9-F72EEDB01880}"/>
    <cellStyle name="Normal 51" xfId="2972" xr:uid="{9A85435E-F2AF-47D6-ADFA-E9A8169EACC4}"/>
    <cellStyle name="Normal 51 2" xfId="20224" xr:uid="{82E44A91-919F-40B0-8BFE-77E29C0AEFE4}"/>
    <cellStyle name="Normal 51 3" xfId="24992" xr:uid="{0A3881C1-5F3A-460D-A1FB-C3D14F683410}"/>
    <cellStyle name="Normal 51 4" xfId="20233" xr:uid="{0CA83524-82DB-4647-9CAB-C7BEBFF57071}"/>
    <cellStyle name="Normal 52" xfId="3120" xr:uid="{974599E1-9905-4A7D-A718-B085C1BF668A}"/>
    <cellStyle name="Normal 52 2" xfId="19409" xr:uid="{483D0BC9-1CA2-4D3A-A52A-AA05671D2ED3}"/>
    <cellStyle name="Normal 52 3" xfId="16636" xr:uid="{68740256-A5E5-4ADB-9878-3519A1904D8E}"/>
    <cellStyle name="Normal 52 4" xfId="20118" xr:uid="{4EC3C22C-5FCA-4BF0-92A3-F641F0555BB9}"/>
    <cellStyle name="Normal 52 5" xfId="20231" xr:uid="{6AAD2A1D-3A27-4A5A-8B26-7C2BE969FB38}"/>
    <cellStyle name="Normal 52 5 2" xfId="31382" xr:uid="{5901C185-CBE3-4CAE-88C3-53CEF2A44BF5}"/>
    <cellStyle name="Normal 52 6" xfId="33523" xr:uid="{5288BACD-F7D0-42A3-9EBC-8A0BB448E051}"/>
    <cellStyle name="Normal 53" xfId="3121" xr:uid="{F68D3A97-6A84-42CF-91DF-5C007DBEC830}"/>
    <cellStyle name="Normal 53 2" xfId="19408" xr:uid="{AE7D1F56-9BC2-42E9-8CC4-EF1B9ADCC18D}"/>
    <cellStyle name="Normal 53 3" xfId="16635" xr:uid="{72E26CC9-C4A6-4C56-97DB-301AB314E524}"/>
    <cellStyle name="Normal 53 4" xfId="20117" xr:uid="{F6D1BBF7-DCF6-4560-833B-148687908B99}"/>
    <cellStyle name="Normal 53 5" xfId="20228" xr:uid="{41A0A2B6-E266-4DA0-8CDC-89B5449839A0}"/>
    <cellStyle name="Normal 54" xfId="3122" xr:uid="{6DA873B1-CF06-4E5A-8093-CBB1AFD37BF4}"/>
    <cellStyle name="Normal 54 2" xfId="16634" xr:uid="{C8561C30-E8B2-4C8C-9317-74240EACA5C6}"/>
    <cellStyle name="Normal 54 3" xfId="18574" xr:uid="{D226A60D-0985-4934-9175-1395165E9200}"/>
    <cellStyle name="Normal 54 3 2" xfId="31147" xr:uid="{23C090EF-F170-4D9F-9C65-13F2EA68CA25}"/>
    <cellStyle name="Normal 54 4" xfId="13606" xr:uid="{6BCEEE11-1C21-4272-8526-FEF284F04395}"/>
    <cellStyle name="Normal 54 5" xfId="20116" xr:uid="{42385969-A6B5-4681-9AA5-A9E169DA3D5D}"/>
    <cellStyle name="Normal 54 6" xfId="20222" xr:uid="{36AA0A1F-42F0-44E6-BE5C-89B71FB974A1}"/>
    <cellStyle name="Normal 55" xfId="20220" xr:uid="{FD86C15D-9306-40F1-8DDE-1C0C145411CC}"/>
    <cellStyle name="Normal 55 2" xfId="19052" xr:uid="{EB4E2380-BA28-41D2-A989-22837A5BE93E}"/>
    <cellStyle name="Normal 56" xfId="20221" xr:uid="{94303C43-0464-4F76-844D-9DD06A3C6DAF}"/>
    <cellStyle name="Normal 56 2" xfId="19175" xr:uid="{4C57E6A9-84DE-4675-AF64-D1D4D9A1382C}"/>
    <cellStyle name="Normal 57" xfId="17691" xr:uid="{F14F70C2-6514-4624-9D68-0AA5BEE3B31C}"/>
    <cellStyle name="Normal 57 2" xfId="3129" xr:uid="{D3E206DB-124A-4EF2-BAA1-BF45BB90146F}"/>
    <cellStyle name="Normal 58" xfId="18768" xr:uid="{3F5424AD-6D7C-4700-9D1F-EE4F580944D3}"/>
    <cellStyle name="Normal 59" xfId="18979" xr:uid="{6F4B29B2-6750-43B1-ABFE-698B50654AA5}"/>
    <cellStyle name="Normal 6" xfId="356" xr:uid="{7D774724-3BF3-421A-A18F-3A664E4BFB48}"/>
    <cellStyle name="Normal 6 10" xfId="28138" xr:uid="{EEBF040A-C0AD-4F67-8F98-FFCEBD069391}"/>
    <cellStyle name="Normal 6 10 2" xfId="32699" xr:uid="{D33DA1EF-3A68-43CF-9434-5715A7596935}"/>
    <cellStyle name="Normal 6 2" xfId="474" xr:uid="{1936AB3C-C5E0-4DBA-A3B4-9BA928DB86F3}"/>
    <cellStyle name="Normal 6 2 2" xfId="619" xr:uid="{0AF6B775-687F-4AFE-8558-6070B68E03F5}"/>
    <cellStyle name="Normal 6 2 2 2" xfId="28267" xr:uid="{5B9904DA-D0D6-4431-8F23-00B4DECE7A3D}"/>
    <cellStyle name="Normal 6 2 3" xfId="518" xr:uid="{2B09C07F-CC6E-4F10-9D1F-6BB9E5BDAE34}"/>
    <cellStyle name="Normal 6 2 4" xfId="489" xr:uid="{5E16ED4F-BA18-48E3-8524-68E20B7DCE2F}"/>
    <cellStyle name="Normal 6 2 5" xfId="24258" xr:uid="{A7DD0FBC-F966-4414-AFBD-AC1B81857CE4}"/>
    <cellStyle name="Normal 6 2 5 2" xfId="552" xr:uid="{7860C296-B37A-4A3F-92B6-B065934A0B81}"/>
    <cellStyle name="Normal 6 2 6" xfId="18666" xr:uid="{5A1096CB-A038-4651-B116-71852A4AB9F5}"/>
    <cellStyle name="Normal 6 2 7" xfId="32990" xr:uid="{21C5422C-D00C-4296-A959-0239DF5C993C}"/>
    <cellStyle name="Normal 6 3" xfId="475" xr:uid="{342A3CDD-FD6F-4962-9140-353A88BA1106}"/>
    <cellStyle name="Normal 6 3 2" xfId="24158" xr:uid="{6F5BC8AD-E6DF-4E46-A2C0-B52AD0F4D2E7}"/>
    <cellStyle name="Normal 6 3 3" xfId="28090" xr:uid="{81FA56D5-92B2-4A76-B80A-493F77D29DDD}"/>
    <cellStyle name="Normal 6 3 4" xfId="28247" xr:uid="{A21DE38B-970A-4C81-85DC-E6CC05BBF798}"/>
    <cellStyle name="Normal 6 4" xfId="430" xr:uid="{64A86C55-4B7B-4791-827D-BBB0E5C3D6B4}"/>
    <cellStyle name="Normal 6 4 2" xfId="28088" xr:uid="{9F4FA64A-497E-42BB-A00E-6A07ED2ECA14}"/>
    <cellStyle name="Normal 6 4 2 2" xfId="32670" xr:uid="{B457BCF5-37C3-4F92-9748-7EA475629832}"/>
    <cellStyle name="Normal 6 5" xfId="515" xr:uid="{2D46412A-06F3-4FD3-AFCF-8AE6AF9797F9}"/>
    <cellStyle name="Normal 6 6" xfId="714" xr:uid="{641C9278-31E8-42F8-96F4-BAAE478FC44F}"/>
    <cellStyle name="Normal 6 6 2" xfId="28143" xr:uid="{1D3467BD-73DE-4976-A1FA-52D688BC5996}"/>
    <cellStyle name="Normal 6 6 2 2" xfId="32704" xr:uid="{9CF11E65-FFB9-4B20-B506-A1F1AF96CD76}"/>
    <cellStyle name="Normal 6 7" xfId="4" xr:uid="{D88600AC-A0FF-4A31-B2D3-CF9023153845}"/>
    <cellStyle name="Normal 6 8" xfId="426" xr:uid="{5379EB89-612F-4232-A4AC-ED28507146F9}"/>
    <cellStyle name="Normal 6 8 2" xfId="19969" xr:uid="{BC3D2130-69EE-4C93-A9CA-0A1EB5448A32}"/>
    <cellStyle name="Normal 6 8 3" xfId="24259" xr:uid="{D4E9925A-CBDB-4AE9-9E4D-348401037CFE}"/>
    <cellStyle name="Normal 6 9" xfId="24318" xr:uid="{6558AE83-3D4A-4606-8899-BECCD798FC11}"/>
    <cellStyle name="Normal 60" xfId="18056" xr:uid="{93D076C0-302E-4C44-AC23-6A92D06CEA0D}"/>
    <cellStyle name="Normal 61" xfId="20217" xr:uid="{C12BC474-5B50-4A4E-BC44-95F5EF28FAC1}"/>
    <cellStyle name="Normal 62" xfId="18010" xr:uid="{88FB4650-E692-45CB-B579-72A0C627DA38}"/>
    <cellStyle name="Normal 62 2" xfId="545" xr:uid="{2564C33F-CB0E-4959-9239-29E037406482}"/>
    <cellStyle name="Normal 62 2 2" xfId="28256" xr:uid="{6E4B5C42-AA50-4FC8-8573-92626AA09579}"/>
    <cellStyle name="Normal 63" xfId="89" xr:uid="{D90251F1-8FE4-4EFC-9953-7F79B9145DAF}"/>
    <cellStyle name="Normal 63 18" xfId="92" xr:uid="{2CA6F998-0F85-4602-9E1E-AEE8C300BF39}"/>
    <cellStyle name="Normal 63 2" xfId="559" xr:uid="{B6C74701-3585-41C7-9415-9E8E5BA35BCE}"/>
    <cellStyle name="Normal 64" xfId="17361" xr:uid="{6B856554-9844-4B2A-9B83-52C85305C576}"/>
    <cellStyle name="Normal 65" xfId="25138" xr:uid="{B76CD3F3-1BA7-4ACE-9413-3E800979A1CD}"/>
    <cellStyle name="Normal 66" xfId="24990" xr:uid="{AB32CFEA-0BF9-4F32-AE03-BE7EE6C25E53}"/>
    <cellStyle name="Normal 67" xfId="24991" xr:uid="{6522C113-11A4-4406-8411-43BC340E5E1B}"/>
    <cellStyle name="Normal 68" xfId="20218" xr:uid="{70255817-FE57-4E0A-BAA3-2C4F4D21C131}"/>
    <cellStyle name="Normal 69" xfId="16169" xr:uid="{0912AB05-3CB5-4965-A417-E888EE6A2E01}"/>
    <cellStyle name="Normal 7" xfId="288" xr:uid="{0B10FA17-50D6-4FB1-B2D7-05359245D2E3}"/>
    <cellStyle name="Normal 7 10" xfId="17468" xr:uid="{8467A4B7-920D-43EE-A877-D2B1F81A1D78}"/>
    <cellStyle name="Normal 7 11" xfId="18934" xr:uid="{026640AB-8F62-4071-80CE-68C4B8AAB4E2}"/>
    <cellStyle name="Normal 7 2" xfId="3" xr:uid="{5503DA34-4C97-48B9-B195-8355FB9E8A5C}"/>
    <cellStyle name="Normal 7 2 2" xfId="24156" xr:uid="{9C4D9274-82C3-4EA8-906B-1A3E41AC805E}"/>
    <cellStyle name="Normal 7 2 3" xfId="24107" xr:uid="{C11E9330-FB9A-4751-ADF1-6430BD14BFDB}"/>
    <cellStyle name="Normal 7 2 4" xfId="24283" xr:uid="{17A21351-C0DD-426B-A6F0-5796A84E9B38}"/>
    <cellStyle name="Normal 7 2 4 2" xfId="32010" xr:uid="{4090AEFC-57A0-4479-AC38-8E404EDCC395}"/>
    <cellStyle name="Normal 7 3" xfId="318" xr:uid="{32984DB5-A1E7-4558-AEAE-8AB28D03852F}"/>
    <cellStyle name="Normal 7 3 2" xfId="3056" xr:uid="{70F08117-9FC8-44BD-9ACB-4D0D8372429F}"/>
    <cellStyle name="Normal 7 3 2 2" xfId="19473" xr:uid="{630B2E61-1D6C-48C6-8246-173ABAC3F677}"/>
    <cellStyle name="Normal 7 3 2 3" xfId="16699" xr:uid="{36B6D629-6BD5-4A49-BBB7-2AB03A29F534}"/>
    <cellStyle name="Normal 7 3 3" xfId="24187" xr:uid="{A0BCF96C-927E-48C6-B8B9-D32C959E1D57}"/>
    <cellStyle name="Normal 7 3 3 2" xfId="16555" xr:uid="{95CC0C79-1C45-4551-9C45-D621E177C9F4}"/>
    <cellStyle name="Normal 7 3 3 3" xfId="20038" xr:uid="{6528A212-671D-4B08-8750-25E5BE119566}"/>
    <cellStyle name="Normal 7 3 4" xfId="18080" xr:uid="{376477F1-5BA7-4B24-8E3F-2F7D1459DF51}"/>
    <cellStyle name="Normal 7 4" xfId="343" xr:uid="{7EDF9333-AC83-4345-BF57-A2D2B508A25E}"/>
    <cellStyle name="Normal 7 4 2" xfId="24005" xr:uid="{45863EE8-DC90-4212-927F-DA9E57256212}"/>
    <cellStyle name="Normal 7 4 3" xfId="24224" xr:uid="{13137CED-B00C-4FB5-8F6B-E6B0EE4DCFD4}"/>
    <cellStyle name="Normal 7 5" xfId="300" xr:uid="{091D95E8-D048-4AE9-83B8-3AFB2F5EF341}"/>
    <cellStyle name="Normal 7 5 2" xfId="24015" xr:uid="{9445D690-2DB0-45A0-87F7-55BB01778AE6}"/>
    <cellStyle name="Normal 7 5 3" xfId="24257" xr:uid="{E3472640-822D-4BB9-B13B-D804AD8C3627}"/>
    <cellStyle name="Normal 7 6" xfId="1397" xr:uid="{9120F150-3A7F-4F1C-A41C-85028166AF3B}"/>
    <cellStyle name="Normal 7 6 2" xfId="19782" xr:uid="{DF5E28A3-0E06-4461-A0F7-8EB1F0B33DCA}"/>
    <cellStyle name="Normal 7 6 3" xfId="17856" xr:uid="{9359FA68-78F6-42D8-8CB8-2809649C69AF}"/>
    <cellStyle name="Normal 7 6 4" xfId="28091" xr:uid="{43785230-B0A4-4CD8-928D-3425D4EB7217}"/>
    <cellStyle name="Normal 7 6 4 2" xfId="32671" xr:uid="{27F737EB-EE39-45D2-BB95-39E6A51227D6}"/>
    <cellStyle name="Normal 7 7" xfId="3033" xr:uid="{C723D4F6-F055-4DFE-95B8-00BD4AC85061}"/>
    <cellStyle name="Normal 7 7 2" xfId="19493" xr:uid="{67BB2007-8ACB-4B82-9182-2AAA712E0E8F}"/>
    <cellStyle name="Normal 7 7 3" xfId="16719" xr:uid="{C254E140-9BEE-46DC-991E-CB6495B26731}"/>
    <cellStyle name="Normal 7 7 4" xfId="20177" xr:uid="{5110285C-9D3C-4F07-8E9E-7E29A4D80285}"/>
    <cellStyle name="Normal 7 7 5" xfId="24381" xr:uid="{5F59B4F4-5DB4-40F5-8F40-BEFCE52375BE}"/>
    <cellStyle name="Normal 7 8" xfId="522" xr:uid="{C977A861-06F2-46DA-8107-56466762BE29}"/>
    <cellStyle name="Normal 7 9" xfId="20058" xr:uid="{96BFD9E2-5D9B-4DE1-A2CB-E4F57A4CB04D}"/>
    <cellStyle name="Normal 7 9 2" xfId="16575" xr:uid="{577F5FE6-CDE2-47A9-AA13-57F2EFDA4835}"/>
    <cellStyle name="Normal 70" xfId="16168" xr:uid="{436BAEE2-8102-4661-8308-259860F7B1BF}"/>
    <cellStyle name="Normal 71" xfId="555" xr:uid="{17248069-9FC8-48EF-8DB0-F9C9CDEFECFC}"/>
    <cellStyle name="Normal 71 2" xfId="794" xr:uid="{55783525-41ED-47B4-8B68-FB8500D9CF9D}"/>
    <cellStyle name="Normal 71 2 2" xfId="1154" xr:uid="{2A8B0C64-959D-4AEF-BAC2-E1E915234191}"/>
    <cellStyle name="Normal 71 2 2 2" xfId="1519" xr:uid="{BC851CA7-A22F-4E26-918A-B4C92D7138DF}"/>
    <cellStyle name="Normal 71 2 2 2 2" xfId="19673" xr:uid="{39467B73-D37D-4E73-997D-BD99B450DFE8}"/>
    <cellStyle name="Normal 71 2 2 2 3" xfId="18730" xr:uid="{BF4F0610-5ECB-4142-892B-7B605C8BDDD3}"/>
    <cellStyle name="Normal 71 2 2 3" xfId="19920" xr:uid="{D59DA17F-646F-4FA8-B2AC-335448BA194A}"/>
    <cellStyle name="Normal 71 2 2 4" xfId="18717" xr:uid="{FDB451E1-D937-4231-B501-7626C21D968C}"/>
    <cellStyle name="Normal 71 2 3" xfId="1388" xr:uid="{BE9C0B38-0661-4B9A-A21D-2B3F2BE2F3E7}"/>
    <cellStyle name="Normal 71 2 3 2" xfId="19790" xr:uid="{645CCA8C-9D6A-4002-B831-977AD0731DFA}"/>
    <cellStyle name="Normal 71 2 3 3" xfId="18945" xr:uid="{F9D8F4ED-4E2A-40DA-BFAD-70A1132ECFCB}"/>
    <cellStyle name="Normal 71 2 4" xfId="19943" xr:uid="{D7596FA0-5496-4786-B14B-A18C77943B59}"/>
    <cellStyle name="Normal 71 2 5" xfId="18704" xr:uid="{D8B2AF6C-B22A-4A8A-A8D3-7A9BB40F8D1E}"/>
    <cellStyle name="Normal 71 3" xfId="968" xr:uid="{C8007444-A465-4846-ABBA-D8C55227E60A}"/>
    <cellStyle name="Normal 71 3 2" xfId="1449" xr:uid="{7656D878-C294-4E95-8FE6-8CAF0B82EA1D}"/>
    <cellStyle name="Normal 71 3 2 2" xfId="19738" xr:uid="{F6537A1B-55E4-478C-8B3D-E1273F832BE7}"/>
    <cellStyle name="Normal 71 3 2 3" xfId="18600" xr:uid="{0895C5FF-E6C4-41A9-9F03-2136D9B35016}"/>
    <cellStyle name="Normal 71 3 3" xfId="19932" xr:uid="{7F70CD88-33AD-4BA1-9831-AA7F86504274}"/>
    <cellStyle name="Normal 71 3 4" xfId="18827" xr:uid="{F75EADC7-1719-4109-BD3A-33CF959014CD}"/>
    <cellStyle name="Normal 71 4" xfId="1302" xr:uid="{C0CF92F0-23B7-4CB3-AC27-56960E2689F4}"/>
    <cellStyle name="Normal 71 4 2" xfId="19860" xr:uid="{34EDB896-2293-4634-A8F6-BC91D14D8563}"/>
    <cellStyle name="Normal 71 4 3" xfId="17852" xr:uid="{B65C8EF8-1D58-4354-8D58-43453727725F}"/>
    <cellStyle name="Normal 71 5" xfId="19952" xr:uid="{390B96F7-4FC5-44FA-884A-DD3B23E0CA5D}"/>
    <cellStyle name="Normal 71 6" xfId="18054" xr:uid="{73827477-8C8B-4221-829A-499E5381E8D6}"/>
    <cellStyle name="Normal 72" xfId="20214" xr:uid="{DAB90D4A-9862-4922-B260-D3076568CA85}"/>
    <cellStyle name="Normal 73" xfId="18201" xr:uid="{A1B141AB-9D93-4484-8612-03F18F4F0730}"/>
    <cellStyle name="Normal 74" xfId="18070" xr:uid="{838DC029-8B46-475E-A7B3-9AA57E734097}"/>
    <cellStyle name="Normal 75" xfId="541" xr:uid="{54AE7982-DDAC-4DA4-8B02-DC434738653B}"/>
    <cellStyle name="Normal 75 2" xfId="28254" xr:uid="{4D9C67AA-F21E-4FC8-A79A-26938EE51A10}"/>
    <cellStyle name="Normal 76" xfId="15669" xr:uid="{67819938-6AE2-4315-ACA5-35DF332D30BC}"/>
    <cellStyle name="Normal 77" xfId="548" xr:uid="{67C9B821-84D2-4D92-8458-B5637B79E31A}"/>
    <cellStyle name="Normal 78" xfId="560" xr:uid="{55047D07-FCAE-44F1-8058-0B8E60DBCB10}"/>
    <cellStyle name="Normal 79" xfId="11183" xr:uid="{D2E9B9C7-394A-4DD6-BB3F-FBBD2CBD139F}"/>
    <cellStyle name="Normal 8" xfId="229" xr:uid="{D1C9C349-51FF-4DF8-9C81-8814E9E94573}"/>
    <cellStyle name="Normal 8 2" xfId="377" xr:uid="{6F5DD9D4-D2B4-45AB-964C-E962B1C11898}"/>
    <cellStyle name="Normal 8 2 2" xfId="752" xr:uid="{E634F459-D39B-4E4C-8A80-C062EFFB93E5}"/>
    <cellStyle name="Normal 8 2 2 2" xfId="1112" xr:uid="{D40DCD7B-73A9-45A1-A8E6-D9C65BDF0A03}"/>
    <cellStyle name="Normal 8 2 2 2 2" xfId="1504" xr:uid="{18AC7A0E-685C-4EB2-AEA2-3250906F1298}"/>
    <cellStyle name="Normal 8 2 2 2 2 2" xfId="19686" xr:uid="{19BCF468-980C-4000-9B08-040F3CA65FB4}"/>
    <cellStyle name="Normal 8 2 2 2 2 3" xfId="18200" xr:uid="{93C27FB5-9B24-4B0E-930A-A2C08F56B3E5}"/>
    <cellStyle name="Normal 8 2 2 2 3" xfId="19925" xr:uid="{8A3169BC-EB9E-4B2E-98E7-314EE7B710EC}"/>
    <cellStyle name="Normal 8 2 2 2 4" xfId="18735" xr:uid="{F2F374F8-E838-4C3B-B572-E5DC875DAAC2}"/>
    <cellStyle name="Normal 8 2 2 3" xfId="1374" xr:uid="{DEC68D89-2237-4A71-8C45-CC8A232C9F4C}"/>
    <cellStyle name="Normal 8 2 2 3 2" xfId="19802" xr:uid="{B01E20BA-06FE-41F8-9079-D031D55E5FBE}"/>
    <cellStyle name="Normal 8 2 2 3 3" xfId="18961" xr:uid="{43179101-2C2E-4C19-9BA9-6343252B4BFF}"/>
    <cellStyle name="Normal 8 2 2 4" xfId="19947" xr:uid="{003BFE4E-C7C9-4741-BA5F-C713A0F4F9B2}"/>
    <cellStyle name="Normal 8 2 2 5" xfId="17642" xr:uid="{586BCD30-60F3-4AA2-91F8-2564E04E0706}"/>
    <cellStyle name="Normal 8 2 3" xfId="926" xr:uid="{EBDFE92B-0DCB-4F8D-BA2F-09D5A4EEFE6E}"/>
    <cellStyle name="Normal 8 2 3 2" xfId="1436" xr:uid="{FAD7A6A6-DCBA-4D8E-B213-A3C3565BA898}"/>
    <cellStyle name="Normal 8 2 3 2 2" xfId="19750" xr:uid="{9423363F-EE2B-4F61-91D2-EC936E684E0F}"/>
    <cellStyle name="Normal 8 2 3 2 3" xfId="18052" xr:uid="{F72C39A1-15A6-485A-8617-CD1416150C38}"/>
    <cellStyle name="Normal 8 2 3 3" xfId="19937" xr:uid="{03185B0F-F29F-46D7-9A6A-8DE0F1883179}"/>
    <cellStyle name="Normal 8 2 3 4" xfId="18169" xr:uid="{A761469E-2C69-4702-B880-FA10634CB922}"/>
    <cellStyle name="Normal 8 2 4" xfId="1278" xr:uid="{0141FFFD-534D-451B-B40A-9D35ED1BD342}"/>
    <cellStyle name="Normal 8 2 4 2" xfId="21832" xr:uid="{2783C20C-4E48-41E7-B964-0E28F46E8AC2}"/>
    <cellStyle name="Normal 8 2 4 3" xfId="17466" xr:uid="{59D7911D-5062-4D87-9655-FDB809E7E73D}"/>
    <cellStyle name="Normal 8 2 4 4" xfId="23986" xr:uid="{6AB68F9D-4022-4431-BC47-3B19BE1D54EA}"/>
    <cellStyle name="Normal 8 2 5" xfId="1345" xr:uid="{EAAA8ED8-6464-460C-B63C-C3EE702BFFAA}"/>
    <cellStyle name="Normal 8 2 6" xfId="493" xr:uid="{2E856C34-0A86-4E28-A4AB-C0F93C837000}"/>
    <cellStyle name="Normal 8 2 6 2" xfId="16450" xr:uid="{4A8D46E5-F520-47B9-B947-E95B86E9B034}"/>
    <cellStyle name="Normal 8 2 7" xfId="18796" xr:uid="{212738DC-7550-4DEB-9AEE-F21B90C6611E}"/>
    <cellStyle name="Normal 8 2 8" xfId="33518" xr:uid="{77822362-4064-45D8-AD7F-B69BECA6A18D}"/>
    <cellStyle name="Normal 8 3" xfId="325" xr:uid="{22A7709C-6497-4BAB-8715-907CCF8AE884}"/>
    <cellStyle name="Normal 8 3 2" xfId="28219" xr:uid="{67D431D1-16D0-4AAB-A015-023C22A07B0C}"/>
    <cellStyle name="Normal 8 4" xfId="28" xr:uid="{FF7F3A81-5AC9-4E40-A8C1-1C54F27BD925}"/>
    <cellStyle name="Normal 8 4 2" xfId="32690" xr:uid="{0C856BDA-0445-4CFA-B41B-145AF8262A41}"/>
    <cellStyle name="Normal 8 4 3" xfId="33387" xr:uid="{D65E0FC4-DC70-4A3A-B916-CEF634974134}"/>
    <cellStyle name="Normal 8 4 4" xfId="28128" xr:uid="{DBDB5223-140E-4219-BC05-2A5659FA26A8}"/>
    <cellStyle name="Normal 8 5" xfId="28173" xr:uid="{4E0B15D6-464C-4257-A793-A02439AA89EF}"/>
    <cellStyle name="Normal 8 5 2" xfId="32728" xr:uid="{26C0FF0B-F893-4E3D-B579-902577D2CDFD}"/>
    <cellStyle name="Normal 8 5 3" xfId="32800" xr:uid="{8FCAC24B-7244-49B5-98E4-70021C89A619}"/>
    <cellStyle name="Normal 80" xfId="11171" xr:uid="{35134105-DB68-462F-9E2E-070D1D5780CF}"/>
    <cellStyle name="Normal 81" xfId="103" xr:uid="{63070260-120F-48AA-8B1C-A26210FBF131}"/>
    <cellStyle name="Normal 81 2" xfId="32678" xr:uid="{06EEDABE-C5BF-4FC5-ADAF-8A230F007E62}"/>
    <cellStyle name="Normal 82" xfId="28153" xr:uid="{42DAC96C-4808-408C-86BC-406BCE9BBB53}"/>
    <cellStyle name="Normal 82 2" xfId="32710" xr:uid="{8E9BAC29-4C35-4879-BCDE-09644A17B1AD}"/>
    <cellStyle name="Normal 82 3" xfId="33519" xr:uid="{1A609058-1E29-4D73-BC2A-FE3279C724BF}"/>
    <cellStyle name="Normal 83" xfId="126" xr:uid="{A03398A4-125A-44B9-8BBC-53835FB86C75}"/>
    <cellStyle name="Normal 83 2" xfId="32713" xr:uid="{CECF1DD4-12AD-4F4A-B089-67F3CAF58E1A}"/>
    <cellStyle name="Normal 84" xfId="28159" xr:uid="{EF2B6202-7446-4A2B-9C72-05B6A96FA1C4}"/>
    <cellStyle name="Normal 84 2" xfId="32717" xr:uid="{9C16F44C-2EDF-4F05-868E-3ACCC17A8419}"/>
    <cellStyle name="Normal 85" xfId="28161" xr:uid="{A139D7B9-47DB-4599-B211-3F5F6D965142}"/>
    <cellStyle name="Normal 85 2" xfId="32719" xr:uid="{5D77B29A-6EA1-4063-9EF7-41D2E424CB08}"/>
    <cellStyle name="Normal 86" xfId="118" xr:uid="{CC159701-FCE0-4A18-A80D-5C607C8009C4}"/>
    <cellStyle name="Normal 86 2" xfId="33522" xr:uid="{8D612114-81DD-4EC8-A75A-1167EA84BEDF}"/>
    <cellStyle name="Normal 87" xfId="28168" xr:uid="{FE26C2F3-0571-4F88-B839-1EF4477BD1BF}"/>
    <cellStyle name="Normal 87 2" xfId="32723" xr:uid="{481D0D8B-0E05-4E3D-87D7-0723E79DCE91}"/>
    <cellStyle name="Normal 88" xfId="28182" xr:uid="{F2A57E7B-9AB0-48B2-A6D9-D5C74D13DA86}"/>
    <cellStyle name="Normal 88 2" xfId="32735" xr:uid="{B50DBBB6-2259-4A66-9B5B-D694FBEF00B0}"/>
    <cellStyle name="Normal 89" xfId="28169" xr:uid="{AFC315AC-3B36-4565-B039-702863C2862C}"/>
    <cellStyle name="Normal 9" xfId="533" xr:uid="{022C224B-ABB5-41EB-BB75-52EB23330AB6}"/>
    <cellStyle name="Normal 9 2" xfId="24184" xr:uid="{EF77A96A-CCB8-41AA-BCFF-86F6A37E78FA}"/>
    <cellStyle name="Normal 9 2 2" xfId="23965" xr:uid="{125C40C0-024B-4C1B-A768-DF75B305C9D2}"/>
    <cellStyle name="Normal 9 2 2 2" xfId="19365" xr:uid="{497C61B0-8BED-4C97-A70F-7F92066F0492}"/>
    <cellStyle name="Normal 9 2 3" xfId="20216" xr:uid="{E91233AD-F397-4266-B0E0-33556FCE09EC}"/>
    <cellStyle name="Normal 9 2 4" xfId="18528" xr:uid="{BFB541C6-9223-418E-A34E-32472A2889E1}"/>
    <cellStyle name="Normal 9 3" xfId="24062" xr:uid="{FC2FA253-B4F7-4A85-9402-5BF4B2FDFC34}"/>
    <cellStyle name="Normal 9 4" xfId="19261" xr:uid="{9658E69D-5E26-47CB-9525-B15E61280486}"/>
    <cellStyle name="Normal 9 5" xfId="28098" xr:uid="{8ADF9CE2-C901-4C98-AF36-8549D21EC5EF}"/>
    <cellStyle name="Normal 9 5 2" xfId="32676" xr:uid="{8778B4E0-BC74-4E68-8B83-1A3BD863C3C3}"/>
    <cellStyle name="Normal 9 6" xfId="28177" xr:uid="{DE5E5EB8-B315-410A-B863-AFA77303DA0A}"/>
    <cellStyle name="Normal 90" xfId="28193" xr:uid="{A0EFD206-4179-41EF-910F-BEB98ECF1345}"/>
    <cellStyle name="Normal 90 2" xfId="32745" xr:uid="{8763EABB-457B-4DCC-9E14-6EBA4FE7E7DB}"/>
    <cellStyle name="Normal 91" xfId="28199" xr:uid="{59050395-8D70-41D8-BC2B-1BB38D9054E0}"/>
    <cellStyle name="Normal 92" xfId="32753" xr:uid="{F04C7020-22D0-41EC-ADC2-AA7082A9D454}"/>
    <cellStyle name="Normal 93" xfId="32754" xr:uid="{3344AAB3-FFD6-40E1-8168-945C9DFBB427}"/>
    <cellStyle name="Normal 94" xfId="32757" xr:uid="{484C06B2-B2E3-4FE4-9B7B-1E7D7C75EC9A}"/>
    <cellStyle name="Normal 95" xfId="32771" xr:uid="{AE941FC3-FC48-4516-8A9E-C45B796E491D}"/>
    <cellStyle name="Normal 95 2" xfId="33520" xr:uid="{C89C3EAF-41E5-4B3D-B090-78FBD97EF887}"/>
    <cellStyle name="Normal 96" xfId="32772" xr:uid="{9C8A0936-1977-4F2B-90BE-8FF2D0BBD7E0}"/>
    <cellStyle name="Normal 97" xfId="32775" xr:uid="{3F338DF3-E94F-4BB7-8271-3DCE0DB1D427}"/>
    <cellStyle name="Normal 98" xfId="32784" xr:uid="{1BC9ED28-F9FB-4B1B-9F01-AC0180BA1F8E}"/>
    <cellStyle name="Normal 99" xfId="32791" xr:uid="{C1588192-6B04-4ED7-9AD5-58898E7B11BC}"/>
    <cellStyle name="Note" xfId="55" builtinId="10" customBuiltin="1"/>
    <cellStyle name="Note 2" xfId="645" xr:uid="{FA512474-4980-40F5-AD51-E3E0FF014542}"/>
    <cellStyle name="Note 2 2" xfId="24220" xr:uid="{F4DACA9F-0F0E-442C-B05E-3C279EF2D1E8}"/>
    <cellStyle name="Note 3" xfId="24219" xr:uid="{DF655E61-60CA-477A-8EA0-F6F24DFE9052}"/>
    <cellStyle name="Note 4" xfId="24193" xr:uid="{0E611431-2AC0-4B56-8BFC-4A35A8FF6BCD}"/>
    <cellStyle name="Note 5" xfId="24130" xr:uid="{E7ECE13E-3723-4574-A3F7-101E7640F66B}"/>
    <cellStyle name="Output" xfId="50" builtinId="21" customBuiltin="1"/>
    <cellStyle name="Output 2" xfId="640" xr:uid="{2B5EEF00-725E-40AA-BEB3-E1882DE2F77C}"/>
    <cellStyle name="Output 2 2" xfId="32905" xr:uid="{B782409F-AE4E-411C-91F7-4600ABD618A0}"/>
    <cellStyle name="Percent 10" xfId="96" xr:uid="{C25935DC-38EC-42A3-B6D6-F0D4D47B8E0C}"/>
    <cellStyle name="Percent 10 2" xfId="28109" xr:uid="{C3E3DEE8-7019-49EE-9AB2-811DD7B22CD0}"/>
    <cellStyle name="Percent 10 3" xfId="28201" xr:uid="{0D78C6FB-00EE-430F-814D-B288BFF1BF57}"/>
    <cellStyle name="Percent 11" xfId="32759" xr:uid="{36740F1A-DB72-400A-89FA-1543A3783E2C}"/>
    <cellStyle name="Percent 12" xfId="32777" xr:uid="{6CBDD2EA-6DD5-4D0C-BA4F-A3A62EB6B667}"/>
    <cellStyle name="Percent 13" xfId="32786" xr:uid="{8EAFA2EA-08AF-4A0F-94EE-7AF4882BE87B}"/>
    <cellStyle name="Percent 14" xfId="32843" xr:uid="{C788D76C-5978-4651-A7DE-450751529A3B}"/>
    <cellStyle name="Percent 2" xfId="19" xr:uid="{D613718B-D142-4153-911E-CB5CFFDBFD77}"/>
    <cellStyle name="Percent 2 2" xfId="35" xr:uid="{812E0AD5-6F4B-42A8-90C5-22DC458973A7}"/>
    <cellStyle name="Percent 2 2 10" xfId="353" xr:uid="{BB11261F-2D56-445B-A6B6-CAAD77D87CFF}"/>
    <cellStyle name="Percent 2 2 2" xfId="1401" xr:uid="{7991ABCB-0544-4C28-BEBE-13CA1D2A3C80}"/>
    <cellStyle name="Percent 2 2 2 2" xfId="24054" xr:uid="{96C2A786-EC56-4C51-B311-A244BDEA06BB}"/>
    <cellStyle name="Percent 2 2 2 3" xfId="24160" xr:uid="{D9686A8F-6FD0-46C9-B8FF-E0BE7F99B260}"/>
    <cellStyle name="Percent 2 2 3" xfId="3081" xr:uid="{CF0D5F8E-52B4-4233-B9B5-AA331716434B}"/>
    <cellStyle name="Percent 2 2 3 2" xfId="19448" xr:uid="{B341E7D2-7392-4F75-9105-85E8129F0589}"/>
    <cellStyle name="Percent 2 2 3 3" xfId="16674" xr:uid="{27424533-BBAC-45A2-8762-FA63AAE0483B}"/>
    <cellStyle name="Percent 2 2 4" xfId="446" xr:uid="{AC8BB90F-00C7-40A4-A967-D1A2F4E6800A}"/>
    <cellStyle name="Percent 2 2 5" xfId="20013" xr:uid="{EF5415B3-A9C8-4E4E-B0BD-27C93E69A572}"/>
    <cellStyle name="Percent 2 2 5 2" xfId="16531" xr:uid="{DD5C2700-3867-48B8-9475-14C6B7DB247B}"/>
    <cellStyle name="Percent 2 2 6" xfId="18935" xr:uid="{A55A89E8-A4E0-4815-820D-BFFD0F5A67F1}"/>
    <cellStyle name="Percent 2 2 7" xfId="17279" xr:uid="{4A90A18E-69F9-40F4-A55F-97C142D9B36B}"/>
    <cellStyle name="Percent 2 2 8" xfId="32979" xr:uid="{5EFFDD23-0847-4BEC-AD03-11B26FFEA502}"/>
    <cellStyle name="Percent 2 2 9" xfId="33393" xr:uid="{C1F6EDFD-9DD9-4170-A742-BBCF58C703DA}"/>
    <cellStyle name="Percent 2 3" xfId="17966" xr:uid="{6B33AF15-2DCB-475B-813D-BD75ECB7B331}"/>
    <cellStyle name="Percent 2 3 2" xfId="19013" xr:uid="{406216AC-2753-443F-A1CB-51017446B00A}"/>
    <cellStyle name="Percent 2 3 3" xfId="18355" xr:uid="{7C281B8D-C5DC-447E-8D5F-7730BD4A1073}"/>
    <cellStyle name="Percent 2 3 4" xfId="28093" xr:uid="{B7E229F2-BAD4-4351-AC69-9E591ACCA798}"/>
    <cellStyle name="Percent 2 3 4 2" xfId="32673" xr:uid="{EDE3C870-3786-469A-9889-581AC4969181}"/>
    <cellStyle name="Percent 2 4" xfId="24134" xr:uid="{FFF700A1-FCEC-4797-AB67-830E3CFF6A7F}"/>
    <cellStyle name="Percent 2 4 2" xfId="17403" xr:uid="{BD1F5FC6-D4D8-4469-9A25-62AEE18BDB9B}"/>
    <cellStyle name="Percent 2 4 3" xfId="17939" xr:uid="{7EF8E7E8-A967-4DDB-ADC6-4D8683C8DFBB}"/>
    <cellStyle name="Percent 2 5" xfId="18897" xr:uid="{1361A4CF-8C8F-46A8-A0D0-4D83DA33FEAA}"/>
    <cellStyle name="Percent 21" xfId="24147" xr:uid="{ACB15E10-8803-44E1-9526-61501CE7963E}"/>
    <cellStyle name="Percent 21 2" xfId="24143" xr:uid="{AE239835-E7D1-430F-93C9-3ED8DA128C32}"/>
    <cellStyle name="Percent 22" xfId="24145" xr:uid="{31DFB01B-924B-4FFA-A556-ED85060E85F9}"/>
    <cellStyle name="Percent 3" xfId="217" xr:uid="{C2837DC0-26C3-4BD1-9DB7-D03E47B9DA0C}"/>
    <cellStyle name="Percent 3 11" xfId="457" xr:uid="{B70A37B0-3644-4B0B-8DB1-14B36DABCDEB}"/>
    <cellStyle name="Percent 3 2" xfId="469" xr:uid="{8AC5A526-F45A-4672-81F1-3F3DFC8A1D35}"/>
    <cellStyle name="Percent 3 2 2" xfId="735" xr:uid="{FB9B1651-0504-4D0E-8B96-047040B3CF43}"/>
    <cellStyle name="Percent 3 2 2 2" xfId="1096" xr:uid="{9BA201C5-2AAB-4B87-BD3A-DE0795815970}"/>
    <cellStyle name="Percent 3 2 2 2 2" xfId="1502" xr:uid="{DF1C4BFF-6E1C-497E-9AD7-5812270C9B20}"/>
    <cellStyle name="Percent 3 2 2 2 2 2" xfId="19688" xr:uid="{B7F486C0-C51D-46C6-AC99-69B4EA876AE3}"/>
    <cellStyle name="Percent 3 2 2 2 2 3" xfId="18793" xr:uid="{5B85C491-47F9-4D91-9279-6BC16B94A958}"/>
    <cellStyle name="Percent 3 2 2 2 3" xfId="19926" xr:uid="{BCA4BB99-1D16-464F-8F07-D7F69697345A}"/>
    <cellStyle name="Percent 3 2 2 2 4" xfId="17345" xr:uid="{7BB3F8CC-4806-4BF3-90A6-2E640C038E13}"/>
    <cellStyle name="Percent 3 2 2 3" xfId="1370" xr:uid="{0D41C195-3874-4E06-B332-F990849BF402}"/>
    <cellStyle name="Percent 3 2 2 3 2" xfId="19805" xr:uid="{C57063E3-85DA-40D0-B806-3EEEE21AD47F}"/>
    <cellStyle name="Percent 3 2 2 3 3" xfId="17780" xr:uid="{D07B43D3-1877-4567-9985-2F15BA8AF463}"/>
    <cellStyle name="Percent 3 2 2 4" xfId="19948" xr:uid="{2ADDDAA2-137D-4605-93FD-AE35F744F2CE}"/>
    <cellStyle name="Percent 3 2 2 5" xfId="19291" xr:uid="{B4002666-1175-4B7C-BA7C-C003AC98BDB3}"/>
    <cellStyle name="Percent 3 2 3" xfId="910" xr:uid="{649BFB39-0916-4B8B-A37A-9D244523EA18}"/>
    <cellStyle name="Percent 3 2 3 2" xfId="1432" xr:uid="{B855E5AB-A2DB-44BC-A88C-A74CAA6C3ACD}"/>
    <cellStyle name="Percent 3 2 3 2 2" xfId="19754" xr:uid="{883AD52E-0447-456C-A9D4-15FDB744F449}"/>
    <cellStyle name="Percent 3 2 3 2 3" xfId="17531" xr:uid="{05882AC3-14E3-4B39-AC57-0AD4CD92A941}"/>
    <cellStyle name="Percent 3 2 3 3" xfId="19938" xr:uid="{D87C8DB3-60B6-401B-9277-8E04E5BE9283}"/>
    <cellStyle name="Percent 3 2 3 4" xfId="18339" xr:uid="{5CF82DC9-29CE-4042-88C8-081906C94CC8}"/>
    <cellStyle name="Percent 3 2 4" xfId="1267" xr:uid="{7BB3412B-C652-43D5-8677-AF59C28AE9D1}"/>
    <cellStyle name="Percent 3 2 4 2" xfId="21842" xr:uid="{35B21170-8796-43E2-AEC8-22355C45A779}"/>
    <cellStyle name="Percent 3 2 4 3" xfId="17650" xr:uid="{E11E506D-02F3-47D5-8DD1-4F912B2AAF8C}"/>
    <cellStyle name="Percent 3 2 4 4" xfId="24067" xr:uid="{FFF22623-9ACB-490C-B7EB-7E8B9B8C34DB}"/>
    <cellStyle name="Percent 3 2 5" xfId="19966" xr:uid="{0BE50570-CB57-44EA-A0C5-B06015F8DDED}"/>
    <cellStyle name="Percent 3 2 5 2" xfId="16464" xr:uid="{98327DF8-F9A6-4C22-A815-F56EB986E39D}"/>
    <cellStyle name="Percent 3 2 6" xfId="18276" xr:uid="{1A50C644-6907-498D-9E2B-C2E368F109A0}"/>
    <cellStyle name="Percent 3 2 7" xfId="17761" xr:uid="{A163D36F-1BC7-42F9-8863-DE3FE11987E3}"/>
    <cellStyle name="Percent 3 2 8" xfId="19358" xr:uid="{9835D90C-C6EE-4917-9F16-5E57A795BC51}"/>
    <cellStyle name="Percent 3 2 9" xfId="28097" xr:uid="{EDA3CB52-6231-4147-9BAA-396028005013}"/>
    <cellStyle name="Percent 3 2 9 2" xfId="32675" xr:uid="{E86A7D78-E3E0-4E4D-8CC6-29EDE3F15632}"/>
    <cellStyle name="Percent 3 3" xfId="24233" xr:uid="{ABFD0E69-14A1-4D63-B1F1-B7B585651092}"/>
    <cellStyle name="Percent 3 3 2" xfId="24065" xr:uid="{FC1FB82C-1A82-4F1B-99BA-807F65C7DB16}"/>
    <cellStyle name="Percent 3 3 3" xfId="32861" xr:uid="{8F629BA7-F63C-4B5A-A270-C6CC6E77ABDA}"/>
    <cellStyle name="Percent 3 4" xfId="24058" xr:uid="{8CA00A4D-1609-473A-83A9-B96C8E3D8333}"/>
    <cellStyle name="Percent 3 4 2" xfId="17901" xr:uid="{A9782407-22D7-405D-99E2-44606C28B27E}"/>
    <cellStyle name="Percent 3 4 3" xfId="18550" xr:uid="{C21381CF-B040-4C00-9A24-A3ABB94391EB}"/>
    <cellStyle name="Percent 3 5" xfId="24097" xr:uid="{B2EF0CB3-A423-474A-8073-C5A1E4714601}"/>
    <cellStyle name="Percent 3 6" xfId="28189" xr:uid="{F05831EF-655F-44DC-BF77-7669C950D808}"/>
    <cellStyle name="Percent 3 6 2" xfId="32741" xr:uid="{94AF06A1-CDD1-4B0B-BDDB-ABB273B111FF}"/>
    <cellStyle name="Percent 39" xfId="443" xr:uid="{E2A797AD-37AC-4BE1-B548-B516B284C74E}"/>
    <cellStyle name="Percent 4" xfId="349" xr:uid="{D4B41F08-34DA-4466-BB86-35AEF6017849}"/>
    <cellStyle name="Percent 4 10" xfId="28175" xr:uid="{306BCBCD-9026-466E-8818-EA99A2F4DC17}"/>
    <cellStyle name="Percent 4 10 2" xfId="32730" xr:uid="{54F27F3A-61F5-4052-83AB-009A2F4C5241}"/>
    <cellStyle name="Percent 4 10 3" xfId="32802" xr:uid="{6EB74B8F-4468-4ABE-BFD6-0B4F3D29D213}"/>
    <cellStyle name="Percent 4 11" xfId="32894" xr:uid="{6F48FBF5-544C-41EF-A774-793A18D5C841}"/>
    <cellStyle name="Percent 4 2" xfId="1330" xr:uid="{61DCA196-FD3D-44EB-A1C4-9FA07909B1F0}"/>
    <cellStyle name="Percent 4 2 2" xfId="24002" xr:uid="{6CE83130-D78C-4015-88F1-5AB87925DCC2}"/>
    <cellStyle name="Percent 4 2 3" xfId="19255" xr:uid="{1591E04A-4626-42AD-B40E-0258AEE34240}"/>
    <cellStyle name="Percent 4 2 4" xfId="24155" xr:uid="{8F03CEDE-7AFE-47C7-A201-BB84F585CA0E}"/>
    <cellStyle name="Percent 4 2 5" xfId="32958" xr:uid="{A5804525-1E39-4F1A-A5CF-E7DD2279BDF8}"/>
    <cellStyle name="Percent 4 3" xfId="482" xr:uid="{4C009624-444E-47CC-A07D-5928A19E4096}"/>
    <cellStyle name="Percent 4 3 2" xfId="19964" xr:uid="{2BFE64BB-A575-47D3-B0C0-1F42E6111AF8}"/>
    <cellStyle name="Percent 4 3 2 2" xfId="31327" xr:uid="{900CE1A9-D172-4699-8AA0-C41C672BDAC2}"/>
    <cellStyle name="Percent 4 3 3" xfId="24080" xr:uid="{6C071468-A265-4882-8195-190D49FF399D}"/>
    <cellStyle name="Percent 4 3 4" xfId="28250" xr:uid="{A0A9D54D-B2BD-43EA-A2B1-32FBDFE6E479}"/>
    <cellStyle name="Percent 4 4" xfId="24350" xr:uid="{F202E331-8032-4F2D-81A4-A77D06CDCBF8}"/>
    <cellStyle name="Percent 4 4 2" xfId="19149" xr:uid="{F5E51914-F756-4476-A323-E8B6B41CA93B}"/>
    <cellStyle name="Percent 4 4 3" xfId="32018" xr:uid="{51B389C5-45F7-4E6D-AD30-C02EEC49B561}"/>
    <cellStyle name="Percent 4 5" xfId="25038" xr:uid="{2593C66C-6120-4EB4-B181-7F85E0ADAAA3}"/>
    <cellStyle name="Percent 4 5 2" xfId="19238" xr:uid="{CB49A51F-1682-4B82-9605-977BEACAF920}"/>
    <cellStyle name="Percent 4 6" xfId="18529" xr:uid="{54E05DA1-712B-41F5-A7AC-9717FAE379E1}"/>
    <cellStyle name="Percent 4 7" xfId="17926" xr:uid="{3CA32682-DC05-47AB-A098-3C5F57E9388C}"/>
    <cellStyle name="Percent 4 8" xfId="25137" xr:uid="{F8267D05-FAD3-4EAB-A746-66D51C6194AA}"/>
    <cellStyle name="Percent 4 9" xfId="28130" xr:uid="{7E64DBFF-F660-4751-ABE3-C8B97175209E}"/>
    <cellStyle name="Percent 4 9 2" xfId="32692" xr:uid="{56B6B440-23A0-486D-8F4D-8608FC91E82B}"/>
    <cellStyle name="Percent 5" xfId="406" xr:uid="{E490A677-7099-4926-A43A-4950DA81E5BB}"/>
    <cellStyle name="Percent 5 10" xfId="28239" xr:uid="{AC907B2B-E950-4FAD-A7B5-73239A52628E}"/>
    <cellStyle name="Percent 5 2" xfId="1041" xr:uid="{8FCCD009-200A-4A4D-BBA9-142EE96FFD62}"/>
    <cellStyle name="Percent 5 2 2" xfId="1477" xr:uid="{20E090D1-32B6-4F5F-83A3-20982DE72CBA}"/>
    <cellStyle name="Percent 5 2 2 2" xfId="19713" xr:uid="{0AEFDD88-1C35-4144-9A51-4D8CCF22E2CA}"/>
    <cellStyle name="Percent 5 2 2 3" xfId="18541" xr:uid="{7A4898D6-A7B2-41C2-9027-8AA8EB39FC60}"/>
    <cellStyle name="Percent 5 2 3" xfId="19928" xr:uid="{83863BB3-E423-416E-901C-64B7FF8E5C86}"/>
    <cellStyle name="Percent 5 2 4" xfId="18554" xr:uid="{9B77639F-989D-43E6-A494-D79640C96C69}"/>
    <cellStyle name="Percent 5 3" xfId="1342" xr:uid="{40765278-1C1A-48AD-B860-37555AE19241}"/>
    <cellStyle name="Percent 5 3 2" xfId="21781" xr:uid="{13679315-3EF6-4601-998A-D724B000DB98}"/>
    <cellStyle name="Percent 5 3 3" xfId="18405" xr:uid="{2EF2B9B1-AAD3-4B88-BB14-9F672548542E}"/>
    <cellStyle name="Percent 5 3 4" xfId="24180" xr:uid="{59C63F44-A1A8-40A7-BEF3-2DBD137AB641}"/>
    <cellStyle name="Percent 5 4" xfId="678" xr:uid="{EB4870A3-AEAF-4BC1-98F6-8ECDD631D199}"/>
    <cellStyle name="Percent 5 4 2" xfId="16383" xr:uid="{DAF27517-966A-40F7-A0D4-603844EE9CA4}"/>
    <cellStyle name="Percent 5 5" xfId="19974" xr:uid="{46405CA5-C578-4DE5-A32E-889C65B1D96B}"/>
    <cellStyle name="Percent 5 5 2" xfId="31330" xr:uid="{78BC61EA-F3B8-44C3-881F-55E4DCB3829C}"/>
    <cellStyle name="Percent 5 6" xfId="18508" xr:uid="{66150E29-CC41-4808-A987-ABF4CCCE1926}"/>
    <cellStyle name="Percent 5 7" xfId="18726" xr:uid="{917ACB01-4494-4FF3-A9E4-101876BCE93F}"/>
    <cellStyle name="Percent 5 8" xfId="19354" xr:uid="{C3271271-9996-45C5-A580-2FA64EB01DFF}"/>
    <cellStyle name="Percent 5 9" xfId="28196" xr:uid="{32923DE0-45F1-4BD3-9B92-B7E03FE30108}"/>
    <cellStyle name="Percent 6" xfId="2975" xr:uid="{418261D8-5420-47F3-8B1E-7E097AA85BC9}"/>
    <cellStyle name="Percent 6 2" xfId="19550" xr:uid="{8C89AD21-7412-44BB-B4A8-4620D48C68B1}"/>
    <cellStyle name="Percent 6 2 2" xfId="16175" xr:uid="{5ECC07D5-862C-4F6E-91F8-3A8432F8F436}"/>
    <cellStyle name="Percent 6 3" xfId="19243" xr:uid="{D4180D2B-EE9A-4C86-9AB8-5B5B8F0192F2}"/>
    <cellStyle name="Percent 6 3 2" xfId="31239" xr:uid="{8B0642C8-8C4E-4AEC-9197-39997BF60325}"/>
    <cellStyle name="Percent 6 4" xfId="16777" xr:uid="{0B408ABD-E596-45AF-AB7F-C569E05348E6}"/>
    <cellStyle name="Percent 7" xfId="20114" xr:uid="{B2C91C78-B63F-4109-BD12-EB4524E06CDB}"/>
    <cellStyle name="Percent 7 2" xfId="16631" xr:uid="{0F116EE7-F196-494E-9CD6-C77576D13819}"/>
    <cellStyle name="Percent 8" xfId="28155" xr:uid="{B73ED07D-CA59-42DE-A278-F507264AE489}"/>
    <cellStyle name="Percent 8 2" xfId="32712" xr:uid="{A954549C-F741-4C80-A733-57D8CEBBE54E}"/>
    <cellStyle name="Percent 84" xfId="24170" xr:uid="{BD5C92E9-4C62-4B09-A4C0-E5BA9428BAFB}"/>
    <cellStyle name="Percent 9" xfId="28157" xr:uid="{B41DAD65-47A5-48E1-8BCD-4389934BEA41}"/>
    <cellStyle name="Percent 9 2" xfId="32715" xr:uid="{8F4046E5-BF4E-4D8B-8540-2D00C4BB0E9D}"/>
    <cellStyle name="Title" xfId="41" builtinId="15" customBuiltin="1"/>
    <cellStyle name="Title 2" xfId="631" xr:uid="{06CC164B-1AC1-4A9F-860C-A79DD83545E0}"/>
    <cellStyle name="Title 2 2" xfId="24192" xr:uid="{8B39767F-FC08-4C64-98D8-0A60791E126F}"/>
    <cellStyle name="Title 2 3" xfId="32896" xr:uid="{ADDE5FA1-808E-4517-A6FC-094D9F13732A}"/>
    <cellStyle name="Title 3" xfId="24132" xr:uid="{2C85A763-73BB-4FAD-93BA-0562981042C0}"/>
    <cellStyle name="Total" xfId="57" builtinId="25" customBuiltin="1"/>
    <cellStyle name="Total 2" xfId="647" xr:uid="{F0FEB635-3A2C-4A59-9467-A4A48A0B16B0}"/>
    <cellStyle name="Total 2 2" xfId="32911" xr:uid="{3831C4DF-00D7-413D-9C8E-F1BDE3B9FB50}"/>
    <cellStyle name="Warning Text" xfId="54" builtinId="11" customBuiltin="1"/>
    <cellStyle name="Warning Text 2" xfId="644" xr:uid="{88E027E7-F812-4575-B606-379005D920E3}"/>
    <cellStyle name="Warning Text 2 2" xfId="32909" xr:uid="{F1158B86-D407-4DAB-B5E5-1932B1FD8FA2}"/>
    <cellStyle name="เปอร์เซ็นต์ 2 2 2" xfId="24089" xr:uid="{7C79FB97-C58A-48E6-BF86-0B0E581B0891}"/>
    <cellStyle name="จุลภาค 2 2 2" xfId="24090" xr:uid="{D25E2F88-7EFA-4F24-B93E-F5E8A622D91C}"/>
    <cellStyle name="จุลภาค 2 2 2 2" xfId="23949" xr:uid="{BBB407E0-40E5-412A-A57D-D8099EAA004C}"/>
    <cellStyle name="จุลภาค 2 2 2 2 2" xfId="8331" xr:uid="{E1E4038F-09B6-45D6-8694-1B9397038B99}"/>
    <cellStyle name="จุลภาค 2 2 2 2 3" xfId="32951" xr:uid="{4A9896E4-27E6-43E2-AA00-3DAB860C00D8}"/>
    <cellStyle name="จุลภาค 2 2 2 3" xfId="32885" xr:uid="{0EAF707D-6AAA-4AB1-9A78-6F309E34F015}"/>
    <cellStyle name="ปกติ 2 2 2" xfId="24091" xr:uid="{5E1F5A5E-BBA2-4F29-86D5-BD67F33B26D0}"/>
    <cellStyle name="ปกติ 3 2" xfId="444" xr:uid="{1EA1D11E-DDB9-4A79-977A-C0178F5F32BD}"/>
    <cellStyle name="ปกติ_Sheet1" xfId="509" xr:uid="{B23E9413-DC7A-4E42-B44D-FA2D04D1F69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6D88-0617-4AB6-9A3F-05A9D511D4C5}">
  <dimension ref="A1:L153"/>
  <sheetViews>
    <sheetView topLeftCell="A22" zoomScaleNormal="100" zoomScaleSheetLayoutView="100" workbookViewId="0">
      <selection activeCell="C35" sqref="C35"/>
    </sheetView>
  </sheetViews>
  <sheetFormatPr defaultColWidth="9.28515625" defaultRowHeight="12"/>
  <cols>
    <col min="1" max="2" width="1.7109375" style="18" customWidth="1"/>
    <col min="3" max="3" width="30" style="18" customWidth="1"/>
    <col min="4" max="4" width="7.7109375" style="15" customWidth="1"/>
    <col min="5" max="5" width="0.85546875" style="15" customWidth="1"/>
    <col min="6" max="6" width="12.7109375" style="84" customWidth="1"/>
    <col min="7" max="7" width="0.85546875" style="15" customWidth="1"/>
    <col min="8" max="8" width="12.7109375" style="19" customWidth="1"/>
    <col min="9" max="9" width="0.85546875" style="19" customWidth="1"/>
    <col min="10" max="10" width="12.7109375" style="19" customWidth="1"/>
    <col min="11" max="11" width="0.85546875" style="19" customWidth="1"/>
    <col min="12" max="12" width="12.7109375" style="19" customWidth="1"/>
    <col min="13" max="16384" width="9.28515625" style="18"/>
  </cols>
  <sheetData>
    <row r="1" spans="1:12" s="2" customFormat="1" ht="16.5" customHeight="1">
      <c r="A1" s="1" t="s">
        <v>0</v>
      </c>
      <c r="D1" s="3"/>
      <c r="E1" s="3"/>
      <c r="F1" s="79"/>
      <c r="G1" s="3"/>
      <c r="H1" s="4"/>
      <c r="I1" s="4"/>
      <c r="J1" s="4"/>
      <c r="K1" s="4"/>
      <c r="L1" s="4"/>
    </row>
    <row r="2" spans="1:12" s="2" customFormat="1" ht="16.5" customHeight="1">
      <c r="A2" s="1" t="s">
        <v>1</v>
      </c>
      <c r="D2" s="3"/>
      <c r="E2" s="3"/>
      <c r="F2" s="79"/>
      <c r="G2" s="3"/>
      <c r="H2" s="4"/>
      <c r="I2" s="4"/>
      <c r="J2" s="4"/>
      <c r="K2" s="4"/>
      <c r="L2" s="4"/>
    </row>
    <row r="3" spans="1:12" s="2" customFormat="1" ht="16.5" customHeight="1">
      <c r="A3" s="5" t="s">
        <v>2</v>
      </c>
      <c r="B3" s="6"/>
      <c r="C3" s="6"/>
      <c r="D3" s="7"/>
      <c r="E3" s="7"/>
      <c r="F3" s="82"/>
      <c r="G3" s="7"/>
      <c r="H3" s="8"/>
      <c r="I3" s="8"/>
      <c r="J3" s="8"/>
      <c r="K3" s="8"/>
      <c r="L3" s="8"/>
    </row>
    <row r="4" spans="1:12" s="2" customFormat="1" ht="16.5" customHeight="1">
      <c r="A4" s="1"/>
      <c r="D4" s="3"/>
      <c r="E4" s="3"/>
      <c r="F4" s="79"/>
      <c r="G4" s="3"/>
      <c r="H4" s="9"/>
      <c r="I4" s="9"/>
      <c r="J4" s="9"/>
      <c r="K4" s="9"/>
      <c r="L4" s="9"/>
    </row>
    <row r="5" spans="1:12" s="2" customFormat="1" ht="16.5" customHeight="1">
      <c r="A5" s="1"/>
      <c r="D5" s="3"/>
      <c r="E5" s="3"/>
      <c r="F5" s="79"/>
      <c r="G5" s="3"/>
      <c r="H5" s="9"/>
      <c r="I5" s="9"/>
      <c r="J5" s="9"/>
      <c r="K5" s="9"/>
      <c r="L5" s="9"/>
    </row>
    <row r="6" spans="1:12" s="2" customFormat="1" ht="16.5" customHeight="1">
      <c r="A6" s="1"/>
      <c r="D6" s="3"/>
      <c r="E6" s="3"/>
      <c r="F6" s="98" t="s">
        <v>3</v>
      </c>
      <c r="G6" s="98"/>
      <c r="H6" s="98"/>
      <c r="I6" s="10"/>
      <c r="J6" s="98" t="s">
        <v>4</v>
      </c>
      <c r="K6" s="98"/>
      <c r="L6" s="98"/>
    </row>
    <row r="7" spans="1:12" s="2" customFormat="1" ht="16.5" customHeight="1">
      <c r="A7" s="1"/>
      <c r="D7" s="3"/>
      <c r="E7" s="3"/>
      <c r="F7" s="97" t="s">
        <v>5</v>
      </c>
      <c r="G7" s="97"/>
      <c r="H7" s="97"/>
      <c r="I7" s="10"/>
      <c r="J7" s="97" t="s">
        <v>5</v>
      </c>
      <c r="K7" s="97"/>
      <c r="L7" s="97"/>
    </row>
    <row r="8" spans="1:12" s="2" customFormat="1" ht="16.5" customHeight="1">
      <c r="A8" s="1"/>
      <c r="D8" s="3"/>
      <c r="E8" s="3"/>
      <c r="F8" s="79"/>
      <c r="G8" s="3"/>
      <c r="H8" s="3"/>
      <c r="I8" s="10"/>
      <c r="J8" s="3"/>
      <c r="K8" s="3"/>
      <c r="L8" s="79" t="s">
        <v>6</v>
      </c>
    </row>
    <row r="9" spans="1:12" s="2" customFormat="1" ht="16.5" customHeight="1">
      <c r="F9" s="79">
        <v>2025</v>
      </c>
      <c r="H9" s="2">
        <v>2024</v>
      </c>
      <c r="J9" s="2">
        <v>2025</v>
      </c>
      <c r="L9" s="2">
        <v>2024</v>
      </c>
    </row>
    <row r="10" spans="1:12" s="2" customFormat="1" ht="16.5" customHeight="1">
      <c r="D10" s="7" t="s">
        <v>7</v>
      </c>
      <c r="E10" s="3"/>
      <c r="F10" s="11" t="s">
        <v>8</v>
      </c>
      <c r="G10" s="3"/>
      <c r="H10" s="11" t="s">
        <v>8</v>
      </c>
      <c r="I10" s="4"/>
      <c r="J10" s="11" t="s">
        <v>8</v>
      </c>
      <c r="K10" s="4"/>
      <c r="L10" s="11" t="s">
        <v>8</v>
      </c>
    </row>
    <row r="11" spans="1:12" s="2" customFormat="1" ht="16.5" customHeight="1">
      <c r="D11" s="3"/>
      <c r="E11" s="3"/>
      <c r="F11" s="79"/>
      <c r="G11" s="3"/>
      <c r="H11" s="4"/>
      <c r="I11" s="4"/>
      <c r="J11" s="4"/>
      <c r="K11" s="4"/>
      <c r="L11" s="4"/>
    </row>
    <row r="12" spans="1:12" s="2" customFormat="1" ht="16.5" customHeight="1">
      <c r="A12" s="2" t="s">
        <v>9</v>
      </c>
      <c r="D12" s="3"/>
      <c r="E12" s="3"/>
      <c r="F12" s="79"/>
      <c r="G12" s="3"/>
      <c r="H12" s="4"/>
      <c r="I12" s="4"/>
      <c r="J12" s="4"/>
      <c r="K12" s="4"/>
      <c r="L12" s="4"/>
    </row>
    <row r="13" spans="1:12" s="2" customFormat="1" ht="16.5" customHeight="1">
      <c r="D13" s="3"/>
      <c r="E13" s="3"/>
      <c r="F13" s="79"/>
      <c r="G13" s="3"/>
      <c r="H13" s="4"/>
      <c r="I13" s="4"/>
      <c r="J13" s="4"/>
      <c r="K13" s="4"/>
      <c r="L13" s="4"/>
    </row>
    <row r="14" spans="1:12" s="2" customFormat="1" ht="16.5" customHeight="1">
      <c r="A14" s="2" t="s">
        <v>10</v>
      </c>
      <c r="D14" s="3"/>
      <c r="E14" s="3"/>
      <c r="F14" s="79"/>
      <c r="G14" s="3"/>
      <c r="H14" s="12"/>
      <c r="I14" s="12"/>
      <c r="J14" s="12"/>
      <c r="K14" s="13"/>
      <c r="L14" s="12"/>
    </row>
    <row r="15" spans="1:12" s="2" customFormat="1" ht="16.5" customHeight="1">
      <c r="D15" s="3"/>
      <c r="E15" s="3"/>
      <c r="F15" s="79"/>
      <c r="G15" s="3"/>
      <c r="H15" s="12"/>
      <c r="I15" s="12"/>
      <c r="J15" s="12"/>
      <c r="K15" s="13"/>
      <c r="L15" s="12"/>
    </row>
    <row r="16" spans="1:12" ht="16.5" customHeight="1">
      <c r="A16" s="14" t="s">
        <v>11</v>
      </c>
      <c r="B16" s="14"/>
      <c r="C16" s="14"/>
      <c r="D16" s="15" t="s">
        <v>12</v>
      </c>
      <c r="F16" s="83">
        <v>164836064</v>
      </c>
      <c r="H16" s="16">
        <v>156389903</v>
      </c>
      <c r="I16" s="16"/>
      <c r="J16" s="16">
        <v>159836575</v>
      </c>
      <c r="K16" s="17"/>
      <c r="L16" s="16">
        <v>156389903</v>
      </c>
    </row>
    <row r="17" spans="1:12" ht="16.5" customHeight="1">
      <c r="A17" s="14" t="s">
        <v>13</v>
      </c>
      <c r="B17" s="14"/>
      <c r="C17" s="14"/>
      <c r="D17" s="18"/>
      <c r="E17" s="18"/>
      <c r="G17" s="18"/>
      <c r="H17" s="18"/>
      <c r="I17" s="18"/>
      <c r="J17" s="18"/>
      <c r="K17" s="18"/>
      <c r="L17" s="18"/>
    </row>
    <row r="18" spans="1:12" ht="16.5" customHeight="1">
      <c r="A18" s="14"/>
      <c r="B18" s="14" t="s">
        <v>14</v>
      </c>
      <c r="C18" s="14"/>
      <c r="D18" s="15">
        <v>11</v>
      </c>
      <c r="F18" s="83">
        <v>148810847</v>
      </c>
      <c r="H18" s="16">
        <v>152917084</v>
      </c>
      <c r="J18" s="19">
        <v>148928547</v>
      </c>
      <c r="L18" s="16">
        <v>152917084</v>
      </c>
    </row>
    <row r="19" spans="1:12" ht="16.5" customHeight="1">
      <c r="A19" s="14" t="s">
        <v>15</v>
      </c>
      <c r="B19" s="14"/>
      <c r="C19" s="14"/>
      <c r="D19" s="15">
        <v>13</v>
      </c>
      <c r="F19" s="83">
        <v>265435611</v>
      </c>
      <c r="H19" s="16">
        <v>237623697</v>
      </c>
      <c r="J19" s="19">
        <v>265169228</v>
      </c>
      <c r="L19" s="16">
        <v>237623697</v>
      </c>
    </row>
    <row r="20" spans="1:12" ht="16.5" customHeight="1">
      <c r="A20" s="14" t="s">
        <v>16</v>
      </c>
      <c r="B20" s="14"/>
      <c r="C20" s="14"/>
      <c r="F20" s="20">
        <v>444016</v>
      </c>
      <c r="H20" s="20">
        <v>402143</v>
      </c>
      <c r="I20" s="16"/>
      <c r="J20" s="20">
        <v>435999</v>
      </c>
      <c r="K20" s="17"/>
      <c r="L20" s="20">
        <v>402143</v>
      </c>
    </row>
    <row r="21" spans="1:12" ht="16.5" customHeight="1">
      <c r="A21" s="14"/>
      <c r="B21" s="14"/>
      <c r="C21" s="14"/>
      <c r="F21" s="19"/>
    </row>
    <row r="22" spans="1:12" ht="16.5" customHeight="1">
      <c r="A22" s="1" t="s">
        <v>17</v>
      </c>
      <c r="C22" s="14"/>
      <c r="F22" s="20">
        <f>SUM(F16:F21)</f>
        <v>579526538</v>
      </c>
      <c r="H22" s="20">
        <f>SUM(H16:H21)</f>
        <v>547332827</v>
      </c>
      <c r="I22" s="16"/>
      <c r="J22" s="20">
        <f>SUM(J16:J21)</f>
        <v>574370349</v>
      </c>
      <c r="K22" s="17"/>
      <c r="L22" s="20">
        <f>SUM(L16:L21)</f>
        <v>547332827</v>
      </c>
    </row>
    <row r="23" spans="1:12" ht="16.5" customHeight="1">
      <c r="A23" s="2"/>
      <c r="F23" s="17"/>
      <c r="H23" s="17"/>
      <c r="I23" s="16"/>
      <c r="J23" s="17"/>
      <c r="K23" s="17"/>
      <c r="L23" s="17"/>
    </row>
    <row r="24" spans="1:12" ht="16.5" customHeight="1">
      <c r="A24" s="2" t="s">
        <v>18</v>
      </c>
      <c r="F24" s="19"/>
    </row>
    <row r="25" spans="1:12" ht="16.5" customHeight="1">
      <c r="A25" s="2"/>
      <c r="F25" s="19"/>
    </row>
    <row r="26" spans="1:12" ht="16.5" customHeight="1">
      <c r="A26" s="14" t="s">
        <v>19</v>
      </c>
      <c r="D26" s="15">
        <v>14</v>
      </c>
      <c r="F26" s="19">
        <v>0</v>
      </c>
      <c r="H26" s="19">
        <v>0</v>
      </c>
      <c r="J26" s="19">
        <v>4000000</v>
      </c>
      <c r="L26" s="19">
        <v>0</v>
      </c>
    </row>
    <row r="27" spans="1:12" ht="16.5" customHeight="1">
      <c r="A27" s="14" t="s">
        <v>20</v>
      </c>
      <c r="D27" s="15">
        <v>15</v>
      </c>
      <c r="F27" s="19">
        <v>4229842</v>
      </c>
      <c r="H27" s="19">
        <v>0</v>
      </c>
      <c r="J27" s="19">
        <v>4831584</v>
      </c>
      <c r="L27" s="19">
        <v>0</v>
      </c>
    </row>
    <row r="28" spans="1:12" ht="16.5" customHeight="1">
      <c r="A28" s="14" t="s">
        <v>21</v>
      </c>
      <c r="B28" s="14"/>
      <c r="C28" s="14"/>
      <c r="D28" s="15">
        <v>16</v>
      </c>
      <c r="F28" s="16">
        <v>404320500</v>
      </c>
      <c r="H28" s="16">
        <v>439142528</v>
      </c>
      <c r="I28" s="16"/>
      <c r="J28" s="16">
        <v>404320500</v>
      </c>
      <c r="K28" s="17"/>
      <c r="L28" s="16">
        <v>439142528</v>
      </c>
    </row>
    <row r="29" spans="1:12" ht="16.5" customHeight="1">
      <c r="A29" s="14" t="s">
        <v>22</v>
      </c>
      <c r="B29" s="14"/>
      <c r="C29" s="14"/>
      <c r="D29" s="15">
        <v>17</v>
      </c>
      <c r="F29" s="19">
        <v>24000351</v>
      </c>
      <c r="H29" s="19">
        <v>27622449</v>
      </c>
      <c r="J29" s="19">
        <v>24000351</v>
      </c>
      <c r="L29" s="19">
        <v>27622449</v>
      </c>
    </row>
    <row r="30" spans="1:12" ht="16.5" customHeight="1">
      <c r="A30" s="14" t="s">
        <v>23</v>
      </c>
      <c r="B30" s="14"/>
      <c r="C30" s="14"/>
      <c r="D30" s="15">
        <v>18</v>
      </c>
      <c r="F30" s="19">
        <v>3470221</v>
      </c>
      <c r="H30" s="19">
        <v>4238212</v>
      </c>
      <c r="J30" s="19">
        <v>3470221</v>
      </c>
      <c r="L30" s="19">
        <v>4238212</v>
      </c>
    </row>
    <row r="31" spans="1:12" ht="16.5" customHeight="1">
      <c r="A31" s="14" t="s">
        <v>24</v>
      </c>
      <c r="B31" s="14"/>
      <c r="C31" s="14"/>
      <c r="D31" s="15">
        <v>19</v>
      </c>
      <c r="F31" s="19">
        <v>30612551</v>
      </c>
      <c r="H31" s="19">
        <v>28386266</v>
      </c>
      <c r="J31" s="19">
        <v>30492203</v>
      </c>
      <c r="L31" s="19">
        <v>28386266</v>
      </c>
    </row>
    <row r="32" spans="1:12" ht="16.5" customHeight="1">
      <c r="A32" s="14" t="s">
        <v>25</v>
      </c>
      <c r="B32" s="14"/>
      <c r="C32" s="14"/>
      <c r="D32" s="15">
        <v>20</v>
      </c>
      <c r="F32" s="21">
        <v>3108795</v>
      </c>
      <c r="H32" s="21">
        <v>2457795</v>
      </c>
      <c r="I32" s="16"/>
      <c r="J32" s="21">
        <v>3108795</v>
      </c>
      <c r="L32" s="21">
        <v>2457795</v>
      </c>
    </row>
    <row r="33" spans="1:12" ht="16.5" customHeight="1">
      <c r="F33" s="17"/>
      <c r="H33" s="17"/>
      <c r="I33" s="17"/>
      <c r="J33" s="17"/>
      <c r="K33" s="17"/>
      <c r="L33" s="17"/>
    </row>
    <row r="34" spans="1:12" ht="16.5" customHeight="1">
      <c r="A34" s="2" t="s">
        <v>26</v>
      </c>
      <c r="F34" s="20">
        <f>SUM(F26:F33)</f>
        <v>469742260</v>
      </c>
      <c r="H34" s="20">
        <f>SUM(H26:H33)</f>
        <v>501847250</v>
      </c>
      <c r="I34" s="16"/>
      <c r="J34" s="20">
        <f>SUM(J26:J33)</f>
        <v>474223654</v>
      </c>
      <c r="K34" s="20"/>
      <c r="L34" s="20">
        <f>SUM(L26:L33)</f>
        <v>501847250</v>
      </c>
    </row>
    <row r="35" spans="1:12" ht="16.5" customHeight="1">
      <c r="F35" s="16"/>
      <c r="H35" s="16"/>
      <c r="I35" s="16"/>
      <c r="J35" s="16"/>
      <c r="K35" s="17"/>
      <c r="L35" s="16"/>
    </row>
    <row r="36" spans="1:12" ht="16.5" customHeight="1" thickBot="1">
      <c r="A36" s="2" t="s">
        <v>27</v>
      </c>
      <c r="F36" s="22">
        <f>SUM(F34,F22)</f>
        <v>1049268798</v>
      </c>
      <c r="H36" s="22">
        <f>SUM(H34,H22)</f>
        <v>1049180077</v>
      </c>
      <c r="J36" s="22">
        <f>SUM(J34,J22)</f>
        <v>1048594003</v>
      </c>
      <c r="L36" s="22">
        <f>SUM(L34,L22)</f>
        <v>1049180077</v>
      </c>
    </row>
    <row r="37" spans="1:12" ht="16.5" customHeight="1" thickTop="1">
      <c r="A37" s="2"/>
    </row>
    <row r="38" spans="1:12" ht="16.5" customHeight="1"/>
    <row r="39" spans="1:12" ht="16.5" customHeight="1">
      <c r="H39" s="23"/>
      <c r="L39" s="23"/>
    </row>
    <row r="40" spans="1:12" ht="16.5" customHeight="1">
      <c r="H40" s="23"/>
      <c r="L40" s="23"/>
    </row>
    <row r="41" spans="1:12" ht="16.5" customHeight="1">
      <c r="H41" s="23"/>
      <c r="L41" s="23"/>
    </row>
    <row r="42" spans="1:12" ht="16.5" customHeight="1">
      <c r="H42" s="23"/>
      <c r="L42" s="23"/>
    </row>
    <row r="43" spans="1:12" ht="16.5" customHeight="1">
      <c r="H43" s="23"/>
      <c r="L43" s="23"/>
    </row>
    <row r="44" spans="1:12" ht="16.5" customHeight="1">
      <c r="H44" s="23"/>
      <c r="L44" s="23"/>
    </row>
    <row r="45" spans="1:12" ht="15" customHeight="1">
      <c r="H45" s="23"/>
      <c r="L45" s="23"/>
    </row>
    <row r="46" spans="1:12" ht="16.5" customHeight="1">
      <c r="A46" s="24" t="s">
        <v>28</v>
      </c>
      <c r="H46" s="23"/>
      <c r="L46" s="23"/>
    </row>
    <row r="47" spans="1:12" s="2" customFormat="1" ht="16.5" customHeight="1">
      <c r="E47" s="3"/>
      <c r="F47" s="79"/>
      <c r="G47" s="3"/>
      <c r="I47" s="25"/>
      <c r="J47" s="25"/>
      <c r="K47" s="25"/>
    </row>
    <row r="48" spans="1:12" s="2" customFormat="1" ht="16.5" customHeight="1">
      <c r="E48" s="3"/>
      <c r="F48" s="79"/>
      <c r="G48" s="3"/>
      <c r="I48" s="25"/>
      <c r="J48" s="25"/>
      <c r="K48" s="25"/>
    </row>
    <row r="49" spans="1:12" ht="16.5" customHeight="1"/>
    <row r="50" spans="1:12" ht="16.5" customHeight="1">
      <c r="A50" s="24"/>
      <c r="D50" s="24"/>
    </row>
    <row r="51" spans="1:12" ht="22.15" customHeight="1">
      <c r="A51" s="26" t="s">
        <v>29</v>
      </c>
      <c r="B51" s="27"/>
      <c r="C51" s="27"/>
      <c r="D51" s="28"/>
      <c r="E51" s="28"/>
      <c r="F51" s="85"/>
      <c r="G51" s="28"/>
      <c r="H51" s="21"/>
      <c r="I51" s="21"/>
      <c r="J51" s="21"/>
      <c r="K51" s="21"/>
      <c r="L51" s="21"/>
    </row>
    <row r="52" spans="1:12" s="2" customFormat="1" ht="16.5" customHeight="1">
      <c r="A52" s="1" t="str">
        <f>A1</f>
        <v>Window Asia Public Company Limited</v>
      </c>
      <c r="D52" s="3"/>
      <c r="E52" s="3"/>
      <c r="F52" s="79"/>
      <c r="G52" s="3"/>
      <c r="H52" s="4"/>
      <c r="I52" s="4"/>
      <c r="J52" s="4"/>
      <c r="K52" s="4"/>
      <c r="L52" s="4"/>
    </row>
    <row r="53" spans="1:12" s="2" customFormat="1" ht="16.5" customHeight="1">
      <c r="A53" s="1" t="str">
        <f>A2</f>
        <v>Statements of Financial Position</v>
      </c>
      <c r="D53" s="3"/>
      <c r="E53" s="3"/>
      <c r="F53" s="79"/>
      <c r="G53" s="3"/>
      <c r="H53" s="4"/>
      <c r="I53" s="4"/>
      <c r="J53" s="4"/>
      <c r="K53" s="4"/>
      <c r="L53" s="4"/>
    </row>
    <row r="54" spans="1:12" s="2" customFormat="1" ht="16.5" customHeight="1">
      <c r="A54" s="5" t="str">
        <f>A3</f>
        <v>As at 31 December 2025</v>
      </c>
      <c r="B54" s="6"/>
      <c r="C54" s="6"/>
      <c r="D54" s="7"/>
      <c r="E54" s="7"/>
      <c r="F54" s="82"/>
      <c r="G54" s="7"/>
      <c r="H54" s="11"/>
      <c r="I54" s="11"/>
      <c r="J54" s="11"/>
      <c r="K54" s="11"/>
      <c r="L54" s="11"/>
    </row>
    <row r="55" spans="1:12" s="2" customFormat="1" ht="16.5" customHeight="1">
      <c r="A55" s="1"/>
      <c r="D55" s="3"/>
      <c r="E55" s="3"/>
      <c r="F55" s="79"/>
      <c r="G55" s="3"/>
      <c r="H55" s="4"/>
      <c r="I55" s="4"/>
      <c r="J55" s="4"/>
      <c r="K55" s="4"/>
      <c r="L55" s="4"/>
    </row>
    <row r="56" spans="1:12" s="2" customFormat="1" ht="16.5" customHeight="1">
      <c r="A56" s="1"/>
      <c r="D56" s="3"/>
      <c r="E56" s="3"/>
      <c r="F56" s="79"/>
      <c r="G56" s="3"/>
      <c r="H56" s="4"/>
      <c r="I56" s="4"/>
      <c r="J56" s="4"/>
      <c r="K56" s="4"/>
      <c r="L56" s="4"/>
    </row>
    <row r="57" spans="1:12" s="2" customFormat="1" ht="16.5" customHeight="1">
      <c r="A57" s="1"/>
      <c r="D57" s="3"/>
      <c r="E57" s="3"/>
      <c r="F57" s="98" t="s">
        <v>3</v>
      </c>
      <c r="G57" s="98"/>
      <c r="H57" s="98"/>
      <c r="I57" s="10"/>
      <c r="J57" s="98" t="s">
        <v>4</v>
      </c>
      <c r="K57" s="98"/>
      <c r="L57" s="98"/>
    </row>
    <row r="58" spans="1:12" s="2" customFormat="1" ht="16.5" customHeight="1">
      <c r="A58" s="1"/>
      <c r="D58" s="3"/>
      <c r="E58" s="3"/>
      <c r="F58" s="97" t="s">
        <v>5</v>
      </c>
      <c r="G58" s="97"/>
      <c r="H58" s="97"/>
      <c r="I58" s="10"/>
      <c r="J58" s="97" t="s">
        <v>5</v>
      </c>
      <c r="K58" s="97"/>
      <c r="L58" s="97"/>
    </row>
    <row r="59" spans="1:12" s="2" customFormat="1" ht="16.5" customHeight="1">
      <c r="A59" s="1"/>
      <c r="D59" s="3"/>
      <c r="E59" s="3"/>
      <c r="F59" s="79"/>
      <c r="G59" s="3"/>
      <c r="H59" s="3"/>
      <c r="I59" s="10"/>
      <c r="J59" s="3"/>
      <c r="K59" s="3"/>
      <c r="L59" s="79" t="s">
        <v>6</v>
      </c>
    </row>
    <row r="60" spans="1:12" s="2" customFormat="1" ht="16.5" customHeight="1">
      <c r="F60" s="79">
        <v>2025</v>
      </c>
      <c r="H60" s="2">
        <v>2024</v>
      </c>
      <c r="J60" s="2">
        <v>2025</v>
      </c>
      <c r="L60" s="2">
        <v>2024</v>
      </c>
    </row>
    <row r="61" spans="1:12" s="2" customFormat="1" ht="16.5" customHeight="1">
      <c r="D61" s="7" t="s">
        <v>7</v>
      </c>
      <c r="E61" s="3"/>
      <c r="F61" s="11" t="s">
        <v>8</v>
      </c>
      <c r="G61" s="3"/>
      <c r="H61" s="11" t="s">
        <v>8</v>
      </c>
      <c r="I61" s="4"/>
      <c r="J61" s="11" t="s">
        <v>8</v>
      </c>
      <c r="K61" s="4"/>
      <c r="L61" s="11" t="s">
        <v>8</v>
      </c>
    </row>
    <row r="62" spans="1:12" s="2" customFormat="1" ht="16.5" customHeight="1">
      <c r="D62" s="3"/>
      <c r="E62" s="3"/>
      <c r="F62" s="79"/>
      <c r="G62" s="3"/>
      <c r="H62" s="4"/>
      <c r="I62" s="4"/>
      <c r="J62" s="4"/>
      <c r="K62" s="4"/>
      <c r="L62" s="4"/>
    </row>
    <row r="63" spans="1:12" s="2" customFormat="1" ht="16.5" customHeight="1">
      <c r="A63" s="29" t="s">
        <v>30</v>
      </c>
      <c r="D63" s="3"/>
      <c r="E63" s="3"/>
      <c r="F63" s="79"/>
      <c r="G63" s="3"/>
      <c r="H63" s="4"/>
      <c r="I63" s="4"/>
      <c r="J63" s="4"/>
      <c r="K63" s="4"/>
      <c r="L63" s="4"/>
    </row>
    <row r="64" spans="1:12" ht="16.5" customHeight="1"/>
    <row r="65" spans="1:12" ht="16.5" customHeight="1">
      <c r="A65" s="2" t="s">
        <v>31</v>
      </c>
    </row>
    <row r="66" spans="1:12" ht="16.5" customHeight="1">
      <c r="A66" s="2"/>
    </row>
    <row r="67" spans="1:12" ht="16.5" customHeight="1">
      <c r="A67" s="18" t="s">
        <v>32</v>
      </c>
      <c r="H67" s="30"/>
      <c r="L67" s="30"/>
    </row>
    <row r="68" spans="1:12" ht="16.5" customHeight="1">
      <c r="B68" s="18" t="s">
        <v>33</v>
      </c>
      <c r="D68" s="15" t="s">
        <v>34</v>
      </c>
      <c r="F68" s="19">
        <v>0</v>
      </c>
      <c r="H68" s="30">
        <v>17747010</v>
      </c>
      <c r="J68" s="19">
        <v>0</v>
      </c>
      <c r="L68" s="30">
        <v>17747010</v>
      </c>
    </row>
    <row r="69" spans="1:12" ht="16.5" customHeight="1">
      <c r="A69" s="18" t="s">
        <v>35</v>
      </c>
      <c r="D69" s="15">
        <v>22</v>
      </c>
      <c r="F69" s="83">
        <v>96903604</v>
      </c>
      <c r="H69" s="16">
        <v>89225015</v>
      </c>
      <c r="J69" s="19">
        <v>96803604</v>
      </c>
      <c r="L69" s="16">
        <v>89225015</v>
      </c>
    </row>
    <row r="70" spans="1:12" ht="16.5" customHeight="1">
      <c r="A70" s="18" t="s">
        <v>36</v>
      </c>
      <c r="D70" s="15" t="s">
        <v>185</v>
      </c>
      <c r="F70" s="83">
        <v>2695241</v>
      </c>
      <c r="H70" s="16">
        <v>0</v>
      </c>
      <c r="J70" s="19">
        <v>2695241</v>
      </c>
      <c r="L70" s="16">
        <v>0</v>
      </c>
    </row>
    <row r="71" spans="1:12" ht="16.5" customHeight="1">
      <c r="A71" s="14" t="s">
        <v>37</v>
      </c>
      <c r="D71" s="15" t="s">
        <v>38</v>
      </c>
      <c r="F71" s="83">
        <v>11046889</v>
      </c>
      <c r="H71" s="16">
        <v>9757479</v>
      </c>
      <c r="J71" s="19">
        <v>11046889</v>
      </c>
      <c r="L71" s="16">
        <v>9757479</v>
      </c>
    </row>
    <row r="72" spans="1:12" ht="16.5" customHeight="1">
      <c r="A72" s="14" t="s">
        <v>39</v>
      </c>
      <c r="D72" s="15" t="s">
        <v>40</v>
      </c>
      <c r="F72" s="83">
        <v>246909</v>
      </c>
      <c r="H72" s="16">
        <v>322539</v>
      </c>
      <c r="J72" s="19">
        <v>246909</v>
      </c>
      <c r="L72" s="16">
        <v>322539</v>
      </c>
    </row>
    <row r="73" spans="1:12" ht="16.5" customHeight="1">
      <c r="A73" s="18" t="s">
        <v>41</v>
      </c>
      <c r="F73" s="83">
        <v>4114177</v>
      </c>
      <c r="H73" s="16">
        <v>5860388</v>
      </c>
      <c r="J73" s="19">
        <v>4102939</v>
      </c>
      <c r="L73" s="16">
        <v>5860388</v>
      </c>
    </row>
    <row r="74" spans="1:12" ht="16.5" customHeight="1">
      <c r="A74" s="18" t="s">
        <v>42</v>
      </c>
      <c r="F74" s="20">
        <v>1561493</v>
      </c>
      <c r="H74" s="20">
        <v>2337553</v>
      </c>
      <c r="J74" s="20">
        <v>1561493</v>
      </c>
      <c r="L74" s="20">
        <v>2337553</v>
      </c>
    </row>
    <row r="75" spans="1:12" ht="16.5" customHeight="1">
      <c r="F75" s="19"/>
    </row>
    <row r="76" spans="1:12" ht="16.5" customHeight="1">
      <c r="A76" s="2" t="s">
        <v>43</v>
      </c>
      <c r="F76" s="20">
        <f>SUM(F67:F74)</f>
        <v>116568313</v>
      </c>
      <c r="H76" s="20">
        <f>SUM(H67:H74)</f>
        <v>125249984</v>
      </c>
      <c r="I76" s="16"/>
      <c r="J76" s="20">
        <f>SUM(J67:J74)</f>
        <v>116457075</v>
      </c>
      <c r="K76" s="16"/>
      <c r="L76" s="20">
        <f>SUM(L67:L74)</f>
        <v>125249984</v>
      </c>
    </row>
    <row r="77" spans="1:12" ht="16.5" customHeight="1">
      <c r="F77" s="19"/>
    </row>
    <row r="78" spans="1:12" ht="16.5" customHeight="1">
      <c r="A78" s="2" t="s">
        <v>44</v>
      </c>
      <c r="F78" s="19"/>
    </row>
    <row r="79" spans="1:12" ht="16.5" customHeight="1">
      <c r="A79" s="2"/>
      <c r="F79" s="19"/>
    </row>
    <row r="80" spans="1:12" ht="16.5" customHeight="1">
      <c r="A80" s="14" t="s">
        <v>45</v>
      </c>
      <c r="D80" s="15" t="s">
        <v>38</v>
      </c>
      <c r="F80" s="19">
        <v>12872855</v>
      </c>
      <c r="H80" s="19">
        <v>16481001</v>
      </c>
      <c r="J80" s="19">
        <v>12872855</v>
      </c>
      <c r="L80" s="19">
        <v>16481001</v>
      </c>
    </row>
    <row r="81" spans="1:12" ht="16.5" customHeight="1">
      <c r="A81" s="18" t="s">
        <v>46</v>
      </c>
      <c r="D81" s="15">
        <v>23</v>
      </c>
      <c r="F81" s="19">
        <v>12922436</v>
      </c>
      <c r="H81" s="19">
        <v>9197079</v>
      </c>
      <c r="J81" s="19">
        <v>12922436</v>
      </c>
      <c r="L81" s="19">
        <v>9197079</v>
      </c>
    </row>
    <row r="82" spans="1:12" ht="16.5" customHeight="1">
      <c r="A82" s="18" t="s">
        <v>47</v>
      </c>
      <c r="F82" s="21">
        <v>514256</v>
      </c>
      <c r="H82" s="21">
        <v>362167</v>
      </c>
      <c r="J82" s="21">
        <v>514256</v>
      </c>
      <c r="L82" s="21">
        <v>362167</v>
      </c>
    </row>
    <row r="83" spans="1:12" ht="16.5" customHeight="1">
      <c r="F83" s="19"/>
    </row>
    <row r="84" spans="1:12" ht="16.5" customHeight="1">
      <c r="A84" s="2" t="s">
        <v>48</v>
      </c>
      <c r="F84" s="21">
        <f>SUM(F80:F83)</f>
        <v>26309547</v>
      </c>
      <c r="H84" s="21">
        <f>SUM(H80:H83)</f>
        <v>26040247</v>
      </c>
      <c r="J84" s="21">
        <f>SUM(J80:J83)</f>
        <v>26309547</v>
      </c>
      <c r="L84" s="21">
        <f>SUM(L80:L83)</f>
        <v>26040247</v>
      </c>
    </row>
    <row r="85" spans="1:12" ht="16.5" customHeight="1">
      <c r="F85" s="19"/>
    </row>
    <row r="86" spans="1:12" ht="16.5" customHeight="1">
      <c r="A86" s="2" t="s">
        <v>49</v>
      </c>
      <c r="F86" s="20">
        <f>SUM(F84,F76)</f>
        <v>142877860</v>
      </c>
      <c r="H86" s="20">
        <f>SUM(H84,H76)</f>
        <v>151290231</v>
      </c>
      <c r="I86" s="16"/>
      <c r="J86" s="20">
        <f>SUM(J84,J76)</f>
        <v>142766622</v>
      </c>
      <c r="K86" s="16"/>
      <c r="L86" s="20">
        <f>SUM(L84,L76)</f>
        <v>151290231</v>
      </c>
    </row>
    <row r="87" spans="1:12" ht="16.5" customHeight="1">
      <c r="A87" s="2"/>
      <c r="H87" s="17"/>
      <c r="I87" s="16"/>
      <c r="J87" s="16"/>
      <c r="K87" s="16"/>
      <c r="L87" s="17"/>
    </row>
    <row r="88" spans="1:12" ht="16.5" customHeight="1">
      <c r="A88" s="2"/>
      <c r="H88" s="17"/>
      <c r="I88" s="16"/>
      <c r="J88" s="16"/>
      <c r="K88" s="16"/>
      <c r="L88" s="17"/>
    </row>
    <row r="89" spans="1:12" ht="16.5" customHeight="1">
      <c r="A89" s="2"/>
      <c r="H89" s="17"/>
      <c r="I89" s="16"/>
      <c r="J89" s="16"/>
      <c r="K89" s="16"/>
      <c r="L89" s="17"/>
    </row>
    <row r="90" spans="1:12" ht="16.5" customHeight="1">
      <c r="A90" s="2"/>
      <c r="H90" s="17"/>
      <c r="I90" s="16"/>
      <c r="J90" s="16"/>
      <c r="K90" s="16"/>
      <c r="L90" s="17"/>
    </row>
    <row r="91" spans="1:12" ht="16.5" customHeight="1">
      <c r="A91" s="2"/>
      <c r="H91" s="17"/>
      <c r="I91" s="16"/>
      <c r="J91" s="16"/>
      <c r="K91" s="16"/>
      <c r="L91" s="17"/>
    </row>
    <row r="92" spans="1:12" ht="16.5" customHeight="1">
      <c r="A92" s="2"/>
      <c r="H92" s="17"/>
      <c r="I92" s="16"/>
      <c r="J92" s="16"/>
      <c r="K92" s="16"/>
      <c r="L92" s="17"/>
    </row>
    <row r="93" spans="1:12" ht="16.5" customHeight="1">
      <c r="A93" s="2"/>
      <c r="H93" s="17"/>
      <c r="I93" s="16"/>
      <c r="J93" s="16"/>
      <c r="K93" s="16"/>
      <c r="L93" s="17"/>
    </row>
    <row r="94" spans="1:12" ht="16.5" customHeight="1">
      <c r="A94" s="2"/>
      <c r="H94" s="17"/>
      <c r="I94" s="16"/>
      <c r="J94" s="16"/>
      <c r="K94" s="16"/>
      <c r="L94" s="17"/>
    </row>
    <row r="95" spans="1:12" ht="16.5" customHeight="1">
      <c r="A95" s="2"/>
      <c r="H95" s="17"/>
      <c r="I95" s="16"/>
      <c r="J95" s="16"/>
      <c r="K95" s="16"/>
      <c r="L95" s="17"/>
    </row>
    <row r="96" spans="1:12" ht="16.5" customHeight="1">
      <c r="A96" s="2"/>
      <c r="H96" s="17"/>
      <c r="I96" s="16"/>
      <c r="J96" s="16"/>
      <c r="K96" s="16"/>
      <c r="L96" s="17"/>
    </row>
    <row r="97" spans="1:12" ht="15" customHeight="1">
      <c r="A97" s="2"/>
      <c r="H97" s="17"/>
      <c r="I97" s="16"/>
      <c r="J97" s="16"/>
      <c r="K97" s="16"/>
      <c r="L97" s="17"/>
    </row>
    <row r="98" spans="1:12" ht="16.5" customHeight="1">
      <c r="A98" s="2"/>
      <c r="H98" s="17"/>
      <c r="I98" s="16"/>
      <c r="J98" s="16"/>
      <c r="K98" s="16"/>
      <c r="L98" s="17"/>
    </row>
    <row r="99" spans="1:12" ht="16.5" customHeight="1">
      <c r="A99" s="2"/>
      <c r="H99" s="17"/>
      <c r="I99" s="16"/>
      <c r="J99" s="16"/>
      <c r="K99" s="16"/>
      <c r="L99" s="17"/>
    </row>
    <row r="100" spans="1:12" ht="16.5" customHeight="1">
      <c r="A100" s="2"/>
      <c r="H100" s="17"/>
      <c r="I100" s="16"/>
      <c r="J100" s="16"/>
      <c r="K100" s="16"/>
      <c r="L100" s="17"/>
    </row>
    <row r="101" spans="1:12" ht="16.5" customHeight="1">
      <c r="B101" s="2"/>
      <c r="C101" s="2"/>
      <c r="H101" s="17"/>
      <c r="I101" s="16"/>
      <c r="J101" s="16"/>
      <c r="K101" s="16"/>
      <c r="L101" s="17"/>
    </row>
    <row r="102" spans="1:12" ht="22.15" customHeight="1">
      <c r="A102" s="26" t="str">
        <f>A51</f>
        <v>The accompanying notes are an integral part of these consolidated and separate financial statements.</v>
      </c>
      <c r="B102" s="27"/>
      <c r="C102" s="27"/>
      <c r="D102" s="28"/>
      <c r="E102" s="28"/>
      <c r="F102" s="85"/>
      <c r="G102" s="28"/>
      <c r="H102" s="20"/>
      <c r="I102" s="20"/>
      <c r="J102" s="20"/>
      <c r="K102" s="20"/>
      <c r="L102" s="20"/>
    </row>
    <row r="103" spans="1:12" ht="16.5" customHeight="1">
      <c r="A103" s="2" t="str">
        <f>A1</f>
        <v>Window Asia Public Company Limited</v>
      </c>
      <c r="H103" s="17"/>
      <c r="I103" s="17"/>
      <c r="J103" s="17"/>
      <c r="K103" s="17"/>
      <c r="L103" s="17"/>
    </row>
    <row r="104" spans="1:12" ht="16.5" customHeight="1">
      <c r="A104" s="2" t="str">
        <f t="shared" ref="A104:A105" si="0">A2</f>
        <v>Statements of Financial Position</v>
      </c>
      <c r="H104" s="17"/>
      <c r="I104" s="17"/>
      <c r="J104" s="17"/>
      <c r="K104" s="17"/>
      <c r="L104" s="17"/>
    </row>
    <row r="105" spans="1:12" ht="16.5" customHeight="1">
      <c r="A105" s="6" t="str">
        <f t="shared" si="0"/>
        <v>As at 31 December 2025</v>
      </c>
      <c r="B105" s="27"/>
      <c r="C105" s="27"/>
      <c r="D105" s="28"/>
      <c r="E105" s="28"/>
      <c r="F105" s="85"/>
      <c r="G105" s="28"/>
      <c r="H105" s="20"/>
      <c r="I105" s="20"/>
      <c r="J105" s="20"/>
      <c r="K105" s="20"/>
      <c r="L105" s="20"/>
    </row>
    <row r="106" spans="1:12" ht="16.5" customHeight="1">
      <c r="A106" s="2"/>
      <c r="H106" s="17"/>
      <c r="I106" s="16"/>
      <c r="J106" s="16"/>
      <c r="K106" s="16"/>
      <c r="L106" s="17"/>
    </row>
    <row r="107" spans="1:12" ht="16.5" customHeight="1">
      <c r="A107" s="1"/>
      <c r="B107" s="2"/>
      <c r="C107" s="2"/>
      <c r="D107" s="3"/>
      <c r="E107" s="3"/>
      <c r="F107" s="79"/>
      <c r="G107" s="3"/>
      <c r="H107" s="4"/>
      <c r="I107" s="4"/>
      <c r="J107" s="4"/>
      <c r="K107" s="4"/>
      <c r="L107" s="4"/>
    </row>
    <row r="108" spans="1:12" ht="16.5" customHeight="1">
      <c r="A108" s="1"/>
      <c r="B108" s="2"/>
      <c r="C108" s="2"/>
      <c r="D108" s="3"/>
      <c r="E108" s="3"/>
      <c r="F108" s="98" t="s">
        <v>3</v>
      </c>
      <c r="G108" s="98"/>
      <c r="H108" s="98"/>
      <c r="I108" s="10"/>
      <c r="J108" s="98" t="s">
        <v>4</v>
      </c>
      <c r="K108" s="98"/>
      <c r="L108" s="98"/>
    </row>
    <row r="109" spans="1:12" ht="16.5" customHeight="1">
      <c r="A109" s="1"/>
      <c r="B109" s="2"/>
      <c r="C109" s="2"/>
      <c r="D109" s="3"/>
      <c r="E109" s="3"/>
      <c r="F109" s="97" t="s">
        <v>5</v>
      </c>
      <c r="G109" s="97"/>
      <c r="H109" s="97"/>
      <c r="I109" s="10"/>
      <c r="J109" s="97" t="s">
        <v>5</v>
      </c>
      <c r="K109" s="97"/>
      <c r="L109" s="97"/>
    </row>
    <row r="110" spans="1:12" ht="16.5" customHeight="1">
      <c r="A110" s="1"/>
      <c r="B110" s="2"/>
      <c r="C110" s="2"/>
      <c r="D110" s="3"/>
      <c r="E110" s="3"/>
      <c r="F110" s="79"/>
      <c r="G110" s="3"/>
      <c r="H110" s="3"/>
      <c r="I110" s="10"/>
      <c r="J110" s="3"/>
      <c r="K110" s="3"/>
      <c r="L110" s="79" t="s">
        <v>6</v>
      </c>
    </row>
    <row r="111" spans="1:12" ht="16.5" customHeight="1">
      <c r="A111" s="2"/>
      <c r="B111" s="2"/>
      <c r="C111" s="2"/>
      <c r="D111" s="2"/>
      <c r="E111" s="2"/>
      <c r="F111" s="79">
        <v>2025</v>
      </c>
      <c r="G111" s="2"/>
      <c r="H111" s="2">
        <v>2024</v>
      </c>
      <c r="I111" s="2"/>
      <c r="J111" s="2">
        <v>2025</v>
      </c>
      <c r="K111" s="2"/>
      <c r="L111" s="2">
        <v>2024</v>
      </c>
    </row>
    <row r="112" spans="1:12" ht="16.5" customHeight="1">
      <c r="A112" s="2"/>
      <c r="B112" s="2"/>
      <c r="C112" s="2"/>
      <c r="D112" s="7" t="s">
        <v>7</v>
      </c>
      <c r="E112" s="3"/>
      <c r="F112" s="11" t="s">
        <v>8</v>
      </c>
      <c r="G112" s="3"/>
      <c r="H112" s="11" t="s">
        <v>8</v>
      </c>
      <c r="I112" s="4"/>
      <c r="J112" s="11" t="s">
        <v>8</v>
      </c>
      <c r="K112" s="4"/>
      <c r="L112" s="11" t="s">
        <v>8</v>
      </c>
    </row>
    <row r="113" spans="1:12" ht="16.5" customHeight="1">
      <c r="A113" s="2"/>
      <c r="B113" s="2"/>
      <c r="C113" s="2"/>
      <c r="D113" s="3"/>
      <c r="E113" s="3"/>
      <c r="F113" s="79"/>
      <c r="G113" s="3"/>
      <c r="H113" s="4"/>
      <c r="I113" s="4"/>
      <c r="J113" s="4"/>
      <c r="K113" s="4"/>
      <c r="L113" s="4"/>
    </row>
    <row r="114" spans="1:12" ht="16.5" customHeight="1">
      <c r="A114" s="29" t="s">
        <v>50</v>
      </c>
      <c r="B114" s="2"/>
      <c r="C114" s="2"/>
      <c r="D114" s="3"/>
      <c r="E114" s="3"/>
      <c r="F114" s="79"/>
      <c r="G114" s="3"/>
      <c r="H114" s="4"/>
      <c r="I114" s="4"/>
      <c r="J114" s="4"/>
      <c r="K114" s="4"/>
      <c r="L114" s="4"/>
    </row>
    <row r="115" spans="1:12" ht="16.5" customHeight="1">
      <c r="A115" s="2"/>
      <c r="H115" s="17"/>
      <c r="I115" s="16"/>
      <c r="J115" s="16"/>
      <c r="K115" s="16"/>
      <c r="L115" s="17"/>
    </row>
    <row r="116" spans="1:12" ht="16.5" customHeight="1">
      <c r="A116" s="31" t="s">
        <v>51</v>
      </c>
      <c r="B116" s="14"/>
      <c r="C116" s="14"/>
      <c r="D116" s="14"/>
      <c r="E116" s="14"/>
      <c r="F116" s="86"/>
      <c r="G116" s="14"/>
      <c r="H116" s="32"/>
      <c r="I116" s="33"/>
      <c r="J116" s="33"/>
      <c r="K116" s="33"/>
      <c r="L116" s="32"/>
    </row>
    <row r="117" spans="1:12" ht="16.5" customHeight="1">
      <c r="A117" s="31"/>
      <c r="B117" s="14"/>
      <c r="C117" s="14"/>
      <c r="D117" s="14"/>
      <c r="E117" s="14"/>
      <c r="F117" s="86"/>
      <c r="G117" s="14"/>
      <c r="H117" s="32"/>
      <c r="I117" s="33"/>
      <c r="J117" s="33"/>
      <c r="K117" s="33"/>
      <c r="L117" s="32"/>
    </row>
    <row r="118" spans="1:12" ht="16.5" customHeight="1">
      <c r="A118" s="14" t="s">
        <v>52</v>
      </c>
      <c r="B118" s="14"/>
      <c r="C118" s="14"/>
      <c r="D118" s="32">
        <v>24</v>
      </c>
      <c r="E118" s="14"/>
      <c r="F118" s="86"/>
      <c r="G118" s="14"/>
      <c r="H118" s="32"/>
      <c r="I118" s="33"/>
      <c r="J118" s="33"/>
      <c r="K118" s="33"/>
      <c r="L118" s="32"/>
    </row>
    <row r="119" spans="1:12" ht="16.5" customHeight="1">
      <c r="A119" s="14"/>
      <c r="B119" s="14" t="s">
        <v>53</v>
      </c>
      <c r="C119" s="14"/>
      <c r="D119" s="14"/>
      <c r="E119" s="14"/>
      <c r="F119" s="86"/>
      <c r="G119" s="14"/>
      <c r="H119" s="32"/>
      <c r="I119" s="33"/>
      <c r="J119" s="33"/>
      <c r="K119" s="33"/>
      <c r="L119" s="32"/>
    </row>
    <row r="120" spans="1:12" ht="16.5" customHeight="1">
      <c r="A120" s="14"/>
      <c r="B120" s="14"/>
      <c r="C120" s="14" t="s">
        <v>54</v>
      </c>
      <c r="E120" s="33"/>
      <c r="F120" s="87"/>
      <c r="G120" s="33"/>
      <c r="H120" s="30"/>
      <c r="I120" s="33"/>
      <c r="J120" s="33"/>
      <c r="K120" s="33"/>
      <c r="L120" s="30"/>
    </row>
    <row r="121" spans="1:12" ht="16.5" customHeight="1" thickBot="1">
      <c r="A121" s="14"/>
      <c r="B121" s="14"/>
      <c r="C121" s="14" t="s">
        <v>55</v>
      </c>
      <c r="E121" s="33"/>
      <c r="F121" s="34">
        <v>444000000</v>
      </c>
      <c r="G121" s="33"/>
      <c r="H121" s="34">
        <v>444000000</v>
      </c>
      <c r="I121" s="33"/>
      <c r="J121" s="34">
        <v>444000000</v>
      </c>
      <c r="K121" s="33"/>
      <c r="L121" s="34">
        <v>444000000</v>
      </c>
    </row>
    <row r="122" spans="1:12" ht="16.5" customHeight="1" thickTop="1">
      <c r="A122" s="14"/>
      <c r="B122" s="14"/>
      <c r="C122" s="14"/>
      <c r="D122" s="14"/>
      <c r="E122" s="14"/>
      <c r="F122" s="88"/>
      <c r="G122" s="14"/>
      <c r="H122" s="32"/>
      <c r="I122" s="33"/>
      <c r="J122" s="32"/>
      <c r="K122" s="33"/>
      <c r="L122" s="32"/>
    </row>
    <row r="123" spans="1:12" ht="16.5" customHeight="1">
      <c r="A123" s="14"/>
      <c r="B123" s="14" t="s">
        <v>56</v>
      </c>
      <c r="C123" s="14"/>
      <c r="D123" s="14"/>
      <c r="E123" s="14"/>
      <c r="F123" s="30"/>
      <c r="G123" s="14"/>
      <c r="H123" s="30"/>
      <c r="I123" s="33"/>
      <c r="J123" s="30"/>
      <c r="K123" s="33"/>
      <c r="L123" s="30"/>
    </row>
    <row r="124" spans="1:12" ht="16.5" customHeight="1">
      <c r="A124" s="14"/>
      <c r="B124" s="14"/>
      <c r="C124" s="14" t="s">
        <v>57</v>
      </c>
      <c r="D124" s="14"/>
      <c r="E124" s="14"/>
      <c r="F124" s="19"/>
      <c r="G124" s="14"/>
    </row>
    <row r="125" spans="1:12" ht="16.5" customHeight="1">
      <c r="A125" s="14"/>
      <c r="B125" s="14"/>
      <c r="C125" s="14" t="s">
        <v>58</v>
      </c>
      <c r="D125" s="14"/>
      <c r="E125" s="14"/>
      <c r="F125" s="30">
        <v>444000000</v>
      </c>
      <c r="G125" s="14"/>
      <c r="H125" s="30">
        <v>444000000</v>
      </c>
      <c r="I125" s="30"/>
      <c r="J125" s="30">
        <v>444000000</v>
      </c>
      <c r="K125" s="30"/>
      <c r="L125" s="30">
        <v>444000000</v>
      </c>
    </row>
    <row r="126" spans="1:12" ht="16.5" customHeight="1">
      <c r="A126" s="14" t="s">
        <v>59</v>
      </c>
      <c r="B126" s="14"/>
      <c r="C126" s="14"/>
      <c r="D126" s="35">
        <v>24</v>
      </c>
      <c r="E126" s="32"/>
      <c r="F126" s="30">
        <v>371924208</v>
      </c>
      <c r="G126" s="32"/>
      <c r="H126" s="30">
        <v>371924208</v>
      </c>
      <c r="I126" s="30"/>
      <c r="J126" s="30">
        <v>371924208</v>
      </c>
      <c r="K126" s="30"/>
      <c r="L126" s="30">
        <v>371924208</v>
      </c>
    </row>
    <row r="127" spans="1:12" ht="16.5" customHeight="1">
      <c r="A127" s="14" t="s">
        <v>60</v>
      </c>
      <c r="B127" s="14"/>
      <c r="C127" s="14"/>
      <c r="D127" s="14"/>
      <c r="E127" s="32"/>
      <c r="F127" s="30"/>
      <c r="G127" s="32"/>
      <c r="H127" s="30"/>
      <c r="I127" s="33"/>
      <c r="J127" s="30"/>
      <c r="K127" s="33"/>
      <c r="L127" s="30"/>
    </row>
    <row r="128" spans="1:12" ht="16.5" customHeight="1">
      <c r="A128" s="14"/>
      <c r="B128" s="14" t="s">
        <v>61</v>
      </c>
      <c r="C128" s="14"/>
      <c r="D128" s="35">
        <v>25</v>
      </c>
      <c r="E128" s="32"/>
      <c r="F128" s="30">
        <v>21877476</v>
      </c>
      <c r="G128" s="32"/>
      <c r="H128" s="30">
        <v>20094926</v>
      </c>
      <c r="I128" s="33"/>
      <c r="J128" s="30">
        <v>21877476</v>
      </c>
      <c r="K128" s="33"/>
      <c r="L128" s="30">
        <v>20094926</v>
      </c>
    </row>
    <row r="129" spans="1:12" ht="16.5" customHeight="1">
      <c r="B129" s="14" t="s">
        <v>62</v>
      </c>
      <c r="C129" s="14"/>
      <c r="D129" s="35"/>
      <c r="E129" s="30"/>
      <c r="F129" s="36">
        <v>67580264</v>
      </c>
      <c r="G129" s="30"/>
      <c r="H129" s="36">
        <v>61870712</v>
      </c>
      <c r="I129" s="33"/>
      <c r="J129" s="36">
        <v>68025697</v>
      </c>
      <c r="K129" s="33"/>
      <c r="L129" s="36">
        <v>61870712</v>
      </c>
    </row>
    <row r="130" spans="1:12" ht="16.5" customHeight="1">
      <c r="A130" s="14"/>
      <c r="B130" s="14"/>
      <c r="C130" s="14"/>
      <c r="D130" s="14"/>
      <c r="E130" s="30"/>
      <c r="F130" s="30"/>
      <c r="G130" s="30"/>
      <c r="H130" s="30"/>
      <c r="I130" s="33"/>
      <c r="J130" s="30"/>
      <c r="K130" s="33"/>
      <c r="L130" s="30"/>
    </row>
    <row r="131" spans="1:12" ht="16.5" customHeight="1">
      <c r="A131" s="31" t="s">
        <v>63</v>
      </c>
      <c r="B131" s="14"/>
      <c r="C131" s="14"/>
      <c r="D131" s="14"/>
      <c r="E131" s="30"/>
      <c r="F131" s="30">
        <f>SUM(F125:F129)</f>
        <v>905381948</v>
      </c>
      <c r="G131" s="30"/>
      <c r="H131" s="30">
        <f>SUM(H125:H129)</f>
        <v>897889846</v>
      </c>
      <c r="I131" s="30"/>
      <c r="J131" s="30">
        <f>SUM(J125:J129)</f>
        <v>905827381</v>
      </c>
      <c r="K131" s="30"/>
      <c r="L131" s="30">
        <f>SUM(L125:L129)</f>
        <v>897889846</v>
      </c>
    </row>
    <row r="132" spans="1:12" ht="16.5" customHeight="1">
      <c r="A132" s="89" t="s">
        <v>64</v>
      </c>
      <c r="B132" s="14"/>
      <c r="C132" s="14"/>
      <c r="D132" s="14"/>
      <c r="E132" s="30"/>
      <c r="F132" s="36">
        <v>1008990</v>
      </c>
      <c r="G132" s="30"/>
      <c r="H132" s="36">
        <v>0</v>
      </c>
      <c r="I132" s="33"/>
      <c r="J132" s="36">
        <v>0</v>
      </c>
      <c r="K132" s="33"/>
      <c r="L132" s="36">
        <v>0</v>
      </c>
    </row>
    <row r="133" spans="1:12" ht="16.5" customHeight="1">
      <c r="A133" s="31"/>
      <c r="B133" s="14"/>
      <c r="C133" s="14"/>
      <c r="D133" s="14"/>
      <c r="E133" s="30"/>
      <c r="F133" s="30"/>
      <c r="G133" s="30"/>
      <c r="H133" s="30"/>
      <c r="I133" s="30"/>
      <c r="J133" s="30"/>
      <c r="K133" s="30"/>
      <c r="L133" s="30"/>
    </row>
    <row r="134" spans="1:12" ht="16.5" customHeight="1">
      <c r="A134" s="31" t="s">
        <v>65</v>
      </c>
      <c r="B134" s="14"/>
      <c r="C134" s="14"/>
      <c r="D134" s="14"/>
      <c r="E134" s="30"/>
      <c r="F134" s="36">
        <f>SUM(F131:F132)</f>
        <v>906390938</v>
      </c>
      <c r="G134" s="30"/>
      <c r="H134" s="36">
        <f>SUM(H131:H132)</f>
        <v>897889846</v>
      </c>
      <c r="I134" s="33"/>
      <c r="J134" s="36">
        <f>SUM(J131:J132)</f>
        <v>905827381</v>
      </c>
      <c r="K134" s="33"/>
      <c r="L134" s="36">
        <f>SUM(L131:L132)</f>
        <v>897889846</v>
      </c>
    </row>
    <row r="135" spans="1:12" ht="16.5" customHeight="1">
      <c r="A135" s="1"/>
      <c r="B135" s="14"/>
      <c r="C135" s="14"/>
      <c r="D135" s="14"/>
      <c r="E135" s="30"/>
      <c r="F135" s="30"/>
      <c r="G135" s="30"/>
      <c r="H135" s="30"/>
      <c r="I135" s="33"/>
      <c r="J135" s="30"/>
      <c r="K135" s="33"/>
      <c r="L135" s="30"/>
    </row>
    <row r="136" spans="1:12" ht="16.5" customHeight="1" thickBot="1">
      <c r="A136" s="1" t="s">
        <v>66</v>
      </c>
      <c r="B136" s="1"/>
      <c r="C136" s="14"/>
      <c r="D136" s="14"/>
      <c r="E136" s="30"/>
      <c r="F136" s="34">
        <f>SUM(F134,F86)</f>
        <v>1049268798</v>
      </c>
      <c r="G136" s="30"/>
      <c r="H136" s="34">
        <f>SUM(H134,H86)</f>
        <v>1049180077</v>
      </c>
      <c r="I136" s="33"/>
      <c r="J136" s="34">
        <f>SUM(J134,J86)</f>
        <v>1048594003</v>
      </c>
      <c r="K136" s="33"/>
      <c r="L136" s="34">
        <f>SUM(L134,L86)</f>
        <v>1049180077</v>
      </c>
    </row>
    <row r="137" spans="1:12" ht="16.5" customHeight="1" thickTop="1">
      <c r="A137" s="1"/>
      <c r="B137" s="1"/>
      <c r="C137" s="14"/>
      <c r="D137" s="14"/>
      <c r="E137" s="30"/>
      <c r="F137" s="30"/>
      <c r="G137" s="30"/>
      <c r="H137" s="30"/>
      <c r="I137" s="33"/>
      <c r="J137" s="33"/>
      <c r="K137" s="33"/>
      <c r="L137" s="30"/>
    </row>
    <row r="138" spans="1:12" ht="16.5" customHeight="1">
      <c r="A138" s="1"/>
      <c r="B138" s="1"/>
      <c r="C138" s="14"/>
      <c r="D138" s="14"/>
      <c r="E138" s="30"/>
      <c r="F138" s="30"/>
      <c r="G138" s="30"/>
      <c r="H138" s="30"/>
      <c r="I138" s="33"/>
      <c r="J138" s="33"/>
      <c r="K138" s="33"/>
      <c r="L138" s="30"/>
    </row>
    <row r="139" spans="1:12" ht="16.5" customHeight="1">
      <c r="A139" s="1"/>
      <c r="B139" s="1"/>
      <c r="C139" s="14"/>
      <c r="D139" s="14"/>
      <c r="E139" s="30"/>
      <c r="F139" s="30"/>
      <c r="G139" s="30"/>
      <c r="H139" s="37"/>
      <c r="I139" s="33"/>
      <c r="J139" s="33"/>
      <c r="K139" s="33"/>
      <c r="L139" s="30"/>
    </row>
    <row r="140" spans="1:12" ht="16.5" customHeight="1">
      <c r="A140" s="1"/>
      <c r="B140" s="1"/>
      <c r="C140" s="14"/>
      <c r="D140" s="14"/>
      <c r="E140" s="30"/>
      <c r="F140" s="30"/>
      <c r="G140" s="30"/>
      <c r="H140" s="30"/>
      <c r="I140" s="33"/>
      <c r="J140" s="33"/>
      <c r="K140" s="33"/>
      <c r="L140" s="30"/>
    </row>
    <row r="141" spans="1:12" ht="16.5" customHeight="1">
      <c r="A141" s="1"/>
      <c r="B141" s="1"/>
      <c r="C141" s="14"/>
      <c r="D141" s="14"/>
      <c r="E141" s="30"/>
      <c r="F141" s="30"/>
      <c r="G141" s="30"/>
      <c r="H141" s="30"/>
      <c r="I141" s="33"/>
      <c r="J141" s="33"/>
      <c r="K141" s="33"/>
      <c r="L141" s="30"/>
    </row>
    <row r="142" spans="1:12" ht="16.5" customHeight="1">
      <c r="A142" s="1"/>
      <c r="B142" s="1"/>
      <c r="C142" s="14"/>
      <c r="D142" s="14"/>
      <c r="E142" s="30"/>
      <c r="F142" s="30"/>
      <c r="G142" s="30"/>
      <c r="H142" s="30"/>
      <c r="I142" s="33"/>
      <c r="J142" s="33"/>
      <c r="K142" s="33"/>
      <c r="L142" s="30"/>
    </row>
    <row r="143" spans="1:12" ht="16.5" customHeight="1">
      <c r="A143" s="1"/>
      <c r="B143" s="1"/>
      <c r="C143" s="14"/>
      <c r="D143" s="14"/>
      <c r="E143" s="30"/>
      <c r="F143" s="30"/>
      <c r="G143" s="30"/>
      <c r="H143" s="30"/>
      <c r="I143" s="33"/>
      <c r="J143" s="33"/>
      <c r="K143" s="33"/>
      <c r="L143" s="30"/>
    </row>
    <row r="144" spans="1:12" ht="16.5" customHeight="1">
      <c r="A144" s="1"/>
      <c r="B144" s="1"/>
      <c r="C144" s="14"/>
      <c r="D144" s="14"/>
      <c r="E144" s="30"/>
      <c r="F144" s="30"/>
      <c r="G144" s="30"/>
      <c r="H144" s="30"/>
      <c r="I144" s="33"/>
      <c r="J144" s="33"/>
      <c r="K144" s="33"/>
      <c r="L144" s="30"/>
    </row>
    <row r="145" spans="1:12" ht="16.5" customHeight="1">
      <c r="A145" s="1"/>
      <c r="B145" s="1"/>
      <c r="C145" s="14"/>
      <c r="D145" s="14"/>
      <c r="E145" s="30"/>
      <c r="F145" s="30"/>
      <c r="G145" s="30"/>
      <c r="H145" s="30"/>
      <c r="I145" s="33"/>
      <c r="J145" s="33"/>
      <c r="K145" s="33"/>
      <c r="L145" s="30"/>
    </row>
    <row r="146" spans="1:12" ht="16.5" customHeight="1">
      <c r="A146" s="1"/>
      <c r="B146" s="1"/>
      <c r="C146" s="14"/>
      <c r="D146" s="14"/>
      <c r="E146" s="30"/>
      <c r="F146" s="30"/>
      <c r="G146" s="30"/>
      <c r="H146" s="30"/>
      <c r="I146" s="33"/>
      <c r="J146" s="33"/>
      <c r="K146" s="33"/>
      <c r="L146" s="30"/>
    </row>
    <row r="147" spans="1:12" ht="16.5" customHeight="1">
      <c r="A147" s="1"/>
      <c r="B147" s="1"/>
      <c r="C147" s="14"/>
      <c r="D147" s="14"/>
      <c r="E147" s="30"/>
      <c r="F147" s="30"/>
      <c r="G147" s="30"/>
      <c r="H147" s="30"/>
      <c r="I147" s="33"/>
      <c r="J147" s="33"/>
      <c r="K147" s="33"/>
      <c r="L147" s="30"/>
    </row>
    <row r="148" spans="1:12" ht="16.5" customHeight="1">
      <c r="A148" s="1"/>
      <c r="B148" s="1"/>
      <c r="C148" s="14"/>
      <c r="D148" s="14"/>
      <c r="E148" s="30"/>
      <c r="F148" s="30"/>
      <c r="G148" s="30"/>
      <c r="H148" s="30"/>
      <c r="I148" s="33"/>
      <c r="J148" s="33"/>
      <c r="K148" s="33"/>
      <c r="L148" s="30"/>
    </row>
    <row r="149" spans="1:12" ht="16.5" customHeight="1">
      <c r="A149" s="24"/>
      <c r="B149" s="1"/>
      <c r="C149" s="14"/>
      <c r="D149" s="14"/>
      <c r="E149" s="30"/>
      <c r="F149" s="30"/>
      <c r="G149" s="30"/>
      <c r="H149" s="30"/>
      <c r="I149" s="33"/>
      <c r="J149" s="33"/>
      <c r="K149" s="33"/>
      <c r="L149" s="30"/>
    </row>
    <row r="150" spans="1:12" ht="16.5" customHeight="1">
      <c r="A150" s="24"/>
      <c r="B150" s="1"/>
      <c r="C150" s="14"/>
      <c r="D150" s="14"/>
      <c r="E150" s="30"/>
      <c r="F150" s="30"/>
      <c r="G150" s="30"/>
      <c r="H150" s="30"/>
      <c r="I150" s="33"/>
      <c r="J150" s="33"/>
      <c r="K150" s="33"/>
      <c r="L150" s="30"/>
    </row>
    <row r="151" spans="1:12" ht="16.5" customHeight="1">
      <c r="A151" s="24"/>
      <c r="B151" s="1"/>
      <c r="C151" s="14"/>
      <c r="D151" s="14"/>
      <c r="E151" s="30"/>
      <c r="F151" s="30"/>
      <c r="G151" s="30"/>
      <c r="H151" s="30"/>
      <c r="I151" s="33"/>
      <c r="J151" s="33"/>
      <c r="K151" s="33"/>
      <c r="L151" s="30"/>
    </row>
    <row r="152" spans="1:12" ht="15" customHeight="1">
      <c r="A152" s="1"/>
      <c r="B152" s="1"/>
      <c r="C152" s="14"/>
      <c r="D152" s="14"/>
      <c r="E152" s="30"/>
      <c r="F152" s="30"/>
      <c r="G152" s="30"/>
      <c r="H152" s="30"/>
      <c r="I152" s="33"/>
      <c r="J152" s="33"/>
      <c r="K152" s="33"/>
      <c r="L152" s="30"/>
    </row>
    <row r="153" spans="1:12" ht="22.15" customHeight="1">
      <c r="A153" s="27" t="str">
        <f>+A51</f>
        <v>The accompanying notes are an integral part of these consolidated and separate financial statements.</v>
      </c>
      <c r="B153" s="27"/>
      <c r="C153" s="27"/>
      <c r="D153" s="28"/>
      <c r="E153" s="28"/>
      <c r="F153" s="85"/>
      <c r="G153" s="28"/>
      <c r="H153" s="21"/>
      <c r="I153" s="21"/>
      <c r="J153" s="21"/>
      <c r="K153" s="21"/>
      <c r="L153" s="21"/>
    </row>
  </sheetData>
  <mergeCells count="12">
    <mergeCell ref="F58:H58"/>
    <mergeCell ref="J58:L58"/>
    <mergeCell ref="F108:H108"/>
    <mergeCell ref="J108:L108"/>
    <mergeCell ref="F109:H109"/>
    <mergeCell ref="J109:L109"/>
    <mergeCell ref="F7:H7"/>
    <mergeCell ref="F6:H6"/>
    <mergeCell ref="J6:L6"/>
    <mergeCell ref="J7:L7"/>
    <mergeCell ref="F57:H57"/>
    <mergeCell ref="J57:L5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7" man="1"/>
    <brk id="102" max="9" man="1"/>
  </rowBreaks>
  <ignoredErrors>
    <ignoredError sqref="D70:D71 D6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844DD-EFE9-45FB-806C-1C1E65F208CC}">
  <dimension ref="A1:P64"/>
  <sheetViews>
    <sheetView topLeftCell="A30" zoomScaleNormal="100" zoomScaleSheetLayoutView="100" workbookViewId="0">
      <selection activeCell="E49" sqref="E49"/>
    </sheetView>
  </sheetViews>
  <sheetFormatPr defaultColWidth="9.28515625" defaultRowHeight="16.5" customHeight="1"/>
  <cols>
    <col min="1" max="3" width="1.42578125" style="14" customWidth="1"/>
    <col min="4" max="4" width="16.5703125" style="14" customWidth="1"/>
    <col min="5" max="5" width="25.28515625" style="14" customWidth="1"/>
    <col min="6" max="6" width="5.42578125" style="35" customWidth="1"/>
    <col min="7" max="7" width="0.7109375" style="14" customWidth="1"/>
    <col min="8" max="8" width="12.7109375" style="14" customWidth="1"/>
    <col min="9" max="9" width="0.7109375" style="14" customWidth="1"/>
    <col min="10" max="10" width="12.7109375" style="14" customWidth="1"/>
    <col min="11" max="11" width="0.7109375" style="14" customWidth="1"/>
    <col min="12" max="12" width="12.7109375" style="30" customWidth="1"/>
    <col min="13" max="13" width="0.85546875" style="33" customWidth="1"/>
    <col min="14" max="14" width="12.7109375" style="30" customWidth="1"/>
    <col min="15" max="15" width="9.28515625" style="14"/>
    <col min="16" max="16" width="11.5703125" style="14" bestFit="1" customWidth="1"/>
    <col min="17" max="16384" width="9.28515625" style="14"/>
  </cols>
  <sheetData>
    <row r="1" spans="1:14" ht="16.5" customHeight="1">
      <c r="A1" s="1" t="str">
        <f>'Eng 5-7'!A1</f>
        <v>Window Asia Public Company Limited</v>
      </c>
    </row>
    <row r="2" spans="1:14" ht="16.5" customHeight="1">
      <c r="A2" s="1" t="s">
        <v>67</v>
      </c>
      <c r="G2" s="33"/>
      <c r="H2" s="33"/>
      <c r="I2" s="33"/>
      <c r="J2" s="33"/>
      <c r="K2" s="33"/>
    </row>
    <row r="3" spans="1:14" ht="16.5" customHeight="1">
      <c r="A3" s="5" t="s">
        <v>68</v>
      </c>
      <c r="B3" s="38"/>
      <c r="C3" s="38"/>
      <c r="D3" s="38"/>
      <c r="E3" s="38"/>
      <c r="F3" s="39"/>
      <c r="G3" s="40"/>
      <c r="H3" s="40"/>
      <c r="I3" s="40"/>
      <c r="J3" s="40"/>
      <c r="K3" s="40"/>
      <c r="L3" s="36"/>
      <c r="M3" s="40"/>
      <c r="N3" s="36"/>
    </row>
    <row r="4" spans="1:14" ht="16.5" customHeight="1">
      <c r="A4" s="1"/>
      <c r="G4" s="33"/>
      <c r="H4" s="33"/>
      <c r="I4" s="33"/>
      <c r="J4" s="33"/>
      <c r="K4" s="33"/>
    </row>
    <row r="5" spans="1:14" ht="16.5" customHeight="1">
      <c r="A5" s="1"/>
      <c r="G5" s="33"/>
      <c r="H5" s="33"/>
      <c r="I5" s="33"/>
      <c r="J5" s="33"/>
      <c r="K5" s="33"/>
    </row>
    <row r="6" spans="1:14" ht="16.5" customHeight="1">
      <c r="A6" s="1"/>
      <c r="G6" s="33"/>
      <c r="H6" s="98" t="s">
        <v>3</v>
      </c>
      <c r="I6" s="98"/>
      <c r="J6" s="98"/>
      <c r="K6" s="10"/>
      <c r="L6" s="98" t="s">
        <v>4</v>
      </c>
      <c r="M6" s="98"/>
      <c r="N6" s="98"/>
    </row>
    <row r="7" spans="1:14" ht="16.5" customHeight="1">
      <c r="A7" s="1"/>
      <c r="G7" s="33"/>
      <c r="H7" s="97" t="s">
        <v>5</v>
      </c>
      <c r="I7" s="97"/>
      <c r="J7" s="97"/>
      <c r="K7" s="10"/>
      <c r="L7" s="97" t="s">
        <v>5</v>
      </c>
      <c r="M7" s="97"/>
      <c r="N7" s="97"/>
    </row>
    <row r="8" spans="1:14" ht="16.5" customHeight="1">
      <c r="G8" s="33"/>
      <c r="H8" s="2">
        <v>2025</v>
      </c>
      <c r="I8" s="2"/>
      <c r="J8" s="2">
        <v>2024</v>
      </c>
      <c r="K8" s="33"/>
      <c r="L8" s="2">
        <v>2025</v>
      </c>
      <c r="M8" s="2"/>
      <c r="N8" s="2">
        <v>2024</v>
      </c>
    </row>
    <row r="9" spans="1:14" ht="16.5" customHeight="1">
      <c r="E9" s="30"/>
      <c r="F9" s="7" t="s">
        <v>7</v>
      </c>
      <c r="G9" s="33"/>
      <c r="H9" s="11" t="s">
        <v>8</v>
      </c>
      <c r="I9" s="4"/>
      <c r="J9" s="11" t="s">
        <v>8</v>
      </c>
      <c r="K9" s="33"/>
      <c r="L9" s="11" t="s">
        <v>8</v>
      </c>
      <c r="M9" s="4"/>
      <c r="N9" s="11" t="s">
        <v>8</v>
      </c>
    </row>
    <row r="10" spans="1:14" ht="8.1" customHeight="1">
      <c r="G10" s="33"/>
      <c r="H10" s="33"/>
      <c r="I10" s="33"/>
      <c r="J10" s="33"/>
      <c r="K10" s="33"/>
    </row>
    <row r="11" spans="1:14" ht="16.5" customHeight="1">
      <c r="A11" s="14" t="s">
        <v>69</v>
      </c>
      <c r="G11" s="33"/>
      <c r="H11" s="30">
        <v>701832340</v>
      </c>
      <c r="I11" s="33"/>
      <c r="J11" s="30">
        <v>768713952</v>
      </c>
      <c r="K11" s="33"/>
      <c r="L11" s="30">
        <v>700973931</v>
      </c>
      <c r="N11" s="30">
        <v>768713952</v>
      </c>
    </row>
    <row r="12" spans="1:14" ht="16.5" customHeight="1">
      <c r="A12" s="14" t="s">
        <v>70</v>
      </c>
      <c r="G12" s="33"/>
      <c r="H12" s="30">
        <v>15648840</v>
      </c>
      <c r="I12" s="33"/>
      <c r="J12" s="30">
        <v>0</v>
      </c>
      <c r="K12" s="33"/>
      <c r="L12" s="30">
        <v>15648840</v>
      </c>
      <c r="N12" s="30">
        <v>0</v>
      </c>
    </row>
    <row r="13" spans="1:14" ht="16.5" customHeight="1">
      <c r="A13" s="14" t="s">
        <v>71</v>
      </c>
      <c r="G13" s="33"/>
      <c r="H13" s="30">
        <v>-497567909</v>
      </c>
      <c r="I13" s="33"/>
      <c r="J13" s="30">
        <v>-542274033</v>
      </c>
      <c r="K13" s="33"/>
      <c r="L13" s="30">
        <v>-497017484</v>
      </c>
      <c r="N13" s="30">
        <v>-542274033</v>
      </c>
    </row>
    <row r="14" spans="1:14" ht="16.5" customHeight="1">
      <c r="A14" s="14" t="s">
        <v>72</v>
      </c>
      <c r="G14" s="33"/>
      <c r="H14" s="36">
        <v>-12932877</v>
      </c>
      <c r="I14" s="33"/>
      <c r="J14" s="36">
        <v>0</v>
      </c>
      <c r="K14" s="33"/>
      <c r="L14" s="36">
        <v>-12932877</v>
      </c>
      <c r="N14" s="36">
        <v>0</v>
      </c>
    </row>
    <row r="15" spans="1:14" ht="8.1" customHeight="1">
      <c r="G15" s="33"/>
      <c r="H15" s="30"/>
      <c r="I15" s="33"/>
      <c r="J15" s="30"/>
      <c r="K15" s="33"/>
    </row>
    <row r="16" spans="1:14" ht="16.5" customHeight="1">
      <c r="A16" s="1" t="s">
        <v>73</v>
      </c>
      <c r="G16" s="33"/>
      <c r="H16" s="30">
        <f>SUM(H11:H15)</f>
        <v>206980394</v>
      </c>
      <c r="I16" s="33"/>
      <c r="J16" s="30">
        <f>SUM(J11:J15)</f>
        <v>226439919</v>
      </c>
      <c r="K16" s="33"/>
      <c r="L16" s="30">
        <f>SUM(L11:L15)</f>
        <v>206672410</v>
      </c>
      <c r="N16" s="30">
        <f>SUM(N11:N15)</f>
        <v>226439919</v>
      </c>
    </row>
    <row r="17" spans="1:16" ht="16.5" customHeight="1">
      <c r="A17" s="14" t="s">
        <v>74</v>
      </c>
      <c r="G17" s="33"/>
      <c r="H17" s="30">
        <v>12301033</v>
      </c>
      <c r="I17" s="33"/>
      <c r="J17" s="30">
        <v>12805530</v>
      </c>
      <c r="K17" s="33"/>
      <c r="L17" s="30">
        <v>12399981</v>
      </c>
      <c r="N17" s="30">
        <v>12805530</v>
      </c>
    </row>
    <row r="18" spans="1:16" ht="16.5" customHeight="1">
      <c r="A18" s="14" t="s">
        <v>75</v>
      </c>
      <c r="G18" s="33"/>
      <c r="H18" s="30">
        <v>-103574592</v>
      </c>
      <c r="I18" s="33"/>
      <c r="J18" s="30">
        <v>-104268164</v>
      </c>
      <c r="K18" s="33"/>
      <c r="L18" s="30">
        <v>-103529545</v>
      </c>
      <c r="N18" s="30">
        <v>-104268164</v>
      </c>
      <c r="P18" s="43"/>
    </row>
    <row r="19" spans="1:16" ht="16.5" customHeight="1">
      <c r="A19" s="14" t="s">
        <v>76</v>
      </c>
      <c r="G19" s="33"/>
      <c r="H19" s="30">
        <v>-70667358</v>
      </c>
      <c r="I19" s="33"/>
      <c r="J19" s="30">
        <v>-63615515</v>
      </c>
      <c r="K19" s="33"/>
      <c r="L19" s="30">
        <v>-70559558</v>
      </c>
      <c r="N19" s="30">
        <v>-63615515</v>
      </c>
    </row>
    <row r="20" spans="1:16" ht="16.5" customHeight="1">
      <c r="A20" s="14" t="s">
        <v>186</v>
      </c>
      <c r="F20" s="35">
        <v>27</v>
      </c>
      <c r="G20" s="33"/>
      <c r="H20" s="30">
        <v>1255550</v>
      </c>
      <c r="I20" s="33"/>
      <c r="J20" s="30">
        <v>417731</v>
      </c>
      <c r="K20" s="33"/>
      <c r="L20" s="30">
        <v>1255550</v>
      </c>
      <c r="N20" s="30">
        <v>417731</v>
      </c>
    </row>
    <row r="21" spans="1:16" ht="16.5" customHeight="1">
      <c r="A21" s="14" t="s">
        <v>77</v>
      </c>
      <c r="F21" s="35">
        <v>28</v>
      </c>
      <c r="G21" s="33"/>
      <c r="H21" s="30">
        <v>-1322465</v>
      </c>
      <c r="I21" s="33"/>
      <c r="J21" s="30">
        <v>-6075807</v>
      </c>
      <c r="K21" s="33"/>
      <c r="L21" s="30">
        <v>-1322465</v>
      </c>
      <c r="N21" s="30">
        <v>-6075807</v>
      </c>
    </row>
    <row r="22" spans="1:16" ht="16.5" customHeight="1">
      <c r="A22" s="14" t="s">
        <v>78</v>
      </c>
      <c r="G22" s="33"/>
      <c r="H22" s="30"/>
      <c r="I22" s="33"/>
      <c r="J22" s="30"/>
      <c r="K22" s="33"/>
    </row>
    <row r="23" spans="1:16" ht="16.5" customHeight="1">
      <c r="B23" s="14" t="s">
        <v>79</v>
      </c>
      <c r="F23" s="35">
        <v>15</v>
      </c>
      <c r="G23" s="33"/>
      <c r="H23" s="36">
        <v>-601742</v>
      </c>
      <c r="I23" s="33"/>
      <c r="J23" s="36">
        <v>0</v>
      </c>
      <c r="K23" s="33"/>
      <c r="L23" s="36">
        <v>0</v>
      </c>
      <c r="N23" s="36">
        <v>0</v>
      </c>
    </row>
    <row r="24" spans="1:16" ht="8.1" customHeight="1">
      <c r="G24" s="33"/>
      <c r="H24" s="30"/>
      <c r="I24" s="33"/>
      <c r="J24" s="30"/>
      <c r="K24" s="33"/>
    </row>
    <row r="25" spans="1:16" ht="16.5" customHeight="1">
      <c r="A25" s="1" t="s">
        <v>80</v>
      </c>
      <c r="G25" s="33"/>
      <c r="H25" s="30">
        <f>SUM(H16:H23)</f>
        <v>44370820</v>
      </c>
      <c r="I25" s="33"/>
      <c r="J25" s="30">
        <f>SUM(J16:J23)</f>
        <v>65703694</v>
      </c>
      <c r="K25" s="33"/>
      <c r="L25" s="30">
        <f>SUM(L16:L23)</f>
        <v>44916373</v>
      </c>
      <c r="N25" s="30">
        <f>SUM(N16:N23)</f>
        <v>65703694</v>
      </c>
    </row>
    <row r="26" spans="1:16" ht="16.5" customHeight="1">
      <c r="A26" s="14" t="s">
        <v>81</v>
      </c>
      <c r="F26" s="35">
        <v>30</v>
      </c>
      <c r="G26" s="33"/>
      <c r="H26" s="36">
        <v>-9156272</v>
      </c>
      <c r="I26" s="33"/>
      <c r="J26" s="36">
        <v>-12871304</v>
      </c>
      <c r="K26" s="33"/>
      <c r="L26" s="36">
        <v>-9265382</v>
      </c>
      <c r="N26" s="36">
        <v>-12871304</v>
      </c>
    </row>
    <row r="27" spans="1:16" ht="8.1" customHeight="1">
      <c r="G27" s="33"/>
      <c r="H27" s="30"/>
      <c r="I27" s="33"/>
      <c r="J27" s="30"/>
      <c r="K27" s="33"/>
    </row>
    <row r="28" spans="1:16" ht="16.5" customHeight="1">
      <c r="A28" s="1" t="s">
        <v>82</v>
      </c>
      <c r="G28" s="33"/>
      <c r="H28" s="30">
        <f>SUM(H25:H26)</f>
        <v>35214548</v>
      </c>
      <c r="I28" s="33"/>
      <c r="J28" s="30">
        <f>SUM(J25:J26)</f>
        <v>52832390</v>
      </c>
      <c r="K28" s="33"/>
      <c r="L28" s="30">
        <f>SUM(L25:L26)</f>
        <v>35650991</v>
      </c>
      <c r="N28" s="30">
        <f>SUM(N25:N26)</f>
        <v>52832390</v>
      </c>
      <c r="P28" s="96"/>
    </row>
    <row r="29" spans="1:16" ht="14.1" customHeight="1">
      <c r="G29" s="33"/>
      <c r="H29" s="30"/>
      <c r="I29" s="33"/>
      <c r="J29" s="30"/>
      <c r="K29" s="33"/>
    </row>
    <row r="30" spans="1:16" ht="16.5" customHeight="1">
      <c r="A30" s="1" t="s">
        <v>83</v>
      </c>
      <c r="G30" s="33"/>
      <c r="H30" s="30"/>
      <c r="I30" s="33"/>
      <c r="J30" s="30"/>
      <c r="K30" s="33"/>
    </row>
    <row r="31" spans="1:16" ht="16.5" customHeight="1">
      <c r="B31" s="41" t="s">
        <v>84</v>
      </c>
      <c r="G31" s="33"/>
      <c r="H31" s="30"/>
      <c r="I31" s="33"/>
      <c r="J31" s="30"/>
      <c r="K31" s="33"/>
    </row>
    <row r="32" spans="1:16" ht="16.5" customHeight="1">
      <c r="B32" s="41"/>
      <c r="C32" s="41" t="s">
        <v>85</v>
      </c>
      <c r="G32" s="33"/>
      <c r="H32" s="30"/>
      <c r="I32" s="33"/>
      <c r="J32" s="30"/>
      <c r="K32" s="33"/>
    </row>
    <row r="33" spans="1:16" ht="16.5" customHeight="1">
      <c r="A33" s="1"/>
      <c r="C33" s="14" t="s">
        <v>86</v>
      </c>
      <c r="G33" s="33"/>
      <c r="H33" s="30"/>
      <c r="I33" s="33"/>
      <c r="J33" s="30"/>
      <c r="K33" s="33"/>
    </row>
    <row r="34" spans="1:16" ht="16.5" customHeight="1">
      <c r="A34" s="1"/>
      <c r="D34" s="14" t="s">
        <v>87</v>
      </c>
      <c r="G34" s="33"/>
      <c r="H34" s="30">
        <v>-1341895</v>
      </c>
      <c r="I34" s="33"/>
      <c r="J34" s="30">
        <v>617017</v>
      </c>
      <c r="K34" s="33"/>
      <c r="L34" s="30">
        <v>-1341895</v>
      </c>
      <c r="N34" s="30">
        <v>617017</v>
      </c>
    </row>
    <row r="35" spans="1:16" ht="16.5" customHeight="1">
      <c r="C35" s="14" t="s">
        <v>88</v>
      </c>
      <c r="G35" s="33"/>
      <c r="H35" s="30"/>
      <c r="I35" s="33"/>
      <c r="J35" s="30"/>
      <c r="K35" s="33"/>
    </row>
    <row r="36" spans="1:16" ht="16.5" customHeight="1">
      <c r="A36" s="1"/>
      <c r="D36" s="14" t="s">
        <v>89</v>
      </c>
      <c r="G36" s="33"/>
      <c r="H36" s="36">
        <v>268379</v>
      </c>
      <c r="I36" s="33"/>
      <c r="J36" s="36">
        <v>-123403</v>
      </c>
      <c r="K36" s="33"/>
      <c r="L36" s="36">
        <v>268379</v>
      </c>
      <c r="N36" s="36">
        <v>-123403</v>
      </c>
    </row>
    <row r="37" spans="1:16" ht="8.1" customHeight="1">
      <c r="A37" s="1"/>
      <c r="G37" s="33"/>
      <c r="H37" s="30"/>
      <c r="I37" s="33"/>
      <c r="J37" s="30"/>
      <c r="K37" s="33"/>
    </row>
    <row r="38" spans="1:16" ht="16.5" customHeight="1">
      <c r="C38" s="14" t="s">
        <v>90</v>
      </c>
      <c r="G38" s="33"/>
      <c r="H38" s="30"/>
      <c r="J38" s="30"/>
      <c r="K38" s="33"/>
      <c r="M38" s="14"/>
    </row>
    <row r="39" spans="1:16" ht="16.5" customHeight="1">
      <c r="D39" s="14" t="s">
        <v>91</v>
      </c>
      <c r="G39" s="33"/>
      <c r="H39" s="36">
        <f>SUM(H31:H36)</f>
        <v>-1073516</v>
      </c>
      <c r="I39" s="33"/>
      <c r="J39" s="36">
        <f>SUM(J31:J36)</f>
        <v>493614</v>
      </c>
      <c r="K39" s="33"/>
      <c r="L39" s="36">
        <f>SUM(L31:L36)</f>
        <v>-1073516</v>
      </c>
      <c r="N39" s="36">
        <f>SUM(N31:N36)</f>
        <v>493614</v>
      </c>
    </row>
    <row r="40" spans="1:16" ht="14.1" customHeight="1">
      <c r="G40" s="33"/>
      <c r="H40" s="30"/>
      <c r="I40" s="33"/>
      <c r="J40" s="30"/>
      <c r="K40" s="33"/>
    </row>
    <row r="41" spans="1:16" ht="16.5" customHeight="1">
      <c r="A41" s="1" t="s">
        <v>92</v>
      </c>
      <c r="G41" s="33"/>
      <c r="H41" s="30"/>
      <c r="I41" s="33"/>
      <c r="J41" s="30"/>
      <c r="K41" s="33"/>
    </row>
    <row r="42" spans="1:16" ht="16.5" customHeight="1">
      <c r="B42" s="1" t="s">
        <v>93</v>
      </c>
      <c r="G42" s="33"/>
      <c r="H42" s="36">
        <f>SUM(H39)</f>
        <v>-1073516</v>
      </c>
      <c r="I42" s="33"/>
      <c r="J42" s="36">
        <f>SUM(J39)</f>
        <v>493614</v>
      </c>
      <c r="K42" s="33"/>
      <c r="L42" s="36">
        <f>SUM(L39)</f>
        <v>-1073516</v>
      </c>
      <c r="N42" s="36">
        <f>SUM(N39)</f>
        <v>493614</v>
      </c>
    </row>
    <row r="43" spans="1:16" ht="8.1" customHeight="1">
      <c r="A43" s="1"/>
      <c r="G43" s="42"/>
      <c r="H43" s="30"/>
      <c r="I43" s="33"/>
      <c r="J43" s="30"/>
      <c r="K43" s="42"/>
    </row>
    <row r="44" spans="1:16" ht="16.5" customHeight="1" thickBot="1">
      <c r="A44" s="1" t="s">
        <v>94</v>
      </c>
      <c r="G44" s="42"/>
      <c r="H44" s="34">
        <f>SUM(H42,H28)</f>
        <v>34141032</v>
      </c>
      <c r="I44" s="43"/>
      <c r="J44" s="34">
        <f>SUM(J42,J28)</f>
        <v>53326004</v>
      </c>
      <c r="K44" s="42"/>
      <c r="L44" s="34">
        <f>SUM(L42,L28)</f>
        <v>34577475</v>
      </c>
      <c r="M44" s="43"/>
      <c r="N44" s="34">
        <f>SUM(N42,N28)</f>
        <v>53326004</v>
      </c>
    </row>
    <row r="45" spans="1:16" ht="14.1" customHeight="1" thickTop="1">
      <c r="G45" s="42"/>
      <c r="H45" s="42"/>
      <c r="I45" s="42"/>
      <c r="J45" s="42"/>
      <c r="K45" s="42"/>
    </row>
    <row r="46" spans="1:16" ht="14.1" customHeight="1">
      <c r="A46" s="1" t="s">
        <v>187</v>
      </c>
      <c r="G46" s="42"/>
      <c r="H46" s="42"/>
      <c r="I46" s="42"/>
      <c r="J46" s="42"/>
      <c r="K46" s="42"/>
    </row>
    <row r="47" spans="1:16" ht="14.1" customHeight="1">
      <c r="B47" s="14" t="s">
        <v>95</v>
      </c>
      <c r="G47" s="42"/>
      <c r="H47" s="30">
        <v>35205558</v>
      </c>
      <c r="I47" s="42"/>
      <c r="J47" s="30">
        <v>52832390</v>
      </c>
      <c r="K47" s="42"/>
      <c r="L47" s="30">
        <v>35650991</v>
      </c>
      <c r="N47" s="30">
        <v>52832390</v>
      </c>
      <c r="P47" s="96"/>
    </row>
    <row r="48" spans="1:16" ht="14.1" customHeight="1">
      <c r="B48" s="14" t="s">
        <v>64</v>
      </c>
      <c r="G48" s="42"/>
      <c r="H48" s="36">
        <v>8990</v>
      </c>
      <c r="I48" s="33"/>
      <c r="J48" s="36">
        <v>0</v>
      </c>
      <c r="K48" s="33"/>
      <c r="L48" s="36">
        <v>0</v>
      </c>
      <c r="N48" s="36">
        <v>0</v>
      </c>
    </row>
    <row r="49" spans="1:14" ht="8.1" customHeight="1">
      <c r="G49" s="42"/>
      <c r="H49" s="42"/>
      <c r="I49" s="42"/>
      <c r="J49" s="42"/>
      <c r="K49" s="42"/>
    </row>
    <row r="50" spans="1:14" ht="14.1" customHeight="1" thickBot="1">
      <c r="G50" s="42"/>
      <c r="H50" s="34">
        <f>SUM(H47:H48)</f>
        <v>35214548</v>
      </c>
      <c r="I50" s="43"/>
      <c r="J50" s="34">
        <f>SUM(J47:J48)</f>
        <v>52832390</v>
      </c>
      <c r="K50" s="42"/>
      <c r="L50" s="34">
        <f>SUM(L47:L48)</f>
        <v>35650991</v>
      </c>
      <c r="M50" s="43"/>
      <c r="N50" s="34">
        <f>SUM(N47:N48)</f>
        <v>52832390</v>
      </c>
    </row>
    <row r="51" spans="1:14" ht="14.1" customHeight="1" thickTop="1">
      <c r="G51" s="42"/>
      <c r="H51" s="42"/>
      <c r="I51" s="42"/>
      <c r="J51" s="42"/>
      <c r="K51" s="42"/>
    </row>
    <row r="52" spans="1:14" ht="14.1" customHeight="1">
      <c r="A52" s="1" t="s">
        <v>96</v>
      </c>
      <c r="G52" s="42"/>
      <c r="H52" s="42"/>
      <c r="I52" s="42"/>
      <c r="J52" s="42"/>
      <c r="K52" s="42"/>
    </row>
    <row r="53" spans="1:14" ht="14.1" customHeight="1">
      <c r="A53" s="1"/>
      <c r="B53" s="1" t="s">
        <v>97</v>
      </c>
      <c r="G53" s="42"/>
      <c r="H53" s="42"/>
      <c r="I53" s="42"/>
      <c r="J53" s="42"/>
      <c r="K53" s="42"/>
    </row>
    <row r="54" spans="1:14" ht="14.1" customHeight="1">
      <c r="B54" s="14" t="s">
        <v>95</v>
      </c>
      <c r="G54" s="42"/>
      <c r="H54" s="30">
        <v>34132042</v>
      </c>
      <c r="I54" s="42"/>
      <c r="J54" s="30">
        <v>53326004</v>
      </c>
      <c r="K54" s="42"/>
      <c r="L54" s="30">
        <v>34577475</v>
      </c>
      <c r="N54" s="30">
        <v>53326004</v>
      </c>
    </row>
    <row r="55" spans="1:14" ht="14.1" customHeight="1">
      <c r="B55" s="14" t="s">
        <v>64</v>
      </c>
      <c r="G55" s="42"/>
      <c r="H55" s="36">
        <v>8990</v>
      </c>
      <c r="I55" s="33"/>
      <c r="J55" s="36">
        <v>0</v>
      </c>
      <c r="K55" s="33"/>
      <c r="L55" s="36">
        <v>0</v>
      </c>
      <c r="N55" s="36">
        <v>0</v>
      </c>
    </row>
    <row r="56" spans="1:14" ht="8.1" customHeight="1">
      <c r="G56" s="42"/>
      <c r="H56" s="42"/>
      <c r="I56" s="42"/>
      <c r="J56" s="42"/>
      <c r="K56" s="42"/>
    </row>
    <row r="57" spans="1:14" ht="14.1" customHeight="1" thickBot="1">
      <c r="G57" s="42"/>
      <c r="H57" s="34">
        <f>SUM(H54:H55)</f>
        <v>34141032</v>
      </c>
      <c r="I57" s="43"/>
      <c r="J57" s="34">
        <f>SUM(J54:J55)</f>
        <v>53326004</v>
      </c>
      <c r="K57" s="42"/>
      <c r="L57" s="34">
        <f>SUM(L54:L55)</f>
        <v>34577475</v>
      </c>
      <c r="M57" s="43"/>
      <c r="N57" s="34">
        <f>SUM(N54:N55)</f>
        <v>53326004</v>
      </c>
    </row>
    <row r="58" spans="1:14" ht="14.1" customHeight="1" thickTop="1">
      <c r="G58" s="42"/>
      <c r="H58" s="42"/>
      <c r="I58" s="42"/>
      <c r="J58" s="42"/>
      <c r="K58" s="42"/>
    </row>
    <row r="59" spans="1:14" ht="16.5" customHeight="1">
      <c r="A59" s="1" t="s">
        <v>98</v>
      </c>
      <c r="G59" s="42"/>
      <c r="H59" s="42"/>
      <c r="I59" s="42"/>
      <c r="J59" s="42"/>
      <c r="K59" s="42"/>
    </row>
    <row r="60" spans="1:14" ht="8.1" customHeight="1">
      <c r="G60" s="42"/>
      <c r="H60" s="42"/>
      <c r="I60" s="42"/>
      <c r="J60" s="42"/>
      <c r="K60" s="42"/>
    </row>
    <row r="61" spans="1:14" ht="16.5" customHeight="1" thickBot="1">
      <c r="A61" s="14" t="s">
        <v>99</v>
      </c>
      <c r="F61" s="35">
        <v>31</v>
      </c>
      <c r="G61" s="42"/>
      <c r="H61" s="92">
        <f>H47/888000000</f>
        <v>3.9645898648648648E-2</v>
      </c>
      <c r="I61" s="93"/>
      <c r="J61" s="92">
        <f>J47/888000000</f>
        <v>5.9495934684684684E-2</v>
      </c>
      <c r="K61" s="93"/>
      <c r="L61" s="92">
        <f>L47/888000000</f>
        <v>4.0147512387387389E-2</v>
      </c>
      <c r="M61" s="93"/>
      <c r="N61" s="92">
        <f>N47/888000000</f>
        <v>5.9495934684684684E-2</v>
      </c>
    </row>
    <row r="62" spans="1:14" ht="14.25" customHeight="1" thickTop="1">
      <c r="G62" s="42"/>
      <c r="H62" s="42"/>
      <c r="I62" s="42"/>
      <c r="J62" s="42"/>
      <c r="K62" s="42"/>
    </row>
    <row r="63" spans="1:14" ht="3" customHeight="1">
      <c r="G63" s="42"/>
      <c r="H63" s="42"/>
      <c r="I63" s="42"/>
      <c r="J63" s="42"/>
      <c r="K63" s="42"/>
    </row>
    <row r="64" spans="1:14" ht="22.15" customHeight="1">
      <c r="A64" s="44" t="str">
        <f>'Eng 5-7'!A51</f>
        <v>The accompanying notes are an integral part of these consolidated and separate financial statements.</v>
      </c>
      <c r="B64" s="38"/>
      <c r="C64" s="38"/>
      <c r="D64" s="38"/>
      <c r="E64" s="38"/>
      <c r="F64" s="39"/>
      <c r="G64" s="40"/>
      <c r="H64" s="40"/>
      <c r="I64" s="40"/>
      <c r="J64" s="40"/>
      <c r="K64" s="40"/>
      <c r="L64" s="36"/>
      <c r="M64" s="40"/>
      <c r="N64" s="36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9469-BB5B-42CD-B105-E26CD586C038}">
  <dimension ref="A1:U38"/>
  <sheetViews>
    <sheetView zoomScaleNormal="100" zoomScaleSheetLayoutView="100" workbookViewId="0">
      <selection activeCell="G21" sqref="G21"/>
    </sheetView>
  </sheetViews>
  <sheetFormatPr defaultColWidth="9.28515625" defaultRowHeight="16.5" customHeight="1"/>
  <cols>
    <col min="1" max="3" width="1.42578125" style="14" customWidth="1"/>
    <col min="4" max="4" width="9.28515625" style="14"/>
    <col min="5" max="5" width="6.5703125" style="14" customWidth="1"/>
    <col min="6" max="6" width="17" style="35" customWidth="1"/>
    <col min="7" max="7" width="6.5703125" style="35" customWidth="1"/>
    <col min="8" max="8" width="0.85546875" style="33" customWidth="1"/>
    <col min="9" max="9" width="12.42578125" style="30" customWidth="1"/>
    <col min="10" max="10" width="0.85546875" style="33" customWidth="1"/>
    <col min="11" max="11" width="12.28515625" style="33" customWidth="1"/>
    <col min="12" max="12" width="0.85546875" style="33" customWidth="1"/>
    <col min="13" max="13" width="13" style="30" customWidth="1"/>
    <col min="14" max="14" width="0.85546875" style="33" customWidth="1"/>
    <col min="15" max="15" width="13.85546875" style="30" customWidth="1"/>
    <col min="16" max="16" width="0.85546875" style="33" customWidth="1"/>
    <col min="17" max="17" width="12.85546875" style="30" customWidth="1"/>
    <col min="18" max="18" width="0.85546875" style="33" customWidth="1"/>
    <col min="19" max="19" width="13.5703125" style="30" customWidth="1"/>
    <col min="20" max="20" width="0.85546875" style="30" customWidth="1"/>
    <col min="21" max="21" width="12.85546875" style="30" customWidth="1"/>
    <col min="22" max="16384" width="9.28515625" style="14"/>
  </cols>
  <sheetData>
    <row r="1" spans="1:21" ht="16.5" customHeight="1">
      <c r="A1" s="1" t="str">
        <f>'Eng 5-7'!A1</f>
        <v>Window Asia Public Company Limited</v>
      </c>
      <c r="B1" s="1"/>
      <c r="F1" s="45"/>
      <c r="G1" s="45"/>
    </row>
    <row r="2" spans="1:21" ht="16.5" customHeight="1">
      <c r="A2" s="1" t="s">
        <v>100</v>
      </c>
      <c r="F2" s="45"/>
      <c r="G2" s="45"/>
    </row>
    <row r="3" spans="1:21" ht="16.5" customHeight="1">
      <c r="A3" s="5" t="str">
        <f>'Eng 8 (PL)'!A3</f>
        <v>For the year ended 31 December 2025</v>
      </c>
      <c r="B3" s="38"/>
      <c r="C3" s="38"/>
      <c r="D3" s="38"/>
      <c r="E3" s="38"/>
      <c r="F3" s="46"/>
      <c r="G3" s="46"/>
      <c r="H3" s="40"/>
      <c r="I3" s="36"/>
      <c r="J3" s="40"/>
      <c r="K3" s="40"/>
      <c r="L3" s="40"/>
      <c r="M3" s="36"/>
      <c r="N3" s="40"/>
      <c r="O3" s="36"/>
      <c r="P3" s="40"/>
      <c r="Q3" s="36"/>
      <c r="R3" s="40"/>
      <c r="S3" s="36"/>
      <c r="T3" s="36"/>
      <c r="U3" s="36"/>
    </row>
    <row r="4" spans="1:21" ht="16.5" customHeight="1">
      <c r="A4" s="1"/>
      <c r="F4" s="45"/>
      <c r="G4" s="45"/>
    </row>
    <row r="5" spans="1:21" ht="16.5" customHeight="1">
      <c r="A5" s="1"/>
      <c r="F5" s="45"/>
      <c r="G5" s="45"/>
    </row>
    <row r="6" spans="1:21" ht="16.5" customHeight="1">
      <c r="A6" s="1"/>
      <c r="F6" s="45"/>
      <c r="G6" s="45"/>
      <c r="I6" s="99" t="s">
        <v>101</v>
      </c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21" ht="16.5" customHeight="1">
      <c r="F7" s="32"/>
      <c r="G7" s="45"/>
      <c r="I7" s="47" t="s">
        <v>102</v>
      </c>
      <c r="M7" s="99" t="s">
        <v>60</v>
      </c>
      <c r="N7" s="99"/>
      <c r="O7" s="99"/>
      <c r="Q7" s="33"/>
      <c r="S7" s="33"/>
      <c r="T7" s="33"/>
      <c r="U7" s="48"/>
    </row>
    <row r="8" spans="1:21" ht="16.5" customHeight="1">
      <c r="F8" s="32"/>
      <c r="G8" s="45"/>
      <c r="I8" s="47" t="s">
        <v>103</v>
      </c>
      <c r="K8" s="47" t="s">
        <v>104</v>
      </c>
      <c r="M8" s="47" t="s">
        <v>105</v>
      </c>
      <c r="N8" s="47"/>
      <c r="O8" s="47"/>
      <c r="Q8" s="47" t="s">
        <v>106</v>
      </c>
      <c r="S8" s="47" t="s">
        <v>107</v>
      </c>
      <c r="T8" s="47"/>
      <c r="U8" s="47" t="s">
        <v>108</v>
      </c>
    </row>
    <row r="9" spans="1:21" ht="16.5" customHeight="1">
      <c r="F9" s="32"/>
      <c r="G9" s="45"/>
      <c r="I9" s="47" t="s">
        <v>109</v>
      </c>
      <c r="K9" s="47" t="s">
        <v>110</v>
      </c>
      <c r="M9" s="47" t="s">
        <v>111</v>
      </c>
      <c r="N9" s="47"/>
      <c r="O9" s="47" t="s">
        <v>112</v>
      </c>
      <c r="Q9" s="47" t="s">
        <v>113</v>
      </c>
      <c r="S9" s="47" t="s">
        <v>114</v>
      </c>
      <c r="T9" s="47"/>
      <c r="U9" s="47" t="s">
        <v>115</v>
      </c>
    </row>
    <row r="10" spans="1:21" ht="16.5" customHeight="1">
      <c r="F10" s="49"/>
      <c r="G10" s="50" t="s">
        <v>7</v>
      </c>
      <c r="I10" s="51" t="s">
        <v>116</v>
      </c>
      <c r="K10" s="51" t="s">
        <v>116</v>
      </c>
      <c r="M10" s="51" t="s">
        <v>116</v>
      </c>
      <c r="O10" s="51" t="s">
        <v>116</v>
      </c>
      <c r="Q10" s="51" t="s">
        <v>116</v>
      </c>
      <c r="S10" s="51" t="s">
        <v>116</v>
      </c>
      <c r="T10" s="48"/>
      <c r="U10" s="51" t="s">
        <v>116</v>
      </c>
    </row>
    <row r="11" spans="1:21" ht="8.1" customHeight="1">
      <c r="F11" s="49"/>
      <c r="G11" s="45"/>
      <c r="I11" s="47"/>
      <c r="M11" s="47"/>
      <c r="O11" s="48"/>
      <c r="Q11" s="48"/>
      <c r="S11" s="48"/>
      <c r="T11" s="48"/>
      <c r="U11" s="48"/>
    </row>
    <row r="12" spans="1:21" ht="16.5" customHeight="1">
      <c r="A12" s="1" t="s">
        <v>117</v>
      </c>
      <c r="B12" s="1"/>
      <c r="F12" s="32"/>
      <c r="H12" s="30"/>
      <c r="I12" s="30">
        <v>444000000</v>
      </c>
      <c r="J12" s="30"/>
      <c r="K12" s="30">
        <v>371924208</v>
      </c>
      <c r="L12" s="30"/>
      <c r="M12" s="30">
        <v>17453306</v>
      </c>
      <c r="N12" s="52"/>
      <c r="O12" s="30">
        <v>31595932</v>
      </c>
      <c r="P12" s="52"/>
      <c r="Q12" s="30">
        <f>SUM(I12:O12)</f>
        <v>864973446</v>
      </c>
      <c r="R12" s="52"/>
      <c r="S12" s="30">
        <v>0</v>
      </c>
      <c r="U12" s="30">
        <f>SUM(Q12:S12)</f>
        <v>864973446</v>
      </c>
    </row>
    <row r="13" spans="1:21" ht="8.1" customHeight="1">
      <c r="B13" s="1"/>
      <c r="F13" s="32"/>
      <c r="H13" s="30"/>
      <c r="J13" s="30"/>
      <c r="K13" s="30"/>
      <c r="L13" s="30"/>
      <c r="N13" s="30"/>
      <c r="P13" s="30"/>
      <c r="R13" s="30"/>
    </row>
    <row r="14" spans="1:21" ht="16.5" customHeight="1">
      <c r="A14" s="1" t="s">
        <v>118</v>
      </c>
      <c r="B14" s="1"/>
      <c r="F14" s="32"/>
      <c r="H14" s="43"/>
      <c r="J14" s="43"/>
      <c r="K14" s="30"/>
      <c r="L14" s="43"/>
      <c r="N14" s="43"/>
      <c r="P14" s="43"/>
      <c r="R14" s="43"/>
    </row>
    <row r="15" spans="1:21" ht="16.5" hidden="1" customHeight="1">
      <c r="A15" s="14" t="s">
        <v>119</v>
      </c>
      <c r="B15" s="1"/>
      <c r="F15" s="32"/>
      <c r="H15" s="43"/>
      <c r="J15" s="43"/>
      <c r="K15" s="30"/>
      <c r="L15" s="43"/>
      <c r="N15" s="43"/>
      <c r="P15" s="43"/>
      <c r="R15" s="43"/>
      <c r="U15" s="30">
        <f t="shared" ref="U15" si="0">SUM(I15:O15)</f>
        <v>0</v>
      </c>
    </row>
    <row r="16" spans="1:21" ht="16.5" customHeight="1">
      <c r="A16" s="14" t="s">
        <v>120</v>
      </c>
      <c r="B16" s="1"/>
      <c r="F16" s="32"/>
      <c r="G16" s="35">
        <v>32</v>
      </c>
      <c r="H16" s="43"/>
      <c r="I16" s="30">
        <v>0</v>
      </c>
      <c r="J16" s="43"/>
      <c r="K16" s="30">
        <v>0</v>
      </c>
      <c r="L16" s="43"/>
      <c r="M16" s="30">
        <v>0</v>
      </c>
      <c r="N16" s="43"/>
      <c r="O16" s="30">
        <v>-20409604</v>
      </c>
      <c r="P16" s="43"/>
      <c r="Q16" s="30">
        <f>SUM(I16:O16)</f>
        <v>-20409604</v>
      </c>
      <c r="R16" s="43"/>
      <c r="S16" s="30">
        <v>0</v>
      </c>
      <c r="U16" s="30">
        <f>SUM(Q16:S16)</f>
        <v>-20409604</v>
      </c>
    </row>
    <row r="17" spans="1:21" ht="16.5" customHeight="1">
      <c r="A17" s="14" t="s">
        <v>121</v>
      </c>
      <c r="B17" s="1"/>
      <c r="F17" s="32"/>
      <c r="G17" s="35">
        <v>25</v>
      </c>
      <c r="H17" s="43"/>
      <c r="I17" s="30">
        <v>0</v>
      </c>
      <c r="J17" s="43"/>
      <c r="K17" s="30">
        <v>0</v>
      </c>
      <c r="L17" s="43"/>
      <c r="M17" s="30">
        <v>2641620</v>
      </c>
      <c r="O17" s="43">
        <v>-2641620</v>
      </c>
      <c r="P17" s="43"/>
      <c r="Q17" s="30">
        <f>SUM(I17:O17)</f>
        <v>0</v>
      </c>
      <c r="R17" s="43"/>
      <c r="S17" s="43">
        <v>0</v>
      </c>
      <c r="T17" s="43"/>
      <c r="U17" s="30">
        <f>SUM(Q17:S17)</f>
        <v>0</v>
      </c>
    </row>
    <row r="18" spans="1:21" ht="16.5" customHeight="1">
      <c r="A18" s="14" t="s">
        <v>122</v>
      </c>
      <c r="B18" s="1"/>
      <c r="F18" s="32"/>
      <c r="H18" s="30"/>
      <c r="I18" s="36">
        <v>0</v>
      </c>
      <c r="J18" s="30"/>
      <c r="K18" s="36">
        <v>0</v>
      </c>
      <c r="L18" s="30"/>
      <c r="M18" s="36">
        <v>0</v>
      </c>
      <c r="N18" s="30"/>
      <c r="O18" s="36">
        <v>53326004</v>
      </c>
      <c r="P18" s="30"/>
      <c r="Q18" s="36">
        <f>SUM(I18:O18)</f>
        <v>53326004</v>
      </c>
      <c r="R18" s="30"/>
      <c r="S18" s="36">
        <v>0</v>
      </c>
      <c r="U18" s="36">
        <f>SUM(Q18:S18)</f>
        <v>53326004</v>
      </c>
    </row>
    <row r="19" spans="1:21" ht="8.1" customHeight="1">
      <c r="F19" s="32"/>
      <c r="H19" s="43"/>
      <c r="J19" s="43"/>
      <c r="K19" s="30"/>
      <c r="L19" s="43"/>
      <c r="N19" s="43"/>
      <c r="P19" s="43"/>
      <c r="R19" s="43"/>
    </row>
    <row r="20" spans="1:21" ht="16.5" customHeight="1" thickBot="1">
      <c r="A20" s="1" t="s">
        <v>123</v>
      </c>
      <c r="B20" s="1"/>
      <c r="F20" s="32"/>
      <c r="H20" s="30"/>
      <c r="I20" s="34">
        <f>SUM(I12:I18)</f>
        <v>444000000</v>
      </c>
      <c r="J20" s="30"/>
      <c r="K20" s="34">
        <f>SUM(K12:K18)</f>
        <v>371924208</v>
      </c>
      <c r="L20" s="30"/>
      <c r="M20" s="34">
        <f>SUM(M12:M18)</f>
        <v>20094926</v>
      </c>
      <c r="N20" s="52"/>
      <c r="O20" s="34">
        <f>SUM(O12:O18)</f>
        <v>61870712</v>
      </c>
      <c r="P20" s="52"/>
      <c r="Q20" s="34">
        <f>SUM(Q12:Q18)</f>
        <v>897889846</v>
      </c>
      <c r="R20" s="52"/>
      <c r="S20" s="34">
        <f>SUM(S12:S18)</f>
        <v>0</v>
      </c>
      <c r="U20" s="34">
        <f>SUM(U12:U18)</f>
        <v>897889846</v>
      </c>
    </row>
    <row r="21" spans="1:21" ht="16.5" customHeight="1" thickTop="1">
      <c r="A21" s="1"/>
      <c r="B21" s="1"/>
      <c r="F21" s="32"/>
      <c r="H21" s="30"/>
      <c r="J21" s="30"/>
      <c r="K21" s="30"/>
      <c r="L21" s="30"/>
      <c r="N21" s="52"/>
      <c r="P21" s="52"/>
      <c r="R21" s="52"/>
    </row>
    <row r="22" spans="1:21" ht="16.5" customHeight="1">
      <c r="A22" s="1"/>
      <c r="B22" s="1"/>
      <c r="F22" s="32"/>
      <c r="H22" s="30"/>
      <c r="J22" s="30"/>
      <c r="K22" s="30"/>
      <c r="L22" s="30"/>
      <c r="N22" s="52"/>
      <c r="P22" s="52"/>
      <c r="R22" s="52"/>
    </row>
    <row r="23" spans="1:21" ht="16.5" customHeight="1">
      <c r="A23" s="1" t="s">
        <v>124</v>
      </c>
      <c r="B23" s="1"/>
      <c r="F23" s="32"/>
      <c r="H23" s="30"/>
      <c r="I23" s="30">
        <v>444000000</v>
      </c>
      <c r="J23" s="30"/>
      <c r="K23" s="30">
        <v>371924208</v>
      </c>
      <c r="L23" s="30"/>
      <c r="M23" s="30">
        <v>20094926</v>
      </c>
      <c r="N23" s="52"/>
      <c r="O23" s="30">
        <v>61870712</v>
      </c>
      <c r="P23" s="52"/>
      <c r="Q23" s="30">
        <f>SUM(I23:O23)</f>
        <v>897889846</v>
      </c>
      <c r="R23" s="52"/>
      <c r="S23" s="30">
        <v>0</v>
      </c>
      <c r="U23" s="30">
        <f>SUM(I23:O23)</f>
        <v>897889846</v>
      </c>
    </row>
    <row r="24" spans="1:21" ht="8.1" customHeight="1">
      <c r="B24" s="1"/>
      <c r="F24" s="32"/>
      <c r="H24" s="30"/>
      <c r="J24" s="30"/>
      <c r="K24" s="30"/>
      <c r="L24" s="30"/>
      <c r="N24" s="30"/>
      <c r="P24" s="30"/>
      <c r="R24" s="30"/>
    </row>
    <row r="25" spans="1:21" ht="16.5" customHeight="1">
      <c r="A25" s="1" t="s">
        <v>125</v>
      </c>
      <c r="B25" s="1"/>
      <c r="F25" s="32"/>
      <c r="H25" s="43"/>
      <c r="J25" s="43"/>
      <c r="K25" s="30"/>
      <c r="L25" s="43"/>
      <c r="N25" s="43"/>
      <c r="P25" s="43"/>
      <c r="R25" s="43"/>
    </row>
    <row r="26" spans="1:21" ht="16.5" hidden="1" customHeight="1">
      <c r="A26" s="14" t="s">
        <v>119</v>
      </c>
      <c r="B26" s="1"/>
      <c r="F26" s="32"/>
      <c r="H26" s="43"/>
      <c r="J26" s="43"/>
      <c r="K26" s="30"/>
      <c r="L26" s="43"/>
      <c r="N26" s="43"/>
      <c r="P26" s="43"/>
      <c r="R26" s="43"/>
      <c r="U26" s="30">
        <f t="shared" ref="U26" si="1">SUM(I26:O26)</f>
        <v>0</v>
      </c>
    </row>
    <row r="27" spans="1:21" ht="16.5" customHeight="1">
      <c r="A27" s="14" t="s">
        <v>126</v>
      </c>
      <c r="B27" s="1"/>
      <c r="F27" s="32"/>
      <c r="H27" s="43"/>
      <c r="I27" s="30">
        <v>0</v>
      </c>
      <c r="J27" s="43"/>
      <c r="K27" s="30">
        <v>0</v>
      </c>
      <c r="L27" s="43"/>
      <c r="M27" s="30">
        <v>0</v>
      </c>
      <c r="N27" s="43"/>
      <c r="O27" s="30">
        <v>0</v>
      </c>
      <c r="P27" s="43"/>
      <c r="Q27" s="30">
        <f>SUM(I27:O27)</f>
        <v>0</v>
      </c>
      <c r="R27" s="43"/>
      <c r="S27" s="30">
        <v>1000000</v>
      </c>
      <c r="U27" s="30">
        <f>SUM(Q27:S27)</f>
        <v>1000000</v>
      </c>
    </row>
    <row r="28" spans="1:21" ht="16.5" customHeight="1">
      <c r="A28" s="14" t="s">
        <v>120</v>
      </c>
      <c r="B28" s="1"/>
      <c r="F28" s="32"/>
      <c r="G28" s="35">
        <v>32</v>
      </c>
      <c r="H28" s="43"/>
      <c r="I28" s="30">
        <v>0</v>
      </c>
      <c r="J28" s="43"/>
      <c r="K28" s="30">
        <v>0</v>
      </c>
      <c r="L28" s="43"/>
      <c r="M28" s="30">
        <v>0</v>
      </c>
      <c r="N28" s="43"/>
      <c r="O28" s="30">
        <v>-26639940</v>
      </c>
      <c r="P28" s="43"/>
      <c r="Q28" s="30">
        <f>SUM(I28:O28)</f>
        <v>-26639940</v>
      </c>
      <c r="R28" s="43"/>
      <c r="S28" s="30">
        <v>0</v>
      </c>
      <c r="U28" s="30">
        <f>SUM(Q28:S28)</f>
        <v>-26639940</v>
      </c>
    </row>
    <row r="29" spans="1:21" ht="16.5" customHeight="1">
      <c r="A29" s="14" t="s">
        <v>121</v>
      </c>
      <c r="B29" s="1"/>
      <c r="F29" s="32"/>
      <c r="G29" s="35">
        <v>25</v>
      </c>
      <c r="H29" s="43"/>
      <c r="I29" s="30">
        <v>0</v>
      </c>
      <c r="J29" s="43"/>
      <c r="K29" s="30">
        <v>0</v>
      </c>
      <c r="L29" s="43"/>
      <c r="M29" s="30">
        <v>1782550</v>
      </c>
      <c r="O29" s="43">
        <v>-1782550</v>
      </c>
      <c r="P29" s="43"/>
      <c r="Q29" s="30">
        <f>SUM(I29:O29)</f>
        <v>0</v>
      </c>
      <c r="R29" s="43"/>
      <c r="S29" s="43">
        <v>0</v>
      </c>
      <c r="T29" s="43"/>
      <c r="U29" s="30">
        <f>SUM(Q29:S29)</f>
        <v>0</v>
      </c>
    </row>
    <row r="30" spans="1:21" ht="16.5" customHeight="1">
      <c r="A30" s="14" t="s">
        <v>127</v>
      </c>
      <c r="B30" s="1"/>
      <c r="F30" s="32"/>
      <c r="H30" s="30"/>
      <c r="I30" s="36">
        <v>0</v>
      </c>
      <c r="J30" s="30"/>
      <c r="K30" s="36">
        <v>0</v>
      </c>
      <c r="L30" s="30"/>
      <c r="M30" s="36">
        <v>0</v>
      </c>
      <c r="N30" s="30"/>
      <c r="O30" s="36">
        <v>34132042</v>
      </c>
      <c r="P30" s="30"/>
      <c r="Q30" s="36">
        <f>SUM(I30:O30)</f>
        <v>34132042</v>
      </c>
      <c r="R30" s="30"/>
      <c r="S30" s="36">
        <v>8990</v>
      </c>
      <c r="U30" s="36">
        <f>SUM(Q30:S30)</f>
        <v>34141032</v>
      </c>
    </row>
    <row r="31" spans="1:21" ht="8.1" customHeight="1">
      <c r="F31" s="32"/>
      <c r="H31" s="43"/>
      <c r="J31" s="43"/>
      <c r="K31" s="30"/>
      <c r="L31" s="43"/>
      <c r="N31" s="43"/>
      <c r="P31" s="43"/>
      <c r="R31" s="43"/>
    </row>
    <row r="32" spans="1:21" ht="16.5" customHeight="1" thickBot="1">
      <c r="A32" s="1" t="s">
        <v>128</v>
      </c>
      <c r="B32" s="1"/>
      <c r="F32" s="32"/>
      <c r="H32" s="30"/>
      <c r="I32" s="34">
        <f>SUM(I23:I30)</f>
        <v>444000000</v>
      </c>
      <c r="J32" s="30"/>
      <c r="K32" s="34">
        <f>SUM(K23:K30)</f>
        <v>371924208</v>
      </c>
      <c r="L32" s="30"/>
      <c r="M32" s="34">
        <f>SUM(M23:M30)</f>
        <v>21877476</v>
      </c>
      <c r="N32" s="52"/>
      <c r="O32" s="34">
        <f>SUM(O23:O30)</f>
        <v>67580264</v>
      </c>
      <c r="P32" s="52"/>
      <c r="Q32" s="34">
        <f>SUM(Q23:Q30)</f>
        <v>905381948</v>
      </c>
      <c r="R32" s="52"/>
      <c r="S32" s="34">
        <f>SUM(S23:S30)</f>
        <v>1008990</v>
      </c>
      <c r="U32" s="34">
        <f>SUM(U23:U30)</f>
        <v>906390938</v>
      </c>
    </row>
    <row r="33" spans="1:21" ht="16.5" customHeight="1" thickTop="1">
      <c r="A33" s="1"/>
      <c r="B33" s="1"/>
      <c r="F33" s="32"/>
      <c r="H33" s="30"/>
      <c r="J33" s="30"/>
      <c r="K33" s="30"/>
      <c r="L33" s="30"/>
      <c r="N33" s="52"/>
      <c r="P33" s="52"/>
      <c r="R33" s="52"/>
    </row>
    <row r="34" spans="1:21" ht="16.5" customHeight="1">
      <c r="A34" s="1"/>
      <c r="B34" s="1"/>
      <c r="F34" s="32"/>
      <c r="H34" s="30"/>
      <c r="J34" s="30"/>
      <c r="K34" s="30"/>
      <c r="L34" s="30"/>
      <c r="N34" s="52"/>
      <c r="P34" s="52"/>
      <c r="R34" s="52"/>
    </row>
    <row r="35" spans="1:21" ht="16.5" customHeight="1">
      <c r="A35" s="1"/>
      <c r="B35" s="1"/>
      <c r="F35" s="32"/>
      <c r="H35" s="30"/>
      <c r="J35" s="30"/>
      <c r="K35" s="30"/>
      <c r="L35" s="30"/>
      <c r="N35" s="52"/>
      <c r="P35" s="52"/>
      <c r="R35" s="52"/>
    </row>
    <row r="36" spans="1:21" ht="16.5" customHeight="1">
      <c r="A36" s="1"/>
      <c r="B36" s="1"/>
      <c r="F36" s="32"/>
      <c r="H36" s="30"/>
      <c r="J36" s="30"/>
      <c r="K36" s="30"/>
      <c r="L36" s="30"/>
      <c r="N36" s="52"/>
      <c r="P36" s="52"/>
      <c r="R36" s="52"/>
    </row>
    <row r="37" spans="1:21" ht="5.25" customHeight="1">
      <c r="A37" s="1"/>
      <c r="B37" s="1"/>
      <c r="F37" s="32"/>
      <c r="H37" s="30"/>
      <c r="J37" s="30"/>
      <c r="K37" s="30"/>
      <c r="L37" s="30"/>
      <c r="N37" s="52"/>
      <c r="P37" s="52"/>
      <c r="R37" s="52"/>
    </row>
    <row r="38" spans="1:21" ht="22.15" customHeight="1">
      <c r="A38" s="38" t="str">
        <f>'Eng 8 (PL)'!A64</f>
        <v>The accompanying notes are an integral part of these consolidated and separate financial statements.</v>
      </c>
      <c r="B38" s="38"/>
      <c r="C38" s="38"/>
      <c r="D38" s="38"/>
      <c r="E38" s="38"/>
      <c r="F38" s="39"/>
      <c r="G38" s="39"/>
      <c r="H38" s="40"/>
      <c r="I38" s="36"/>
      <c r="J38" s="40"/>
      <c r="K38" s="40"/>
      <c r="L38" s="40"/>
      <c r="M38" s="36"/>
      <c r="N38" s="40"/>
      <c r="O38" s="36"/>
      <c r="P38" s="40"/>
      <c r="Q38" s="36"/>
      <c r="R38" s="40"/>
      <c r="S38" s="36"/>
      <c r="T38" s="36"/>
      <c r="U38" s="36"/>
    </row>
  </sheetData>
  <mergeCells count="2">
    <mergeCell ref="M7:O7"/>
    <mergeCell ref="I6:U6"/>
  </mergeCells>
  <pageMargins left="0.5" right="0.5" top="0.5" bottom="0.6" header="0.49" footer="0.4"/>
  <pageSetup paperSize="9" scale="98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D653-5307-4110-BB07-BFEA3AABD92E}">
  <dimension ref="A1:Q37"/>
  <sheetViews>
    <sheetView zoomScaleNormal="100" zoomScaleSheetLayoutView="100" workbookViewId="0">
      <selection activeCell="J38" sqref="J38"/>
    </sheetView>
  </sheetViews>
  <sheetFormatPr defaultColWidth="9.28515625" defaultRowHeight="16.5" customHeight="1"/>
  <cols>
    <col min="1" max="3" width="1.7109375" style="14" customWidth="1"/>
    <col min="4" max="4" width="9.28515625" style="14"/>
    <col min="5" max="5" width="6.5703125" style="14" customWidth="1"/>
    <col min="6" max="6" width="23.140625" style="35" customWidth="1"/>
    <col min="7" max="7" width="6.5703125" style="35" customWidth="1"/>
    <col min="8" max="8" width="1.28515625" style="33" customWidth="1"/>
    <col min="9" max="9" width="14.28515625" style="30" customWidth="1"/>
    <col min="10" max="10" width="1.28515625" style="33" customWidth="1"/>
    <col min="11" max="11" width="14.28515625" style="33" customWidth="1"/>
    <col min="12" max="12" width="1.28515625" style="33" customWidth="1"/>
    <col min="13" max="13" width="14.28515625" style="30" customWidth="1"/>
    <col min="14" max="14" width="1.28515625" style="33" customWidth="1"/>
    <col min="15" max="15" width="15.7109375" style="30" customWidth="1"/>
    <col min="16" max="16" width="1.28515625" style="33" customWidth="1"/>
    <col min="17" max="17" width="14.28515625" style="30" customWidth="1"/>
    <col min="18" max="16384" width="9.28515625" style="14"/>
  </cols>
  <sheetData>
    <row r="1" spans="1:17" ht="16.5" customHeight="1">
      <c r="A1" s="1" t="str">
        <f>'Eng 5-7'!A1</f>
        <v>Window Asia Public Company Limited</v>
      </c>
      <c r="B1" s="1"/>
      <c r="F1" s="45"/>
      <c r="G1" s="45"/>
    </row>
    <row r="2" spans="1:17" ht="16.5" customHeight="1">
      <c r="A2" s="1" t="s">
        <v>100</v>
      </c>
      <c r="F2" s="45"/>
      <c r="G2" s="45"/>
    </row>
    <row r="3" spans="1:17" ht="16.5" customHeight="1">
      <c r="A3" s="5" t="str">
        <f>'Eng 8 (PL)'!A3</f>
        <v>For the year ended 31 December 2025</v>
      </c>
      <c r="B3" s="38"/>
      <c r="C3" s="38"/>
      <c r="D3" s="38"/>
      <c r="E3" s="38"/>
      <c r="F3" s="46"/>
      <c r="G3" s="46"/>
      <c r="H3" s="40"/>
      <c r="I3" s="36"/>
      <c r="J3" s="40"/>
      <c r="K3" s="40"/>
      <c r="L3" s="40"/>
      <c r="M3" s="36"/>
      <c r="N3" s="40"/>
      <c r="O3" s="36"/>
      <c r="P3" s="40"/>
      <c r="Q3" s="36"/>
    </row>
    <row r="4" spans="1:17" ht="16.5" customHeight="1">
      <c r="A4" s="1"/>
      <c r="F4" s="45"/>
      <c r="G4" s="45"/>
    </row>
    <row r="5" spans="1:17" ht="16.5" customHeight="1">
      <c r="A5" s="1"/>
      <c r="F5" s="45"/>
      <c r="G5" s="45"/>
    </row>
    <row r="6" spans="1:17" ht="16.5" customHeight="1">
      <c r="A6" s="1"/>
      <c r="F6" s="45"/>
      <c r="G6" s="45"/>
      <c r="I6" s="99" t="s">
        <v>129</v>
      </c>
      <c r="J6" s="99"/>
      <c r="K6" s="99"/>
      <c r="L6" s="99"/>
      <c r="M6" s="99"/>
      <c r="N6" s="99"/>
      <c r="O6" s="99"/>
      <c r="P6" s="99"/>
      <c r="Q6" s="99"/>
    </row>
    <row r="7" spans="1:17" ht="16.5" customHeight="1">
      <c r="F7" s="32"/>
      <c r="G7" s="45"/>
      <c r="I7" s="47" t="s">
        <v>102</v>
      </c>
      <c r="M7" s="99" t="s">
        <v>60</v>
      </c>
      <c r="N7" s="99"/>
      <c r="O7" s="99"/>
      <c r="Q7" s="48"/>
    </row>
    <row r="8" spans="1:17" ht="16.5" customHeight="1">
      <c r="F8" s="32"/>
      <c r="G8" s="45"/>
      <c r="I8" s="47" t="s">
        <v>103</v>
      </c>
      <c r="K8" s="47" t="s">
        <v>104</v>
      </c>
      <c r="M8" s="47" t="s">
        <v>105</v>
      </c>
      <c r="N8" s="47"/>
      <c r="O8" s="47"/>
      <c r="Q8" s="47" t="s">
        <v>108</v>
      </c>
    </row>
    <row r="9" spans="1:17" ht="16.5" customHeight="1">
      <c r="F9" s="32"/>
      <c r="G9" s="45"/>
      <c r="I9" s="47" t="s">
        <v>109</v>
      </c>
      <c r="K9" s="47" t="s">
        <v>110</v>
      </c>
      <c r="M9" s="47" t="s">
        <v>111</v>
      </c>
      <c r="N9" s="47"/>
      <c r="O9" s="47" t="s">
        <v>112</v>
      </c>
      <c r="Q9" s="47" t="s">
        <v>115</v>
      </c>
    </row>
    <row r="10" spans="1:17" ht="16.5" customHeight="1">
      <c r="F10" s="49"/>
      <c r="G10" s="50" t="s">
        <v>7</v>
      </c>
      <c r="I10" s="51" t="s">
        <v>116</v>
      </c>
      <c r="K10" s="51" t="s">
        <v>116</v>
      </c>
      <c r="M10" s="51" t="s">
        <v>116</v>
      </c>
      <c r="O10" s="51" t="s">
        <v>116</v>
      </c>
      <c r="Q10" s="51" t="s">
        <v>116</v>
      </c>
    </row>
    <row r="11" spans="1:17" ht="8.1" customHeight="1">
      <c r="F11" s="49"/>
      <c r="G11" s="45"/>
      <c r="I11" s="47"/>
      <c r="M11" s="47"/>
      <c r="O11" s="48"/>
      <c r="Q11" s="48"/>
    </row>
    <row r="12" spans="1:17" ht="16.5" customHeight="1">
      <c r="A12" s="1" t="s">
        <v>117</v>
      </c>
      <c r="B12" s="1"/>
      <c r="F12" s="32"/>
      <c r="H12" s="30"/>
      <c r="I12" s="30">
        <v>444000000</v>
      </c>
      <c r="J12" s="30"/>
      <c r="K12" s="30">
        <v>371924208</v>
      </c>
      <c r="L12" s="30"/>
      <c r="M12" s="30">
        <v>17453306</v>
      </c>
      <c r="N12" s="52"/>
      <c r="O12" s="30">
        <v>31595932</v>
      </c>
      <c r="P12" s="52"/>
      <c r="Q12" s="30">
        <f>SUM(I12:O12)</f>
        <v>864973446</v>
      </c>
    </row>
    <row r="13" spans="1:17" ht="8.1" customHeight="1">
      <c r="B13" s="1"/>
      <c r="F13" s="32"/>
      <c r="H13" s="30"/>
      <c r="J13" s="30"/>
      <c r="K13" s="30"/>
      <c r="L13" s="30"/>
      <c r="N13" s="30"/>
      <c r="P13" s="30"/>
    </row>
    <row r="14" spans="1:17" ht="16.5" customHeight="1">
      <c r="A14" s="1" t="s">
        <v>118</v>
      </c>
      <c r="B14" s="1"/>
      <c r="F14" s="32"/>
      <c r="H14" s="43"/>
      <c r="J14" s="43"/>
      <c r="K14" s="30"/>
      <c r="L14" s="43"/>
      <c r="N14" s="43"/>
      <c r="P14" s="43"/>
    </row>
    <row r="15" spans="1:17" ht="16.5" hidden="1" customHeight="1">
      <c r="A15" s="14" t="s">
        <v>119</v>
      </c>
      <c r="B15" s="1"/>
      <c r="F15" s="32"/>
      <c r="G15" s="35">
        <v>22</v>
      </c>
      <c r="H15" s="43"/>
      <c r="J15" s="43"/>
      <c r="K15" s="30"/>
      <c r="L15" s="43"/>
      <c r="N15" s="43"/>
      <c r="P15" s="43"/>
      <c r="Q15" s="30">
        <f t="shared" ref="Q15" si="0">SUM(I15:O15)</f>
        <v>0</v>
      </c>
    </row>
    <row r="16" spans="1:17" ht="16.5" customHeight="1">
      <c r="A16" s="14" t="s">
        <v>120</v>
      </c>
      <c r="B16" s="1"/>
      <c r="F16" s="32"/>
      <c r="G16" s="35">
        <v>32</v>
      </c>
      <c r="H16" s="43"/>
      <c r="I16" s="30">
        <v>0</v>
      </c>
      <c r="J16" s="43"/>
      <c r="K16" s="30">
        <v>0</v>
      </c>
      <c r="L16" s="43"/>
      <c r="M16" s="30">
        <v>0</v>
      </c>
      <c r="N16" s="43"/>
      <c r="O16" s="30">
        <v>-20409604</v>
      </c>
      <c r="P16" s="43"/>
      <c r="Q16" s="30">
        <f>SUM(I16:O16)</f>
        <v>-20409604</v>
      </c>
    </row>
    <row r="17" spans="1:17" ht="16.5" customHeight="1">
      <c r="A17" s="14" t="s">
        <v>121</v>
      </c>
      <c r="B17" s="1"/>
      <c r="F17" s="32"/>
      <c r="G17" s="35">
        <v>25</v>
      </c>
      <c r="H17" s="43"/>
      <c r="I17" s="30">
        <v>0</v>
      </c>
      <c r="J17" s="43"/>
      <c r="K17" s="30">
        <v>0</v>
      </c>
      <c r="L17" s="43"/>
      <c r="M17" s="30">
        <v>2641620</v>
      </c>
      <c r="O17" s="43">
        <v>-2641620</v>
      </c>
      <c r="P17" s="43"/>
      <c r="Q17" s="30">
        <f>SUM(I17:O17)</f>
        <v>0</v>
      </c>
    </row>
    <row r="18" spans="1:17" ht="16.5" customHeight="1">
      <c r="A18" s="14" t="s">
        <v>122</v>
      </c>
      <c r="B18" s="1"/>
      <c r="F18" s="32"/>
      <c r="H18" s="30"/>
      <c r="I18" s="36">
        <v>0</v>
      </c>
      <c r="J18" s="30"/>
      <c r="K18" s="36">
        <v>0</v>
      </c>
      <c r="L18" s="30"/>
      <c r="M18" s="36">
        <v>0</v>
      </c>
      <c r="N18" s="30"/>
      <c r="O18" s="36">
        <v>53326004</v>
      </c>
      <c r="P18" s="30"/>
      <c r="Q18" s="36">
        <f>SUM(I18:O18)</f>
        <v>53326004</v>
      </c>
    </row>
    <row r="19" spans="1:17" ht="8.1" customHeight="1">
      <c r="F19" s="32"/>
      <c r="H19" s="43"/>
      <c r="J19" s="43"/>
      <c r="K19" s="30"/>
      <c r="L19" s="43"/>
      <c r="N19" s="43"/>
      <c r="P19" s="43"/>
    </row>
    <row r="20" spans="1:17" ht="16.5" customHeight="1" thickBot="1">
      <c r="A20" s="1" t="s">
        <v>123</v>
      </c>
      <c r="B20" s="1"/>
      <c r="F20" s="32"/>
      <c r="H20" s="30"/>
      <c r="I20" s="34">
        <f>SUM(I12:I18)</f>
        <v>444000000</v>
      </c>
      <c r="J20" s="30"/>
      <c r="K20" s="34">
        <f>SUM(K12:K18)</f>
        <v>371924208</v>
      </c>
      <c r="L20" s="30"/>
      <c r="M20" s="34">
        <f>SUM(M12:M18)</f>
        <v>20094926</v>
      </c>
      <c r="N20" s="52"/>
      <c r="O20" s="34">
        <f>SUM(O12:O18)</f>
        <v>61870712</v>
      </c>
      <c r="P20" s="52"/>
      <c r="Q20" s="34">
        <f>SUM(Q12:Q18)</f>
        <v>897889846</v>
      </c>
    </row>
    <row r="21" spans="1:17" ht="16.5" customHeight="1" thickTop="1">
      <c r="A21" s="1"/>
      <c r="B21" s="1"/>
      <c r="F21" s="32"/>
      <c r="H21" s="30"/>
      <c r="J21" s="30"/>
      <c r="K21" s="30"/>
      <c r="L21" s="30"/>
      <c r="N21" s="52"/>
      <c r="P21" s="52"/>
    </row>
    <row r="22" spans="1:17" ht="16.5" customHeight="1">
      <c r="A22" s="1"/>
      <c r="B22" s="1"/>
      <c r="F22" s="32"/>
      <c r="H22" s="30"/>
      <c r="J22" s="30"/>
      <c r="K22" s="30"/>
      <c r="L22" s="30"/>
      <c r="N22" s="52"/>
      <c r="P22" s="52"/>
    </row>
    <row r="23" spans="1:17" ht="16.5" customHeight="1">
      <c r="A23" s="1" t="s">
        <v>124</v>
      </c>
      <c r="B23" s="1"/>
      <c r="F23" s="32"/>
      <c r="H23" s="30"/>
      <c r="I23" s="30">
        <v>444000000</v>
      </c>
      <c r="J23" s="30"/>
      <c r="K23" s="30">
        <v>371924208</v>
      </c>
      <c r="L23" s="30"/>
      <c r="M23" s="30">
        <v>20094926</v>
      </c>
      <c r="N23" s="52"/>
      <c r="O23" s="30">
        <v>61870712</v>
      </c>
      <c r="P23" s="52"/>
      <c r="Q23" s="30">
        <v>897889846</v>
      </c>
    </row>
    <row r="24" spans="1:17" ht="8.1" customHeight="1">
      <c r="B24" s="1"/>
      <c r="F24" s="32"/>
      <c r="H24" s="30"/>
      <c r="J24" s="30"/>
      <c r="K24" s="30"/>
      <c r="L24" s="30"/>
      <c r="N24" s="30"/>
      <c r="P24" s="30"/>
    </row>
    <row r="25" spans="1:17" ht="16.5" customHeight="1">
      <c r="A25" s="1" t="s">
        <v>125</v>
      </c>
      <c r="B25" s="1"/>
      <c r="F25" s="32"/>
      <c r="H25" s="43"/>
      <c r="J25" s="43"/>
      <c r="K25" s="30"/>
      <c r="L25" s="43"/>
      <c r="N25" s="43"/>
      <c r="P25" s="43"/>
    </row>
    <row r="26" spans="1:17" ht="16.5" hidden="1" customHeight="1">
      <c r="A26" s="14" t="s">
        <v>119</v>
      </c>
      <c r="B26" s="1"/>
      <c r="F26" s="32"/>
      <c r="G26" s="35">
        <v>22</v>
      </c>
      <c r="H26" s="43"/>
      <c r="J26" s="43"/>
      <c r="K26" s="30"/>
      <c r="L26" s="43"/>
      <c r="N26" s="43"/>
      <c r="P26" s="43"/>
      <c r="Q26" s="30">
        <f t="shared" ref="Q26" si="1">SUM(I26:O26)</f>
        <v>0</v>
      </c>
    </row>
    <row r="27" spans="1:17" ht="16.5" customHeight="1">
      <c r="A27" s="14" t="s">
        <v>120</v>
      </c>
      <c r="B27" s="1"/>
      <c r="F27" s="32"/>
      <c r="G27" s="35">
        <v>32</v>
      </c>
      <c r="H27" s="43"/>
      <c r="I27" s="30">
        <v>0</v>
      </c>
      <c r="J27" s="43"/>
      <c r="K27" s="30">
        <v>0</v>
      </c>
      <c r="L27" s="43"/>
      <c r="M27" s="30">
        <v>0</v>
      </c>
      <c r="N27" s="43"/>
      <c r="O27" s="30">
        <v>-26639940</v>
      </c>
      <c r="P27" s="43"/>
      <c r="Q27" s="30">
        <f>SUM(I27:O27)</f>
        <v>-26639940</v>
      </c>
    </row>
    <row r="28" spans="1:17" ht="16.5" customHeight="1">
      <c r="A28" s="14" t="s">
        <v>121</v>
      </c>
      <c r="B28" s="1"/>
      <c r="F28" s="32"/>
      <c r="G28" s="35">
        <v>25</v>
      </c>
      <c r="H28" s="43"/>
      <c r="I28" s="30">
        <v>0</v>
      </c>
      <c r="J28" s="43"/>
      <c r="K28" s="30">
        <v>0</v>
      </c>
      <c r="L28" s="43"/>
      <c r="M28" s="30">
        <v>1782550</v>
      </c>
      <c r="O28" s="43">
        <v>-1782550</v>
      </c>
      <c r="P28" s="43"/>
      <c r="Q28" s="30">
        <f>SUM(I28:O28)</f>
        <v>0</v>
      </c>
    </row>
    <row r="29" spans="1:17" ht="16.5" customHeight="1">
      <c r="A29" s="14" t="s">
        <v>127</v>
      </c>
      <c r="B29" s="1"/>
      <c r="F29" s="32"/>
      <c r="H29" s="30"/>
      <c r="I29" s="36">
        <v>0</v>
      </c>
      <c r="J29" s="30"/>
      <c r="K29" s="36">
        <v>0</v>
      </c>
      <c r="L29" s="30"/>
      <c r="M29" s="36">
        <v>0</v>
      </c>
      <c r="N29" s="30"/>
      <c r="O29" s="36">
        <v>34577475</v>
      </c>
      <c r="P29" s="30"/>
      <c r="Q29" s="36">
        <f>SUM(I29:O29)</f>
        <v>34577475</v>
      </c>
    </row>
    <row r="30" spans="1:17" ht="8.1" customHeight="1">
      <c r="F30" s="32"/>
      <c r="H30" s="43"/>
      <c r="J30" s="43"/>
      <c r="K30" s="30"/>
      <c r="L30" s="43"/>
      <c r="N30" s="43"/>
      <c r="P30" s="43"/>
    </row>
    <row r="31" spans="1:17" ht="16.5" customHeight="1" thickBot="1">
      <c r="A31" s="1" t="s">
        <v>128</v>
      </c>
      <c r="B31" s="1"/>
      <c r="F31" s="32"/>
      <c r="H31" s="30"/>
      <c r="I31" s="34">
        <f>SUM(I23:I29)</f>
        <v>444000000</v>
      </c>
      <c r="J31" s="30"/>
      <c r="K31" s="34">
        <f>SUM(K23:K29)</f>
        <v>371924208</v>
      </c>
      <c r="L31" s="30"/>
      <c r="M31" s="34">
        <f>SUM(M23:M29)</f>
        <v>21877476</v>
      </c>
      <c r="N31" s="52"/>
      <c r="O31" s="34">
        <f>SUM(O23:O29)</f>
        <v>68025697</v>
      </c>
      <c r="P31" s="52"/>
      <c r="Q31" s="34">
        <f>SUM(Q23:Q29)</f>
        <v>905827381</v>
      </c>
    </row>
    <row r="32" spans="1:17" ht="16.5" customHeight="1" thickTop="1">
      <c r="A32" s="1"/>
      <c r="B32" s="1"/>
      <c r="F32" s="32"/>
      <c r="H32" s="30"/>
      <c r="J32" s="30"/>
      <c r="K32" s="30"/>
      <c r="L32" s="30"/>
      <c r="N32" s="52"/>
      <c r="P32" s="52"/>
    </row>
    <row r="33" spans="1:17" ht="16.5" customHeight="1">
      <c r="A33" s="1"/>
      <c r="B33" s="1"/>
      <c r="F33" s="32"/>
      <c r="H33" s="30"/>
      <c r="J33" s="30"/>
      <c r="K33" s="30"/>
      <c r="L33" s="30"/>
      <c r="N33" s="52"/>
      <c r="P33" s="52"/>
    </row>
    <row r="34" spans="1:17" ht="16.5" customHeight="1">
      <c r="A34" s="1"/>
      <c r="B34" s="1"/>
      <c r="F34" s="32"/>
      <c r="H34" s="30"/>
      <c r="J34" s="30"/>
      <c r="K34" s="30"/>
      <c r="L34" s="30"/>
      <c r="N34" s="52"/>
      <c r="P34" s="52"/>
    </row>
    <row r="35" spans="1:17" ht="16.5" customHeight="1">
      <c r="A35" s="1"/>
      <c r="B35" s="1"/>
      <c r="F35" s="32"/>
      <c r="H35" s="30"/>
      <c r="J35" s="30"/>
      <c r="K35" s="30"/>
      <c r="L35" s="30"/>
      <c r="N35" s="52"/>
      <c r="P35" s="52"/>
    </row>
    <row r="36" spans="1:17" ht="11.25" customHeight="1">
      <c r="A36" s="1"/>
      <c r="B36" s="1"/>
      <c r="F36" s="32"/>
      <c r="H36" s="30"/>
      <c r="J36" s="30"/>
      <c r="K36" s="30"/>
      <c r="L36" s="30"/>
      <c r="N36" s="52"/>
      <c r="P36" s="52"/>
    </row>
    <row r="37" spans="1:17" ht="21.95" customHeight="1">
      <c r="A37" s="38" t="str">
        <f>'Eng 9'!A38</f>
        <v>The accompanying notes are an integral part of these consolidated and separate financial statements.</v>
      </c>
      <c r="B37" s="38"/>
      <c r="C37" s="38"/>
      <c r="D37" s="38"/>
      <c r="E37" s="38"/>
      <c r="F37" s="39"/>
      <c r="G37" s="39"/>
      <c r="H37" s="40"/>
      <c r="I37" s="36"/>
      <c r="J37" s="40"/>
      <c r="K37" s="40"/>
      <c r="L37" s="40"/>
      <c r="M37" s="36"/>
      <c r="N37" s="40"/>
      <c r="O37" s="36"/>
      <c r="P37" s="40"/>
      <c r="Q37" s="36"/>
    </row>
  </sheetData>
  <mergeCells count="2">
    <mergeCell ref="I6:Q6"/>
    <mergeCell ref="M7:O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E4FB-414D-4F25-BF1C-5E03DBE12CCF}">
  <dimension ref="A1:R159"/>
  <sheetViews>
    <sheetView tabSelected="1" topLeftCell="A28" zoomScaleNormal="100" zoomScaleSheetLayoutView="100" workbookViewId="0">
      <selection activeCell="D36" sqref="D36"/>
    </sheetView>
  </sheetViews>
  <sheetFormatPr defaultColWidth="8.28515625" defaultRowHeight="16.5" customHeight="1"/>
  <cols>
    <col min="1" max="3" width="1.42578125" style="55" customWidth="1"/>
    <col min="4" max="4" width="34.42578125" style="55" customWidth="1"/>
    <col min="5" max="5" width="5.7109375" style="54" customWidth="1"/>
    <col min="6" max="6" width="0.7109375" style="55" customWidth="1"/>
    <col min="7" max="7" width="12.5703125" style="55" customWidth="1"/>
    <col min="8" max="8" width="0.7109375" style="55" customWidth="1"/>
    <col min="9" max="9" width="12.5703125" style="55" customWidth="1"/>
    <col min="10" max="10" width="0.7109375" style="55" customWidth="1"/>
    <col min="11" max="11" width="12.5703125" style="56" customWidth="1"/>
    <col min="12" max="12" width="0.7109375" style="55" customWidth="1"/>
    <col min="13" max="13" width="12.5703125" style="56" customWidth="1"/>
    <col min="14" max="14" width="8.28515625" style="55"/>
    <col min="15" max="15" width="9.7109375" style="55" customWidth="1"/>
    <col min="16" max="16384" width="8.28515625" style="55"/>
  </cols>
  <sheetData>
    <row r="1" spans="1:16" s="57" customFormat="1" ht="16.5" customHeight="1">
      <c r="A1" s="1" t="str">
        <f>'Eng 5-7'!A1</f>
        <v>Window Asia Public Company Limited</v>
      </c>
      <c r="B1" s="53"/>
      <c r="C1" s="53"/>
      <c r="D1" s="53"/>
      <c r="E1" s="54"/>
      <c r="F1" s="55"/>
      <c r="G1" s="55"/>
      <c r="H1" s="55"/>
      <c r="I1" s="55"/>
      <c r="J1" s="55"/>
      <c r="K1" s="56"/>
      <c r="L1" s="55"/>
      <c r="M1" s="56"/>
    </row>
    <row r="2" spans="1:16" s="57" customFormat="1" ht="16.5" customHeight="1">
      <c r="A2" s="1" t="s">
        <v>130</v>
      </c>
      <c r="B2" s="53"/>
      <c r="C2" s="53"/>
      <c r="D2" s="53"/>
      <c r="E2" s="54"/>
      <c r="F2" s="55"/>
      <c r="G2" s="55"/>
      <c r="H2" s="55"/>
      <c r="I2" s="55"/>
      <c r="J2" s="55"/>
      <c r="K2" s="56"/>
      <c r="L2" s="55"/>
      <c r="M2" s="56"/>
    </row>
    <row r="3" spans="1:16" s="57" customFormat="1" ht="16.5" customHeight="1">
      <c r="A3" s="5" t="str">
        <f>+'Eng 9'!A3</f>
        <v>For the year ended 31 December 2025</v>
      </c>
      <c r="B3" s="58"/>
      <c r="C3" s="58"/>
      <c r="D3" s="58"/>
      <c r="E3" s="59"/>
      <c r="F3" s="60"/>
      <c r="G3" s="60"/>
      <c r="H3" s="60"/>
      <c r="I3" s="60"/>
      <c r="J3" s="60"/>
      <c r="K3" s="61"/>
      <c r="L3" s="60"/>
      <c r="M3" s="61"/>
    </row>
    <row r="4" spans="1:16" s="57" customFormat="1" ht="16.5" customHeight="1">
      <c r="A4" s="1"/>
      <c r="B4" s="53"/>
      <c r="C4" s="53"/>
      <c r="D4" s="53"/>
      <c r="E4" s="54"/>
      <c r="F4" s="55"/>
      <c r="G4" s="55"/>
      <c r="H4" s="55"/>
      <c r="I4" s="55"/>
      <c r="J4" s="55"/>
      <c r="K4" s="56"/>
      <c r="L4" s="55"/>
      <c r="M4" s="56"/>
    </row>
    <row r="5" spans="1:16" s="57" customFormat="1" ht="16.5" customHeight="1">
      <c r="A5" s="53"/>
      <c r="B5" s="53"/>
      <c r="C5" s="53"/>
      <c r="D5" s="53"/>
      <c r="E5" s="54"/>
      <c r="F5" s="55"/>
      <c r="G5" s="55"/>
      <c r="H5" s="55"/>
      <c r="I5" s="55"/>
      <c r="J5" s="55"/>
      <c r="K5" s="56"/>
      <c r="L5" s="55"/>
      <c r="M5" s="56"/>
    </row>
    <row r="6" spans="1:16" s="57" customFormat="1" ht="16.5" customHeight="1">
      <c r="A6" s="53"/>
      <c r="B6" s="53"/>
      <c r="C6" s="53"/>
      <c r="D6" s="53"/>
      <c r="E6" s="54"/>
      <c r="F6" s="55"/>
      <c r="G6" s="98" t="s">
        <v>3</v>
      </c>
      <c r="H6" s="98"/>
      <c r="I6" s="98"/>
      <c r="J6" s="10"/>
      <c r="K6" s="98" t="s">
        <v>4</v>
      </c>
      <c r="L6" s="98"/>
      <c r="M6" s="98"/>
    </row>
    <row r="7" spans="1:16" s="57" customFormat="1" ht="16.5" customHeight="1">
      <c r="A7" s="53"/>
      <c r="B7" s="53"/>
      <c r="C7" s="53"/>
      <c r="D7" s="53"/>
      <c r="E7" s="54"/>
      <c r="F7" s="55"/>
      <c r="G7" s="97" t="s">
        <v>5</v>
      </c>
      <c r="H7" s="97"/>
      <c r="I7" s="97"/>
      <c r="J7" s="10"/>
      <c r="K7" s="97" t="s">
        <v>5</v>
      </c>
      <c r="L7" s="97"/>
      <c r="M7" s="97"/>
    </row>
    <row r="8" spans="1:16" s="57" customFormat="1" ht="16.5" customHeight="1">
      <c r="A8" s="55"/>
      <c r="B8" s="55"/>
      <c r="C8" s="55"/>
      <c r="D8" s="55"/>
      <c r="E8" s="62"/>
      <c r="F8" s="53"/>
      <c r="G8" s="2">
        <v>2025</v>
      </c>
      <c r="H8" s="2"/>
      <c r="I8" s="2">
        <v>2024</v>
      </c>
      <c r="J8" s="2"/>
      <c r="K8" s="2">
        <v>2025</v>
      </c>
      <c r="L8" s="2"/>
      <c r="M8" s="2">
        <v>2024</v>
      </c>
    </row>
    <row r="9" spans="1:16" s="57" customFormat="1" ht="16.5" customHeight="1">
      <c r="A9" s="55"/>
      <c r="B9" s="55"/>
      <c r="C9" s="55"/>
      <c r="D9" s="55"/>
      <c r="E9" s="63" t="s">
        <v>7</v>
      </c>
      <c r="F9" s="53"/>
      <c r="G9" s="11" t="s">
        <v>8</v>
      </c>
      <c r="H9" s="3"/>
      <c r="I9" s="11" t="s">
        <v>8</v>
      </c>
      <c r="J9" s="4"/>
      <c r="K9" s="11" t="s">
        <v>8</v>
      </c>
      <c r="L9" s="4"/>
      <c r="M9" s="11" t="s">
        <v>8</v>
      </c>
    </row>
    <row r="10" spans="1:16" s="57" customFormat="1" ht="16.5" customHeight="1">
      <c r="A10" s="55"/>
      <c r="B10" s="55"/>
      <c r="C10" s="55"/>
      <c r="D10" s="55"/>
      <c r="E10" s="62"/>
      <c r="F10" s="53"/>
      <c r="G10" s="53"/>
      <c r="H10" s="53"/>
      <c r="I10" s="53"/>
      <c r="J10" s="53"/>
      <c r="K10" s="64"/>
      <c r="L10" s="53"/>
      <c r="M10" s="64"/>
    </row>
    <row r="11" spans="1:16" s="57" customFormat="1" ht="16.5" customHeight="1">
      <c r="A11" s="1" t="s">
        <v>131</v>
      </c>
      <c r="B11" s="55"/>
      <c r="C11" s="55"/>
      <c r="D11" s="55"/>
      <c r="E11" s="35"/>
      <c r="F11" s="14"/>
      <c r="G11" s="14"/>
      <c r="H11" s="14"/>
      <c r="I11" s="14"/>
      <c r="J11" s="14"/>
      <c r="K11" s="65"/>
      <c r="L11" s="14"/>
      <c r="M11" s="65"/>
    </row>
    <row r="12" spans="1:16" s="57" customFormat="1" ht="16.5" customHeight="1">
      <c r="A12" s="14" t="s">
        <v>132</v>
      </c>
      <c r="B12" s="55"/>
      <c r="C12" s="55"/>
      <c r="D12" s="55"/>
      <c r="E12" s="35"/>
      <c r="F12" s="14"/>
      <c r="G12" s="90">
        <v>44370820</v>
      </c>
      <c r="H12" s="14"/>
      <c r="I12" s="80">
        <v>65703694</v>
      </c>
      <c r="J12" s="14"/>
      <c r="K12" s="66">
        <v>44916373</v>
      </c>
      <c r="L12" s="14"/>
      <c r="M12" s="66">
        <v>65703694</v>
      </c>
    </row>
    <row r="13" spans="1:16" s="57" customFormat="1" ht="16.5" customHeight="1">
      <c r="A13" s="14" t="s">
        <v>133</v>
      </c>
      <c r="B13" s="55"/>
      <c r="C13" s="55"/>
      <c r="D13" s="55"/>
      <c r="E13" s="35"/>
      <c r="F13" s="14"/>
      <c r="G13" s="14"/>
      <c r="H13" s="14"/>
      <c r="I13" s="80"/>
      <c r="J13" s="14"/>
      <c r="K13" s="66"/>
      <c r="L13" s="14"/>
      <c r="M13" s="66"/>
    </row>
    <row r="14" spans="1:16" s="57" customFormat="1" ht="16.5" customHeight="1">
      <c r="A14" s="55"/>
      <c r="B14" s="67" t="s">
        <v>134</v>
      </c>
      <c r="C14" s="55"/>
      <c r="D14" s="55"/>
      <c r="E14" s="35" t="s">
        <v>135</v>
      </c>
      <c r="F14" s="14"/>
      <c r="G14" s="90">
        <v>49820447</v>
      </c>
      <c r="H14" s="14"/>
      <c r="I14" s="80">
        <v>54583090</v>
      </c>
      <c r="J14" s="14"/>
      <c r="K14" s="66">
        <v>49820447</v>
      </c>
      <c r="L14" s="14"/>
      <c r="M14" s="66">
        <v>54583090</v>
      </c>
      <c r="O14" s="94"/>
    </row>
    <row r="15" spans="1:16" s="57" customFormat="1" ht="16.5" customHeight="1">
      <c r="A15" s="55"/>
      <c r="B15" s="67" t="s">
        <v>136</v>
      </c>
      <c r="C15" s="55"/>
      <c r="D15" s="55"/>
      <c r="E15" s="35">
        <v>18</v>
      </c>
      <c r="F15" s="14"/>
      <c r="G15" s="90">
        <v>836321</v>
      </c>
      <c r="H15" s="14"/>
      <c r="I15" s="80">
        <v>823435</v>
      </c>
      <c r="J15" s="14"/>
      <c r="K15" s="66">
        <v>836321</v>
      </c>
      <c r="L15" s="14"/>
      <c r="M15" s="66">
        <v>823435</v>
      </c>
      <c r="O15" s="94"/>
    </row>
    <row r="16" spans="1:16" s="57" customFormat="1" ht="16.5" customHeight="1">
      <c r="A16" s="55"/>
      <c r="B16" s="67" t="s">
        <v>137</v>
      </c>
      <c r="C16" s="55"/>
      <c r="D16" s="55"/>
      <c r="E16" s="35">
        <v>11</v>
      </c>
      <c r="F16" s="14"/>
      <c r="G16" s="90">
        <v>115601</v>
      </c>
      <c r="H16" s="14"/>
      <c r="I16" s="80">
        <v>5421</v>
      </c>
      <c r="J16" s="14"/>
      <c r="K16" s="66">
        <v>115601</v>
      </c>
      <c r="L16" s="14"/>
      <c r="M16" s="66">
        <v>5421</v>
      </c>
      <c r="P16" s="94"/>
    </row>
    <row r="17" spans="1:16" s="57" customFormat="1" ht="16.5" customHeight="1">
      <c r="A17" s="55"/>
      <c r="B17" s="67" t="s">
        <v>138</v>
      </c>
      <c r="C17" s="55"/>
      <c r="D17" s="55"/>
      <c r="E17" s="35">
        <v>27</v>
      </c>
      <c r="F17" s="14"/>
      <c r="G17" s="66">
        <v>-5671</v>
      </c>
      <c r="H17" s="14"/>
      <c r="I17" s="80">
        <v>-12266</v>
      </c>
      <c r="J17" s="14"/>
      <c r="K17" s="66">
        <v>-5671</v>
      </c>
      <c r="L17" s="14"/>
      <c r="M17" s="66">
        <v>-12266</v>
      </c>
      <c r="P17" s="94"/>
    </row>
    <row r="18" spans="1:16" s="57" customFormat="1" ht="16.5" customHeight="1">
      <c r="A18" s="55"/>
      <c r="B18" s="67" t="s">
        <v>139</v>
      </c>
      <c r="C18" s="55"/>
      <c r="D18" s="55"/>
      <c r="E18" s="35">
        <v>27</v>
      </c>
      <c r="F18" s="14"/>
      <c r="G18" s="66">
        <v>34671</v>
      </c>
      <c r="H18" s="14"/>
      <c r="I18" s="80">
        <v>15644</v>
      </c>
      <c r="J18" s="14"/>
      <c r="K18" s="66">
        <v>34671</v>
      </c>
      <c r="L18" s="14"/>
      <c r="M18" s="66">
        <v>15644</v>
      </c>
      <c r="P18" s="94"/>
    </row>
    <row r="19" spans="1:16" s="57" customFormat="1" ht="16.5" customHeight="1">
      <c r="A19" s="55"/>
      <c r="B19" s="67" t="s">
        <v>140</v>
      </c>
      <c r="C19" s="55"/>
      <c r="D19" s="55"/>
      <c r="E19" s="35">
        <v>27</v>
      </c>
      <c r="F19" s="14"/>
      <c r="G19" s="66" t="s">
        <v>141</v>
      </c>
      <c r="H19" s="14"/>
      <c r="I19" s="80">
        <v>-308409</v>
      </c>
      <c r="J19" s="14"/>
      <c r="K19" s="66" t="s">
        <v>141</v>
      </c>
      <c r="L19" s="14"/>
      <c r="M19" s="66">
        <v>-308409</v>
      </c>
    </row>
    <row r="20" spans="1:16" s="57" customFormat="1" ht="16.5" customHeight="1">
      <c r="A20" s="55"/>
      <c r="B20" s="14" t="s">
        <v>46</v>
      </c>
      <c r="C20" s="55"/>
      <c r="D20" s="55"/>
      <c r="E20" s="35">
        <v>23</v>
      </c>
      <c r="F20" s="14"/>
      <c r="G20" s="91">
        <v>2643462</v>
      </c>
      <c r="H20" s="14"/>
      <c r="I20" s="80">
        <v>-5210595</v>
      </c>
      <c r="J20" s="14"/>
      <c r="K20" s="66">
        <v>2643462</v>
      </c>
      <c r="L20" s="14"/>
      <c r="M20" s="66">
        <v>-5210595</v>
      </c>
    </row>
    <row r="21" spans="1:16" s="57" customFormat="1" ht="16.5" customHeight="1">
      <c r="A21" s="55"/>
      <c r="B21" s="67" t="s">
        <v>77</v>
      </c>
      <c r="C21" s="55"/>
      <c r="D21" s="55"/>
      <c r="E21" s="35">
        <v>28</v>
      </c>
      <c r="F21" s="14"/>
      <c r="G21" s="91">
        <v>1322465</v>
      </c>
      <c r="H21" s="14"/>
      <c r="I21" s="80">
        <v>6075807</v>
      </c>
      <c r="J21" s="14"/>
      <c r="K21" s="66">
        <v>1322465</v>
      </c>
      <c r="L21" s="14"/>
      <c r="M21" s="66">
        <v>6075807</v>
      </c>
    </row>
    <row r="22" spans="1:16" s="57" customFormat="1" ht="16.5" customHeight="1">
      <c r="A22" s="55"/>
      <c r="B22" s="67" t="s">
        <v>142</v>
      </c>
      <c r="C22" s="55"/>
      <c r="D22" s="55"/>
      <c r="E22" s="35"/>
      <c r="F22" s="14"/>
      <c r="G22" s="14"/>
      <c r="H22" s="14"/>
      <c r="I22" s="80"/>
      <c r="J22" s="14"/>
      <c r="K22" s="66"/>
      <c r="L22" s="14"/>
      <c r="M22" s="66"/>
    </row>
    <row r="23" spans="1:16" s="57" customFormat="1" ht="16.5" customHeight="1">
      <c r="A23" s="55"/>
      <c r="C23" s="67" t="s">
        <v>143</v>
      </c>
      <c r="D23" s="55"/>
      <c r="E23" s="35">
        <v>13</v>
      </c>
      <c r="F23" s="14"/>
      <c r="G23" s="90">
        <v>1540054</v>
      </c>
      <c r="H23" s="14"/>
      <c r="I23" s="80">
        <v>-3006331</v>
      </c>
      <c r="J23" s="14"/>
      <c r="K23" s="66">
        <v>1540054</v>
      </c>
      <c r="L23" s="14"/>
      <c r="M23" s="66">
        <v>-3006331</v>
      </c>
    </row>
    <row r="24" spans="1:16" s="57" customFormat="1" ht="16.5" customHeight="1">
      <c r="A24" s="55"/>
      <c r="B24" s="67" t="s">
        <v>144</v>
      </c>
      <c r="C24" s="55"/>
      <c r="D24" s="55"/>
      <c r="E24" s="35">
        <v>15</v>
      </c>
      <c r="F24" s="14"/>
      <c r="G24" s="90">
        <v>601742</v>
      </c>
      <c r="H24" s="14"/>
      <c r="I24" s="95">
        <v>0</v>
      </c>
      <c r="J24" s="14"/>
      <c r="K24" s="95">
        <v>0</v>
      </c>
      <c r="L24" s="14"/>
      <c r="M24" s="66" t="s">
        <v>141</v>
      </c>
    </row>
    <row r="25" spans="1:16" s="57" customFormat="1" ht="16.5" customHeight="1">
      <c r="A25" s="55"/>
      <c r="B25" s="67" t="s">
        <v>183</v>
      </c>
      <c r="C25" s="55"/>
      <c r="D25" s="55"/>
      <c r="E25" s="35"/>
      <c r="F25" s="14"/>
      <c r="G25" s="90">
        <v>23501</v>
      </c>
      <c r="H25" s="14"/>
      <c r="I25" s="80">
        <v>-2306</v>
      </c>
      <c r="J25" s="14"/>
      <c r="K25" s="66">
        <v>23501</v>
      </c>
      <c r="L25" s="14"/>
      <c r="M25" s="66">
        <v>-2306</v>
      </c>
    </row>
    <row r="26" spans="1:16" s="57" customFormat="1" ht="16.5" customHeight="1">
      <c r="A26" s="55"/>
      <c r="B26" s="67"/>
      <c r="C26" s="55"/>
      <c r="D26" s="55"/>
      <c r="E26" s="35"/>
      <c r="F26" s="14"/>
      <c r="G26" s="14"/>
      <c r="H26" s="14"/>
      <c r="I26" s="80"/>
      <c r="J26" s="14"/>
      <c r="K26" s="66"/>
      <c r="L26" s="14"/>
      <c r="M26" s="66"/>
    </row>
    <row r="27" spans="1:16" s="57" customFormat="1" ht="16.5" customHeight="1">
      <c r="A27" s="67" t="s">
        <v>145</v>
      </c>
      <c r="C27" s="55"/>
      <c r="D27" s="55"/>
      <c r="E27" s="35"/>
      <c r="F27" s="14"/>
      <c r="G27" s="14"/>
      <c r="H27" s="14"/>
      <c r="I27" s="80"/>
      <c r="J27" s="14"/>
      <c r="K27" s="66"/>
      <c r="L27" s="14"/>
      <c r="M27" s="66"/>
    </row>
    <row r="28" spans="1:16" s="57" customFormat="1" ht="16.5" customHeight="1">
      <c r="A28" s="55"/>
      <c r="B28" s="67" t="s">
        <v>146</v>
      </c>
      <c r="C28" s="55"/>
      <c r="D28" s="55"/>
      <c r="E28" s="35"/>
      <c r="F28" s="14"/>
      <c r="G28" s="66">
        <v>3990636</v>
      </c>
      <c r="H28" s="14"/>
      <c r="I28" s="80">
        <v>21940310</v>
      </c>
      <c r="J28" s="14"/>
      <c r="K28" s="66">
        <v>3872936</v>
      </c>
      <c r="L28" s="14"/>
      <c r="M28" s="66">
        <v>21940310</v>
      </c>
    </row>
    <row r="29" spans="1:16" s="57" customFormat="1" ht="16.149999999999999" customHeight="1">
      <c r="A29" s="55"/>
      <c r="B29" s="67" t="s">
        <v>147</v>
      </c>
      <c r="C29" s="55"/>
      <c r="D29" s="55"/>
      <c r="E29" s="35"/>
      <c r="F29" s="14"/>
      <c r="G29" s="66">
        <v>-29351968</v>
      </c>
      <c r="H29" s="14"/>
      <c r="I29" s="80">
        <v>70988284</v>
      </c>
      <c r="J29" s="14"/>
      <c r="K29" s="66">
        <v>-29085585</v>
      </c>
      <c r="L29" s="14"/>
      <c r="M29" s="66">
        <v>70988284</v>
      </c>
    </row>
    <row r="30" spans="1:16" s="57" customFormat="1" ht="16.5" customHeight="1">
      <c r="A30" s="55"/>
      <c r="B30" s="67" t="s">
        <v>16</v>
      </c>
      <c r="C30" s="55"/>
      <c r="D30" s="55"/>
      <c r="E30" s="35"/>
      <c r="F30" s="14"/>
      <c r="G30" s="66">
        <v>-70195</v>
      </c>
      <c r="H30" s="14"/>
      <c r="I30" s="80">
        <v>1969578</v>
      </c>
      <c r="J30" s="14"/>
      <c r="K30" s="66">
        <v>-62289</v>
      </c>
      <c r="L30" s="14"/>
      <c r="M30" s="66">
        <v>1969578</v>
      </c>
    </row>
    <row r="31" spans="1:16" s="57" customFormat="1" ht="16.5" customHeight="1">
      <c r="A31" s="55"/>
      <c r="B31" s="67" t="s">
        <v>25</v>
      </c>
      <c r="C31" s="55"/>
      <c r="D31" s="55"/>
      <c r="E31" s="35"/>
      <c r="F31" s="14"/>
      <c r="G31" s="66">
        <v>-651000</v>
      </c>
      <c r="H31" s="14"/>
      <c r="I31" s="80">
        <v>-251275</v>
      </c>
      <c r="J31" s="14"/>
      <c r="K31" s="66">
        <v>-651000</v>
      </c>
      <c r="L31" s="14"/>
      <c r="M31" s="66">
        <v>-251275</v>
      </c>
    </row>
    <row r="32" spans="1:16" s="57" customFormat="1" ht="16.5" customHeight="1">
      <c r="A32" s="55"/>
      <c r="B32" s="67" t="s">
        <v>148</v>
      </c>
      <c r="C32" s="55"/>
      <c r="D32" s="55"/>
      <c r="E32" s="35"/>
      <c r="F32" s="14"/>
      <c r="G32" s="66">
        <v>6638087</v>
      </c>
      <c r="H32" s="14"/>
      <c r="I32" s="80">
        <v>-14393141</v>
      </c>
      <c r="J32" s="14"/>
      <c r="K32" s="66">
        <v>6538087</v>
      </c>
      <c r="L32" s="14"/>
      <c r="M32" s="66">
        <v>-14393141</v>
      </c>
    </row>
    <row r="33" spans="1:13" s="57" customFormat="1" ht="16.5" customHeight="1">
      <c r="A33" s="55"/>
      <c r="B33" s="67" t="s">
        <v>36</v>
      </c>
      <c r="C33" s="55"/>
      <c r="D33" s="55"/>
      <c r="E33" s="35"/>
      <c r="F33" s="14"/>
      <c r="G33" s="66">
        <v>2695241</v>
      </c>
      <c r="H33" s="14"/>
      <c r="I33" s="66" t="s">
        <v>141</v>
      </c>
      <c r="J33" s="14"/>
      <c r="K33" s="66">
        <v>2695241</v>
      </c>
      <c r="L33" s="14"/>
      <c r="M33" s="66" t="s">
        <v>141</v>
      </c>
    </row>
    <row r="34" spans="1:13" s="57" customFormat="1" ht="15.95" customHeight="1">
      <c r="A34" s="55"/>
      <c r="B34" s="68" t="s">
        <v>39</v>
      </c>
      <c r="C34" s="55"/>
      <c r="D34" s="55"/>
      <c r="E34" s="35"/>
      <c r="F34" s="14"/>
      <c r="G34" s="66">
        <v>-75630</v>
      </c>
      <c r="H34" s="14"/>
      <c r="I34" s="80">
        <v>266081</v>
      </c>
      <c r="J34" s="14"/>
      <c r="K34" s="66">
        <v>-75630</v>
      </c>
      <c r="L34" s="14"/>
      <c r="M34" s="66">
        <v>266081</v>
      </c>
    </row>
    <row r="35" spans="1:13" s="57" customFormat="1" ht="16.5" customHeight="1">
      <c r="A35" s="55"/>
      <c r="B35" s="67" t="s">
        <v>42</v>
      </c>
      <c r="C35" s="55"/>
      <c r="D35" s="55"/>
      <c r="E35" s="35"/>
      <c r="F35" s="14"/>
      <c r="G35" s="66">
        <v>-776060</v>
      </c>
      <c r="H35" s="14"/>
      <c r="I35" s="80">
        <v>-815848</v>
      </c>
      <c r="J35" s="14"/>
      <c r="K35" s="66">
        <v>-776060</v>
      </c>
      <c r="L35" s="14"/>
      <c r="M35" s="66">
        <v>-815848</v>
      </c>
    </row>
    <row r="36" spans="1:13" s="57" customFormat="1" ht="16.5" customHeight="1">
      <c r="A36" s="55"/>
      <c r="B36" s="67" t="s">
        <v>149</v>
      </c>
      <c r="C36" s="55"/>
      <c r="D36" s="55"/>
      <c r="E36" s="35">
        <v>23</v>
      </c>
      <c r="F36" s="14"/>
      <c r="G36" s="66">
        <v>-260000</v>
      </c>
      <c r="H36" s="14"/>
      <c r="I36" s="80">
        <v>-997166</v>
      </c>
      <c r="J36" s="14"/>
      <c r="K36" s="66">
        <v>-260000</v>
      </c>
      <c r="L36" s="14"/>
      <c r="M36" s="66">
        <v>-997166</v>
      </c>
    </row>
    <row r="37" spans="1:13" s="57" customFormat="1" ht="16.5" customHeight="1">
      <c r="A37" s="55"/>
      <c r="B37" s="67" t="s">
        <v>47</v>
      </c>
      <c r="C37" s="55"/>
      <c r="D37" s="55"/>
      <c r="E37" s="35"/>
      <c r="F37" s="14"/>
      <c r="G37" s="69">
        <v>145120</v>
      </c>
      <c r="H37" s="14"/>
      <c r="I37" s="81">
        <v>505412</v>
      </c>
      <c r="J37" s="14"/>
      <c r="K37" s="69">
        <v>145120</v>
      </c>
      <c r="L37" s="14"/>
      <c r="M37" s="69">
        <v>505412</v>
      </c>
    </row>
    <row r="38" spans="1:13" s="57" customFormat="1" ht="16.5" customHeight="1">
      <c r="A38" s="55"/>
      <c r="B38" s="67"/>
      <c r="C38" s="55"/>
      <c r="D38" s="55"/>
      <c r="E38" s="35"/>
      <c r="F38" s="14"/>
      <c r="G38" s="65"/>
      <c r="H38" s="14"/>
      <c r="I38" s="65"/>
      <c r="J38" s="14"/>
      <c r="K38" s="65"/>
      <c r="L38" s="14"/>
      <c r="M38" s="65"/>
    </row>
    <row r="39" spans="1:13" s="57" customFormat="1" ht="16.5" customHeight="1">
      <c r="A39" s="14" t="s">
        <v>150</v>
      </c>
      <c r="C39" s="55"/>
      <c r="D39" s="55"/>
      <c r="E39" s="35"/>
      <c r="F39" s="14"/>
      <c r="G39" s="65">
        <f>SUM(G12:G37)</f>
        <v>83587644</v>
      </c>
      <c r="H39" s="14"/>
      <c r="I39" s="65">
        <f>SUM(I12:I37)</f>
        <v>197879419</v>
      </c>
      <c r="J39" s="14"/>
      <c r="K39" s="65">
        <f>SUM(K12:K37)</f>
        <v>83588044</v>
      </c>
      <c r="L39" s="14"/>
      <c r="M39" s="65">
        <f>SUM(M12:M37)</f>
        <v>197879419</v>
      </c>
    </row>
    <row r="40" spans="1:13" s="57" customFormat="1" ht="16.5" customHeight="1">
      <c r="A40" s="67" t="s">
        <v>151</v>
      </c>
      <c r="C40" s="55"/>
      <c r="D40" s="55"/>
      <c r="E40" s="35"/>
      <c r="F40" s="14"/>
      <c r="G40" s="65">
        <v>-1315496</v>
      </c>
      <c r="H40" s="14"/>
      <c r="I40" s="65">
        <v>-6076276</v>
      </c>
      <c r="J40" s="14"/>
      <c r="K40" s="65">
        <v>-1315496</v>
      </c>
      <c r="L40" s="14"/>
      <c r="M40" s="65">
        <v>-6076276</v>
      </c>
    </row>
    <row r="41" spans="1:13" s="57" customFormat="1" ht="16.5" customHeight="1">
      <c r="A41" s="67" t="s">
        <v>152</v>
      </c>
      <c r="C41" s="55"/>
      <c r="D41" s="55"/>
      <c r="E41" s="35"/>
      <c r="F41" s="14"/>
      <c r="G41" s="69">
        <v>-12832066</v>
      </c>
      <c r="H41" s="14"/>
      <c r="I41" s="69">
        <v>-14066253</v>
      </c>
      <c r="J41" s="14"/>
      <c r="K41" s="69">
        <v>-12831955</v>
      </c>
      <c r="L41" s="14"/>
      <c r="M41" s="69">
        <v>-14066253</v>
      </c>
    </row>
    <row r="42" spans="1:13" s="57" customFormat="1" ht="16.5" customHeight="1">
      <c r="A42" s="55"/>
      <c r="B42" s="67"/>
      <c r="C42" s="55"/>
      <c r="D42" s="55"/>
      <c r="E42" s="35"/>
      <c r="F42" s="14"/>
      <c r="G42" s="65"/>
      <c r="H42" s="14"/>
      <c r="I42" s="65"/>
      <c r="J42" s="14"/>
      <c r="K42" s="65"/>
      <c r="L42" s="14"/>
      <c r="M42" s="65"/>
    </row>
    <row r="43" spans="1:13" s="57" customFormat="1" ht="16.5" customHeight="1">
      <c r="A43" s="67" t="s">
        <v>153</v>
      </c>
      <c r="C43" s="55"/>
      <c r="D43" s="55"/>
      <c r="E43" s="35"/>
      <c r="F43" s="14"/>
      <c r="G43" s="69">
        <f>SUM(G39:G41)</f>
        <v>69440082</v>
      </c>
      <c r="H43" s="14"/>
      <c r="I43" s="69">
        <f>SUM(I39:I41)</f>
        <v>177736890</v>
      </c>
      <c r="J43" s="14"/>
      <c r="K43" s="69">
        <f>SUM(K39:K41)</f>
        <v>69440593</v>
      </c>
      <c r="L43" s="14"/>
      <c r="M43" s="69">
        <f>SUM(M39:M41)</f>
        <v>177736890</v>
      </c>
    </row>
    <row r="44" spans="1:13" s="57" customFormat="1" ht="16.5" customHeight="1">
      <c r="A44" s="67"/>
      <c r="C44" s="55"/>
      <c r="D44" s="55"/>
      <c r="E44" s="35"/>
      <c r="F44" s="14"/>
      <c r="G44" s="65"/>
      <c r="H44" s="14"/>
      <c r="I44" s="65"/>
      <c r="J44" s="14"/>
      <c r="K44" s="65"/>
      <c r="L44" s="14"/>
      <c r="M44" s="65"/>
    </row>
    <row r="45" spans="1:13" s="57" customFormat="1" ht="16.5" customHeight="1">
      <c r="A45" s="67"/>
      <c r="C45" s="55"/>
      <c r="D45" s="55"/>
      <c r="E45" s="35"/>
      <c r="F45" s="14"/>
      <c r="G45" s="65"/>
      <c r="H45" s="14"/>
      <c r="I45" s="65"/>
      <c r="J45" s="14"/>
      <c r="K45" s="65"/>
      <c r="L45" s="14"/>
      <c r="M45" s="65"/>
    </row>
    <row r="46" spans="1:13" s="57" customFormat="1" ht="16.5" customHeight="1">
      <c r="A46" s="67"/>
      <c r="C46" s="55"/>
      <c r="D46" s="55"/>
      <c r="E46" s="35"/>
      <c r="F46" s="14"/>
      <c r="G46" s="65"/>
      <c r="H46" s="14"/>
      <c r="I46" s="65"/>
      <c r="J46" s="14"/>
      <c r="K46" s="65"/>
      <c r="L46" s="14"/>
      <c r="M46" s="65"/>
    </row>
    <row r="47" spans="1:13" s="57" customFormat="1" ht="16.5" customHeight="1">
      <c r="A47" s="67"/>
      <c r="C47" s="55"/>
      <c r="D47" s="55"/>
      <c r="E47" s="35"/>
      <c r="F47" s="14"/>
      <c r="G47" s="65"/>
      <c r="H47" s="14"/>
      <c r="I47" s="65"/>
      <c r="J47" s="14"/>
      <c r="K47" s="65"/>
      <c r="L47" s="14"/>
      <c r="M47" s="65"/>
    </row>
    <row r="48" spans="1:13" s="57" customFormat="1" ht="16.5" customHeight="1">
      <c r="A48" s="67"/>
      <c r="C48" s="55"/>
      <c r="D48" s="55"/>
      <c r="E48" s="35"/>
      <c r="F48" s="14"/>
      <c r="G48" s="65"/>
      <c r="H48" s="14"/>
      <c r="I48" s="65"/>
      <c r="J48" s="14"/>
      <c r="K48" s="65"/>
      <c r="L48" s="14"/>
      <c r="M48" s="65"/>
    </row>
    <row r="49" spans="1:13" s="57" customFormat="1" ht="16.5" customHeight="1">
      <c r="A49" s="67"/>
      <c r="C49" s="55"/>
      <c r="D49" s="55"/>
      <c r="E49" s="35"/>
      <c r="F49" s="14"/>
      <c r="G49" s="65"/>
      <c r="H49" s="14"/>
      <c r="I49" s="65"/>
      <c r="J49" s="14"/>
      <c r="K49" s="65"/>
      <c r="L49" s="14"/>
      <c r="M49" s="65"/>
    </row>
    <row r="50" spans="1:13" s="57" customFormat="1" ht="16.5" customHeight="1">
      <c r="A50" s="67"/>
      <c r="C50" s="55"/>
      <c r="D50" s="55"/>
      <c r="E50" s="35"/>
      <c r="F50" s="14"/>
      <c r="G50" s="65"/>
      <c r="H50" s="14"/>
      <c r="I50" s="65"/>
      <c r="J50" s="14"/>
      <c r="K50" s="65"/>
      <c r="L50" s="14"/>
      <c r="M50" s="65"/>
    </row>
    <row r="51" spans="1:13" s="57" customFormat="1" ht="15.75" customHeight="1">
      <c r="A51" s="55"/>
      <c r="B51" s="67"/>
      <c r="C51" s="55"/>
      <c r="D51" s="55"/>
      <c r="E51" s="54"/>
      <c r="F51" s="55"/>
      <c r="G51" s="55"/>
      <c r="H51" s="55"/>
      <c r="I51" s="55"/>
      <c r="J51" s="55"/>
      <c r="K51" s="56"/>
      <c r="L51" s="55"/>
      <c r="M51" s="56"/>
    </row>
    <row r="52" spans="1:13" s="57" customFormat="1" ht="22.15" customHeight="1">
      <c r="A52" s="26" t="str">
        <f>'Eng 10'!A37</f>
        <v>The accompanying notes are an integral part of these consolidated and separate financial statements.</v>
      </c>
      <c r="B52" s="60"/>
      <c r="C52" s="60"/>
      <c r="D52" s="60"/>
      <c r="E52" s="59"/>
      <c r="F52" s="60"/>
      <c r="G52" s="60"/>
      <c r="H52" s="60"/>
      <c r="I52" s="60"/>
      <c r="J52" s="60"/>
      <c r="K52" s="70"/>
      <c r="L52" s="60"/>
      <c r="M52" s="70"/>
    </row>
    <row r="53" spans="1:13" s="57" customFormat="1" ht="16.5" customHeight="1">
      <c r="A53" s="53" t="str">
        <f>A1</f>
        <v>Window Asia Public Company Limited</v>
      </c>
      <c r="B53" s="53"/>
      <c r="C53" s="53"/>
      <c r="D53" s="53"/>
      <c r="E53" s="54"/>
      <c r="F53" s="55"/>
      <c r="G53" s="55"/>
      <c r="H53" s="55"/>
      <c r="I53" s="55"/>
      <c r="J53" s="55"/>
      <c r="K53" s="71"/>
      <c r="L53" s="55"/>
      <c r="M53" s="71"/>
    </row>
    <row r="54" spans="1:13" s="57" customFormat="1" ht="16.5" customHeight="1">
      <c r="A54" s="53" t="str">
        <f>A2</f>
        <v>Statements of Cash Flows</v>
      </c>
      <c r="B54" s="53"/>
      <c r="C54" s="53"/>
      <c r="D54" s="53"/>
      <c r="E54" s="54"/>
      <c r="F54" s="55"/>
      <c r="G54" s="55"/>
      <c r="H54" s="55"/>
      <c r="I54" s="55"/>
      <c r="J54" s="55"/>
      <c r="K54" s="72"/>
      <c r="L54" s="55"/>
      <c r="M54" s="72"/>
    </row>
    <row r="55" spans="1:13" s="57" customFormat="1" ht="16.5" customHeight="1">
      <c r="A55" s="58" t="str">
        <f>A3</f>
        <v>For the year ended 31 December 2025</v>
      </c>
      <c r="B55" s="58"/>
      <c r="C55" s="58"/>
      <c r="D55" s="58"/>
      <c r="E55" s="59"/>
      <c r="F55" s="60"/>
      <c r="G55" s="60"/>
      <c r="H55" s="60"/>
      <c r="I55" s="60"/>
      <c r="J55" s="60"/>
      <c r="K55" s="70"/>
      <c r="L55" s="60"/>
      <c r="M55" s="70"/>
    </row>
    <row r="56" spans="1:13" s="54" customFormat="1" ht="16.5" customHeight="1">
      <c r="A56" s="55"/>
      <c r="B56" s="55"/>
      <c r="C56" s="55"/>
      <c r="D56" s="55"/>
      <c r="F56" s="55"/>
      <c r="G56" s="55"/>
      <c r="H56" s="55"/>
      <c r="I56" s="55"/>
      <c r="J56" s="55"/>
      <c r="K56" s="72"/>
      <c r="L56" s="55"/>
      <c r="M56" s="72"/>
    </row>
    <row r="57" spans="1:13" s="54" customFormat="1" ht="16.5" customHeight="1">
      <c r="A57" s="55"/>
      <c r="B57" s="55"/>
      <c r="C57" s="55"/>
      <c r="D57" s="55"/>
      <c r="F57" s="55"/>
      <c r="G57" s="55"/>
      <c r="H57" s="55"/>
      <c r="I57" s="55"/>
      <c r="J57" s="55"/>
      <c r="K57" s="64"/>
      <c r="L57" s="55"/>
      <c r="M57" s="64"/>
    </row>
    <row r="58" spans="1:13" s="54" customFormat="1" ht="16.5" customHeight="1">
      <c r="A58" s="55"/>
      <c r="B58" s="55"/>
      <c r="C58" s="55"/>
      <c r="D58" s="55"/>
      <c r="F58" s="55"/>
      <c r="G58" s="98" t="s">
        <v>3</v>
      </c>
      <c r="H58" s="98"/>
      <c r="I58" s="98"/>
      <c r="J58" s="10"/>
      <c r="K58" s="98" t="s">
        <v>4</v>
      </c>
      <c r="L58" s="98"/>
      <c r="M58" s="98"/>
    </row>
    <row r="59" spans="1:13" s="54" customFormat="1" ht="16.5" customHeight="1">
      <c r="A59" s="55"/>
      <c r="B59" s="55"/>
      <c r="C59" s="55"/>
      <c r="D59" s="55"/>
      <c r="F59" s="55"/>
      <c r="G59" s="97" t="s">
        <v>5</v>
      </c>
      <c r="H59" s="97"/>
      <c r="I59" s="97"/>
      <c r="J59" s="10"/>
      <c r="K59" s="97" t="s">
        <v>5</v>
      </c>
      <c r="L59" s="97"/>
      <c r="M59" s="97"/>
    </row>
    <row r="60" spans="1:13" s="54" customFormat="1" ht="16.5" customHeight="1">
      <c r="A60" s="55"/>
      <c r="B60" s="55"/>
      <c r="C60" s="55"/>
      <c r="D60" s="55"/>
      <c r="E60" s="62"/>
      <c r="F60" s="53"/>
      <c r="G60" s="2">
        <v>2025</v>
      </c>
      <c r="H60" s="2"/>
      <c r="I60" s="2">
        <v>2024</v>
      </c>
      <c r="J60" s="2"/>
      <c r="K60" s="2">
        <v>2025</v>
      </c>
      <c r="L60" s="2"/>
      <c r="M60" s="2">
        <v>2024</v>
      </c>
    </row>
    <row r="61" spans="1:13" s="54" customFormat="1" ht="16.5" customHeight="1">
      <c r="A61" s="55"/>
      <c r="B61" s="55"/>
      <c r="C61" s="55"/>
      <c r="D61" s="55"/>
      <c r="E61" s="63" t="s">
        <v>7</v>
      </c>
      <c r="F61" s="53"/>
      <c r="G61" s="11" t="s">
        <v>8</v>
      </c>
      <c r="H61" s="3"/>
      <c r="I61" s="11" t="s">
        <v>8</v>
      </c>
      <c r="J61" s="4"/>
      <c r="K61" s="11" t="s">
        <v>8</v>
      </c>
      <c r="L61" s="4"/>
      <c r="M61" s="11" t="s">
        <v>8</v>
      </c>
    </row>
    <row r="62" spans="1:13" s="54" customFormat="1" ht="16.5" customHeight="1">
      <c r="A62" s="55"/>
      <c r="B62" s="55"/>
      <c r="C62" s="55"/>
      <c r="D62" s="55"/>
      <c r="E62" s="62"/>
      <c r="F62" s="53"/>
      <c r="G62" s="53"/>
      <c r="H62" s="53"/>
      <c r="I62" s="53"/>
      <c r="J62" s="53"/>
      <c r="K62" s="64"/>
      <c r="L62" s="53"/>
      <c r="M62" s="64"/>
    </row>
    <row r="63" spans="1:13" s="54" customFormat="1" ht="16.5" customHeight="1">
      <c r="A63" s="1" t="s">
        <v>154</v>
      </c>
      <c r="B63" s="55"/>
      <c r="C63" s="55"/>
      <c r="D63" s="55"/>
      <c r="F63" s="55"/>
      <c r="G63" s="55"/>
      <c r="H63" s="55"/>
      <c r="I63" s="55"/>
      <c r="J63" s="55"/>
      <c r="K63" s="56"/>
      <c r="L63" s="55"/>
      <c r="M63" s="56"/>
    </row>
    <row r="64" spans="1:13" s="54" customFormat="1" ht="16.5" customHeight="1">
      <c r="A64" s="14" t="s">
        <v>155</v>
      </c>
      <c r="B64" s="55"/>
      <c r="C64" s="55"/>
      <c r="D64" s="55"/>
      <c r="E64" s="54">
        <v>14</v>
      </c>
      <c r="F64" s="55"/>
      <c r="G64" s="56">
        <v>0</v>
      </c>
      <c r="H64" s="55"/>
      <c r="I64" s="56">
        <v>0</v>
      </c>
      <c r="J64" s="55"/>
      <c r="K64" s="56">
        <v>-4000000</v>
      </c>
      <c r="L64" s="55"/>
      <c r="M64" s="56">
        <v>0</v>
      </c>
    </row>
    <row r="65" spans="1:18" s="54" customFormat="1" ht="16.5" customHeight="1">
      <c r="A65" s="14" t="s">
        <v>156</v>
      </c>
      <c r="B65" s="55"/>
      <c r="C65" s="55"/>
      <c r="D65" s="55"/>
      <c r="E65" s="54">
        <v>15</v>
      </c>
      <c r="F65" s="55"/>
      <c r="G65" s="56">
        <v>-4831584</v>
      </c>
      <c r="H65" s="55"/>
      <c r="I65" s="56">
        <v>0</v>
      </c>
      <c r="J65" s="55"/>
      <c r="K65" s="56">
        <v>-4831584</v>
      </c>
      <c r="L65" s="55"/>
      <c r="M65" s="56">
        <v>0</v>
      </c>
    </row>
    <row r="66" spans="1:18" s="54" customFormat="1" ht="16.5" customHeight="1">
      <c r="A66" s="14" t="s">
        <v>157</v>
      </c>
      <c r="C66" s="55"/>
      <c r="D66" s="55"/>
      <c r="F66" s="55"/>
      <c r="G66" s="55"/>
      <c r="H66" s="55"/>
      <c r="I66" s="55"/>
      <c r="J66" s="55"/>
      <c r="K66" s="56"/>
      <c r="L66" s="55"/>
      <c r="M66" s="56"/>
    </row>
    <row r="67" spans="1:18" s="54" customFormat="1" ht="16.5" customHeight="1">
      <c r="A67" s="14"/>
      <c r="B67" s="73" t="s">
        <v>158</v>
      </c>
      <c r="C67" s="55"/>
      <c r="D67" s="55"/>
      <c r="F67" s="55"/>
      <c r="G67" s="56">
        <v>-2579317</v>
      </c>
      <c r="H67" s="55"/>
      <c r="I67" s="56">
        <v>-19434318</v>
      </c>
      <c r="J67" s="55"/>
      <c r="K67" s="56">
        <v>-2579317</v>
      </c>
      <c r="L67" s="55"/>
      <c r="M67" s="56">
        <v>-19434318</v>
      </c>
    </row>
    <row r="68" spans="1:18" s="54" customFormat="1" ht="16.5" customHeight="1">
      <c r="A68" s="14" t="s">
        <v>159</v>
      </c>
      <c r="B68" s="73"/>
      <c r="C68" s="55"/>
      <c r="D68" s="55"/>
      <c r="F68" s="55"/>
      <c r="G68" s="55"/>
      <c r="H68" s="55"/>
      <c r="I68" s="56"/>
      <c r="J68" s="55"/>
      <c r="K68" s="56"/>
      <c r="L68" s="55"/>
      <c r="M68" s="56"/>
    </row>
    <row r="69" spans="1:18" s="54" customFormat="1" ht="16.5" customHeight="1">
      <c r="A69" s="14"/>
      <c r="B69" s="73" t="s">
        <v>158</v>
      </c>
      <c r="C69" s="55"/>
      <c r="D69" s="55"/>
      <c r="F69" s="55"/>
      <c r="G69" s="56">
        <v>0</v>
      </c>
      <c r="H69" s="55"/>
      <c r="I69" s="56">
        <v>308411</v>
      </c>
      <c r="J69" s="55"/>
      <c r="K69" s="56">
        <v>0</v>
      </c>
      <c r="L69" s="55"/>
      <c r="M69" s="56">
        <v>308411</v>
      </c>
    </row>
    <row r="70" spans="1:18" s="54" customFormat="1" ht="16.5" customHeight="1">
      <c r="A70" s="14" t="s">
        <v>160</v>
      </c>
      <c r="C70" s="55"/>
      <c r="D70" s="55"/>
      <c r="F70" s="55"/>
      <c r="G70" s="56">
        <v>-184585</v>
      </c>
      <c r="H70" s="55"/>
      <c r="I70" s="56">
        <v>-149356</v>
      </c>
      <c r="J70" s="55"/>
      <c r="K70" s="56">
        <v>-184585</v>
      </c>
      <c r="L70" s="55"/>
      <c r="M70" s="56">
        <v>-149356</v>
      </c>
    </row>
    <row r="71" spans="1:18" s="54" customFormat="1" ht="16.5" customHeight="1">
      <c r="A71" s="14" t="s">
        <v>161</v>
      </c>
      <c r="C71" s="55"/>
      <c r="D71" s="55"/>
      <c r="E71" s="54">
        <v>17</v>
      </c>
      <c r="F71" s="55"/>
      <c r="G71" s="61" t="s">
        <v>141</v>
      </c>
      <c r="H71" s="55"/>
      <c r="I71" s="61">
        <v>-936433</v>
      </c>
      <c r="J71" s="55"/>
      <c r="K71" s="61" t="s">
        <v>141</v>
      </c>
      <c r="L71" s="55"/>
      <c r="M71" s="61">
        <v>-936433</v>
      </c>
    </row>
    <row r="72" spans="1:18" s="54" customFormat="1" ht="16.5" customHeight="1">
      <c r="B72" s="55"/>
      <c r="C72" s="55"/>
      <c r="D72" s="55"/>
      <c r="F72" s="55"/>
      <c r="G72" s="56"/>
      <c r="H72" s="55"/>
      <c r="I72" s="56"/>
      <c r="J72" s="55"/>
      <c r="K72" s="56"/>
      <c r="L72" s="55"/>
      <c r="M72" s="56"/>
      <c r="R72" s="56"/>
    </row>
    <row r="73" spans="1:18" s="54" customFormat="1" ht="16.5" customHeight="1">
      <c r="A73" s="14" t="s">
        <v>162</v>
      </c>
      <c r="B73" s="55"/>
      <c r="C73" s="55"/>
      <c r="D73" s="55"/>
      <c r="F73" s="55"/>
      <c r="G73" s="61">
        <f>SUM(G64:G71)</f>
        <v>-7595486</v>
      </c>
      <c r="H73" s="55"/>
      <c r="I73" s="61">
        <f>SUM(I64:I71)</f>
        <v>-20211696</v>
      </c>
      <c r="J73" s="55"/>
      <c r="K73" s="61">
        <f>SUM(K64:K71)</f>
        <v>-11595486</v>
      </c>
      <c r="L73" s="55"/>
      <c r="M73" s="61">
        <f>SUM(M64:M71)</f>
        <v>-20211696</v>
      </c>
    </row>
    <row r="74" spans="1:18" s="54" customFormat="1" ht="16.5" customHeight="1">
      <c r="A74" s="55"/>
      <c r="B74" s="55"/>
      <c r="C74" s="55"/>
      <c r="D74" s="55"/>
      <c r="F74" s="55"/>
      <c r="G74" s="56"/>
      <c r="H74" s="55"/>
      <c r="I74" s="56"/>
      <c r="J74" s="55"/>
      <c r="K74" s="56"/>
      <c r="L74" s="55"/>
      <c r="M74" s="56"/>
    </row>
    <row r="75" spans="1:18" ht="16.5" customHeight="1">
      <c r="A75" s="1" t="s">
        <v>163</v>
      </c>
      <c r="G75" s="56"/>
      <c r="I75" s="56"/>
    </row>
    <row r="76" spans="1:18" ht="16.5" customHeight="1">
      <c r="A76" s="14" t="s">
        <v>164</v>
      </c>
      <c r="G76" s="56">
        <v>1000000</v>
      </c>
      <c r="I76" s="56">
        <v>0</v>
      </c>
      <c r="K76" s="56">
        <v>0</v>
      </c>
      <c r="M76" s="56">
        <v>0</v>
      </c>
    </row>
    <row r="77" spans="1:18" ht="16.5" customHeight="1">
      <c r="A77" s="14" t="s">
        <v>165</v>
      </c>
      <c r="G77" s="56"/>
      <c r="I77" s="56"/>
    </row>
    <row r="78" spans="1:18" ht="16.5" customHeight="1">
      <c r="A78" s="14"/>
      <c r="B78" s="55" t="s">
        <v>33</v>
      </c>
      <c r="E78" s="54">
        <v>21</v>
      </c>
      <c r="G78" s="56">
        <v>27611031</v>
      </c>
      <c r="I78" s="56">
        <v>165415373</v>
      </c>
      <c r="K78" s="56">
        <v>27611031</v>
      </c>
      <c r="M78" s="56">
        <v>165415373</v>
      </c>
    </row>
    <row r="79" spans="1:18" ht="16.5" customHeight="1">
      <c r="A79" s="74" t="s">
        <v>166</v>
      </c>
      <c r="G79" s="56"/>
      <c r="I79" s="56"/>
    </row>
    <row r="80" spans="1:18" ht="16.5" customHeight="1">
      <c r="A80" s="74"/>
      <c r="B80" s="55" t="s">
        <v>33</v>
      </c>
      <c r="E80" s="54">
        <v>21</v>
      </c>
      <c r="G80" s="56">
        <v>-45358041</v>
      </c>
      <c r="I80" s="56">
        <v>-188984345</v>
      </c>
      <c r="K80" s="56">
        <v>-45358041</v>
      </c>
      <c r="M80" s="56">
        <v>-188984345</v>
      </c>
    </row>
    <row r="81" spans="1:13" ht="16.5" customHeight="1">
      <c r="A81" s="74" t="s">
        <v>167</v>
      </c>
      <c r="G81" s="56"/>
      <c r="I81" s="56"/>
    </row>
    <row r="82" spans="1:13" ht="16.5" customHeight="1">
      <c r="A82" s="74"/>
      <c r="B82" s="55" t="s">
        <v>33</v>
      </c>
      <c r="G82" s="56">
        <v>0</v>
      </c>
      <c r="I82" s="56">
        <v>-101944185</v>
      </c>
      <c r="K82" s="56">
        <v>0</v>
      </c>
      <c r="M82" s="56">
        <v>-101944185</v>
      </c>
    </row>
    <row r="83" spans="1:13" ht="16.5" customHeight="1">
      <c r="A83" s="74" t="s">
        <v>168</v>
      </c>
      <c r="E83" s="54">
        <v>21</v>
      </c>
      <c r="G83" s="56">
        <v>-11222554</v>
      </c>
      <c r="I83" s="56">
        <v>-11400410</v>
      </c>
      <c r="K83" s="56">
        <v>-11222554</v>
      </c>
      <c r="M83" s="56">
        <v>-11400410</v>
      </c>
    </row>
    <row r="84" spans="1:13" ht="16.5" customHeight="1">
      <c r="A84" s="14" t="s">
        <v>169</v>
      </c>
      <c r="G84" s="61">
        <v>-25428871</v>
      </c>
      <c r="I84" s="61">
        <v>-20409604</v>
      </c>
      <c r="K84" s="61">
        <v>-25428871</v>
      </c>
      <c r="M84" s="61">
        <v>-20409604</v>
      </c>
    </row>
    <row r="85" spans="1:13" ht="16.5" customHeight="1">
      <c r="G85" s="56"/>
      <c r="I85" s="56"/>
    </row>
    <row r="86" spans="1:13" ht="16.5" customHeight="1">
      <c r="A86" s="55" t="s">
        <v>170</v>
      </c>
      <c r="G86" s="56"/>
      <c r="I86" s="56"/>
    </row>
    <row r="87" spans="1:13" ht="16.5" customHeight="1">
      <c r="B87" s="55" t="s">
        <v>171</v>
      </c>
      <c r="G87" s="61">
        <f>SUM(G76:G84)</f>
        <v>-53398435</v>
      </c>
      <c r="I87" s="61">
        <f>SUM(I76:I84)</f>
        <v>-157323171</v>
      </c>
      <c r="K87" s="61">
        <f>SUM(K76:K84)</f>
        <v>-54398435</v>
      </c>
      <c r="M87" s="61">
        <f>SUM(M76:M84)</f>
        <v>-157323171</v>
      </c>
    </row>
    <row r="88" spans="1:13" ht="16.5" customHeight="1">
      <c r="G88" s="75"/>
      <c r="I88" s="75"/>
      <c r="K88" s="75"/>
      <c r="M88" s="75"/>
    </row>
    <row r="89" spans="1:13" ht="16.5" customHeight="1">
      <c r="A89" s="1" t="s">
        <v>172</v>
      </c>
      <c r="G89" s="56">
        <f>SUM(G43,G73,G87)</f>
        <v>8446161</v>
      </c>
      <c r="I89" s="56">
        <f>SUM(I43,I73,I87)</f>
        <v>202023</v>
      </c>
      <c r="K89" s="56">
        <f>SUM(K43,K73,K87)</f>
        <v>3446672</v>
      </c>
      <c r="M89" s="56">
        <f>SUM(M43,M73,M87)</f>
        <v>202023</v>
      </c>
    </row>
    <row r="90" spans="1:13" ht="16.5" customHeight="1">
      <c r="A90" s="14" t="s">
        <v>173</v>
      </c>
      <c r="G90" s="61">
        <v>156389903</v>
      </c>
      <c r="I90" s="61">
        <v>156187880</v>
      </c>
      <c r="K90" s="61">
        <v>156389903</v>
      </c>
      <c r="M90" s="61">
        <v>156187880</v>
      </c>
    </row>
    <row r="91" spans="1:13" ht="16.5" customHeight="1">
      <c r="G91" s="56"/>
      <c r="I91" s="56"/>
    </row>
    <row r="92" spans="1:13" ht="16.5" customHeight="1" thickBot="1">
      <c r="A92" s="53" t="s">
        <v>174</v>
      </c>
      <c r="G92" s="76">
        <f>SUM(G89:G90)</f>
        <v>164836064</v>
      </c>
      <c r="I92" s="76">
        <f>SUM(I89:I90)</f>
        <v>156389903</v>
      </c>
      <c r="K92" s="76">
        <f>SUM(K89:K90)</f>
        <v>159836575</v>
      </c>
      <c r="M92" s="76">
        <f>SUM(M89:M90)</f>
        <v>156389903</v>
      </c>
    </row>
    <row r="93" spans="1:13" ht="16.5" customHeight="1" thickTop="1">
      <c r="A93" s="53"/>
    </row>
    <row r="94" spans="1:13" ht="16.5" customHeight="1">
      <c r="A94" s="53"/>
    </row>
    <row r="95" spans="1:13" ht="16.5" customHeight="1">
      <c r="A95" s="53"/>
    </row>
    <row r="96" spans="1:13" ht="16.5" customHeight="1">
      <c r="A96" s="53"/>
    </row>
    <row r="97" spans="1:13" ht="16.5" customHeight="1">
      <c r="A97" s="53"/>
    </row>
    <row r="98" spans="1:13" ht="16.5" customHeight="1">
      <c r="A98" s="53"/>
    </row>
    <row r="99" spans="1:13" ht="16.5" customHeight="1">
      <c r="A99" s="53"/>
    </row>
    <row r="100" spans="1:13" ht="16.5" customHeight="1">
      <c r="A100" s="53"/>
    </row>
    <row r="101" spans="1:13" ht="16.5" customHeight="1">
      <c r="A101" s="53"/>
    </row>
    <row r="102" spans="1:13" ht="15.75" customHeight="1">
      <c r="A102" s="53"/>
    </row>
    <row r="103" spans="1:13" ht="15.75" customHeight="1">
      <c r="A103" s="53"/>
    </row>
    <row r="104" spans="1:13" ht="22.15" customHeight="1">
      <c r="A104" s="60" t="str">
        <f>A52</f>
        <v>The accompanying notes are an integral part of these consolidated and separate financial statements.</v>
      </c>
      <c r="B104" s="60"/>
      <c r="C104" s="60"/>
      <c r="D104" s="60"/>
      <c r="E104" s="59"/>
      <c r="F104" s="60"/>
      <c r="G104" s="60"/>
      <c r="H104" s="60"/>
      <c r="I104" s="60"/>
      <c r="J104" s="60"/>
      <c r="K104" s="61"/>
      <c r="L104" s="60"/>
      <c r="M104" s="61"/>
    </row>
    <row r="105" spans="1:13" s="57" customFormat="1" ht="16.5" customHeight="1">
      <c r="A105" s="53" t="str">
        <f>A53</f>
        <v>Window Asia Public Company Limited</v>
      </c>
      <c r="B105" s="53"/>
      <c r="C105" s="53"/>
      <c r="D105" s="53"/>
      <c r="E105" s="54"/>
      <c r="F105" s="55"/>
      <c r="G105" s="55"/>
      <c r="H105" s="55"/>
      <c r="I105" s="55"/>
      <c r="J105" s="55"/>
      <c r="K105" s="71"/>
      <c r="L105" s="55"/>
      <c r="M105" s="71"/>
    </row>
    <row r="106" spans="1:13" s="57" customFormat="1" ht="16.5" customHeight="1">
      <c r="A106" s="53" t="str">
        <f>A54</f>
        <v>Statements of Cash Flows</v>
      </c>
      <c r="B106" s="53"/>
      <c r="C106" s="53"/>
      <c r="D106" s="53"/>
      <c r="E106" s="54"/>
      <c r="F106" s="55"/>
      <c r="G106" s="55"/>
      <c r="H106" s="55"/>
      <c r="I106" s="55"/>
      <c r="J106" s="55"/>
      <c r="K106" s="72"/>
      <c r="L106" s="55"/>
      <c r="M106" s="72"/>
    </row>
    <row r="107" spans="1:13" s="57" customFormat="1" ht="16.5" customHeight="1">
      <c r="A107" s="58" t="str">
        <f>A55</f>
        <v>For the year ended 31 December 2025</v>
      </c>
      <c r="B107" s="58"/>
      <c r="C107" s="58"/>
      <c r="D107" s="58"/>
      <c r="E107" s="59"/>
      <c r="F107" s="60"/>
      <c r="G107" s="60"/>
      <c r="H107" s="60"/>
      <c r="I107" s="60"/>
      <c r="J107" s="60"/>
      <c r="K107" s="70"/>
      <c r="L107" s="60"/>
      <c r="M107" s="70"/>
    </row>
    <row r="108" spans="1:13" s="54" customFormat="1" ht="16.5" customHeight="1">
      <c r="A108" s="55"/>
      <c r="B108" s="55"/>
      <c r="C108" s="55"/>
      <c r="D108" s="55"/>
      <c r="F108" s="55"/>
      <c r="G108" s="55"/>
      <c r="H108" s="55"/>
      <c r="I108" s="55"/>
      <c r="J108" s="55"/>
      <c r="K108" s="72"/>
      <c r="L108" s="55"/>
      <c r="M108" s="72"/>
    </row>
    <row r="109" spans="1:13" s="54" customFormat="1" ht="16.5" customHeight="1">
      <c r="A109" s="55"/>
      <c r="B109" s="55"/>
      <c r="C109" s="55"/>
      <c r="D109" s="55"/>
      <c r="F109" s="55"/>
      <c r="G109" s="55"/>
      <c r="H109" s="55"/>
      <c r="I109" s="55"/>
      <c r="J109" s="55"/>
      <c r="K109" s="64"/>
      <c r="L109" s="55"/>
      <c r="M109" s="64"/>
    </row>
    <row r="110" spans="1:13" s="54" customFormat="1" ht="16.5" customHeight="1">
      <c r="A110" s="55"/>
      <c r="B110" s="55"/>
      <c r="C110" s="55"/>
      <c r="D110" s="55"/>
      <c r="F110" s="55"/>
      <c r="G110" s="98" t="s">
        <v>3</v>
      </c>
      <c r="H110" s="98"/>
      <c r="I110" s="98"/>
      <c r="J110" s="10"/>
      <c r="K110" s="98" t="s">
        <v>4</v>
      </c>
      <c r="L110" s="98"/>
      <c r="M110" s="98"/>
    </row>
    <row r="111" spans="1:13" s="54" customFormat="1" ht="16.5" customHeight="1">
      <c r="A111" s="55"/>
      <c r="B111" s="55"/>
      <c r="C111" s="55"/>
      <c r="D111" s="55"/>
      <c r="F111" s="55"/>
      <c r="G111" s="97" t="s">
        <v>5</v>
      </c>
      <c r="H111" s="97"/>
      <c r="I111" s="97"/>
      <c r="J111" s="10"/>
      <c r="K111" s="97" t="s">
        <v>5</v>
      </c>
      <c r="L111" s="97"/>
      <c r="M111" s="97"/>
    </row>
    <row r="112" spans="1:13" s="54" customFormat="1" ht="16.5" customHeight="1">
      <c r="A112" s="55"/>
      <c r="B112" s="55"/>
      <c r="C112" s="55"/>
      <c r="D112" s="55"/>
      <c r="E112" s="62"/>
      <c r="F112" s="53"/>
      <c r="G112" s="2">
        <v>2025</v>
      </c>
      <c r="H112" s="2"/>
      <c r="I112" s="2">
        <v>2024</v>
      </c>
      <c r="J112" s="2"/>
      <c r="K112" s="2">
        <v>2025</v>
      </c>
      <c r="L112" s="2"/>
      <c r="M112" s="2">
        <v>2024</v>
      </c>
    </row>
    <row r="113" spans="1:13" s="54" customFormat="1" ht="16.5" customHeight="1">
      <c r="A113" s="55"/>
      <c r="B113" s="55"/>
      <c r="C113" s="55"/>
      <c r="D113" s="55"/>
      <c r="E113" s="63" t="s">
        <v>7</v>
      </c>
      <c r="F113" s="53"/>
      <c r="G113" s="11" t="s">
        <v>8</v>
      </c>
      <c r="H113" s="3"/>
      <c r="I113" s="11" t="s">
        <v>8</v>
      </c>
      <c r="J113" s="4"/>
      <c r="K113" s="11" t="s">
        <v>8</v>
      </c>
      <c r="L113" s="4"/>
      <c r="M113" s="11" t="s">
        <v>8</v>
      </c>
    </row>
    <row r="114" spans="1:13" ht="16.5" customHeight="1">
      <c r="A114" s="53"/>
    </row>
    <row r="115" spans="1:13" ht="16.5" customHeight="1">
      <c r="A115" s="77" t="s">
        <v>175</v>
      </c>
      <c r="B115" s="75"/>
      <c r="C115" s="75"/>
      <c r="D115" s="75"/>
      <c r="E115" s="75"/>
      <c r="F115" s="78"/>
      <c r="G115" s="78"/>
      <c r="H115" s="78"/>
      <c r="I115" s="78"/>
      <c r="J115" s="78"/>
      <c r="K115" s="75"/>
      <c r="L115" s="78"/>
      <c r="M115" s="75"/>
    </row>
    <row r="116" spans="1:13" ht="16.5" customHeight="1">
      <c r="A116" s="75"/>
      <c r="B116" s="75"/>
      <c r="C116" s="75"/>
      <c r="D116" s="75"/>
      <c r="E116" s="75"/>
      <c r="F116" s="78"/>
      <c r="G116" s="78"/>
      <c r="H116" s="78"/>
      <c r="I116" s="78"/>
      <c r="J116" s="78"/>
      <c r="K116" s="75"/>
      <c r="L116" s="78"/>
      <c r="M116" s="75"/>
    </row>
    <row r="117" spans="1:13" ht="16.5" customHeight="1">
      <c r="A117" s="74" t="s">
        <v>176</v>
      </c>
      <c r="B117" s="75"/>
      <c r="C117" s="75"/>
      <c r="D117" s="75"/>
      <c r="E117" s="75"/>
      <c r="F117" s="78"/>
      <c r="G117" s="56">
        <v>81831</v>
      </c>
      <c r="H117" s="78"/>
      <c r="I117" s="56">
        <v>159644</v>
      </c>
      <c r="J117" s="78"/>
      <c r="K117" s="56">
        <v>81831</v>
      </c>
      <c r="L117" s="56"/>
      <c r="M117" s="56">
        <v>159644</v>
      </c>
    </row>
    <row r="118" spans="1:13" ht="16.5" customHeight="1">
      <c r="A118" s="74" t="s">
        <v>177</v>
      </c>
      <c r="B118" s="75"/>
      <c r="C118" s="75"/>
      <c r="D118" s="75"/>
      <c r="E118" s="75"/>
      <c r="F118" s="78"/>
      <c r="G118" s="56">
        <v>19100</v>
      </c>
      <c r="H118" s="78"/>
      <c r="I118" s="56">
        <v>135355</v>
      </c>
      <c r="J118" s="78"/>
      <c r="K118" s="56">
        <v>19100</v>
      </c>
      <c r="L118" s="56"/>
      <c r="M118" s="56">
        <v>135355</v>
      </c>
    </row>
    <row r="119" spans="1:13" ht="16.5" customHeight="1">
      <c r="A119" s="74" t="s">
        <v>178</v>
      </c>
      <c r="B119" s="75"/>
      <c r="C119" s="75"/>
      <c r="D119" s="75"/>
      <c r="E119" s="54">
        <v>17</v>
      </c>
      <c r="F119" s="78"/>
      <c r="G119" s="56">
        <v>9200570</v>
      </c>
      <c r="H119" s="78"/>
      <c r="I119" s="56">
        <v>6193929</v>
      </c>
      <c r="J119" s="78"/>
      <c r="K119" s="56">
        <v>9200570</v>
      </c>
      <c r="L119" s="56"/>
      <c r="M119" s="56">
        <v>6193929</v>
      </c>
    </row>
    <row r="120" spans="1:13" ht="16.5" customHeight="1">
      <c r="A120" s="55" t="s">
        <v>179</v>
      </c>
      <c r="E120" s="54">
        <v>17</v>
      </c>
      <c r="G120" s="56">
        <v>291082</v>
      </c>
      <c r="I120" s="56">
        <v>388782</v>
      </c>
      <c r="K120" s="56">
        <v>291082</v>
      </c>
      <c r="M120" s="56">
        <v>388782</v>
      </c>
    </row>
    <row r="121" spans="1:13" ht="16.5" customHeight="1">
      <c r="A121" s="55" t="s">
        <v>180</v>
      </c>
      <c r="E121" s="54">
        <v>21</v>
      </c>
      <c r="G121" s="56">
        <v>296753</v>
      </c>
      <c r="I121" s="56">
        <v>415106</v>
      </c>
      <c r="K121" s="56">
        <v>296753</v>
      </c>
      <c r="M121" s="56">
        <v>415106</v>
      </c>
    </row>
    <row r="122" spans="1:13" ht="16.5" customHeight="1">
      <c r="A122" s="55" t="s">
        <v>181</v>
      </c>
      <c r="E122" s="54">
        <v>16</v>
      </c>
      <c r="G122" s="56">
        <v>0</v>
      </c>
      <c r="I122" s="56">
        <v>12361300</v>
      </c>
      <c r="K122" s="56">
        <v>0</v>
      </c>
      <c r="M122" s="56">
        <v>12361300</v>
      </c>
    </row>
    <row r="123" spans="1:13" ht="16.5" customHeight="1">
      <c r="A123" s="55" t="s">
        <v>182</v>
      </c>
      <c r="G123" s="56"/>
      <c r="I123" s="56"/>
    </row>
    <row r="124" spans="1:13" ht="16.5" customHeight="1">
      <c r="B124" s="55" t="s">
        <v>184</v>
      </c>
      <c r="E124" s="54" t="s">
        <v>135</v>
      </c>
      <c r="G124" s="56">
        <v>1425412</v>
      </c>
      <c r="I124" s="56">
        <v>320539</v>
      </c>
      <c r="K124" s="56">
        <v>1425412</v>
      </c>
      <c r="M124" s="56">
        <v>320539</v>
      </c>
    </row>
    <row r="125" spans="1:13" ht="16.5" customHeight="1">
      <c r="A125" s="55" t="s">
        <v>188</v>
      </c>
      <c r="E125" s="54">
        <v>22</v>
      </c>
      <c r="G125" s="56">
        <v>1211069</v>
      </c>
      <c r="I125" s="56">
        <v>0</v>
      </c>
      <c r="K125" s="56">
        <v>1211069</v>
      </c>
      <c r="M125" s="56">
        <v>0</v>
      </c>
    </row>
    <row r="155" spans="1:13" ht="14.25" customHeight="1"/>
    <row r="156" spans="1:13" s="57" customFormat="1" ht="22.15" customHeight="1">
      <c r="A156" s="60" t="str">
        <f>+A52</f>
        <v>The accompanying notes are an integral part of these consolidated and separate financial statements.</v>
      </c>
      <c r="B156" s="60"/>
      <c r="C156" s="60"/>
      <c r="D156" s="60"/>
      <c r="E156" s="59"/>
      <c r="F156" s="60"/>
      <c r="G156" s="60"/>
      <c r="H156" s="60"/>
      <c r="I156" s="60"/>
      <c r="J156" s="60"/>
      <c r="K156" s="70"/>
      <c r="L156" s="60"/>
      <c r="M156" s="70"/>
    </row>
    <row r="157" spans="1:13" s="57" customFormat="1" ht="16.5" customHeight="1">
      <c r="A157" s="55"/>
      <c r="B157" s="55"/>
      <c r="C157" s="55"/>
      <c r="D157" s="55"/>
      <c r="E157" s="54"/>
      <c r="F157" s="55"/>
      <c r="G157" s="55"/>
      <c r="H157" s="55"/>
      <c r="I157" s="55"/>
      <c r="J157" s="55"/>
      <c r="K157" s="56"/>
      <c r="L157" s="55"/>
      <c r="M157" s="56"/>
    </row>
    <row r="158" spans="1:13" s="57" customFormat="1" ht="16.5" customHeight="1">
      <c r="A158" s="55"/>
      <c r="B158" s="55"/>
      <c r="C158" s="55"/>
      <c r="D158" s="55"/>
      <c r="E158" s="54"/>
      <c r="F158" s="55"/>
      <c r="G158" s="55"/>
      <c r="H158" s="55"/>
      <c r="I158" s="55"/>
      <c r="J158" s="55"/>
      <c r="K158" s="56"/>
      <c r="L158" s="55"/>
      <c r="M158" s="56"/>
    </row>
    <row r="159" spans="1:13" s="57" customFormat="1" ht="16.5" customHeight="1">
      <c r="A159" s="55"/>
      <c r="B159" s="55"/>
      <c r="C159" s="55"/>
      <c r="D159" s="55"/>
      <c r="E159" s="54"/>
      <c r="F159" s="55"/>
      <c r="G159" s="55"/>
      <c r="H159" s="55"/>
      <c r="I159" s="55"/>
      <c r="J159" s="55"/>
      <c r="K159" s="56"/>
      <c r="L159" s="55"/>
      <c r="M159" s="56"/>
    </row>
  </sheetData>
  <mergeCells count="12">
    <mergeCell ref="G59:I59"/>
    <mergeCell ref="K59:M59"/>
    <mergeCell ref="G110:I110"/>
    <mergeCell ref="K110:M110"/>
    <mergeCell ref="G111:I111"/>
    <mergeCell ref="K111:M111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5-7</vt:lpstr>
      <vt:lpstr>Eng 8 (PL)</vt:lpstr>
      <vt:lpstr>Eng 9</vt:lpstr>
      <vt:lpstr>Eng 10</vt:lpstr>
      <vt:lpstr>Eng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Teeradon Jidaruck</dc:creator>
  <cp:keywords/>
  <dc:description/>
  <cp:lastModifiedBy>Thanisorn Saetang (TH)</cp:lastModifiedBy>
  <cp:revision/>
  <cp:lastPrinted>2026-02-19T08:37:33Z</cp:lastPrinted>
  <dcterms:created xsi:type="dcterms:W3CDTF">2020-11-30T02:53:13Z</dcterms:created>
  <dcterms:modified xsi:type="dcterms:W3CDTF">2026-02-19T08:37:35Z</dcterms:modified>
  <cp:category/>
  <cp:contentStatus/>
</cp:coreProperties>
</file>