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Ye12'2025\ADVICE\"/>
    </mc:Choice>
  </mc:AlternateContent>
  <xr:revisionPtr revIDLastSave="0" documentId="13_ncr:1_{4AB73182-5DE7-4282-92D0-9CB08B5A8BF5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3" r:id="rId4"/>
    <sheet name="ce" sheetId="20" r:id="rId5"/>
    <sheet name="CF" sheetId="21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BS!$A$1:$N$79</definedName>
    <definedName name="_xlnm.Print_Area" localSheetId="4">ce!$A$1:$P$56</definedName>
    <definedName name="_xlnm.Print_Area" localSheetId="5">CF!$A$1:$L$75</definedName>
    <definedName name="_xlnm.Print_Area" localSheetId="3">PL!$A$1:$L$44</definedName>
    <definedName name="ืถจ">ce!$N$22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3" l="1"/>
  <c r="H40" i="3" l="1"/>
  <c r="L53" i="21"/>
  <c r="J53" i="21"/>
  <c r="H53" i="21"/>
  <c r="F53" i="21" l="1"/>
  <c r="J21" i="18" l="1"/>
  <c r="J41" i="18"/>
  <c r="L42" i="18" l="1"/>
  <c r="J42" i="18"/>
  <c r="H42" i="18"/>
  <c r="J17" i="3"/>
  <c r="F48" i="18"/>
  <c r="F41" i="18"/>
  <c r="F42" i="18" s="1"/>
  <c r="F21" i="18"/>
  <c r="J20" i="18"/>
  <c r="J12" i="18"/>
  <c r="H12" i="18"/>
  <c r="F12" i="18"/>
  <c r="J64" i="21" l="1"/>
  <c r="J45" i="20"/>
  <c r="L67" i="18" s="1"/>
  <c r="H45" i="20"/>
  <c r="F45" i="20"/>
  <c r="P44" i="20"/>
  <c r="P43" i="20"/>
  <c r="P42" i="20"/>
  <c r="L41" i="20"/>
  <c r="L45" i="20" s="1"/>
  <c r="J41" i="20"/>
  <c r="H41" i="20"/>
  <c r="F41" i="20"/>
  <c r="P16" i="20"/>
  <c r="P15" i="20"/>
  <c r="P14" i="20"/>
  <c r="J50" i="20" l="1"/>
  <c r="J47" i="20"/>
  <c r="J52" i="20" s="1"/>
  <c r="J67" i="18" s="1"/>
  <c r="J22" i="20"/>
  <c r="J13" i="20"/>
  <c r="F64" i="21"/>
  <c r="J17" i="20" l="1"/>
  <c r="P51" i="20"/>
  <c r="P23" i="20"/>
  <c r="J19" i="20" l="1"/>
  <c r="J24" i="20" s="1"/>
  <c r="F67" i="18" s="1"/>
  <c r="H67" i="18"/>
  <c r="H13" i="3"/>
  <c r="J13" i="3"/>
  <c r="L13" i="3"/>
  <c r="H18" i="3"/>
  <c r="J18" i="3"/>
  <c r="L18" i="3"/>
  <c r="L12" i="18"/>
  <c r="F18" i="3"/>
  <c r="F13" i="3"/>
  <c r="F22" i="18"/>
  <c r="J22" i="18"/>
  <c r="H62" i="21"/>
  <c r="J62" i="21"/>
  <c r="L62" i="21"/>
  <c r="H32" i="3"/>
  <c r="H34" i="3" s="1"/>
  <c r="J32" i="3"/>
  <c r="J34" i="3" s="1"/>
  <c r="L32" i="3"/>
  <c r="L34" i="3" s="1"/>
  <c r="L50" i="20"/>
  <c r="H50" i="20"/>
  <c r="F50" i="20"/>
  <c r="L22" i="20"/>
  <c r="H22" i="20"/>
  <c r="F22" i="20"/>
  <c r="F62" i="21"/>
  <c r="L19" i="3" l="1"/>
  <c r="L22" i="3" s="1"/>
  <c r="L24" i="3" s="1"/>
  <c r="N39" i="20" s="1"/>
  <c r="H19" i="3"/>
  <c r="H22" i="3" s="1"/>
  <c r="H24" i="3" s="1"/>
  <c r="H36" i="3" s="1"/>
  <c r="J19" i="3"/>
  <c r="F19" i="3"/>
  <c r="F22" i="3" s="1"/>
  <c r="L22" i="18"/>
  <c r="H22" i="18"/>
  <c r="L36" i="3" l="1"/>
  <c r="J22" i="3"/>
  <c r="J24" i="3" s="1"/>
  <c r="J36" i="3" s="1"/>
  <c r="F24" i="3"/>
  <c r="N12" i="20"/>
  <c r="P12" i="20" s="1"/>
  <c r="N49" i="20"/>
  <c r="P49" i="20" s="1"/>
  <c r="N40" i="20"/>
  <c r="P40" i="20" s="1"/>
  <c r="P10" i="20"/>
  <c r="F13" i="20"/>
  <c r="F17" i="20" s="1"/>
  <c r="H13" i="20"/>
  <c r="H17" i="20" s="1"/>
  <c r="L13" i="20"/>
  <c r="L17" i="20" s="1"/>
  <c r="P38" i="20"/>
  <c r="F32" i="3"/>
  <c r="F34" i="3" s="1"/>
  <c r="N21" i="20" s="1"/>
  <c r="P21" i="20" s="1"/>
  <c r="F49" i="18"/>
  <c r="H49" i="18"/>
  <c r="J49" i="18"/>
  <c r="J50" i="18" s="1"/>
  <c r="L49" i="18"/>
  <c r="L50" i="18" s="1"/>
  <c r="N41" i="20" l="1"/>
  <c r="N45" i="20" s="1"/>
  <c r="L66" i="18"/>
  <c r="L65" i="18"/>
  <c r="L69" i="18"/>
  <c r="H69" i="18"/>
  <c r="F50" i="18"/>
  <c r="H23" i="18"/>
  <c r="F23" i="18"/>
  <c r="H65" i="18"/>
  <c r="F19" i="20"/>
  <c r="F24" i="20" s="1"/>
  <c r="H50" i="18"/>
  <c r="L23" i="18"/>
  <c r="J23" i="18"/>
  <c r="H19" i="20"/>
  <c r="H24" i="20" s="1"/>
  <c r="H66" i="18"/>
  <c r="H47" i="20"/>
  <c r="H52" i="20" s="1"/>
  <c r="L47" i="20" l="1"/>
  <c r="L52" i="20" s="1"/>
  <c r="J69" i="18" s="1"/>
  <c r="F47" i="20"/>
  <c r="F52" i="20" s="1"/>
  <c r="J65" i="18" s="1"/>
  <c r="L19" i="20"/>
  <c r="L24" i="20" s="1"/>
  <c r="F69" i="18" s="1"/>
  <c r="J66" i="18"/>
  <c r="F65" i="18"/>
  <c r="F66" i="18"/>
  <c r="L8" i="21"/>
  <c r="L27" i="21" s="1"/>
  <c r="L34" i="21" s="1"/>
  <c r="H8" i="21"/>
  <c r="H27" i="21" s="1"/>
  <c r="H34" i="21" s="1"/>
  <c r="J8" i="21"/>
  <c r="F8" i="21"/>
  <c r="F27" i="21" s="1"/>
  <c r="N20" i="20"/>
  <c r="F36" i="3"/>
  <c r="N48" i="20"/>
  <c r="N50" i="20" s="1"/>
  <c r="N11" i="20"/>
  <c r="J27" i="21" l="1"/>
  <c r="J34" i="21" s="1"/>
  <c r="N22" i="20"/>
  <c r="P20" i="20"/>
  <c r="P22" i="20" s="1"/>
  <c r="F34" i="21"/>
  <c r="F37" i="21" s="1"/>
  <c r="N13" i="20"/>
  <c r="N17" i="20" s="1"/>
  <c r="P11" i="20"/>
  <c r="P48" i="20"/>
  <c r="P50" i="20" s="1"/>
  <c r="P13" i="20" l="1"/>
  <c r="P17" i="20" s="1"/>
  <c r="H70" i="18"/>
  <c r="N19" i="20"/>
  <c r="N24" i="20" s="1"/>
  <c r="P39" i="20"/>
  <c r="P41" i="20" s="1"/>
  <c r="P45" i="20" s="1"/>
  <c r="P47" i="20" l="1"/>
  <c r="P52" i="20" s="1"/>
  <c r="H71" i="18"/>
  <c r="N47" i="20"/>
  <c r="N52" i="20" s="1"/>
  <c r="L70" i="18"/>
  <c r="F70" i="18"/>
  <c r="F71" i="18" s="1"/>
  <c r="F72" i="18" s="1"/>
  <c r="F73" i="18" s="1"/>
  <c r="P19" i="20"/>
  <c r="P24" i="20" s="1"/>
  <c r="J70" i="18" l="1"/>
  <c r="J71" i="18" s="1"/>
  <c r="J72" i="18" s="1"/>
  <c r="J73" i="18" s="1"/>
  <c r="L71" i="18"/>
  <c r="H72" i="18"/>
  <c r="L72" i="18" l="1"/>
  <c r="H73" i="18"/>
  <c r="L73" i="18" l="1"/>
  <c r="F63" i="21"/>
  <c r="F65" i="21" s="1"/>
  <c r="F66" i="21" s="1"/>
  <c r="H37" i="21"/>
  <c r="H63" i="21" s="1"/>
  <c r="H65" i="21" s="1"/>
  <c r="H66" i="21" s="1"/>
  <c r="J37" i="21"/>
  <c r="J63" i="21" s="1"/>
  <c r="J65" i="21" s="1"/>
  <c r="J66" i="21" s="1"/>
  <c r="L37" i="21"/>
  <c r="L63" i="21" s="1"/>
  <c r="L65" i="21" s="1"/>
  <c r="L66" i="21" s="1"/>
</calcChain>
</file>

<file path=xl/sharedStrings.xml><?xml version="1.0" encoding="utf-8"?>
<sst xmlns="http://schemas.openxmlformats.org/spreadsheetml/2006/main" count="265" uniqueCount="173">
  <si>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</si>
  <si>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</si>
  <si>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</si>
  <si>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</si>
  <si>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</si>
  <si>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</si>
  <si>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</si>
  <si>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</si>
  <si>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</si>
  <si>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</si>
  <si>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</si>
  <si>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</si>
  <si>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</si>
  <si>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</si>
  <si>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</si>
  <si>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</si>
  <si>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</si>
  <si>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</si>
  <si>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</si>
  <si>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</si>
  <si>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</si>
  <si>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เงินสดและรายการเทียบเท่าเงินสด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</si>
  <si>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</si>
  <si>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</si>
  <si>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</si>
  <si>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</si>
  <si>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</si>
  <si>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</si>
  <si>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</si>
  <si>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</si>
  <si>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</si>
  <si>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</si>
  <si>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สินทรัพย์ไม่หมุนเวียนอื่น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</si>
  <si>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</si>
  <si>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</si>
  <si>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หนี้สินและส่วนของผู้ถือหุ้น</t>
  </si>
  <si>
    <t>รายได้อื่น</t>
  </si>
  <si>
    <t>ต้นทุนขายและบริการ</t>
  </si>
  <si>
    <t>ค่าใช้จ่ายในการบริหาร</t>
  </si>
  <si>
    <t>มูลค่าหุ้นสามัญ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</si>
  <si>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</si>
  <si>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</si>
  <si>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</si>
  <si>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</si>
  <si>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สินค้าคงเหลือ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</si>
  <si>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</si>
  <si>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</si>
  <si>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</si>
  <si>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</si>
  <si>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รวมส่วนของ</t>
  </si>
  <si>
    <t>ผู้ถือหุ้น</t>
  </si>
  <si>
    <t>เงินสดและรายการเทียบเท่าเงินสดต้นปี</t>
  </si>
  <si>
    <t>งบกำไรขาดทุนเบ็ดเสร็จ</t>
  </si>
  <si>
    <t>สินทรัพย์ดำเนินงาน(เพิ่มขึ้น)ลดลง</t>
  </si>
  <si>
    <t>เงินปันผลรับ</t>
  </si>
  <si>
    <t>สำรองตามกฎหมาย</t>
  </si>
  <si>
    <t>กระแสเงินสดจากกิจกรรมจัดหาเงิน</t>
  </si>
  <si>
    <t>หัก: ผลกระทบของภาษีเงินได้</t>
  </si>
  <si>
    <t xml:space="preserve">   ขาดทุนจากการจำหน่าย/ตัดจำหน่ายอุปกรณ์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</si>
  <si>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</si>
  <si>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</si>
  <si>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ส่วนเกินมูลค่าหุ้นสามัญ</t>
  </si>
  <si>
    <t>ค่าใช้จ่ายในการขายและจัดจำหน่าย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</si>
  <si>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</si>
  <si>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</si>
  <si>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</si>
  <si>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</si>
  <si>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สินทรัพย์ไม่หมุนเวียนอื่น</t>
  </si>
  <si>
    <t xml:space="preserve">   ชำระภายในหนึ่งปี</t>
  </si>
  <si>
    <t>จัดสรรแล้ว -</t>
  </si>
  <si>
    <t xml:space="preserve">กำไรสำหรับปี </t>
  </si>
  <si>
    <t>สินทรัพย์สิทธิการใช้</t>
  </si>
  <si>
    <t>หนี้สินตามสัญญาเช่า - สุทธิจากส่วนที่ถึงกำหนด</t>
  </si>
  <si>
    <t xml:space="preserve">   เงินสดจ่ายภาษีเงินได้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</si>
  <si>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</si>
  <si>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</si>
  <si>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</si>
  <si>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</si>
  <si>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</si>
  <si>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</si>
  <si>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</si>
  <si>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</si>
  <si>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</si>
  <si>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รายการที่ไม่เกี่ยวข้องกับเงินสด</t>
  </si>
  <si>
    <t>เงินสดจากกิจกรรมดำเนินงาน</t>
  </si>
  <si>
    <t>เงินสดสุทธิจากกิจกรรมดำเนินงาน</t>
  </si>
  <si>
    <t>กำไรจากการดำเนินงาน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</si>
  <si>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</si>
  <si>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</si>
  <si>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</si>
  <si>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</si>
  <si>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</si>
  <si>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</si>
  <si>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กำไรสำหรับปี</t>
  </si>
  <si>
    <t>กำไรต่อหุ้น</t>
  </si>
  <si>
    <t>กำไรต่อหุ้นขั้นพื้นฐาน</t>
  </si>
  <si>
    <t>กำไรก่อนภาษี</t>
  </si>
  <si>
    <t>กำไรขาดทุนเบ็ดเสร็จอื่น:</t>
  </si>
  <si>
    <t xml:space="preserve">รายการปรับกระทบกำไรก่อนภาษีเป็นเงินสดรับ(จ่าย) </t>
  </si>
  <si>
    <t>บริษัท แอดไวซ์ ไอที อินฟินิท จำกัด (มหาชน) และบริษัทย่อย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</si>
  <si>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</si>
  <si>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</si>
  <si>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</si>
  <si>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</si>
  <si>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</si>
  <si>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เงินประกันการเช่าและให้บริการ</t>
  </si>
  <si>
    <t>ภาษีเงินได้นิติบุคคลค้างจ่าย</t>
  </si>
  <si>
    <t xml:space="preserve">ส่วนต่ำกว่าทุนจากการรวมธุรกิจภายใต้การควบคุมเดียวกัน </t>
  </si>
  <si>
    <t>รายได้จากการขายและบริการ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</si>
  <si>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</si>
  <si>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</si>
  <si>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</si>
  <si>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</si>
  <si>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 xml:space="preserve">   ต้นทุนทางการเงิน</t>
  </si>
  <si>
    <t>เงินสดรับจากการเพิ่มทุนและส่วนเกินมูลค่าหุ้น</t>
  </si>
  <si>
    <t xml:space="preserve">   ประมาณการหนี้สินอื่น</t>
  </si>
  <si>
    <t xml:space="preserve">   เงินปันผลรับจากบริษัทย่อย</t>
  </si>
  <si>
    <t xml:space="preserve">   เงินสดจ่ายผลประโยชน์ระยะยาวของพนักงาน</t>
  </si>
  <si>
    <t>(หน่วย: 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</si>
  <si>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</si>
  <si>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</si>
  <si>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หุ้นสามัญ 620,000,000 หุ้น มูลค่าหุ้นละ 0.50 บาท</t>
  </si>
  <si>
    <t>(หน่วย: พันบาท ยกเว้นกำไรต่อหุ้นแสดงเป็นบาท)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</si>
  <si>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</si>
  <si>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</si>
  <si>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</si>
  <si>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</si>
  <si>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</si>
  <si>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</si>
  <si>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</si>
  <si>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 xml:space="preserve">   ขาดทุนจากอัตราแลกเปลี่ยนที่ยังไม่เกิดขึ้นจริง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</si>
  <si>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</si>
  <si>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</si>
  <si>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เงินสดและรายการเทียบเท่าเงินสดเพิ่มขึ้นสุทธิ</t>
  </si>
  <si>
    <t>ประมาณการหนี้สินหมุนเวียนอื่น</t>
  </si>
  <si>
    <t xml:space="preserve">   ขาดทุนจากการตัดจำหน่ายสินทรัพย์สิทธิการใช้</t>
  </si>
  <si>
    <t xml:space="preserve">   การปรับลดสินค้าคงเหลือเป็นมูลค่าสุทธิที่จะได้รับ(โอนกลับ)</t>
  </si>
  <si>
    <t>เงินฝากธนาคารที่มีภาระค้ำประกันลดลง</t>
  </si>
  <si>
    <t>เงินสดจ่ายคืนเงินกู้ยืมระยะยาวจากสถาบันการเงิน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</si>
  <si>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</si>
  <si>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</si>
  <si>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</si>
  <si>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เงินสดจ่ายซื้อสินทรัพย์ไม่มีตัวตน</t>
  </si>
  <si>
    <t>ชำระแล้ว</t>
  </si>
  <si>
    <t>ที่ออกและ</t>
  </si>
  <si>
    <t>เงินปันผลจ่าย (หมายเหตุ 26)</t>
  </si>
  <si>
    <t xml:space="preserve">   ตัดจำหน่ายหนี้สูญ</t>
  </si>
  <si>
    <t>ส่วนของหนี้สินตามสัญญาเช่าที่ถึงกำหนดชำระ</t>
  </si>
  <si>
    <t xml:space="preserve">   ภายในหนึ่งปี</t>
  </si>
  <si>
    <t>ออกหุ้นสามัญเพิ่มทุน (หมายเหตุ 19)</t>
  </si>
  <si>
    <t xml:space="preserve">   ขาดทุนจากการจำหน่าย/ตัดจำหน่ายสินทรัพย์ไม่มีตัวตน</t>
  </si>
  <si>
    <t xml:space="preserve">   ขาดทุนจากการด้อยค่าสินทรัพย์ </t>
  </si>
  <si>
    <t>หนี้สินดำเนินงานเพิ่มขึ้น</t>
  </si>
  <si>
    <t>เงินสดจ่ายซื้ออุปกรณ์</t>
  </si>
  <si>
    <t>เงินสดจ่ายคืนเงินกู้ยืมระยะสั้นจากสถาบันการเงิน</t>
  </si>
  <si>
    <t xml:space="preserve">   โอนสินทรัพย์สิทธิการใช้ไปเป็นอุปกรณ์</t>
  </si>
  <si>
    <t>เงินสดรับจากการจำหน่ายอุปกรณ์และสินทรัพย์ไม่มีตัวตน</t>
  </si>
  <si>
    <t>กำไรก่อนค่าใช้จ่ายภาษีเงินได้</t>
  </si>
  <si>
    <t>ค่าใช้จ่ายภาษีเงินได้</t>
  </si>
  <si>
    <t>เงินกู้ยืมระยะสั้นจากสถาบันการเงิน</t>
  </si>
  <si>
    <t>กำไรหรือขาดทุน: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</si>
  <si>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</si>
  <si>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</si>
  <si>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ขาดทุนเบ็ดเสร็จอื่นสำหรับปี</t>
  </si>
  <si>
    <t>กำไรเบ็ดเสร็จรวมสำหรับปี</t>
  </si>
  <si>
    <t xml:space="preserve">   กำไร</t>
  </si>
  <si>
    <t>จำนวนหุ้นสามัญถัวเฉลี่ยถ่วงน้ำหนัก (พันหุ้น)</t>
  </si>
  <si>
    <t xml:space="preserve">ขาดทุนเบ็ดเสร็จอื่นสำหรับปี </t>
  </si>
  <si>
    <t xml:space="preserve">   ค่าเผื่อผลขาดทุนด้านเครดิตที่คาดว่าจะเกิดขึ้นของ</t>
  </si>
  <si>
    <t xml:space="preserve">      ลูกหนี้เพิ่มขึ้น (โอนกลับ)</t>
  </si>
  <si>
    <t>เงินปันผลรับจากบริษัทย่อย</t>
  </si>
  <si>
    <t>เงินสดและรายการเทียบเท่าเงินสดปลายปี</t>
  </si>
  <si>
    <t>รายได้ค่าบริหาร -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</si>
</sst>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_(* \-_);_(@_)"/>
    <numFmt numFmtId="170" formatCode="_(* #,##0_);_(* \(#,##0\);_(* \-??_);_(@_)"/>
    <numFmt numFmtId="171" formatCode="_(* #,##0.000_);_(* \(#,##0.000\);_(* &quot;-&quot;_);_(@_)"/>
    <numFmt numFmtId="172" formatCode="#,##0.00_);[Black]\(#,##0.00\)"/>
    <numFmt numFmtId="173" formatCode="0.0"/>
    <numFmt numFmtId="174" formatCode="_(* #,##0.00_);_(* \(#,##0.00\);_(* &quot;-&quot;_);_(@_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trike/>
      <sz val="16"/>
      <name val="Angsana New"/>
      <family val="1"/>
    </font>
    <font>
      <i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3" fillId="0" borderId="0"/>
  </cellStyleXfs>
  <cellXfs count="101">
    <xf numFmtId="0" fontId="0" fillId="0" borderId="0" xfId="0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 applyProtection="1"/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" fontId="8" fillId="0" borderId="0" xfId="1" applyFont="1" applyFill="1" applyAlignment="1"/>
    <xf numFmtId="16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Border="1" applyAlignment="1" applyProtection="1">
      <alignment horizontal="right"/>
    </xf>
    <xf numFmtId="169" fontId="8" fillId="0" borderId="3" xfId="1" applyNumberFormat="1" applyFont="1" applyFill="1" applyBorder="1" applyAlignment="1" applyProtection="1"/>
    <xf numFmtId="41" fontId="8" fillId="0" borderId="5" xfId="1" applyNumberFormat="1" applyFont="1" applyFill="1" applyBorder="1" applyAlignment="1"/>
    <xf numFmtId="169" fontId="8" fillId="0" borderId="11" xfId="1" applyNumberFormat="1" applyFont="1" applyFill="1" applyBorder="1" applyAlignment="1" applyProtection="1"/>
    <xf numFmtId="168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Border="1" applyAlignment="1" applyProtection="1"/>
    <xf numFmtId="43" fontId="9" fillId="0" borderId="0" xfId="1" applyNumberFormat="1" applyFont="1" applyFill="1" applyAlignment="1"/>
    <xf numFmtId="43" fontId="8" fillId="0" borderId="0" xfId="1" applyNumberFormat="1" applyFont="1" applyFill="1" applyAlignment="1"/>
    <xf numFmtId="10" fontId="8" fillId="0" borderId="0" xfId="10" applyNumberFormat="1" applyFont="1" applyFill="1" applyBorder="1" applyAlignme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0" fontId="9" fillId="0" borderId="0" xfId="0" applyFont="1"/>
    <xf numFmtId="41" fontId="10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69" fontId="10" fillId="0" borderId="0" xfId="13" applyNumberFormat="1" applyFont="1"/>
    <xf numFmtId="169" fontId="10" fillId="0" borderId="0" xfId="0" applyNumberFormat="1" applyFont="1"/>
    <xf numFmtId="169" fontId="8" fillId="0" borderId="0" xfId="0" applyNumberFormat="1" applyFont="1"/>
    <xf numFmtId="0" fontId="8" fillId="0" borderId="0" xfId="0" applyFont="1" applyAlignment="1">
      <alignment horizontal="left"/>
    </xf>
    <xf numFmtId="169" fontId="10" fillId="0" borderId="3" xfId="13" applyNumberFormat="1" applyFont="1" applyBorder="1"/>
    <xf numFmtId="169" fontId="10" fillId="0" borderId="3" xfId="0" applyNumberFormat="1" applyFont="1" applyBorder="1"/>
    <xf numFmtId="41" fontId="10" fillId="0" borderId="3" xfId="0" applyNumberFormat="1" applyFont="1" applyBorder="1"/>
    <xf numFmtId="38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quotePrefix="1" applyFont="1" applyAlignment="1">
      <alignment horizontal="left"/>
    </xf>
    <xf numFmtId="38" fontId="11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left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1" fontId="10" fillId="0" borderId="3" xfId="13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0" fontId="9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0" fontId="9" fillId="0" borderId="0" xfId="0" applyNumberFormat="1" applyFont="1"/>
    <xf numFmtId="1" fontId="9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172" fontId="8" fillId="0" borderId="0" xfId="14" applyNumberFormat="1" applyFont="1"/>
    <xf numFmtId="1" fontId="15" fillId="0" borderId="0" xfId="0" applyNumberFormat="1" applyFont="1"/>
    <xf numFmtId="0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8" fillId="0" borderId="7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0" fontId="8" fillId="0" borderId="7" xfId="0" applyFont="1" applyBorder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9" fontId="8" fillId="0" borderId="9" xfId="0" applyNumberFormat="1" applyFont="1" applyBorder="1"/>
    <xf numFmtId="169" fontId="8" fillId="0" borderId="3" xfId="0" applyNumberFormat="1" applyFont="1" applyBorder="1"/>
    <xf numFmtId="41" fontId="8" fillId="0" borderId="5" xfId="0" applyNumberFormat="1" applyFont="1" applyBorder="1"/>
    <xf numFmtId="37" fontId="9" fillId="0" borderId="0" xfId="0" applyNumberFormat="1" applyFont="1" applyAlignment="1">
      <alignment horizontal="left"/>
    </xf>
    <xf numFmtId="10" fontId="8" fillId="0" borderId="0" xfId="0" applyNumberFormat="1" applyFont="1" applyAlignment="1">
      <alignment horizontal="center"/>
    </xf>
    <xf numFmtId="49" fontId="11" fillId="0" borderId="0" xfId="9" applyNumberFormat="1" applyFont="1"/>
    <xf numFmtId="49" fontId="8" fillId="0" borderId="0" xfId="9" applyNumberFormat="1" applyFont="1" applyAlignment="1">
      <alignment horizontal="left"/>
    </xf>
    <xf numFmtId="49" fontId="8" fillId="0" borderId="0" xfId="9" applyNumberFormat="1" applyFont="1"/>
    <xf numFmtId="49" fontId="14" fillId="0" borderId="0" xfId="0" applyNumberFormat="1" applyFont="1"/>
    <xf numFmtId="41" fontId="8" fillId="0" borderId="4" xfId="0" applyNumberFormat="1" applyFont="1" applyBorder="1"/>
    <xf numFmtId="37" fontId="9" fillId="0" borderId="0" xfId="0" applyNumberFormat="1" applyFont="1"/>
    <xf numFmtId="37" fontId="8" fillId="0" borderId="0" xfId="0" applyNumberFormat="1" applyFont="1" applyAlignment="1">
      <alignment horizontal="left"/>
    </xf>
    <xf numFmtId="171" fontId="8" fillId="0" borderId="0" xfId="0" applyNumberFormat="1" applyFont="1" applyAlignment="1">
      <alignment horizontal="right"/>
    </xf>
    <xf numFmtId="171" fontId="8" fillId="0" borderId="0" xfId="0" applyNumberFormat="1" applyFont="1"/>
    <xf numFmtId="169" fontId="8" fillId="0" borderId="10" xfId="0" applyNumberFormat="1" applyFont="1" applyBorder="1" applyAlignment="1">
      <alignment horizontal="right"/>
    </xf>
    <xf numFmtId="1" fontId="11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73" fontId="16" fillId="0" borderId="0" xfId="0" applyNumberFormat="1" applyFont="1" applyAlignment="1">
      <alignment horizontal="center"/>
    </xf>
    <xf numFmtId="173" fontId="11" fillId="0" borderId="0" xfId="0" applyNumberFormat="1" applyFont="1" applyAlignment="1">
      <alignment horizontal="center"/>
    </xf>
    <xf numFmtId="174" fontId="8" fillId="0" borderId="4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41" fontId="8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3" xr:uid="{57BE8B0B-193B-4DED-BBBC-FEBA599578F6}"/>
    <cellStyle name="Normal 2" xfId="9" xr:uid="{00000000-0005-0000-0000-000009000000}"/>
    <cellStyle name="Normal 2 10" xfId="14" xr:uid="{840CE439-AD00-4388-A0DD-75385EEDF033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80"/>
  <sheetViews>
    <sheetView showGridLines="0" tabSelected="1" view="pageBreakPreview" zoomScale="87" zoomScaleNormal="80" zoomScaleSheetLayoutView="87" workbookViewId="0"/>
  </sheetViews>
  <sheetFormatPr defaultColWidth="10.6640625" defaultRowHeight="23.4"/>
  <cols>
    <col min="1" max="2" width="15.6640625" style="26" customWidth="1"/>
    <col min="3" max="3" width="10.6640625" style="26" customWidth="1"/>
    <col min="4" max="4" width="8.6640625" style="28" customWidth="1"/>
    <col min="5" max="5" width="1.33203125" style="28" customWidth="1"/>
    <col min="6" max="6" width="13.33203125" style="54" customWidth="1"/>
    <col min="7" max="7" width="1.33203125" style="28" customWidth="1"/>
    <col min="8" max="8" width="13.33203125" style="28" customWidth="1"/>
    <col min="9" max="9" width="1.33203125" style="28" customWidth="1"/>
    <col min="10" max="10" width="13.33203125" style="54" customWidth="1"/>
    <col min="11" max="11" width="1.33203125" style="28" customWidth="1"/>
    <col min="12" max="12" width="13.33203125" style="54" customWidth="1"/>
    <col min="13" max="13" width="1.33203125" style="28" customWidth="1"/>
    <col min="14" max="14" width="0.5546875" style="26" customWidth="1"/>
    <col min="15" max="16384" width="10.6640625" style="26"/>
  </cols>
  <sheetData>
    <row r="1" spans="1:27">
      <c r="A1" s="22" t="s">
        <v>99</v>
      </c>
      <c r="B1" s="23"/>
      <c r="C1" s="23"/>
      <c r="D1" s="23"/>
      <c r="E1" s="23"/>
      <c r="F1" s="24"/>
      <c r="G1" s="25"/>
      <c r="H1" s="25"/>
      <c r="I1" s="25"/>
      <c r="J1" s="24"/>
      <c r="K1" s="25"/>
      <c r="L1" s="24"/>
      <c r="M1" s="25"/>
    </row>
    <row r="2" spans="1:27">
      <c r="A2" s="22" t="s">
        <v>89</v>
      </c>
      <c r="B2" s="23"/>
      <c r="C2" s="23"/>
      <c r="D2" s="23"/>
      <c r="E2" s="23"/>
      <c r="F2" s="24"/>
      <c r="G2" s="25"/>
      <c r="H2" s="25"/>
      <c r="I2" s="25"/>
      <c r="J2" s="24"/>
      <c r="K2" s="25"/>
      <c r="L2" s="24"/>
      <c r="M2" s="25"/>
    </row>
    <row r="3" spans="1:27">
      <c r="A3" s="22" t="s">
        <v>100</v>
      </c>
      <c r="B3" s="23"/>
      <c r="C3" s="23"/>
      <c r="D3" s="23"/>
      <c r="E3" s="23"/>
      <c r="F3" s="24"/>
      <c r="G3" s="25"/>
      <c r="H3" s="25"/>
      <c r="I3" s="25"/>
      <c r="J3" s="24"/>
      <c r="K3" s="25"/>
      <c r="L3" s="24"/>
      <c r="M3" s="25"/>
    </row>
    <row r="4" spans="1:27">
      <c r="A4" s="23"/>
      <c r="B4" s="23"/>
      <c r="C4" s="23"/>
      <c r="D4" s="23"/>
      <c r="E4" s="23"/>
      <c r="F4" s="27"/>
      <c r="G4" s="25"/>
      <c r="H4" s="25"/>
      <c r="I4" s="25"/>
      <c r="J4" s="27"/>
      <c r="K4" s="25"/>
      <c r="L4" s="27" t="s">
        <v>118</v>
      </c>
      <c r="M4" s="25"/>
    </row>
    <row r="5" spans="1:27">
      <c r="A5" s="28"/>
      <c r="B5" s="28"/>
      <c r="C5" s="28"/>
      <c r="F5" s="97" t="s">
        <v>63</v>
      </c>
      <c r="G5" s="97"/>
      <c r="H5" s="97"/>
      <c r="I5" s="26"/>
      <c r="J5" s="98" t="s">
        <v>43</v>
      </c>
      <c r="K5" s="98"/>
      <c r="L5" s="98"/>
      <c r="M5" s="30"/>
    </row>
    <row r="6" spans="1:27">
      <c r="A6" s="23"/>
      <c r="B6" s="23"/>
      <c r="C6" s="23"/>
      <c r="D6" s="57" t="s">
        <v>0</v>
      </c>
      <c r="F6" s="60" t="s">
        <v>102</v>
      </c>
      <c r="G6" s="57"/>
      <c r="H6" s="57">
        <v>2567</v>
      </c>
      <c r="I6" s="57"/>
      <c r="J6" s="60" t="s">
        <v>102</v>
      </c>
      <c r="K6" s="26"/>
      <c r="L6" s="57">
        <v>2567</v>
      </c>
    </row>
    <row r="7" spans="1:27">
      <c r="A7" s="31" t="s">
        <v>1</v>
      </c>
      <c r="D7" s="26"/>
      <c r="E7" s="26"/>
      <c r="F7" s="32"/>
      <c r="G7" s="33"/>
      <c r="H7" s="32"/>
      <c r="I7" s="33"/>
      <c r="J7" s="32"/>
      <c r="K7" s="26"/>
      <c r="L7" s="26"/>
      <c r="M7" s="26"/>
    </row>
    <row r="8" spans="1:27">
      <c r="A8" s="31" t="s">
        <v>2</v>
      </c>
      <c r="C8" s="28"/>
      <c r="D8" s="26"/>
      <c r="E8" s="26"/>
      <c r="F8" s="32"/>
      <c r="G8" s="33"/>
      <c r="H8" s="32"/>
      <c r="I8" s="33"/>
      <c r="J8" s="32"/>
      <c r="K8" s="26"/>
      <c r="L8" s="26"/>
      <c r="M8" s="26"/>
    </row>
    <row r="9" spans="1:27">
      <c r="A9" s="26" t="s">
        <v>21</v>
      </c>
      <c r="C9" s="28"/>
      <c r="D9" s="34">
        <v>7</v>
      </c>
      <c r="E9" s="34"/>
      <c r="F9" s="35">
        <v>218146</v>
      </c>
      <c r="G9" s="33"/>
      <c r="H9" s="35">
        <v>190691</v>
      </c>
      <c r="I9" s="33"/>
      <c r="J9" s="36">
        <v>164952</v>
      </c>
      <c r="K9" s="33"/>
      <c r="L9" s="36">
        <v>102188</v>
      </c>
      <c r="M9" s="26"/>
      <c r="O9" s="37"/>
      <c r="AA9" s="37"/>
    </row>
    <row r="10" spans="1:27">
      <c r="A10" s="38" t="s">
        <v>119</v>
      </c>
      <c r="C10" s="28"/>
      <c r="D10" s="34">
        <v>8</v>
      </c>
      <c r="E10" s="34"/>
      <c r="F10" s="35">
        <v>496696</v>
      </c>
      <c r="G10" s="33"/>
      <c r="H10" s="35">
        <v>364575</v>
      </c>
      <c r="I10" s="33"/>
      <c r="J10" s="36">
        <v>1546998</v>
      </c>
      <c r="K10" s="33"/>
      <c r="L10" s="36">
        <v>1275318</v>
      </c>
      <c r="M10" s="26"/>
      <c r="O10" s="37"/>
      <c r="AA10" s="37"/>
    </row>
    <row r="11" spans="1:27">
      <c r="A11" s="38" t="s">
        <v>44</v>
      </c>
      <c r="C11" s="28"/>
      <c r="D11" s="34">
        <v>9</v>
      </c>
      <c r="E11" s="34"/>
      <c r="F11" s="39">
        <v>2107775</v>
      </c>
      <c r="G11" s="33"/>
      <c r="H11" s="39">
        <v>1619366</v>
      </c>
      <c r="I11" s="33"/>
      <c r="J11" s="40">
        <v>1285859</v>
      </c>
      <c r="K11" s="33"/>
      <c r="L11" s="40">
        <v>933258</v>
      </c>
      <c r="M11" s="26"/>
      <c r="O11" s="37"/>
      <c r="AA11" s="37"/>
    </row>
    <row r="12" spans="1:27">
      <c r="A12" s="31" t="s">
        <v>3</v>
      </c>
      <c r="D12" s="34"/>
      <c r="E12" s="34"/>
      <c r="F12" s="41">
        <f>SUM(F9:F11)</f>
        <v>2822617</v>
      </c>
      <c r="G12" s="42"/>
      <c r="H12" s="41">
        <f>SUM(H9:H11)</f>
        <v>2174632</v>
      </c>
      <c r="I12" s="42"/>
      <c r="J12" s="41">
        <f>SUM(J9:J11)</f>
        <v>2997809</v>
      </c>
      <c r="K12" s="42"/>
      <c r="L12" s="41">
        <f>SUM(L9:L11)</f>
        <v>2310764</v>
      </c>
      <c r="M12" s="26"/>
      <c r="O12" s="37"/>
      <c r="AA12" s="37"/>
    </row>
    <row r="13" spans="1:27">
      <c r="A13" s="31" t="s">
        <v>12</v>
      </c>
      <c r="D13" s="34"/>
      <c r="E13" s="34"/>
      <c r="F13" s="32"/>
      <c r="G13" s="42"/>
      <c r="H13" s="32"/>
      <c r="I13" s="42"/>
      <c r="J13" s="32"/>
      <c r="K13" s="42"/>
      <c r="L13" s="32"/>
      <c r="M13" s="26"/>
      <c r="O13" s="37"/>
      <c r="AA13" s="37"/>
    </row>
    <row r="14" spans="1:27">
      <c r="A14" s="26" t="s">
        <v>64</v>
      </c>
      <c r="D14" s="34">
        <v>10</v>
      </c>
      <c r="E14" s="34"/>
      <c r="F14" s="43">
        <v>0</v>
      </c>
      <c r="H14" s="36">
        <v>0</v>
      </c>
      <c r="I14" s="42"/>
      <c r="J14" s="36">
        <v>10000</v>
      </c>
      <c r="K14" s="42"/>
      <c r="L14" s="36">
        <v>10000</v>
      </c>
      <c r="M14" s="26"/>
      <c r="O14" s="37"/>
      <c r="AA14" s="37"/>
    </row>
    <row r="15" spans="1:27">
      <c r="A15" s="26" t="s">
        <v>65</v>
      </c>
      <c r="D15" s="34">
        <v>11</v>
      </c>
      <c r="E15" s="34"/>
      <c r="F15" s="36">
        <v>22817</v>
      </c>
      <c r="G15" s="42"/>
      <c r="H15" s="36">
        <v>23844</v>
      </c>
      <c r="I15" s="42"/>
      <c r="J15" s="36">
        <v>22817</v>
      </c>
      <c r="K15" s="42"/>
      <c r="L15" s="36">
        <v>23844</v>
      </c>
      <c r="M15" s="26"/>
      <c r="O15" s="37"/>
      <c r="AA15" s="37"/>
    </row>
    <row r="16" spans="1:27">
      <c r="A16" s="44" t="s">
        <v>66</v>
      </c>
      <c r="D16" s="34">
        <v>12</v>
      </c>
      <c r="E16" s="34"/>
      <c r="F16" s="36">
        <v>603824</v>
      </c>
      <c r="G16" s="45"/>
      <c r="H16" s="36">
        <v>500661</v>
      </c>
      <c r="I16" s="45"/>
      <c r="J16" s="36">
        <v>364856</v>
      </c>
      <c r="K16" s="45"/>
      <c r="L16" s="36">
        <v>349667</v>
      </c>
      <c r="M16" s="26"/>
      <c r="O16" s="37"/>
      <c r="AA16" s="37"/>
    </row>
    <row r="17" spans="1:27">
      <c r="A17" s="26" t="s">
        <v>71</v>
      </c>
      <c r="D17" s="92">
        <v>13.1</v>
      </c>
      <c r="E17" s="34"/>
      <c r="F17" s="46">
        <v>191416</v>
      </c>
      <c r="G17" s="42"/>
      <c r="H17" s="36">
        <v>178908</v>
      </c>
      <c r="I17" s="42"/>
      <c r="J17" s="36">
        <v>54063</v>
      </c>
      <c r="K17" s="42"/>
      <c r="L17" s="36">
        <v>84207</v>
      </c>
      <c r="M17" s="26"/>
      <c r="O17" s="37"/>
      <c r="AA17" s="37"/>
    </row>
    <row r="18" spans="1:27">
      <c r="A18" s="38" t="s">
        <v>59</v>
      </c>
      <c r="D18" s="34">
        <v>14</v>
      </c>
      <c r="E18" s="34"/>
      <c r="F18" s="36">
        <v>40669</v>
      </c>
      <c r="G18" s="45"/>
      <c r="H18" s="36">
        <v>16487</v>
      </c>
      <c r="I18" s="45"/>
      <c r="J18" s="36">
        <v>39356</v>
      </c>
      <c r="K18" s="45"/>
      <c r="L18" s="36">
        <v>14919</v>
      </c>
      <c r="M18" s="26"/>
      <c r="O18" s="37"/>
      <c r="AA18" s="37"/>
    </row>
    <row r="19" spans="1:27">
      <c r="A19" s="38" t="s">
        <v>60</v>
      </c>
      <c r="D19" s="34">
        <v>24</v>
      </c>
      <c r="E19" s="34"/>
      <c r="F19" s="36">
        <v>44031</v>
      </c>
      <c r="G19" s="45"/>
      <c r="H19" s="36">
        <v>38032</v>
      </c>
      <c r="I19" s="45"/>
      <c r="J19" s="36">
        <v>31972</v>
      </c>
      <c r="K19" s="45"/>
      <c r="L19" s="36">
        <v>27162</v>
      </c>
      <c r="M19" s="26"/>
      <c r="O19" s="37"/>
      <c r="AA19" s="37"/>
    </row>
    <row r="20" spans="1:27">
      <c r="A20" s="38" t="s">
        <v>105</v>
      </c>
      <c r="D20" s="34"/>
      <c r="E20" s="34"/>
      <c r="F20" s="36">
        <v>62059</v>
      </c>
      <c r="G20" s="45"/>
      <c r="H20" s="36">
        <v>55915</v>
      </c>
      <c r="I20" s="45"/>
      <c r="J20" s="36">
        <f>34163-1</f>
        <v>34162</v>
      </c>
      <c r="K20" s="45"/>
      <c r="L20" s="36">
        <v>32512</v>
      </c>
      <c r="M20" s="26"/>
      <c r="O20" s="37"/>
      <c r="AA20" s="37"/>
    </row>
    <row r="21" spans="1:27">
      <c r="A21" s="38" t="s">
        <v>67</v>
      </c>
      <c r="D21" s="34"/>
      <c r="E21" s="34"/>
      <c r="F21" s="36">
        <f>3742</f>
        <v>3742</v>
      </c>
      <c r="G21" s="45"/>
      <c r="H21" s="36">
        <v>2929</v>
      </c>
      <c r="I21" s="45"/>
      <c r="J21" s="36">
        <f>3378</f>
        <v>3378</v>
      </c>
      <c r="K21" s="45"/>
      <c r="L21" s="36">
        <v>2426</v>
      </c>
      <c r="M21" s="26"/>
      <c r="O21" s="37"/>
      <c r="AA21" s="37"/>
    </row>
    <row r="22" spans="1:27">
      <c r="A22" s="22" t="s">
        <v>13</v>
      </c>
      <c r="C22" s="28"/>
      <c r="D22" s="26"/>
      <c r="E22" s="26"/>
      <c r="F22" s="47">
        <f>SUM(F14:F21)</f>
        <v>968558</v>
      </c>
      <c r="G22" s="33"/>
      <c r="H22" s="47">
        <f>SUM(H14:H21)</f>
        <v>816776</v>
      </c>
      <c r="I22" s="33"/>
      <c r="J22" s="47">
        <f>SUM(J14:J21)</f>
        <v>560604</v>
      </c>
      <c r="K22" s="26"/>
      <c r="L22" s="47">
        <f>SUM(L14:L21)</f>
        <v>544737</v>
      </c>
      <c r="M22" s="26"/>
      <c r="O22" s="37"/>
      <c r="AA22" s="37"/>
    </row>
    <row r="23" spans="1:27" ht="24" thickBot="1">
      <c r="A23" s="31" t="s">
        <v>4</v>
      </c>
      <c r="C23" s="28"/>
      <c r="D23" s="26"/>
      <c r="E23" s="26"/>
      <c r="F23" s="48">
        <f>SUM(F12+F22)</f>
        <v>3791175</v>
      </c>
      <c r="G23" s="33"/>
      <c r="H23" s="48">
        <f>SUM(H12+H22)</f>
        <v>2991408</v>
      </c>
      <c r="I23" s="33"/>
      <c r="J23" s="48">
        <f>SUM(J12+J22)</f>
        <v>3558413</v>
      </c>
      <c r="K23" s="26"/>
      <c r="L23" s="48">
        <f>SUM(L12+L22)</f>
        <v>2855501</v>
      </c>
      <c r="M23" s="26"/>
      <c r="O23" s="37"/>
      <c r="AA23" s="37"/>
    </row>
    <row r="24" spans="1:27" ht="24" thickTop="1">
      <c r="C24" s="28"/>
      <c r="D24" s="26"/>
      <c r="E24" s="26"/>
      <c r="F24" s="32"/>
      <c r="G24" s="33"/>
      <c r="H24" s="32"/>
      <c r="I24" s="33"/>
      <c r="J24" s="32"/>
      <c r="K24" s="33"/>
      <c r="L24" s="32"/>
      <c r="M24" s="26"/>
      <c r="O24" s="37"/>
      <c r="AA24" s="37"/>
    </row>
    <row r="25" spans="1:27">
      <c r="A25" s="26" t="s">
        <v>5</v>
      </c>
      <c r="C25" s="28"/>
      <c r="D25" s="26"/>
      <c r="E25" s="26"/>
      <c r="F25" s="32"/>
      <c r="G25" s="33"/>
      <c r="H25" s="32"/>
      <c r="I25" s="33"/>
      <c r="J25" s="32"/>
      <c r="K25" s="33"/>
      <c r="L25" s="32"/>
      <c r="M25" s="26"/>
      <c r="O25" s="37"/>
      <c r="AA25" s="37"/>
    </row>
    <row r="26" spans="1:27">
      <c r="C26" s="28"/>
      <c r="D26" s="26"/>
      <c r="E26" s="26"/>
      <c r="F26" s="32"/>
      <c r="G26" s="33"/>
      <c r="H26" s="32"/>
      <c r="I26" s="33"/>
      <c r="J26" s="32"/>
      <c r="K26" s="33"/>
      <c r="L26" s="32"/>
      <c r="M26" s="26"/>
      <c r="O26" s="37"/>
      <c r="AA26" s="37"/>
    </row>
    <row r="27" spans="1:27">
      <c r="C27" s="28"/>
      <c r="D27" s="26"/>
      <c r="E27" s="26"/>
      <c r="F27" s="32"/>
      <c r="G27" s="33"/>
      <c r="H27" s="32"/>
      <c r="I27" s="33"/>
      <c r="J27" s="32"/>
      <c r="K27" s="33"/>
      <c r="L27" s="32"/>
      <c r="M27" s="26"/>
      <c r="O27" s="37"/>
      <c r="AA27" s="37"/>
    </row>
    <row r="28" spans="1:27">
      <c r="A28" s="22" t="s">
        <v>99</v>
      </c>
      <c r="B28" s="23"/>
      <c r="C28" s="23"/>
      <c r="D28" s="23"/>
      <c r="E28" s="23"/>
      <c r="F28" s="24"/>
      <c r="G28" s="25"/>
      <c r="H28" s="24"/>
      <c r="I28" s="25"/>
      <c r="J28" s="24"/>
      <c r="K28" s="25"/>
      <c r="L28" s="24"/>
      <c r="M28" s="26"/>
      <c r="O28" s="37"/>
      <c r="AA28" s="37"/>
    </row>
    <row r="29" spans="1:27">
      <c r="A29" s="22" t="s">
        <v>90</v>
      </c>
      <c r="B29" s="23"/>
      <c r="C29" s="23"/>
      <c r="D29" s="23"/>
      <c r="E29" s="23"/>
      <c r="F29" s="49"/>
      <c r="G29" s="23"/>
      <c r="H29" s="49"/>
      <c r="I29" s="23"/>
      <c r="J29" s="49"/>
      <c r="K29" s="23"/>
      <c r="L29" s="49"/>
      <c r="M29" s="26"/>
      <c r="O29" s="37"/>
      <c r="AA29" s="37"/>
    </row>
    <row r="30" spans="1:27">
      <c r="A30" s="22" t="s">
        <v>100</v>
      </c>
      <c r="B30" s="23"/>
      <c r="C30" s="23"/>
      <c r="D30" s="23"/>
      <c r="E30" s="23"/>
      <c r="F30" s="24"/>
      <c r="G30" s="25"/>
      <c r="H30" s="24"/>
      <c r="I30" s="25"/>
      <c r="J30" s="24"/>
      <c r="K30" s="25"/>
      <c r="L30" s="24"/>
      <c r="M30" s="25"/>
      <c r="O30" s="37"/>
      <c r="AA30" s="37"/>
    </row>
    <row r="31" spans="1:27">
      <c r="A31" s="23"/>
      <c r="B31" s="23"/>
      <c r="C31" s="23"/>
      <c r="D31" s="23"/>
      <c r="E31" s="23"/>
      <c r="F31" s="27"/>
      <c r="G31" s="25"/>
      <c r="H31" s="25"/>
      <c r="I31" s="25"/>
      <c r="J31" s="27"/>
      <c r="K31" s="25"/>
      <c r="L31" s="27" t="s">
        <v>118</v>
      </c>
      <c r="M31" s="25"/>
      <c r="O31" s="37"/>
      <c r="AA31" s="37"/>
    </row>
    <row r="32" spans="1:27">
      <c r="A32" s="28"/>
      <c r="B32" s="28"/>
      <c r="C32" s="28"/>
      <c r="F32" s="97" t="s">
        <v>63</v>
      </c>
      <c r="G32" s="97"/>
      <c r="H32" s="97"/>
      <c r="I32" s="26"/>
      <c r="J32" s="98" t="s">
        <v>43</v>
      </c>
      <c r="K32" s="98"/>
      <c r="L32" s="98"/>
      <c r="M32" s="30"/>
      <c r="O32" s="37"/>
      <c r="AA32" s="37"/>
    </row>
    <row r="33" spans="1:27">
      <c r="A33" s="23"/>
      <c r="B33" s="23"/>
      <c r="C33" s="23"/>
      <c r="D33" s="57" t="s">
        <v>0</v>
      </c>
      <c r="F33" s="60" t="s">
        <v>102</v>
      </c>
      <c r="G33" s="57"/>
      <c r="H33" s="57">
        <v>2567</v>
      </c>
      <c r="I33" s="57"/>
      <c r="J33" s="60" t="s">
        <v>102</v>
      </c>
      <c r="K33" s="26"/>
      <c r="L33" s="57">
        <v>2567</v>
      </c>
      <c r="M33" s="26"/>
      <c r="O33" s="37"/>
      <c r="AA33" s="37"/>
    </row>
    <row r="34" spans="1:27">
      <c r="A34" s="22" t="s">
        <v>35</v>
      </c>
      <c r="D34" s="26"/>
      <c r="E34" s="26"/>
      <c r="F34" s="50"/>
      <c r="G34" s="33"/>
      <c r="H34" s="33"/>
      <c r="I34" s="33"/>
      <c r="J34" s="50"/>
      <c r="K34" s="26"/>
      <c r="L34" s="26"/>
      <c r="M34" s="26"/>
      <c r="O34" s="37"/>
      <c r="AA34" s="37"/>
    </row>
    <row r="35" spans="1:27">
      <c r="A35" s="31" t="s">
        <v>6</v>
      </c>
      <c r="C35" s="28"/>
      <c r="D35" s="26"/>
      <c r="E35" s="26"/>
      <c r="F35" s="32"/>
      <c r="G35" s="33"/>
      <c r="H35" s="33"/>
      <c r="I35" s="33"/>
      <c r="J35" s="32"/>
      <c r="K35" s="26"/>
      <c r="L35" s="26"/>
      <c r="M35" s="26"/>
      <c r="O35" s="37"/>
      <c r="AA35" s="37"/>
    </row>
    <row r="36" spans="1:27">
      <c r="A36" s="26" t="s">
        <v>159</v>
      </c>
      <c r="C36" s="28"/>
      <c r="D36" s="34">
        <v>15</v>
      </c>
      <c r="E36" s="26"/>
      <c r="F36" s="32">
        <v>189610</v>
      </c>
      <c r="G36" s="33"/>
      <c r="H36" s="36">
        <v>0</v>
      </c>
      <c r="I36" s="33"/>
      <c r="J36" s="36">
        <v>189610</v>
      </c>
      <c r="K36" s="26"/>
      <c r="L36" s="36">
        <v>0</v>
      </c>
      <c r="M36" s="26"/>
      <c r="O36" s="37"/>
      <c r="AA36" s="37"/>
    </row>
    <row r="37" spans="1:27">
      <c r="A37" s="26" t="s">
        <v>120</v>
      </c>
      <c r="C37" s="28"/>
      <c r="D37" s="34">
        <v>16</v>
      </c>
      <c r="E37" s="34"/>
      <c r="F37" s="36">
        <v>2265199</v>
      </c>
      <c r="G37" s="33"/>
      <c r="H37" s="36">
        <v>1759800</v>
      </c>
      <c r="I37" s="33"/>
      <c r="J37" s="36">
        <v>2251658</v>
      </c>
      <c r="K37" s="33"/>
      <c r="L37" s="35">
        <v>1742747</v>
      </c>
      <c r="M37" s="26"/>
      <c r="O37" s="37"/>
      <c r="P37" s="37"/>
      <c r="Q37" s="37"/>
      <c r="AA37" s="37"/>
    </row>
    <row r="38" spans="1:27">
      <c r="A38" s="26" t="s">
        <v>147</v>
      </c>
      <c r="C38" s="28"/>
      <c r="D38" s="34"/>
      <c r="E38" s="34"/>
      <c r="F38" s="36"/>
      <c r="G38" s="33"/>
      <c r="H38" s="36"/>
      <c r="I38" s="33"/>
      <c r="J38" s="36"/>
      <c r="K38" s="33"/>
      <c r="L38" s="35"/>
      <c r="M38" s="26"/>
      <c r="O38" s="37"/>
      <c r="P38" s="37"/>
      <c r="Q38" s="37"/>
      <c r="AA38" s="37"/>
    </row>
    <row r="39" spans="1:27">
      <c r="A39" s="26" t="s">
        <v>148</v>
      </c>
      <c r="C39" s="28"/>
      <c r="D39" s="92">
        <v>13.1</v>
      </c>
      <c r="E39" s="26"/>
      <c r="F39" s="36">
        <v>59270</v>
      </c>
      <c r="G39" s="33"/>
      <c r="H39" s="36">
        <v>76543</v>
      </c>
      <c r="I39" s="33"/>
      <c r="J39" s="36">
        <v>21497</v>
      </c>
      <c r="K39" s="33"/>
      <c r="L39" s="36">
        <v>31998</v>
      </c>
      <c r="M39" s="26"/>
      <c r="O39" s="37"/>
      <c r="AA39" s="37"/>
    </row>
    <row r="40" spans="1:27">
      <c r="A40" s="26" t="s">
        <v>106</v>
      </c>
      <c r="C40" s="28"/>
      <c r="D40" s="34"/>
      <c r="E40" s="26"/>
      <c r="F40" s="36">
        <v>26919</v>
      </c>
      <c r="G40" s="33"/>
      <c r="H40" s="36">
        <v>15729</v>
      </c>
      <c r="I40" s="33"/>
      <c r="J40" s="36">
        <v>9858</v>
      </c>
      <c r="K40" s="33"/>
      <c r="L40" s="36">
        <v>11980</v>
      </c>
      <c r="M40" s="26"/>
      <c r="O40" s="37"/>
      <c r="AA40" s="37"/>
    </row>
    <row r="41" spans="1:27">
      <c r="A41" s="26" t="s">
        <v>134</v>
      </c>
      <c r="C41" s="28"/>
      <c r="D41" s="34">
        <v>18</v>
      </c>
      <c r="E41" s="34"/>
      <c r="F41" s="51">
        <f>13383-1</f>
        <v>13382</v>
      </c>
      <c r="G41" s="33"/>
      <c r="H41" s="51">
        <v>11633</v>
      </c>
      <c r="I41" s="33"/>
      <c r="J41" s="41">
        <f>36864+1</f>
        <v>36865</v>
      </c>
      <c r="K41" s="33"/>
      <c r="L41" s="51">
        <v>37757</v>
      </c>
      <c r="M41" s="26"/>
      <c r="O41" s="37"/>
      <c r="AA41" s="37"/>
    </row>
    <row r="42" spans="1:27">
      <c r="A42" s="31" t="s">
        <v>7</v>
      </c>
      <c r="C42" s="28"/>
      <c r="D42" s="26"/>
      <c r="E42" s="26"/>
      <c r="F42" s="41">
        <f>SUM(F36:F41)</f>
        <v>2554380</v>
      </c>
      <c r="G42" s="33"/>
      <c r="H42" s="41">
        <f>SUM(H36:H41)</f>
        <v>1863705</v>
      </c>
      <c r="I42" s="33"/>
      <c r="J42" s="41">
        <f>SUM(J36:J41)</f>
        <v>2509488</v>
      </c>
      <c r="K42" s="33"/>
      <c r="L42" s="41">
        <f>SUM(L36:L41)</f>
        <v>1824482</v>
      </c>
      <c r="M42" s="26"/>
      <c r="O42" s="37"/>
      <c r="AA42" s="37"/>
    </row>
    <row r="43" spans="1:27">
      <c r="A43" s="31" t="s">
        <v>45</v>
      </c>
      <c r="C43" s="28"/>
      <c r="D43" s="26"/>
      <c r="E43" s="26"/>
      <c r="F43" s="36"/>
      <c r="G43" s="33"/>
      <c r="H43" s="36"/>
      <c r="I43" s="33"/>
      <c r="J43" s="36"/>
      <c r="K43" s="33"/>
      <c r="L43" s="36"/>
      <c r="M43" s="26"/>
      <c r="O43" s="37"/>
      <c r="AA43" s="37"/>
    </row>
    <row r="44" spans="1:27">
      <c r="A44" s="26" t="s">
        <v>72</v>
      </c>
      <c r="C44" s="28"/>
      <c r="D44" s="26"/>
      <c r="E44" s="26"/>
      <c r="F44" s="36"/>
      <c r="G44" s="33"/>
      <c r="H44" s="36"/>
      <c r="I44" s="33"/>
      <c r="J44" s="36"/>
      <c r="K44" s="33"/>
      <c r="L44" s="36"/>
      <c r="M44" s="26"/>
      <c r="O44" s="37"/>
      <c r="AA44" s="37"/>
    </row>
    <row r="45" spans="1:27">
      <c r="A45" s="26" t="s">
        <v>68</v>
      </c>
      <c r="C45" s="28"/>
      <c r="D45" s="92">
        <v>13.1</v>
      </c>
      <c r="E45" s="26"/>
      <c r="F45" s="35">
        <v>126781</v>
      </c>
      <c r="G45" s="33"/>
      <c r="H45" s="35">
        <v>99339</v>
      </c>
      <c r="I45" s="33"/>
      <c r="J45" s="36">
        <v>33308</v>
      </c>
      <c r="K45" s="33"/>
      <c r="L45" s="35">
        <v>51202</v>
      </c>
      <c r="M45" s="33"/>
      <c r="N45" s="35">
        <v>428560</v>
      </c>
      <c r="O45" s="37"/>
      <c r="AA45" s="37"/>
    </row>
    <row r="46" spans="1:27">
      <c r="A46" s="26" t="s">
        <v>127</v>
      </c>
      <c r="C46" s="28"/>
      <c r="D46" s="34"/>
      <c r="E46" s="26"/>
      <c r="F46" s="35"/>
      <c r="G46" s="33"/>
      <c r="H46" s="35"/>
      <c r="I46" s="33"/>
      <c r="J46" s="36"/>
      <c r="K46" s="33"/>
      <c r="L46" s="35"/>
      <c r="M46" s="26"/>
      <c r="O46" s="37"/>
      <c r="AA46" s="37"/>
    </row>
    <row r="47" spans="1:27">
      <c r="A47" s="26" t="s">
        <v>128</v>
      </c>
      <c r="C47" s="28"/>
      <c r="D47" s="34">
        <v>17</v>
      </c>
      <c r="E47" s="26"/>
      <c r="F47" s="35">
        <v>92809</v>
      </c>
      <c r="G47" s="33"/>
      <c r="H47" s="35">
        <v>77316</v>
      </c>
      <c r="I47" s="33"/>
      <c r="J47" s="36">
        <v>71744</v>
      </c>
      <c r="K47" s="33"/>
      <c r="L47" s="35">
        <v>58909</v>
      </c>
      <c r="M47" s="26"/>
      <c r="O47" s="37"/>
      <c r="AA47" s="37"/>
    </row>
    <row r="48" spans="1:27">
      <c r="A48" s="26" t="s">
        <v>129</v>
      </c>
      <c r="C48" s="28"/>
      <c r="D48" s="34">
        <v>18</v>
      </c>
      <c r="E48" s="26"/>
      <c r="F48" s="39">
        <f>24315-1</f>
        <v>24314</v>
      </c>
      <c r="G48" s="33"/>
      <c r="H48" s="39">
        <v>10874</v>
      </c>
      <c r="I48" s="33"/>
      <c r="J48" s="40">
        <v>18680</v>
      </c>
      <c r="K48" s="33"/>
      <c r="L48" s="39">
        <v>7295</v>
      </c>
      <c r="M48" s="26"/>
      <c r="O48" s="37"/>
      <c r="AA48" s="37"/>
    </row>
    <row r="49" spans="1:27">
      <c r="A49" s="31" t="s">
        <v>46</v>
      </c>
      <c r="C49" s="28"/>
      <c r="D49" s="26"/>
      <c r="E49" s="26"/>
      <c r="F49" s="41">
        <f>SUM(F45:F48)</f>
        <v>243904</v>
      </c>
      <c r="G49" s="33"/>
      <c r="H49" s="41">
        <f>SUM(H45:H48)</f>
        <v>187529</v>
      </c>
      <c r="I49" s="33"/>
      <c r="J49" s="41">
        <f>SUM(J45:J48)</f>
        <v>123732</v>
      </c>
      <c r="K49" s="26"/>
      <c r="L49" s="41">
        <f>SUM(L45:L48)</f>
        <v>117406</v>
      </c>
      <c r="M49" s="26"/>
      <c r="O49" s="37"/>
      <c r="AA49" s="37"/>
    </row>
    <row r="50" spans="1:27">
      <c r="A50" s="31" t="s">
        <v>47</v>
      </c>
      <c r="C50" s="28"/>
      <c r="D50" s="26"/>
      <c r="E50" s="26"/>
      <c r="F50" s="52">
        <f>SUM(F42,F49)</f>
        <v>2798284</v>
      </c>
      <c r="G50" s="33"/>
      <c r="H50" s="52">
        <f>SUM(H42,H49)</f>
        <v>2051234</v>
      </c>
      <c r="I50" s="33"/>
      <c r="J50" s="52">
        <f>SUM(J42,J49)</f>
        <v>2633220</v>
      </c>
      <c r="K50" s="26"/>
      <c r="L50" s="52">
        <f>SUM(L42,L49)</f>
        <v>1941888</v>
      </c>
      <c r="M50" s="26"/>
      <c r="O50" s="37"/>
      <c r="AA50" s="37"/>
    </row>
    <row r="51" spans="1:27">
      <c r="C51" s="28"/>
      <c r="D51" s="26"/>
      <c r="E51" s="26"/>
      <c r="F51" s="32"/>
      <c r="G51" s="33"/>
      <c r="H51" s="32"/>
      <c r="I51" s="33"/>
      <c r="J51" s="32"/>
      <c r="K51" s="33"/>
      <c r="L51" s="32"/>
      <c r="M51" s="26"/>
      <c r="O51" s="37"/>
      <c r="AA51" s="37"/>
    </row>
    <row r="52" spans="1:27">
      <c r="A52" s="26" t="s">
        <v>5</v>
      </c>
      <c r="C52" s="28"/>
      <c r="D52" s="26"/>
      <c r="E52" s="26"/>
      <c r="F52" s="32"/>
      <c r="G52" s="33"/>
      <c r="H52" s="32"/>
      <c r="I52" s="33"/>
      <c r="J52" s="32"/>
      <c r="K52" s="33"/>
      <c r="L52" s="32"/>
      <c r="M52" s="26"/>
      <c r="O52" s="37"/>
      <c r="AA52" s="37"/>
    </row>
    <row r="53" spans="1:27">
      <c r="A53" s="22" t="s">
        <v>99</v>
      </c>
      <c r="B53" s="23"/>
      <c r="C53" s="23"/>
      <c r="D53" s="23"/>
      <c r="E53" s="23"/>
      <c r="F53" s="24"/>
      <c r="G53" s="25"/>
      <c r="H53" s="24"/>
      <c r="I53" s="25"/>
      <c r="J53" s="24"/>
      <c r="K53" s="25"/>
      <c r="L53" s="24"/>
      <c r="M53" s="26"/>
      <c r="O53" s="37"/>
      <c r="AA53" s="37"/>
    </row>
    <row r="54" spans="1:27">
      <c r="A54" s="22" t="s">
        <v>90</v>
      </c>
      <c r="B54" s="23"/>
      <c r="C54" s="23"/>
      <c r="D54" s="23"/>
      <c r="E54" s="23"/>
      <c r="F54" s="49"/>
      <c r="G54" s="23"/>
      <c r="H54" s="49"/>
      <c r="I54" s="23"/>
      <c r="J54" s="49"/>
      <c r="K54" s="23"/>
      <c r="L54" s="49"/>
      <c r="M54" s="26"/>
      <c r="O54" s="37"/>
      <c r="AA54" s="37"/>
    </row>
    <row r="55" spans="1:27">
      <c r="A55" s="22" t="s">
        <v>100</v>
      </c>
      <c r="B55" s="23"/>
      <c r="C55" s="23"/>
      <c r="D55" s="23"/>
      <c r="E55" s="23"/>
      <c r="F55" s="24"/>
      <c r="G55" s="25"/>
      <c r="H55" s="24"/>
      <c r="I55" s="25"/>
      <c r="J55" s="24"/>
      <c r="K55" s="25"/>
      <c r="L55" s="24"/>
      <c r="M55" s="25"/>
      <c r="O55" s="37"/>
      <c r="AA55" s="37"/>
    </row>
    <row r="56" spans="1:27">
      <c r="A56" s="23"/>
      <c r="B56" s="23"/>
      <c r="C56" s="23"/>
      <c r="D56" s="23"/>
      <c r="E56" s="23"/>
      <c r="F56" s="27"/>
      <c r="G56" s="25"/>
      <c r="H56" s="25"/>
      <c r="I56" s="25"/>
      <c r="J56" s="27"/>
      <c r="K56" s="25"/>
      <c r="L56" s="27" t="s">
        <v>118</v>
      </c>
      <c r="M56" s="25"/>
      <c r="O56" s="37"/>
      <c r="AA56" s="37"/>
    </row>
    <row r="57" spans="1:27">
      <c r="A57" s="28"/>
      <c r="B57" s="28"/>
      <c r="C57" s="28"/>
      <c r="F57" s="97" t="s">
        <v>63</v>
      </c>
      <c r="G57" s="97"/>
      <c r="H57" s="97"/>
      <c r="I57" s="26"/>
      <c r="J57" s="98" t="s">
        <v>43</v>
      </c>
      <c r="K57" s="98"/>
      <c r="L57" s="98"/>
      <c r="M57" s="30"/>
      <c r="O57" s="37"/>
      <c r="AA57" s="37"/>
    </row>
    <row r="58" spans="1:27">
      <c r="A58" s="23"/>
      <c r="B58" s="23"/>
      <c r="C58" s="23"/>
      <c r="D58" s="57" t="s">
        <v>0</v>
      </c>
      <c r="F58" s="60" t="s">
        <v>102</v>
      </c>
      <c r="G58" s="57"/>
      <c r="H58" s="57">
        <v>2567</v>
      </c>
      <c r="I58" s="57"/>
      <c r="J58" s="60" t="s">
        <v>102</v>
      </c>
      <c r="K58" s="26"/>
      <c r="L58" s="57">
        <v>2567</v>
      </c>
      <c r="M58" s="26"/>
      <c r="O58" s="37"/>
      <c r="AA58" s="37"/>
    </row>
    <row r="59" spans="1:27">
      <c r="A59" s="22" t="s">
        <v>35</v>
      </c>
      <c r="D59" s="26"/>
      <c r="E59" s="26"/>
      <c r="F59" s="50"/>
      <c r="G59" s="33"/>
      <c r="H59" s="33"/>
      <c r="I59" s="33"/>
      <c r="J59" s="50"/>
      <c r="K59" s="26"/>
      <c r="L59" s="26"/>
      <c r="M59" s="26"/>
      <c r="O59" s="37"/>
      <c r="AA59" s="37"/>
    </row>
    <row r="60" spans="1:27">
      <c r="A60" s="31" t="s">
        <v>8</v>
      </c>
      <c r="C60" s="28"/>
      <c r="D60" s="26"/>
      <c r="E60" s="26"/>
      <c r="F60" s="32"/>
      <c r="G60" s="33"/>
      <c r="H60" s="32"/>
      <c r="I60" s="33"/>
      <c r="J60" s="32"/>
      <c r="K60" s="26"/>
      <c r="L60" s="32"/>
      <c r="M60" s="26"/>
      <c r="O60" s="37"/>
      <c r="AA60" s="37"/>
    </row>
    <row r="61" spans="1:27">
      <c r="A61" s="26" t="s">
        <v>22</v>
      </c>
      <c r="C61" s="28"/>
      <c r="D61" s="34">
        <v>19</v>
      </c>
      <c r="E61" s="34"/>
      <c r="F61" s="32"/>
      <c r="G61" s="33"/>
      <c r="H61" s="32"/>
      <c r="I61" s="33"/>
      <c r="J61" s="32"/>
      <c r="K61" s="26"/>
      <c r="L61" s="32"/>
      <c r="M61" s="26"/>
      <c r="O61" s="37"/>
      <c r="AA61" s="37"/>
    </row>
    <row r="62" spans="1:27">
      <c r="A62" s="44" t="s">
        <v>23</v>
      </c>
      <c r="C62" s="28"/>
      <c r="D62" s="34"/>
      <c r="E62" s="34"/>
      <c r="F62" s="32"/>
      <c r="G62" s="33"/>
      <c r="H62" s="32"/>
      <c r="I62" s="33"/>
      <c r="J62" s="32"/>
      <c r="K62" s="26"/>
      <c r="L62" s="32"/>
      <c r="M62" s="26"/>
      <c r="O62" s="37"/>
      <c r="AA62" s="37"/>
    </row>
    <row r="63" spans="1:27" ht="24" thickBot="1">
      <c r="A63" s="38" t="s">
        <v>121</v>
      </c>
      <c r="C63" s="28"/>
      <c r="D63" s="34"/>
      <c r="E63" s="34"/>
      <c r="F63" s="48">
        <v>310000</v>
      </c>
      <c r="G63" s="33"/>
      <c r="H63" s="48">
        <v>310000</v>
      </c>
      <c r="I63" s="33"/>
      <c r="J63" s="48">
        <v>310000</v>
      </c>
      <c r="K63" s="26"/>
      <c r="L63" s="48">
        <v>310000</v>
      </c>
      <c r="M63" s="26"/>
      <c r="O63" s="37"/>
      <c r="AA63" s="37"/>
    </row>
    <row r="64" spans="1:27" ht="24" thickTop="1">
      <c r="A64" s="44" t="s">
        <v>48</v>
      </c>
      <c r="C64" s="28"/>
      <c r="D64" s="34"/>
      <c r="E64" s="34"/>
      <c r="F64" s="32"/>
      <c r="G64" s="33"/>
      <c r="H64" s="32"/>
      <c r="I64" s="33"/>
      <c r="J64" s="32"/>
      <c r="K64" s="26"/>
      <c r="L64" s="32"/>
      <c r="M64" s="26"/>
      <c r="O64" s="37"/>
      <c r="AA64" s="37"/>
    </row>
    <row r="65" spans="1:27">
      <c r="A65" s="38" t="s">
        <v>121</v>
      </c>
      <c r="C65" s="28"/>
      <c r="D65" s="34"/>
      <c r="E65" s="34"/>
      <c r="F65" s="32">
        <f>ce!F24</f>
        <v>310000</v>
      </c>
      <c r="G65" s="33"/>
      <c r="H65" s="32">
        <f>ce!F17</f>
        <v>310000</v>
      </c>
      <c r="I65" s="33"/>
      <c r="J65" s="32">
        <f>ce!F52</f>
        <v>310000</v>
      </c>
      <c r="K65" s="26"/>
      <c r="L65" s="32">
        <f>ce!F45</f>
        <v>310000</v>
      </c>
      <c r="M65" s="26"/>
      <c r="O65" s="37"/>
      <c r="AA65" s="37"/>
    </row>
    <row r="66" spans="1:27">
      <c r="A66" s="38" t="s">
        <v>61</v>
      </c>
      <c r="C66" s="28"/>
      <c r="D66" s="34">
        <v>19</v>
      </c>
      <c r="E66" s="34"/>
      <c r="F66" s="32">
        <f>ce!H24</f>
        <v>449276</v>
      </c>
      <c r="G66" s="33"/>
      <c r="H66" s="32">
        <f>ce!H17</f>
        <v>449276</v>
      </c>
      <c r="I66" s="33"/>
      <c r="J66" s="32">
        <f>ce!H52</f>
        <v>449276</v>
      </c>
      <c r="K66" s="26"/>
      <c r="L66" s="32">
        <f>ce!H45</f>
        <v>449276</v>
      </c>
      <c r="M66" s="26"/>
      <c r="O66" s="37"/>
      <c r="AA66" s="37"/>
    </row>
    <row r="67" spans="1:27">
      <c r="A67" s="38" t="s">
        <v>107</v>
      </c>
      <c r="C67" s="28"/>
      <c r="D67" s="34"/>
      <c r="E67" s="34"/>
      <c r="F67" s="32">
        <f>ce!J24</f>
        <v>-11925</v>
      </c>
      <c r="G67" s="33"/>
      <c r="H67" s="32">
        <f>ce!J17</f>
        <v>-11925</v>
      </c>
      <c r="I67" s="33"/>
      <c r="J67" s="32">
        <f>ce!J52</f>
        <v>-13618</v>
      </c>
      <c r="K67" s="26"/>
      <c r="L67" s="32">
        <f>ce!J45</f>
        <v>-13618</v>
      </c>
      <c r="M67" s="26"/>
      <c r="O67" s="37"/>
      <c r="AA67" s="37"/>
    </row>
    <row r="68" spans="1:27">
      <c r="A68" s="44" t="s">
        <v>24</v>
      </c>
      <c r="C68" s="28"/>
      <c r="F68" s="43"/>
      <c r="G68" s="33"/>
      <c r="H68" s="43"/>
      <c r="I68" s="33"/>
      <c r="J68" s="43"/>
      <c r="K68" s="26"/>
      <c r="L68" s="43"/>
      <c r="M68" s="26"/>
      <c r="O68" s="37"/>
      <c r="AA68" s="37"/>
    </row>
    <row r="69" spans="1:27">
      <c r="A69" s="38" t="s">
        <v>25</v>
      </c>
      <c r="C69" s="28"/>
      <c r="D69" s="34">
        <v>20</v>
      </c>
      <c r="E69" s="34"/>
      <c r="F69" s="32">
        <f>ce!L24</f>
        <v>31000</v>
      </c>
      <c r="G69" s="33"/>
      <c r="H69" s="32">
        <f>ce!L17</f>
        <v>31000</v>
      </c>
      <c r="I69" s="33"/>
      <c r="J69" s="32">
        <f>ce!L52</f>
        <v>31000</v>
      </c>
      <c r="K69" s="26"/>
      <c r="L69" s="32">
        <f>ce!L45</f>
        <v>31000</v>
      </c>
      <c r="M69" s="26"/>
      <c r="N69" s="43"/>
      <c r="O69" s="37"/>
      <c r="AA69" s="37"/>
    </row>
    <row r="70" spans="1:27">
      <c r="A70" s="38" t="s">
        <v>26</v>
      </c>
      <c r="C70" s="28"/>
      <c r="D70" s="34"/>
      <c r="E70" s="34"/>
      <c r="F70" s="32">
        <f>ce!N24</f>
        <v>214540</v>
      </c>
      <c r="G70" s="33"/>
      <c r="H70" s="32">
        <f>ce!N17</f>
        <v>161823</v>
      </c>
      <c r="I70" s="33"/>
      <c r="J70" s="32">
        <f>ce!N52</f>
        <v>148535</v>
      </c>
      <c r="K70" s="26"/>
      <c r="L70" s="32">
        <f>ce!N45</f>
        <v>136955</v>
      </c>
      <c r="M70" s="26"/>
      <c r="N70" s="43"/>
      <c r="O70" s="37"/>
      <c r="AA70" s="37"/>
    </row>
    <row r="71" spans="1:27">
      <c r="A71" s="22" t="s">
        <v>9</v>
      </c>
      <c r="C71" s="28"/>
      <c r="D71" s="26"/>
      <c r="E71" s="26"/>
      <c r="F71" s="47">
        <f>SUM(F65:F70)</f>
        <v>992891</v>
      </c>
      <c r="G71" s="33"/>
      <c r="H71" s="47">
        <f>SUM(H65:H70)</f>
        <v>940174</v>
      </c>
      <c r="I71" s="33"/>
      <c r="J71" s="47">
        <f>SUM(J65:J70)</f>
        <v>925193</v>
      </c>
      <c r="K71" s="26"/>
      <c r="L71" s="47">
        <f>SUM(L65:L70)</f>
        <v>913613</v>
      </c>
      <c r="M71" s="26"/>
      <c r="O71" s="37"/>
      <c r="AA71" s="37"/>
    </row>
    <row r="72" spans="1:27" ht="24" thickBot="1">
      <c r="A72" s="22" t="s">
        <v>10</v>
      </c>
      <c r="C72" s="28"/>
      <c r="D72" s="26"/>
      <c r="E72" s="26"/>
      <c r="F72" s="48">
        <f>SUM(F50+F71)</f>
        <v>3791175</v>
      </c>
      <c r="G72" s="33"/>
      <c r="H72" s="48">
        <f>SUM(H50+H71)</f>
        <v>2991408</v>
      </c>
      <c r="I72" s="33"/>
      <c r="J72" s="48">
        <f>SUM(J50+J71)</f>
        <v>3558413</v>
      </c>
      <c r="K72" s="26"/>
      <c r="L72" s="48">
        <f>SUM(L50+L71)</f>
        <v>2855501</v>
      </c>
      <c r="M72" s="26"/>
      <c r="O72" s="37"/>
      <c r="AA72" s="37"/>
    </row>
    <row r="73" spans="1:27" ht="24" thickTop="1">
      <c r="A73" s="22"/>
      <c r="C73" s="28"/>
      <c r="D73" s="26"/>
      <c r="E73" s="26"/>
      <c r="F73" s="32">
        <f>F72-F23</f>
        <v>0</v>
      </c>
      <c r="G73" s="33"/>
      <c r="H73" s="32">
        <f>H72-H23</f>
        <v>0</v>
      </c>
      <c r="I73" s="33"/>
      <c r="J73" s="32">
        <f>J72-J23</f>
        <v>0</v>
      </c>
      <c r="K73" s="26"/>
      <c r="L73" s="32">
        <f>L72-L23</f>
        <v>0</v>
      </c>
      <c r="M73" s="26"/>
      <c r="O73" s="37"/>
      <c r="AA73" s="37"/>
    </row>
    <row r="74" spans="1:27">
      <c r="A74" s="26" t="s">
        <v>5</v>
      </c>
      <c r="C74" s="28"/>
      <c r="D74" s="26"/>
      <c r="E74" s="26"/>
      <c r="F74" s="32"/>
      <c r="G74" s="33"/>
      <c r="H74" s="33"/>
      <c r="I74" s="33"/>
      <c r="J74" s="32"/>
      <c r="K74" s="33"/>
      <c r="L74" s="32"/>
      <c r="M74" s="33"/>
      <c r="O74" s="37"/>
    </row>
    <row r="75" spans="1:27">
      <c r="C75" s="28"/>
      <c r="D75" s="26"/>
      <c r="E75" s="26"/>
      <c r="F75" s="32"/>
      <c r="G75" s="33"/>
      <c r="H75" s="33"/>
      <c r="I75" s="33"/>
      <c r="J75" s="32"/>
      <c r="K75" s="33"/>
      <c r="L75" s="32"/>
      <c r="M75" s="33"/>
      <c r="O75" s="37"/>
    </row>
    <row r="76" spans="1:27">
      <c r="A76" s="53"/>
      <c r="B76" s="53"/>
      <c r="C76" s="53"/>
      <c r="D76" s="53"/>
      <c r="E76" s="38"/>
      <c r="F76" s="32"/>
      <c r="G76" s="33"/>
      <c r="H76" s="33"/>
      <c r="I76" s="33"/>
      <c r="J76" s="32"/>
      <c r="K76" s="33"/>
      <c r="L76" s="32"/>
      <c r="M76" s="33"/>
      <c r="O76" s="37"/>
    </row>
    <row r="77" spans="1:27">
      <c r="D77" s="26"/>
      <c r="E77" s="38"/>
      <c r="F77" s="32"/>
      <c r="G77" s="33"/>
      <c r="H77" s="33"/>
      <c r="I77" s="33"/>
      <c r="J77" s="32"/>
      <c r="K77" s="33"/>
      <c r="L77" s="32"/>
      <c r="M77" s="33"/>
      <c r="O77" s="37"/>
    </row>
    <row r="78" spans="1:27">
      <c r="A78" s="38"/>
      <c r="D78" s="26"/>
      <c r="E78" s="38" t="s">
        <v>11</v>
      </c>
      <c r="F78" s="32"/>
      <c r="G78" s="33"/>
      <c r="H78" s="33"/>
      <c r="I78" s="33"/>
      <c r="J78" s="32"/>
      <c r="K78" s="33"/>
      <c r="L78" s="32"/>
      <c r="M78" s="33"/>
      <c r="O78" s="37"/>
    </row>
    <row r="79" spans="1:27">
      <c r="A79" s="53"/>
      <c r="B79" s="53"/>
      <c r="C79" s="53"/>
      <c r="D79" s="53"/>
      <c r="E79" s="26"/>
      <c r="F79" s="32"/>
      <c r="G79" s="33"/>
      <c r="H79" s="33"/>
      <c r="I79" s="33"/>
      <c r="J79" s="32"/>
      <c r="K79" s="33"/>
      <c r="L79" s="32"/>
      <c r="M79" s="33"/>
      <c r="O79" s="37"/>
    </row>
    <row r="80" spans="1:27">
      <c r="O80" s="37"/>
    </row>
  </sheetData>
  <mergeCells count="6">
    <mergeCell ref="F5:H5"/>
    <mergeCell ref="J5:L5"/>
    <mergeCell ref="F32:H32"/>
    <mergeCell ref="J32:L32"/>
    <mergeCell ref="F57:H57"/>
    <mergeCell ref="J57:L57"/>
  </mergeCells>
  <printOptions horizontalCentered="1" gridLinesSet="0"/>
  <pageMargins left="0.76" right="0.25" top="0.59055118110236204" bottom="0" header="0.196850393700787" footer="0.196850393700787"/>
  <pageSetup paperSize="9" scale="85" fitToHeight="0" orientation="portrait" r:id="rId1"/>
  <headerFooter alignWithMargins="0"/>
  <rowBreaks count="4" manualBreakCount="4">
    <brk id="27" max="16383" man="1"/>
    <brk id="52" max="13" man="1"/>
    <brk id="100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Y51"/>
  <sheetViews>
    <sheetView showGridLines="0" view="pageBreakPreview" topLeftCell="C30" zoomScaleNormal="90" zoomScaleSheetLayoutView="100" workbookViewId="0">
      <selection activeCell="J40" sqref="J40:L40"/>
    </sheetView>
  </sheetViews>
  <sheetFormatPr defaultColWidth="10.6640625" defaultRowHeight="23.4"/>
  <cols>
    <col min="1" max="2" width="15.6640625" style="26" customWidth="1"/>
    <col min="3" max="3" width="13.33203125" style="26" customWidth="1"/>
    <col min="4" max="4" width="7.6640625" style="28" customWidth="1"/>
    <col min="5" max="5" width="1.6640625" style="28" customWidth="1"/>
    <col min="6" max="6" width="12.6640625" style="43" customWidth="1"/>
    <col min="7" max="7" width="1.6640625" style="28" customWidth="1"/>
    <col min="8" max="8" width="12.6640625" style="43" customWidth="1"/>
    <col min="9" max="9" width="1.6640625" style="28" customWidth="1"/>
    <col min="10" max="10" width="12.6640625" style="43" customWidth="1"/>
    <col min="11" max="11" width="1.6640625" style="26" customWidth="1"/>
    <col min="12" max="12" width="12.6640625" style="43" customWidth="1"/>
    <col min="13" max="14" width="10.6640625" style="26"/>
    <col min="15" max="15" width="7.6640625" style="28" customWidth="1"/>
    <col min="16" max="16" width="13.88671875" style="26" customWidth="1"/>
    <col min="17" max="17" width="11.33203125" style="26" bestFit="1" customWidth="1"/>
    <col min="18" max="18" width="14" style="9" customWidth="1"/>
    <col min="19" max="22" width="10.6640625" style="26"/>
    <col min="23" max="23" width="11.5546875" style="26" bestFit="1" customWidth="1"/>
    <col min="24" max="24" width="10.6640625" style="26"/>
    <col min="25" max="25" width="17" style="26" customWidth="1"/>
    <col min="26" max="16384" width="10.6640625" style="26"/>
  </cols>
  <sheetData>
    <row r="1" spans="1:25">
      <c r="A1" s="22" t="s">
        <v>99</v>
      </c>
      <c r="B1" s="23"/>
      <c r="C1" s="23"/>
      <c r="D1" s="23"/>
      <c r="E1" s="23"/>
      <c r="F1" s="49"/>
      <c r="G1" s="23"/>
      <c r="H1" s="49"/>
      <c r="I1" s="23"/>
      <c r="J1" s="49"/>
      <c r="L1" s="49"/>
      <c r="O1" s="23"/>
    </row>
    <row r="2" spans="1:25">
      <c r="A2" s="22" t="s">
        <v>52</v>
      </c>
      <c r="B2" s="23"/>
      <c r="C2" s="23"/>
      <c r="D2" s="23"/>
      <c r="E2" s="23"/>
      <c r="F2" s="49"/>
      <c r="G2" s="23"/>
      <c r="H2" s="49"/>
      <c r="I2" s="23"/>
      <c r="J2" s="49"/>
      <c r="L2" s="49"/>
      <c r="O2" s="23"/>
    </row>
    <row r="3" spans="1:25">
      <c r="A3" s="22" t="s">
        <v>101</v>
      </c>
      <c r="B3" s="23"/>
      <c r="C3" s="23"/>
      <c r="D3" s="23"/>
      <c r="E3" s="23"/>
      <c r="F3" s="49"/>
      <c r="G3" s="23"/>
      <c r="H3" s="49"/>
      <c r="I3" s="23"/>
      <c r="J3" s="49"/>
      <c r="L3" s="49"/>
      <c r="O3" s="23"/>
    </row>
    <row r="4" spans="1:25">
      <c r="D4" s="57"/>
      <c r="E4" s="57"/>
      <c r="F4" s="58"/>
      <c r="G4" s="26"/>
      <c r="H4" s="58"/>
      <c r="I4" s="26"/>
      <c r="J4" s="59"/>
      <c r="L4" s="76" t="s">
        <v>122</v>
      </c>
      <c r="O4" s="57"/>
    </row>
    <row r="5" spans="1:25">
      <c r="D5" s="57"/>
      <c r="E5" s="57"/>
      <c r="F5" s="97" t="s">
        <v>63</v>
      </c>
      <c r="G5" s="97"/>
      <c r="H5" s="97"/>
      <c r="I5" s="26"/>
      <c r="J5" s="98" t="s">
        <v>43</v>
      </c>
      <c r="K5" s="98"/>
      <c r="L5" s="98"/>
      <c r="O5" s="57"/>
    </row>
    <row r="6" spans="1:25">
      <c r="D6" s="57" t="s">
        <v>0</v>
      </c>
      <c r="E6" s="57"/>
      <c r="F6" s="60" t="s">
        <v>102</v>
      </c>
      <c r="G6" s="57"/>
      <c r="H6" s="57">
        <v>2567</v>
      </c>
      <c r="I6" s="57"/>
      <c r="J6" s="60" t="s">
        <v>102</v>
      </c>
      <c r="L6" s="57">
        <v>2567</v>
      </c>
      <c r="O6" s="57"/>
    </row>
    <row r="7" spans="1:25">
      <c r="A7" s="31" t="s">
        <v>160</v>
      </c>
      <c r="D7" s="57"/>
      <c r="E7" s="57"/>
      <c r="F7" s="57"/>
      <c r="G7" s="57"/>
      <c r="H7" s="57"/>
      <c r="I7" s="57"/>
      <c r="J7" s="57"/>
      <c r="L7" s="57"/>
      <c r="O7" s="57"/>
    </row>
    <row r="8" spans="1:25">
      <c r="A8" s="31" t="s">
        <v>27</v>
      </c>
      <c r="C8" s="28"/>
    </row>
    <row r="9" spans="1:25">
      <c r="A9" s="26" t="s">
        <v>108</v>
      </c>
      <c r="C9" s="28"/>
      <c r="D9" s="34">
        <v>21</v>
      </c>
      <c r="E9" s="34"/>
      <c r="F9" s="37">
        <v>16580351</v>
      </c>
      <c r="G9" s="74"/>
      <c r="H9" s="37">
        <v>14208780</v>
      </c>
      <c r="I9" s="74"/>
      <c r="J9" s="37">
        <v>16124473</v>
      </c>
      <c r="K9" s="74"/>
      <c r="L9" s="37">
        <v>13779215</v>
      </c>
      <c r="O9" s="34"/>
      <c r="S9" s="43"/>
      <c r="U9" s="43"/>
      <c r="Y9" s="30"/>
    </row>
    <row r="10" spans="1:25">
      <c r="A10" s="26" t="s">
        <v>172</v>
      </c>
      <c r="C10" s="28"/>
      <c r="D10" s="34">
        <v>6</v>
      </c>
      <c r="E10" s="34"/>
      <c r="F10" s="37">
        <v>0</v>
      </c>
      <c r="G10" s="74"/>
      <c r="H10" s="37">
        <v>0</v>
      </c>
      <c r="I10" s="74"/>
      <c r="J10" s="37">
        <v>30000</v>
      </c>
      <c r="K10" s="74"/>
      <c r="L10" s="37">
        <v>22800</v>
      </c>
      <c r="O10" s="34"/>
      <c r="S10" s="43"/>
      <c r="U10" s="43"/>
      <c r="Y10" s="30"/>
    </row>
    <row r="11" spans="1:25">
      <c r="A11" s="26" t="s">
        <v>54</v>
      </c>
      <c r="C11" s="28"/>
      <c r="D11" s="34">
        <v>10.1</v>
      </c>
      <c r="E11" s="34"/>
      <c r="F11" s="37">
        <v>0</v>
      </c>
      <c r="G11" s="74"/>
      <c r="H11" s="37">
        <v>0</v>
      </c>
      <c r="I11" s="74"/>
      <c r="J11" s="37">
        <v>56998</v>
      </c>
      <c r="K11" s="74"/>
      <c r="L11" s="37">
        <v>39998</v>
      </c>
      <c r="O11" s="34"/>
      <c r="S11" s="43"/>
      <c r="U11" s="43"/>
      <c r="Y11" s="30"/>
    </row>
    <row r="12" spans="1:25">
      <c r="A12" s="26" t="s">
        <v>36</v>
      </c>
      <c r="C12" s="28"/>
      <c r="D12" s="34"/>
      <c r="E12" s="34"/>
      <c r="F12" s="77">
        <v>9327</v>
      </c>
      <c r="G12" s="74"/>
      <c r="H12" s="77">
        <v>7733</v>
      </c>
      <c r="I12" s="74"/>
      <c r="J12" s="77">
        <v>5177</v>
      </c>
      <c r="K12" s="74"/>
      <c r="L12" s="77">
        <v>4685</v>
      </c>
      <c r="O12" s="34"/>
      <c r="S12" s="43"/>
      <c r="U12" s="43"/>
      <c r="Y12" s="30"/>
    </row>
    <row r="13" spans="1:25">
      <c r="A13" s="31" t="s">
        <v>28</v>
      </c>
      <c r="C13" s="28"/>
      <c r="D13" s="34"/>
      <c r="E13" s="34"/>
      <c r="F13" s="52">
        <f>SUM(F9:F12)</f>
        <v>16589678</v>
      </c>
      <c r="G13" s="74"/>
      <c r="H13" s="52">
        <f>SUM(H9:H12)</f>
        <v>14216513</v>
      </c>
      <c r="I13" s="74"/>
      <c r="J13" s="52">
        <f>SUM(J9:J12)</f>
        <v>16216648</v>
      </c>
      <c r="K13" s="74"/>
      <c r="L13" s="52">
        <f>SUM(L9:L12)</f>
        <v>13846698</v>
      </c>
      <c r="O13" s="34"/>
      <c r="S13" s="43"/>
      <c r="U13" s="43"/>
      <c r="Y13" s="30"/>
    </row>
    <row r="14" spans="1:25">
      <c r="A14" s="31" t="s">
        <v>29</v>
      </c>
      <c r="C14" s="28"/>
      <c r="D14" s="34">
        <v>22</v>
      </c>
      <c r="E14" s="34"/>
      <c r="G14" s="74"/>
      <c r="I14" s="74"/>
      <c r="K14" s="74"/>
      <c r="O14" s="34"/>
      <c r="S14" s="43"/>
      <c r="U14" s="43"/>
      <c r="Y14" s="30"/>
    </row>
    <row r="15" spans="1:25">
      <c r="A15" s="26" t="s">
        <v>37</v>
      </c>
      <c r="C15" s="28"/>
      <c r="D15" s="34"/>
      <c r="E15" s="34"/>
      <c r="F15" s="37">
        <v>14868696</v>
      </c>
      <c r="G15" s="74"/>
      <c r="H15" s="37">
        <v>12739093</v>
      </c>
      <c r="I15" s="74"/>
      <c r="J15" s="37">
        <v>14943940</v>
      </c>
      <c r="K15" s="74"/>
      <c r="L15" s="37">
        <v>12751914</v>
      </c>
      <c r="O15" s="34"/>
      <c r="S15" s="43"/>
      <c r="U15" s="43"/>
      <c r="Y15" s="30"/>
    </row>
    <row r="16" spans="1:25">
      <c r="A16" s="26" t="s">
        <v>62</v>
      </c>
      <c r="C16" s="28"/>
      <c r="D16" s="34"/>
      <c r="E16" s="34"/>
      <c r="F16" s="37">
        <v>986902</v>
      </c>
      <c r="G16" s="74"/>
      <c r="H16" s="37">
        <v>810855</v>
      </c>
      <c r="I16" s="74"/>
      <c r="J16" s="37">
        <v>633899</v>
      </c>
      <c r="K16" s="74"/>
      <c r="L16" s="37">
        <v>485013</v>
      </c>
      <c r="O16" s="34"/>
      <c r="S16" s="43"/>
      <c r="U16" s="43"/>
      <c r="Y16" s="30"/>
    </row>
    <row r="17" spans="1:25">
      <c r="A17" s="26" t="s">
        <v>38</v>
      </c>
      <c r="C17" s="28"/>
      <c r="D17" s="34"/>
      <c r="E17" s="34"/>
      <c r="F17" s="78">
        <v>391863</v>
      </c>
      <c r="G17" s="74"/>
      <c r="H17" s="78">
        <v>371758</v>
      </c>
      <c r="I17" s="74"/>
      <c r="J17" s="78">
        <f>366277</f>
        <v>366277</v>
      </c>
      <c r="K17" s="74"/>
      <c r="L17" s="78">
        <v>341682</v>
      </c>
      <c r="O17" s="34"/>
      <c r="S17" s="43"/>
      <c r="U17" s="43"/>
      <c r="Y17" s="30"/>
    </row>
    <row r="18" spans="1:25">
      <c r="A18" s="31" t="s">
        <v>30</v>
      </c>
      <c r="C18" s="28"/>
      <c r="F18" s="52">
        <f>SUM(F15:F17)</f>
        <v>16247461</v>
      </c>
      <c r="G18" s="74"/>
      <c r="H18" s="52">
        <f>SUM(H15:H17)</f>
        <v>13921706</v>
      </c>
      <c r="I18" s="74"/>
      <c r="J18" s="52">
        <f>SUM(J15:J17)</f>
        <v>15944116</v>
      </c>
      <c r="K18" s="74"/>
      <c r="L18" s="52">
        <f>SUM(L15:L17)</f>
        <v>13578609</v>
      </c>
      <c r="S18" s="43"/>
      <c r="U18" s="43"/>
      <c r="Y18" s="30"/>
    </row>
    <row r="19" spans="1:25">
      <c r="A19" s="31" t="s">
        <v>86</v>
      </c>
      <c r="C19" s="28"/>
      <c r="D19" s="26"/>
      <c r="E19" s="26"/>
      <c r="F19" s="43">
        <f>F13-F18</f>
        <v>342217</v>
      </c>
      <c r="G19" s="74"/>
      <c r="H19" s="43">
        <f>H13-H18</f>
        <v>294807</v>
      </c>
      <c r="I19" s="74"/>
      <c r="J19" s="43">
        <f>J13-J18</f>
        <v>272532</v>
      </c>
      <c r="K19" s="74"/>
      <c r="L19" s="43">
        <f>L13-L18</f>
        <v>268089</v>
      </c>
      <c r="O19" s="26"/>
      <c r="P19" s="19"/>
      <c r="Q19" s="20"/>
      <c r="S19" s="43"/>
      <c r="U19" s="43"/>
      <c r="Y19" s="30"/>
    </row>
    <row r="20" spans="1:25">
      <c r="A20" s="26" t="s">
        <v>78</v>
      </c>
      <c r="C20" s="28"/>
      <c r="D20" s="26"/>
      <c r="E20" s="26"/>
      <c r="F20" s="37">
        <v>807</v>
      </c>
      <c r="G20" s="74"/>
      <c r="H20" s="37">
        <v>1855</v>
      </c>
      <c r="I20" s="74"/>
      <c r="J20" s="37">
        <v>540</v>
      </c>
      <c r="K20" s="74"/>
      <c r="L20" s="37">
        <v>1473</v>
      </c>
      <c r="O20" s="26"/>
      <c r="P20" s="20"/>
      <c r="Q20" s="20"/>
      <c r="S20" s="43"/>
      <c r="U20" s="43"/>
      <c r="Y20" s="30"/>
    </row>
    <row r="21" spans="1:25">
      <c r="A21" s="26" t="s">
        <v>76</v>
      </c>
      <c r="C21" s="28"/>
      <c r="D21" s="34">
        <v>23</v>
      </c>
      <c r="F21" s="77">
        <v>-9146</v>
      </c>
      <c r="G21" s="74"/>
      <c r="H21" s="77">
        <v>-11859</v>
      </c>
      <c r="I21" s="74"/>
      <c r="J21" s="77">
        <v>-5296</v>
      </c>
      <c r="K21" s="74"/>
      <c r="L21" s="77">
        <v>-7007</v>
      </c>
      <c r="O21" s="34"/>
      <c r="P21" s="20"/>
      <c r="Q21" s="20"/>
      <c r="S21" s="43"/>
      <c r="U21" s="43"/>
      <c r="Y21" s="30"/>
    </row>
    <row r="22" spans="1:25">
      <c r="A22" s="31" t="s">
        <v>157</v>
      </c>
      <c r="C22" s="28"/>
      <c r="F22" s="37">
        <f>SUM(F19:F21)</f>
        <v>333878</v>
      </c>
      <c r="G22" s="74"/>
      <c r="H22" s="37">
        <f>SUM(H19:H21)</f>
        <v>284803</v>
      </c>
      <c r="I22" s="74"/>
      <c r="J22" s="37">
        <f>SUM(J19:J21)</f>
        <v>267776</v>
      </c>
      <c r="K22" s="74"/>
      <c r="L22" s="37">
        <f>SUM(L19:L21)</f>
        <v>262555</v>
      </c>
      <c r="S22" s="43"/>
      <c r="U22" s="43"/>
      <c r="Y22" s="30"/>
    </row>
    <row r="23" spans="1:25">
      <c r="A23" s="26" t="s">
        <v>158</v>
      </c>
      <c r="C23" s="28"/>
      <c r="D23" s="34">
        <v>24</v>
      </c>
      <c r="E23" s="34"/>
      <c r="F23" s="77">
        <v>-66821</v>
      </c>
      <c r="G23" s="74"/>
      <c r="H23" s="77">
        <v>-52350</v>
      </c>
      <c r="I23" s="74"/>
      <c r="J23" s="77">
        <v>-41426</v>
      </c>
      <c r="K23" s="74"/>
      <c r="L23" s="77">
        <v>-39519</v>
      </c>
      <c r="O23" s="34"/>
      <c r="S23" s="43"/>
      <c r="U23" s="43"/>
      <c r="Y23" s="30"/>
    </row>
    <row r="24" spans="1:25">
      <c r="A24" s="31" t="s">
        <v>93</v>
      </c>
      <c r="C24" s="28"/>
      <c r="D24" s="26"/>
      <c r="E24" s="26"/>
      <c r="F24" s="79">
        <f>SUM(F22:F23)</f>
        <v>267057</v>
      </c>
      <c r="G24" s="74"/>
      <c r="H24" s="79">
        <f>SUM(H22:H23)</f>
        <v>232453</v>
      </c>
      <c r="I24" s="74"/>
      <c r="J24" s="79">
        <f>SUM(J22:J23)</f>
        <v>226350</v>
      </c>
      <c r="K24" s="74"/>
      <c r="L24" s="79">
        <f>SUM(L22:L23)</f>
        <v>223036</v>
      </c>
      <c r="M24" s="43"/>
      <c r="N24" s="43"/>
      <c r="O24" s="26"/>
      <c r="S24" s="43"/>
      <c r="U24" s="9"/>
      <c r="Y24" s="30"/>
    </row>
    <row r="25" spans="1:25" ht="15" customHeight="1">
      <c r="A25" s="80"/>
      <c r="C25" s="28"/>
      <c r="D25" s="26"/>
      <c r="E25" s="26"/>
      <c r="F25" s="21"/>
      <c r="G25" s="81"/>
      <c r="H25" s="21"/>
      <c r="I25" s="81"/>
      <c r="J25" s="21"/>
      <c r="K25" s="81"/>
      <c r="L25" s="21"/>
      <c r="O25" s="26"/>
      <c r="S25" s="43"/>
      <c r="U25" s="9"/>
      <c r="Y25" s="30"/>
    </row>
    <row r="26" spans="1:25">
      <c r="A26" s="31" t="s">
        <v>97</v>
      </c>
      <c r="C26" s="28"/>
      <c r="D26" s="26"/>
      <c r="E26" s="26"/>
      <c r="K26" s="28"/>
      <c r="O26" s="26"/>
      <c r="S26" s="43"/>
      <c r="U26" s="43"/>
      <c r="Y26" s="30"/>
    </row>
    <row r="27" spans="1:25">
      <c r="A27" s="82" t="s">
        <v>77</v>
      </c>
      <c r="C27" s="28"/>
      <c r="D27" s="26"/>
      <c r="E27" s="26"/>
      <c r="K27" s="28"/>
      <c r="O27" s="26"/>
      <c r="S27" s="43"/>
      <c r="U27" s="43"/>
      <c r="Y27" s="30"/>
    </row>
    <row r="28" spans="1:25">
      <c r="A28" s="83" t="s">
        <v>161</v>
      </c>
      <c r="C28" s="28"/>
      <c r="D28" s="26"/>
      <c r="E28" s="26"/>
      <c r="K28" s="28"/>
      <c r="O28" s="26"/>
      <c r="S28" s="43"/>
      <c r="U28" s="43"/>
      <c r="Y28" s="30"/>
    </row>
    <row r="29" spans="1:25">
      <c r="A29" s="83" t="s">
        <v>162</v>
      </c>
      <c r="C29" s="28"/>
      <c r="D29" s="34">
        <v>17</v>
      </c>
      <c r="E29" s="26"/>
      <c r="F29" s="37">
        <v>-4425</v>
      </c>
      <c r="H29" s="37">
        <v>-1171</v>
      </c>
      <c r="J29" s="37">
        <v>-4962</v>
      </c>
      <c r="K29" s="28"/>
      <c r="L29" s="37">
        <v>-3431</v>
      </c>
      <c r="M29" s="43"/>
      <c r="N29" s="43"/>
      <c r="O29" s="34"/>
      <c r="Q29" s="43"/>
      <c r="S29" s="43"/>
      <c r="U29" s="43"/>
      <c r="W29" s="30"/>
      <c r="Y29" s="30"/>
    </row>
    <row r="30" spans="1:25">
      <c r="A30" s="83" t="s">
        <v>57</v>
      </c>
      <c r="C30" s="28"/>
      <c r="D30" s="34">
        <v>24</v>
      </c>
      <c r="E30" s="26"/>
      <c r="F30" s="78">
        <v>885</v>
      </c>
      <c r="H30" s="78">
        <v>234</v>
      </c>
      <c r="J30" s="78">
        <v>992</v>
      </c>
      <c r="K30" s="28"/>
      <c r="L30" s="78">
        <v>686</v>
      </c>
      <c r="M30" s="43"/>
      <c r="N30" s="43"/>
      <c r="O30" s="34"/>
      <c r="Q30" s="30"/>
      <c r="S30" s="43"/>
      <c r="U30" s="43"/>
      <c r="W30" s="30"/>
      <c r="Y30" s="30"/>
    </row>
    <row r="31" spans="1:25">
      <c r="A31" s="84" t="s">
        <v>80</v>
      </c>
      <c r="C31" s="28"/>
      <c r="D31" s="26"/>
      <c r="E31" s="26"/>
      <c r="K31" s="28"/>
      <c r="O31" s="26"/>
      <c r="S31" s="43"/>
      <c r="U31" s="43"/>
      <c r="Y31" s="30"/>
    </row>
    <row r="32" spans="1:25">
      <c r="A32" s="84" t="s">
        <v>79</v>
      </c>
      <c r="C32" s="28"/>
      <c r="D32" s="26"/>
      <c r="E32" s="26"/>
      <c r="F32" s="52">
        <f>SUM(F29:F30)</f>
        <v>-3540</v>
      </c>
      <c r="H32" s="52">
        <f>SUM(H29:H30)</f>
        <v>-937</v>
      </c>
      <c r="J32" s="52">
        <f>SUM(J29:J30)</f>
        <v>-3970</v>
      </c>
      <c r="K32" s="28"/>
      <c r="L32" s="52">
        <f>SUM(L29:L30)</f>
        <v>-2745</v>
      </c>
      <c r="O32" s="26"/>
      <c r="S32" s="43"/>
      <c r="U32" s="43"/>
      <c r="Y32" s="30"/>
    </row>
    <row r="33" spans="1:25" ht="15" customHeight="1">
      <c r="A33" s="84"/>
      <c r="C33" s="28"/>
      <c r="D33" s="26"/>
      <c r="E33" s="26"/>
      <c r="K33" s="28"/>
      <c r="O33" s="26"/>
      <c r="S33" s="43"/>
      <c r="U33" s="43"/>
      <c r="Y33" s="30"/>
    </row>
    <row r="34" spans="1:25">
      <c r="A34" s="85" t="s">
        <v>163</v>
      </c>
      <c r="C34" s="28"/>
      <c r="D34" s="26"/>
      <c r="E34" s="26"/>
      <c r="F34" s="52">
        <f>SUM(F32)</f>
        <v>-3540</v>
      </c>
      <c r="H34" s="52">
        <f>SUM(H32)</f>
        <v>-937</v>
      </c>
      <c r="J34" s="52">
        <f>SUM(J32)</f>
        <v>-3970</v>
      </c>
      <c r="K34" s="28"/>
      <c r="L34" s="52">
        <f>SUM(L32)</f>
        <v>-2745</v>
      </c>
      <c r="M34" s="30"/>
      <c r="N34" s="30"/>
      <c r="O34" s="26"/>
      <c r="P34" s="30"/>
      <c r="S34" s="43"/>
      <c r="U34" s="43"/>
      <c r="Y34" s="30"/>
    </row>
    <row r="35" spans="1:25" ht="15" customHeight="1">
      <c r="A35" s="85"/>
      <c r="C35" s="28"/>
      <c r="D35" s="26"/>
      <c r="E35" s="26"/>
      <c r="K35" s="28"/>
      <c r="O35" s="26"/>
      <c r="S35" s="43"/>
      <c r="U35" s="43"/>
      <c r="Y35" s="30"/>
    </row>
    <row r="36" spans="1:25" ht="24" thickBot="1">
      <c r="A36" s="31" t="s">
        <v>164</v>
      </c>
      <c r="C36" s="28"/>
      <c r="D36" s="26"/>
      <c r="E36" s="26"/>
      <c r="F36" s="86">
        <f>SUM(F24+F34)</f>
        <v>263517</v>
      </c>
      <c r="H36" s="86">
        <f>SUM(H24+H34)</f>
        <v>231516</v>
      </c>
      <c r="J36" s="86">
        <f>SUM(J24+J34)</f>
        <v>222380</v>
      </c>
      <c r="K36" s="28"/>
      <c r="L36" s="86">
        <f>SUM(L24+L34)</f>
        <v>220291</v>
      </c>
      <c r="O36" s="26"/>
      <c r="S36" s="43"/>
      <c r="U36" s="43"/>
      <c r="Y36" s="30"/>
    </row>
    <row r="37" spans="1:25" ht="15" customHeight="1" thickTop="1">
      <c r="A37" s="54"/>
      <c r="C37" s="28"/>
      <c r="S37" s="43"/>
      <c r="U37" s="43"/>
      <c r="Y37" s="30"/>
    </row>
    <row r="38" spans="1:25">
      <c r="A38" s="87" t="s">
        <v>94</v>
      </c>
      <c r="C38" s="28"/>
      <c r="D38" s="34">
        <v>25</v>
      </c>
      <c r="E38" s="26"/>
      <c r="F38" s="58"/>
      <c r="G38" s="58"/>
      <c r="H38" s="58"/>
      <c r="I38" s="43"/>
      <c r="J38" s="58"/>
      <c r="K38" s="58"/>
      <c r="L38" s="58"/>
      <c r="O38" s="34"/>
      <c r="S38" s="43"/>
      <c r="U38" s="43"/>
      <c r="Y38" s="30"/>
    </row>
    <row r="39" spans="1:25">
      <c r="A39" s="54" t="s">
        <v>95</v>
      </c>
      <c r="C39" s="28"/>
      <c r="D39" s="34"/>
      <c r="E39" s="26"/>
      <c r="F39" s="58"/>
      <c r="G39" s="58"/>
      <c r="H39" s="58"/>
      <c r="I39" s="43"/>
      <c r="J39" s="58"/>
      <c r="K39" s="58"/>
      <c r="L39" s="58"/>
      <c r="O39" s="34"/>
      <c r="S39" s="43"/>
      <c r="U39" s="43"/>
      <c r="Y39" s="30"/>
    </row>
    <row r="40" spans="1:25" ht="24" thickBot="1">
      <c r="A40" s="88" t="s">
        <v>165</v>
      </c>
      <c r="C40" s="28"/>
      <c r="D40" s="26"/>
      <c r="E40" s="26"/>
      <c r="F40" s="96">
        <f>F36/F42</f>
        <v>0.42502741935483873</v>
      </c>
      <c r="G40" s="89"/>
      <c r="H40" s="96">
        <f>H36/H42</f>
        <v>0.38054005009960751</v>
      </c>
      <c r="I40" s="90"/>
      <c r="J40" s="96">
        <v>0.37</v>
      </c>
      <c r="K40" s="89"/>
      <c r="L40" s="96">
        <v>0.37</v>
      </c>
      <c r="O40" s="26"/>
      <c r="S40" s="43"/>
      <c r="U40" s="43"/>
      <c r="Y40" s="30"/>
    </row>
    <row r="41" spans="1:25" ht="15" customHeight="1" thickTop="1">
      <c r="A41" s="54"/>
      <c r="C41" s="28"/>
      <c r="D41" s="26"/>
      <c r="E41" s="26"/>
      <c r="F41" s="58"/>
      <c r="G41" s="58"/>
      <c r="H41" s="58"/>
      <c r="I41" s="43"/>
      <c r="J41" s="58"/>
      <c r="K41" s="58"/>
      <c r="L41" s="58"/>
      <c r="O41" s="26"/>
      <c r="S41" s="43"/>
      <c r="U41" s="43"/>
      <c r="Y41" s="30"/>
    </row>
    <row r="42" spans="1:25" ht="24" thickBot="1">
      <c r="A42" s="88" t="s">
        <v>166</v>
      </c>
      <c r="C42" s="28"/>
      <c r="D42" s="26"/>
      <c r="E42" s="26"/>
      <c r="F42" s="91">
        <v>620000</v>
      </c>
      <c r="G42" s="58"/>
      <c r="H42" s="91">
        <v>608388</v>
      </c>
      <c r="I42" s="58"/>
      <c r="J42" s="91">
        <v>620000</v>
      </c>
      <c r="K42" s="58"/>
      <c r="L42" s="91">
        <v>608388</v>
      </c>
      <c r="O42" s="26"/>
      <c r="S42" s="43"/>
      <c r="U42" s="43"/>
      <c r="Y42" s="30"/>
    </row>
    <row r="43" spans="1:25" ht="15.75" customHeight="1" thickTop="1">
      <c r="A43" s="88"/>
      <c r="C43" s="28"/>
      <c r="D43" s="26"/>
      <c r="E43" s="26"/>
      <c r="F43" s="58"/>
      <c r="G43" s="58"/>
      <c r="H43" s="58"/>
      <c r="I43" s="43"/>
      <c r="J43" s="58"/>
      <c r="K43" s="58"/>
      <c r="L43" s="58"/>
      <c r="O43" s="26"/>
      <c r="S43" s="43"/>
      <c r="U43" s="43"/>
    </row>
    <row r="44" spans="1:25">
      <c r="A44" s="26" t="s">
        <v>5</v>
      </c>
      <c r="C44" s="28"/>
      <c r="D44" s="26"/>
      <c r="E44" s="26"/>
      <c r="F44" s="58"/>
      <c r="G44" s="58"/>
      <c r="H44" s="58"/>
      <c r="I44" s="43"/>
      <c r="J44" s="58"/>
      <c r="K44" s="58"/>
      <c r="L44" s="58"/>
      <c r="O44" s="26"/>
      <c r="S44" s="43"/>
      <c r="U44" s="43"/>
    </row>
    <row r="45" spans="1:25">
      <c r="C45" s="28"/>
      <c r="S45" s="43"/>
      <c r="U45" s="43"/>
    </row>
    <row r="46" spans="1:25">
      <c r="C46" s="28"/>
      <c r="S46" s="43"/>
      <c r="U46" s="43"/>
    </row>
    <row r="47" spans="1:25">
      <c r="C47" s="28"/>
      <c r="S47" s="43"/>
      <c r="U47" s="43"/>
    </row>
    <row r="48" spans="1:25">
      <c r="A48" s="63"/>
      <c r="B48" s="64"/>
      <c r="C48" s="64"/>
      <c r="D48" s="64"/>
      <c r="E48" s="64"/>
      <c r="F48" s="3"/>
      <c r="G48" s="4"/>
      <c r="H48" s="3"/>
      <c r="I48" s="4"/>
      <c r="J48" s="3"/>
      <c r="L48" s="3"/>
      <c r="O48" s="64"/>
    </row>
    <row r="49" spans="1:15">
      <c r="A49" s="63"/>
      <c r="B49" s="64"/>
      <c r="C49" s="64"/>
      <c r="D49" s="64"/>
      <c r="E49" s="64"/>
      <c r="F49" s="3"/>
      <c r="G49" s="4"/>
      <c r="H49" s="3"/>
      <c r="I49" s="4"/>
      <c r="J49" s="3"/>
      <c r="L49" s="3"/>
      <c r="O49" s="64"/>
    </row>
    <row r="50" spans="1:15">
      <c r="A50" s="63"/>
      <c r="B50" s="64"/>
      <c r="C50" s="64"/>
      <c r="D50" s="64"/>
      <c r="E50" s="64"/>
      <c r="F50" s="3"/>
      <c r="G50" s="4"/>
      <c r="H50" s="3"/>
      <c r="I50" s="4"/>
      <c r="J50" s="3"/>
      <c r="L50" s="3"/>
      <c r="O50" s="64"/>
    </row>
    <row r="51" spans="1:15">
      <c r="B51" s="64"/>
      <c r="C51" s="64"/>
      <c r="D51" s="64"/>
      <c r="E51" s="64"/>
      <c r="F51" s="3"/>
      <c r="G51" s="4"/>
      <c r="H51" s="3"/>
      <c r="I51" s="4"/>
      <c r="J51" s="3"/>
      <c r="L51" s="3"/>
      <c r="O51" s="64"/>
    </row>
  </sheetData>
  <mergeCells count="2">
    <mergeCell ref="F5:H5"/>
    <mergeCell ref="J5:L5"/>
  </mergeCells>
  <phoneticPr fontId="0" type="noConversion"/>
  <printOptions horizontalCentered="1" gridLinesSet="0"/>
  <pageMargins left="0.78740157480314998" right="0.27" top="0.59055118110236204" bottom="0" header="0.196850393700787" footer="0.196850393700787"/>
  <pageSetup paperSize="9" scale="8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Q54"/>
  <sheetViews>
    <sheetView showGridLines="0" view="pageBreakPreview" topLeftCell="A43" zoomScale="85" zoomScaleNormal="85" zoomScaleSheetLayoutView="85" workbookViewId="0">
      <selection activeCell="A51" sqref="A51"/>
    </sheetView>
  </sheetViews>
  <sheetFormatPr defaultColWidth="9.109375" defaultRowHeight="23.4"/>
  <cols>
    <col min="1" max="1" width="16.33203125" style="26" customWidth="1"/>
    <col min="2" max="2" width="4.5546875" style="26" customWidth="1"/>
    <col min="3" max="3" width="0.88671875" style="26" customWidth="1"/>
    <col min="4" max="4" width="8.6640625" style="26" customWidth="1"/>
    <col min="5" max="5" width="0.88671875" style="26" customWidth="1"/>
    <col min="6" max="6" width="13.109375" style="26" customWidth="1"/>
    <col min="7" max="7" width="0.88671875" style="26" customWidth="1"/>
    <col min="8" max="8" width="13.109375" style="26" customWidth="1"/>
    <col min="9" max="9" width="0.88671875" style="26" customWidth="1"/>
    <col min="10" max="10" width="13.109375" style="26" customWidth="1"/>
    <col min="11" max="11" width="0.88671875" style="26" customWidth="1"/>
    <col min="12" max="12" width="13.6640625" style="26" customWidth="1"/>
    <col min="13" max="13" width="0.88671875" style="26" customWidth="1"/>
    <col min="14" max="14" width="13.6640625" style="26" customWidth="1"/>
    <col min="15" max="15" width="0.88671875" style="26" customWidth="1"/>
    <col min="16" max="16" width="13.109375" style="26" customWidth="1"/>
    <col min="17" max="17" width="1.109375" style="26" customWidth="1"/>
    <col min="18" max="23" width="9.109375" style="26"/>
    <col min="24" max="24" width="14.44140625" style="26" bestFit="1" customWidth="1"/>
    <col min="25" max="25" width="9.109375" style="26"/>
    <col min="26" max="26" width="11.33203125" style="26" bestFit="1" customWidth="1"/>
    <col min="27" max="27" width="9.109375" style="26"/>
    <col min="28" max="28" width="14.33203125" style="26" bestFit="1" customWidth="1"/>
    <col min="29" max="29" width="9.109375" style="26"/>
    <col min="30" max="30" width="11.33203125" style="26" bestFit="1" customWidth="1"/>
    <col min="31" max="31" width="9.109375" style="26"/>
    <col min="32" max="32" width="11.44140625" style="26" bestFit="1" customWidth="1"/>
    <col min="33" max="38" width="9.109375" style="26"/>
    <col min="39" max="39" width="9.44140625" style="26" bestFit="1" customWidth="1"/>
    <col min="40" max="16384" width="9.109375" style="26"/>
  </cols>
  <sheetData>
    <row r="1" spans="1:43">
      <c r="A1" s="22" t="s">
        <v>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43">
      <c r="A2" s="99" t="s">
        <v>91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43">
      <c r="A3" s="99" t="s">
        <v>101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43" s="28" customFormat="1"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67" t="s">
        <v>118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43" s="28" customFormat="1">
      <c r="F5" s="97" t="s">
        <v>63</v>
      </c>
      <c r="G5" s="97"/>
      <c r="H5" s="97"/>
      <c r="I5" s="97"/>
      <c r="J5" s="97"/>
      <c r="K5" s="97"/>
      <c r="L5" s="97"/>
      <c r="M5" s="97"/>
      <c r="N5" s="97"/>
      <c r="O5" s="97"/>
      <c r="P5" s="97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1:43" s="28" customFormat="1">
      <c r="J6" s="68" t="s">
        <v>109</v>
      </c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43" s="28" customFormat="1">
      <c r="F7" s="28" t="s">
        <v>22</v>
      </c>
      <c r="J7" s="68" t="s">
        <v>110</v>
      </c>
      <c r="L7" s="97" t="s">
        <v>16</v>
      </c>
      <c r="M7" s="97"/>
      <c r="N7" s="97"/>
      <c r="P7" s="57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</row>
    <row r="8" spans="1:43" s="28" customFormat="1">
      <c r="F8" s="28" t="s">
        <v>144</v>
      </c>
      <c r="H8" s="28" t="s">
        <v>20</v>
      </c>
      <c r="J8" s="68" t="s">
        <v>111</v>
      </c>
      <c r="L8" s="28" t="s">
        <v>69</v>
      </c>
      <c r="P8" s="28" t="s">
        <v>49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43" s="28" customFormat="1">
      <c r="D9" s="57"/>
      <c r="F9" s="29" t="s">
        <v>143</v>
      </c>
      <c r="H9" s="29" t="s">
        <v>39</v>
      </c>
      <c r="J9" s="69" t="s">
        <v>112</v>
      </c>
      <c r="L9" s="29" t="s">
        <v>55</v>
      </c>
      <c r="N9" s="29" t="s">
        <v>17</v>
      </c>
      <c r="P9" s="29" t="s">
        <v>50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</row>
    <row r="10" spans="1:43">
      <c r="A10" s="31" t="s">
        <v>87</v>
      </c>
      <c r="D10" s="70"/>
      <c r="E10" s="34"/>
      <c r="F10" s="58">
        <v>225000</v>
      </c>
      <c r="G10" s="58"/>
      <c r="H10" s="58">
        <v>0</v>
      </c>
      <c r="I10" s="58"/>
      <c r="J10" s="58">
        <v>-11925</v>
      </c>
      <c r="K10" s="58"/>
      <c r="L10" s="58">
        <v>22500</v>
      </c>
      <c r="M10" s="58"/>
      <c r="N10" s="58">
        <v>75207</v>
      </c>
      <c r="O10" s="58"/>
      <c r="P10" s="58">
        <f>SUM(F10:N10)</f>
        <v>310782</v>
      </c>
      <c r="AK10" s="43"/>
      <c r="AL10" s="43"/>
      <c r="AM10" s="43"/>
      <c r="AN10" s="43"/>
      <c r="AO10" s="43"/>
      <c r="AP10" s="43"/>
      <c r="AQ10" s="43"/>
    </row>
    <row r="11" spans="1:43">
      <c r="A11" s="26" t="s">
        <v>70</v>
      </c>
      <c r="D11" s="70"/>
      <c r="E11" s="34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PL!H24</f>
        <v>232453</v>
      </c>
      <c r="O11" s="58"/>
      <c r="P11" s="58">
        <f>SUM(F11:N11)</f>
        <v>232453</v>
      </c>
      <c r="AK11" s="43"/>
      <c r="AL11" s="43"/>
      <c r="AM11" s="43"/>
      <c r="AN11" s="43"/>
      <c r="AO11" s="43"/>
      <c r="AP11" s="43"/>
      <c r="AQ11" s="43"/>
    </row>
    <row r="12" spans="1:43">
      <c r="A12" s="26" t="s">
        <v>167</v>
      </c>
      <c r="D12" s="70"/>
      <c r="E12" s="34"/>
      <c r="F12" s="71">
        <v>0</v>
      </c>
      <c r="G12" s="58"/>
      <c r="H12" s="71">
        <v>0</v>
      </c>
      <c r="I12" s="58"/>
      <c r="J12" s="71">
        <v>0</v>
      </c>
      <c r="K12" s="58"/>
      <c r="L12" s="71">
        <v>0</v>
      </c>
      <c r="M12" s="58"/>
      <c r="N12" s="71">
        <f>PL!H34</f>
        <v>-937</v>
      </c>
      <c r="O12" s="58"/>
      <c r="P12" s="71">
        <f>SUM(F12:N12)</f>
        <v>-937</v>
      </c>
      <c r="AK12" s="43"/>
      <c r="AL12" s="43"/>
      <c r="AM12" s="43"/>
      <c r="AN12" s="43"/>
      <c r="AO12" s="43"/>
      <c r="AP12" s="43"/>
      <c r="AQ12" s="43"/>
    </row>
    <row r="13" spans="1:43">
      <c r="A13" s="26" t="s">
        <v>164</v>
      </c>
      <c r="D13" s="34"/>
      <c r="F13" s="72">
        <f>SUM(F11:F12)</f>
        <v>0</v>
      </c>
      <c r="G13" s="58"/>
      <c r="H13" s="72">
        <f>SUM(H11:H12)</f>
        <v>0</v>
      </c>
      <c r="I13" s="58"/>
      <c r="J13" s="72">
        <f>SUM(J11:J12)</f>
        <v>0</v>
      </c>
      <c r="K13" s="58"/>
      <c r="L13" s="72">
        <f>SUM(L11:L12)</f>
        <v>0</v>
      </c>
      <c r="M13" s="58"/>
      <c r="N13" s="72">
        <f>SUM(N11:N12)</f>
        <v>231516</v>
      </c>
      <c r="O13" s="58"/>
      <c r="P13" s="72">
        <f>SUM(P11:P12)</f>
        <v>231516</v>
      </c>
      <c r="AK13" s="43"/>
      <c r="AL13" s="43"/>
      <c r="AM13" s="43"/>
      <c r="AN13" s="43"/>
      <c r="AO13" s="43"/>
      <c r="AP13" s="43"/>
      <c r="AQ13" s="43"/>
    </row>
    <row r="14" spans="1:43">
      <c r="A14" s="26" t="s">
        <v>149</v>
      </c>
      <c r="D14" s="34"/>
      <c r="F14" s="58">
        <v>85000</v>
      </c>
      <c r="G14" s="58"/>
      <c r="H14" s="58">
        <v>449276</v>
      </c>
      <c r="I14" s="58"/>
      <c r="J14" s="58">
        <v>0</v>
      </c>
      <c r="K14" s="58"/>
      <c r="L14" s="58">
        <v>0</v>
      </c>
      <c r="M14" s="58"/>
      <c r="N14" s="58">
        <v>0</v>
      </c>
      <c r="O14" s="58"/>
      <c r="P14" s="58">
        <f t="shared" ref="P14:P16" si="0">SUM(F14:N14)</f>
        <v>534276</v>
      </c>
      <c r="AK14" s="43"/>
      <c r="AL14" s="43"/>
      <c r="AM14" s="43"/>
      <c r="AN14" s="43"/>
      <c r="AO14" s="43"/>
      <c r="AP14" s="43"/>
      <c r="AQ14" s="43"/>
    </row>
    <row r="15" spans="1:43">
      <c r="A15" s="26" t="s">
        <v>55</v>
      </c>
      <c r="D15" s="34"/>
      <c r="F15" s="58">
        <v>0</v>
      </c>
      <c r="G15" s="58"/>
      <c r="H15" s="58">
        <v>0</v>
      </c>
      <c r="I15" s="58"/>
      <c r="J15" s="58">
        <v>0</v>
      </c>
      <c r="K15" s="58"/>
      <c r="L15" s="58">
        <v>8500</v>
      </c>
      <c r="M15" s="58"/>
      <c r="N15" s="58">
        <v>-8500</v>
      </c>
      <c r="O15" s="58"/>
      <c r="P15" s="58">
        <f t="shared" si="0"/>
        <v>0</v>
      </c>
      <c r="AK15" s="43"/>
      <c r="AL15" s="43"/>
      <c r="AM15" s="43"/>
      <c r="AN15" s="43"/>
      <c r="AO15" s="43"/>
      <c r="AP15" s="43"/>
      <c r="AQ15" s="43"/>
    </row>
    <row r="16" spans="1:43">
      <c r="A16" s="26" t="s">
        <v>145</v>
      </c>
      <c r="D16" s="34"/>
      <c r="F16" s="71">
        <v>0</v>
      </c>
      <c r="G16" s="58"/>
      <c r="H16" s="71">
        <v>0</v>
      </c>
      <c r="I16" s="58"/>
      <c r="J16" s="71">
        <v>0</v>
      </c>
      <c r="K16" s="58"/>
      <c r="L16" s="71">
        <v>0</v>
      </c>
      <c r="M16" s="58"/>
      <c r="N16" s="71">
        <v>-136400</v>
      </c>
      <c r="O16" s="58"/>
      <c r="P16" s="71">
        <f t="shared" si="0"/>
        <v>-136400</v>
      </c>
      <c r="AK16" s="43"/>
      <c r="AL16" s="43"/>
      <c r="AM16" s="43"/>
      <c r="AN16" s="43"/>
      <c r="AO16" s="43"/>
      <c r="AP16" s="43"/>
      <c r="AQ16" s="43"/>
    </row>
    <row r="17" spans="1:43" ht="24" thickBot="1">
      <c r="A17" s="31" t="s">
        <v>88</v>
      </c>
      <c r="D17" s="70"/>
      <c r="E17" s="70"/>
      <c r="F17" s="73">
        <f>SUM(F13:F16)+F10</f>
        <v>310000</v>
      </c>
      <c r="G17" s="58"/>
      <c r="H17" s="73">
        <f>SUM(H13:H16)+H10</f>
        <v>449276</v>
      </c>
      <c r="I17" s="58"/>
      <c r="J17" s="73">
        <f>SUM(J13:J16)+J10</f>
        <v>-11925</v>
      </c>
      <c r="K17" s="58"/>
      <c r="L17" s="73">
        <f>SUM(L13:L16)+L10</f>
        <v>31000</v>
      </c>
      <c r="M17" s="58"/>
      <c r="N17" s="73">
        <f>SUM(N13:N16)+N10</f>
        <v>161823</v>
      </c>
      <c r="O17" s="58"/>
      <c r="P17" s="73">
        <f>SUM(P13:P16)+P10</f>
        <v>940174</v>
      </c>
      <c r="AK17" s="43"/>
      <c r="AL17" s="43"/>
      <c r="AM17" s="43"/>
      <c r="AN17" s="43"/>
      <c r="AO17" s="43"/>
      <c r="AP17" s="43"/>
      <c r="AQ17" s="43"/>
    </row>
    <row r="18" spans="1:43" ht="24" thickTop="1">
      <c r="A18" s="31"/>
      <c r="B18" s="34"/>
      <c r="C18" s="70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AK18" s="43"/>
      <c r="AL18" s="43"/>
      <c r="AM18" s="43"/>
      <c r="AN18" s="43"/>
      <c r="AO18" s="43"/>
      <c r="AP18" s="43"/>
      <c r="AQ18" s="43"/>
    </row>
    <row r="19" spans="1:43">
      <c r="A19" s="31" t="s">
        <v>103</v>
      </c>
      <c r="B19" s="70"/>
      <c r="C19" s="34"/>
      <c r="F19" s="58">
        <f>SUM(F17)</f>
        <v>310000</v>
      </c>
      <c r="G19" s="58"/>
      <c r="H19" s="58">
        <f>SUM(H17)</f>
        <v>449276</v>
      </c>
      <c r="I19" s="58"/>
      <c r="J19" s="58">
        <f>SUM(J17)</f>
        <v>-11925</v>
      </c>
      <c r="K19" s="58"/>
      <c r="L19" s="58">
        <f>SUM(L17)</f>
        <v>31000</v>
      </c>
      <c r="M19" s="58"/>
      <c r="N19" s="58">
        <f>SUM(N17)</f>
        <v>161823</v>
      </c>
      <c r="O19" s="58"/>
      <c r="P19" s="58">
        <f>SUM(F19:N19)</f>
        <v>940174</v>
      </c>
      <c r="AK19" s="43"/>
      <c r="AL19" s="43"/>
      <c r="AM19" s="43"/>
      <c r="AN19" s="43"/>
      <c r="AO19" s="43"/>
      <c r="AP19" s="43"/>
      <c r="AQ19" s="43"/>
    </row>
    <row r="20" spans="1:43">
      <c r="A20" s="26" t="s">
        <v>70</v>
      </c>
      <c r="B20" s="70"/>
      <c r="C20" s="34"/>
      <c r="F20" s="58">
        <v>0</v>
      </c>
      <c r="G20" s="58"/>
      <c r="H20" s="58">
        <v>0</v>
      </c>
      <c r="I20" s="58"/>
      <c r="J20" s="58">
        <v>0</v>
      </c>
      <c r="K20" s="58"/>
      <c r="L20" s="58">
        <v>0</v>
      </c>
      <c r="M20" s="58"/>
      <c r="N20" s="58">
        <f>PL!F24</f>
        <v>267057</v>
      </c>
      <c r="O20" s="58"/>
      <c r="P20" s="58">
        <f>SUM(F20:N20)</f>
        <v>267057</v>
      </c>
      <c r="AK20" s="43"/>
      <c r="AL20" s="43"/>
      <c r="AM20" s="43"/>
      <c r="AN20" s="43"/>
      <c r="AO20" s="43"/>
      <c r="AP20" s="43"/>
      <c r="AQ20" s="43"/>
    </row>
    <row r="21" spans="1:43">
      <c r="A21" s="26" t="s">
        <v>167</v>
      </c>
      <c r="B21" s="70"/>
      <c r="C21" s="34"/>
      <c r="F21" s="58">
        <v>0</v>
      </c>
      <c r="G21" s="58"/>
      <c r="H21" s="58">
        <v>0</v>
      </c>
      <c r="I21" s="58"/>
      <c r="J21" s="58">
        <v>0</v>
      </c>
      <c r="K21" s="58"/>
      <c r="L21" s="58">
        <v>0</v>
      </c>
      <c r="M21" s="58"/>
      <c r="N21" s="58">
        <f>PL!F34</f>
        <v>-3540</v>
      </c>
      <c r="O21" s="58"/>
      <c r="P21" s="58">
        <f>SUM(F21:N21)</f>
        <v>-3540</v>
      </c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</row>
    <row r="22" spans="1:43">
      <c r="A22" s="26" t="s">
        <v>164</v>
      </c>
      <c r="B22" s="34"/>
      <c r="F22" s="72">
        <f>SUM(F20:F21)</f>
        <v>0</v>
      </c>
      <c r="G22" s="58"/>
      <c r="H22" s="72">
        <f>SUM(H20:H21)</f>
        <v>0</v>
      </c>
      <c r="I22" s="58"/>
      <c r="J22" s="72">
        <f>SUM(J20:J21)</f>
        <v>0</v>
      </c>
      <c r="K22" s="58"/>
      <c r="L22" s="72">
        <f>SUM(L20:L21)</f>
        <v>0</v>
      </c>
      <c r="M22" s="58"/>
      <c r="N22" s="72">
        <f>SUM(N20:N21)</f>
        <v>263517</v>
      </c>
      <c r="O22" s="58"/>
      <c r="P22" s="72">
        <f>SUM(P20:P21)</f>
        <v>263517</v>
      </c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</row>
    <row r="23" spans="1:43">
      <c r="A23" s="26" t="s">
        <v>145</v>
      </c>
      <c r="B23" s="34"/>
      <c r="F23" s="71">
        <v>0</v>
      </c>
      <c r="G23" s="58"/>
      <c r="H23" s="71">
        <v>0</v>
      </c>
      <c r="I23" s="58"/>
      <c r="J23" s="71">
        <v>0</v>
      </c>
      <c r="K23" s="58"/>
      <c r="L23" s="71">
        <v>0</v>
      </c>
      <c r="M23" s="58"/>
      <c r="N23" s="71">
        <v>-210800</v>
      </c>
      <c r="O23" s="58"/>
      <c r="P23" s="71">
        <f>SUM(F23:N23)</f>
        <v>-210800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</row>
    <row r="24" spans="1:43" ht="24" thickBot="1">
      <c r="A24" s="31" t="s">
        <v>104</v>
      </c>
      <c r="B24" s="70"/>
      <c r="C24" s="70"/>
      <c r="F24" s="73">
        <f>SUM(F19+F22)</f>
        <v>310000</v>
      </c>
      <c r="G24" s="58"/>
      <c r="H24" s="73">
        <f>SUM(H19+H22)</f>
        <v>449276</v>
      </c>
      <c r="I24" s="58"/>
      <c r="J24" s="73">
        <f>SUM(J19+J22)</f>
        <v>-11925</v>
      </c>
      <c r="K24" s="58"/>
      <c r="L24" s="73">
        <f>SUM(L19+L22)</f>
        <v>31000</v>
      </c>
      <c r="M24" s="58"/>
      <c r="N24" s="73">
        <f>SUM(N19+N22+N23)</f>
        <v>214540</v>
      </c>
      <c r="O24" s="58"/>
      <c r="P24" s="73">
        <f>SUM(P19+P22+P23)</f>
        <v>992891</v>
      </c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</row>
    <row r="25" spans="1:43" ht="24" thickTop="1">
      <c r="A25" s="31"/>
      <c r="B25" s="70"/>
      <c r="C25" s="70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</row>
    <row r="26" spans="1:43">
      <c r="A26" s="26" t="s">
        <v>5</v>
      </c>
      <c r="B26" s="70"/>
      <c r="C26" s="70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</row>
    <row r="27" spans="1:43">
      <c r="A27" s="31"/>
      <c r="B27" s="70"/>
      <c r="C27" s="70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</row>
    <row r="28" spans="1:43">
      <c r="A28" s="31"/>
      <c r="B28" s="70"/>
      <c r="C28" s="70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</row>
    <row r="29" spans="1:43">
      <c r="A29" s="22" t="s">
        <v>99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</row>
    <row r="30" spans="1:43">
      <c r="A30" s="99" t="s">
        <v>92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</row>
    <row r="31" spans="1:43">
      <c r="A31" s="99" t="s">
        <v>101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</row>
    <row r="32" spans="1:43" s="28" customFormat="1">
      <c r="E32" s="26"/>
      <c r="F32" s="26"/>
      <c r="G32" s="26"/>
      <c r="H32" s="26"/>
      <c r="I32" s="26"/>
      <c r="J32" s="26"/>
      <c r="K32" s="26"/>
      <c r="M32" s="26"/>
      <c r="O32" s="26"/>
      <c r="P32" s="67" t="s">
        <v>118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</row>
    <row r="33" spans="1:43" s="28" customFormat="1">
      <c r="D33" s="74"/>
      <c r="E33" s="74"/>
      <c r="F33" s="100" t="s">
        <v>43</v>
      </c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</row>
    <row r="34" spans="1:43" s="28" customFormat="1">
      <c r="J34" s="68" t="s">
        <v>109</v>
      </c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</row>
    <row r="35" spans="1:43" s="28" customFormat="1">
      <c r="F35" s="28" t="s">
        <v>22</v>
      </c>
      <c r="J35" s="68" t="s">
        <v>110</v>
      </c>
      <c r="L35" s="97" t="s">
        <v>16</v>
      </c>
      <c r="M35" s="97"/>
      <c r="N35" s="9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</row>
    <row r="36" spans="1:43" s="28" customFormat="1">
      <c r="F36" s="28" t="s">
        <v>144</v>
      </c>
      <c r="H36" s="28" t="s">
        <v>20</v>
      </c>
      <c r="J36" s="68" t="s">
        <v>111</v>
      </c>
      <c r="L36" s="28" t="s">
        <v>69</v>
      </c>
      <c r="M36" s="75"/>
      <c r="P36" s="28" t="s">
        <v>49</v>
      </c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</row>
    <row r="37" spans="1:43" s="28" customFormat="1">
      <c r="D37" s="57"/>
      <c r="F37" s="29" t="s">
        <v>143</v>
      </c>
      <c r="H37" s="29" t="s">
        <v>39</v>
      </c>
      <c r="J37" s="69" t="s">
        <v>112</v>
      </c>
      <c r="L37" s="29" t="s">
        <v>55</v>
      </c>
      <c r="N37" s="29" t="s">
        <v>17</v>
      </c>
      <c r="P37" s="29" t="s">
        <v>50</v>
      </c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</row>
    <row r="38" spans="1:43">
      <c r="A38" s="31" t="s">
        <v>87</v>
      </c>
      <c r="D38" s="70"/>
      <c r="E38" s="34"/>
      <c r="F38" s="58">
        <v>225000</v>
      </c>
      <c r="G38" s="58"/>
      <c r="H38" s="58">
        <v>0</v>
      </c>
      <c r="I38" s="58"/>
      <c r="J38" s="58">
        <v>-13618</v>
      </c>
      <c r="K38" s="58"/>
      <c r="L38" s="58">
        <v>22500</v>
      </c>
      <c r="M38" s="58"/>
      <c r="N38" s="58">
        <v>61564</v>
      </c>
      <c r="O38" s="58"/>
      <c r="P38" s="58">
        <f>SUM(F38:N38)</f>
        <v>295446</v>
      </c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</row>
    <row r="39" spans="1:43">
      <c r="A39" s="26" t="s">
        <v>70</v>
      </c>
      <c r="D39" s="70"/>
      <c r="E39" s="34"/>
      <c r="F39" s="58">
        <v>0</v>
      </c>
      <c r="G39" s="58"/>
      <c r="H39" s="58">
        <v>0</v>
      </c>
      <c r="I39" s="58"/>
      <c r="J39" s="58">
        <v>0</v>
      </c>
      <c r="K39" s="58"/>
      <c r="L39" s="58">
        <v>0</v>
      </c>
      <c r="M39" s="58"/>
      <c r="N39" s="58">
        <f>PL!L24</f>
        <v>223036</v>
      </c>
      <c r="O39" s="58"/>
      <c r="P39" s="58">
        <f>SUM(F39:N39)</f>
        <v>223036</v>
      </c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</row>
    <row r="40" spans="1:43">
      <c r="A40" s="26" t="s">
        <v>167</v>
      </c>
      <c r="D40" s="70"/>
      <c r="E40" s="34"/>
      <c r="F40" s="71">
        <v>0</v>
      </c>
      <c r="G40" s="58"/>
      <c r="H40" s="71">
        <v>0</v>
      </c>
      <c r="I40" s="58"/>
      <c r="J40" s="71">
        <v>0</v>
      </c>
      <c r="K40" s="58"/>
      <c r="L40" s="71">
        <v>0</v>
      </c>
      <c r="M40" s="58"/>
      <c r="N40" s="71">
        <f>PL!L34</f>
        <v>-2745</v>
      </c>
      <c r="O40" s="58"/>
      <c r="P40" s="71">
        <f>SUM(F40:N40)</f>
        <v>-2745</v>
      </c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</row>
    <row r="41" spans="1:43">
      <c r="A41" s="26" t="s">
        <v>164</v>
      </c>
      <c r="D41" s="34"/>
      <c r="F41" s="72">
        <f>SUM(F39:F40)</f>
        <v>0</v>
      </c>
      <c r="G41" s="58"/>
      <c r="H41" s="72">
        <f>SUM(H39:H40)</f>
        <v>0</v>
      </c>
      <c r="I41" s="58"/>
      <c r="J41" s="72">
        <f>SUM(J39:J40)</f>
        <v>0</v>
      </c>
      <c r="K41" s="58"/>
      <c r="L41" s="72">
        <f>SUM(L39:L40)</f>
        <v>0</v>
      </c>
      <c r="M41" s="58"/>
      <c r="N41" s="72">
        <f>SUM(N39:N40)</f>
        <v>220291</v>
      </c>
      <c r="O41" s="58"/>
      <c r="P41" s="72">
        <f>SUM(P39:P40)</f>
        <v>220291</v>
      </c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</row>
    <row r="42" spans="1:43">
      <c r="A42" s="26" t="s">
        <v>149</v>
      </c>
      <c r="D42" s="34"/>
      <c r="F42" s="58">
        <v>85000</v>
      </c>
      <c r="G42" s="58"/>
      <c r="H42" s="58">
        <v>449276</v>
      </c>
      <c r="I42" s="58"/>
      <c r="J42" s="58">
        <v>0</v>
      </c>
      <c r="K42" s="58"/>
      <c r="L42" s="58">
        <v>0</v>
      </c>
      <c r="M42" s="58"/>
      <c r="N42" s="58">
        <v>0</v>
      </c>
      <c r="O42" s="58"/>
      <c r="P42" s="58">
        <f t="shared" ref="P42:P44" si="1">SUM(F42:N42)</f>
        <v>534276</v>
      </c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</row>
    <row r="43" spans="1:43">
      <c r="A43" s="26" t="s">
        <v>55</v>
      </c>
      <c r="D43" s="34"/>
      <c r="F43" s="58">
        <v>0</v>
      </c>
      <c r="G43" s="58"/>
      <c r="H43" s="58">
        <v>0</v>
      </c>
      <c r="I43" s="58"/>
      <c r="J43" s="58">
        <v>0</v>
      </c>
      <c r="K43" s="58"/>
      <c r="L43" s="58">
        <v>8500</v>
      </c>
      <c r="M43" s="58"/>
      <c r="N43" s="58">
        <v>-8500</v>
      </c>
      <c r="O43" s="58"/>
      <c r="P43" s="58">
        <f t="shared" si="1"/>
        <v>0</v>
      </c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</row>
    <row r="44" spans="1:43">
      <c r="A44" s="26" t="s">
        <v>145</v>
      </c>
      <c r="D44" s="34"/>
      <c r="F44" s="71">
        <v>0</v>
      </c>
      <c r="G44" s="58"/>
      <c r="H44" s="71">
        <v>0</v>
      </c>
      <c r="I44" s="58"/>
      <c r="J44" s="71">
        <v>0</v>
      </c>
      <c r="K44" s="58"/>
      <c r="L44" s="71">
        <v>0</v>
      </c>
      <c r="M44" s="58"/>
      <c r="N44" s="71">
        <v>-136400</v>
      </c>
      <c r="O44" s="58"/>
      <c r="P44" s="71">
        <f t="shared" si="1"/>
        <v>-136400</v>
      </c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</row>
    <row r="45" spans="1:43" ht="24" thickBot="1">
      <c r="A45" s="31" t="s">
        <v>88</v>
      </c>
      <c r="D45" s="70"/>
      <c r="E45" s="70"/>
      <c r="F45" s="73">
        <f>SUM(F41:F44)+F38</f>
        <v>310000</v>
      </c>
      <c r="G45" s="58"/>
      <c r="H45" s="73">
        <f>SUM(H41:H44)+H38</f>
        <v>449276</v>
      </c>
      <c r="I45" s="58"/>
      <c r="J45" s="73">
        <f>SUM(J41:J44)+J38</f>
        <v>-13618</v>
      </c>
      <c r="K45" s="58"/>
      <c r="L45" s="73">
        <f>SUM(L41:L44)+L38</f>
        <v>31000</v>
      </c>
      <c r="M45" s="58"/>
      <c r="N45" s="73">
        <f>SUM(N41:N44)+N38</f>
        <v>136955</v>
      </c>
      <c r="O45" s="58"/>
      <c r="P45" s="73">
        <f>SUM(P41:P44)+P38</f>
        <v>913613</v>
      </c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</row>
    <row r="46" spans="1:43" ht="24" thickTop="1">
      <c r="A46" s="31"/>
      <c r="D46" s="34"/>
      <c r="E46" s="70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</row>
    <row r="47" spans="1:43">
      <c r="A47" s="31" t="s">
        <v>103</v>
      </c>
      <c r="D47" s="70"/>
      <c r="E47" s="34"/>
      <c r="F47" s="58">
        <f>F45</f>
        <v>310000</v>
      </c>
      <c r="G47" s="58"/>
      <c r="H47" s="58">
        <f>H45</f>
        <v>449276</v>
      </c>
      <c r="I47" s="58"/>
      <c r="J47" s="58">
        <f>J45</f>
        <v>-13618</v>
      </c>
      <c r="K47" s="58"/>
      <c r="L47" s="58">
        <f>L45</f>
        <v>31000</v>
      </c>
      <c r="M47" s="58"/>
      <c r="N47" s="58">
        <f>N45</f>
        <v>136955</v>
      </c>
      <c r="O47" s="58"/>
      <c r="P47" s="58">
        <f>P45</f>
        <v>913613</v>
      </c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</row>
    <row r="48" spans="1:43">
      <c r="A48" s="26" t="s">
        <v>70</v>
      </c>
      <c r="D48" s="70"/>
      <c r="E48" s="34"/>
      <c r="F48" s="58">
        <v>0</v>
      </c>
      <c r="G48" s="58"/>
      <c r="H48" s="58">
        <v>0</v>
      </c>
      <c r="I48" s="58"/>
      <c r="J48" s="58">
        <v>0</v>
      </c>
      <c r="K48" s="58"/>
      <c r="L48" s="58">
        <v>0</v>
      </c>
      <c r="M48" s="58"/>
      <c r="N48" s="58">
        <f>PL!J24</f>
        <v>226350</v>
      </c>
      <c r="O48" s="58"/>
      <c r="P48" s="58">
        <f>SUM(F48:N48)</f>
        <v>226350</v>
      </c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</row>
    <row r="49" spans="1:43">
      <c r="A49" s="26" t="s">
        <v>167</v>
      </c>
      <c r="D49" s="70"/>
      <c r="E49" s="34"/>
      <c r="F49" s="71">
        <v>0</v>
      </c>
      <c r="G49" s="58"/>
      <c r="H49" s="71">
        <v>0</v>
      </c>
      <c r="I49" s="58"/>
      <c r="J49" s="71">
        <v>0</v>
      </c>
      <c r="K49" s="58"/>
      <c r="L49" s="71">
        <v>0</v>
      </c>
      <c r="M49" s="58"/>
      <c r="N49" s="71">
        <f>PL!J34</f>
        <v>-3970</v>
      </c>
      <c r="O49" s="58"/>
      <c r="P49" s="71">
        <f>SUM(F49:N49)</f>
        <v>-3970</v>
      </c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</row>
    <row r="50" spans="1:43">
      <c r="A50" s="26" t="s">
        <v>164</v>
      </c>
      <c r="D50" s="34"/>
      <c r="F50" s="72">
        <f>SUM(F48:F49)</f>
        <v>0</v>
      </c>
      <c r="G50" s="58"/>
      <c r="H50" s="72">
        <f>SUM(H48:H49)</f>
        <v>0</v>
      </c>
      <c r="I50" s="58"/>
      <c r="J50" s="72">
        <f>SUM(J48:J49)</f>
        <v>0</v>
      </c>
      <c r="K50" s="58"/>
      <c r="L50" s="72">
        <f>SUM(L48:L49)</f>
        <v>0</v>
      </c>
      <c r="M50" s="58"/>
      <c r="N50" s="72">
        <f>SUM(N48:N49)</f>
        <v>222380</v>
      </c>
      <c r="O50" s="58"/>
      <c r="P50" s="72">
        <f>SUM(P48:P49)</f>
        <v>222380</v>
      </c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</row>
    <row r="51" spans="1:43">
      <c r="A51" s="26" t="s">
        <v>145</v>
      </c>
      <c r="B51" s="34"/>
      <c r="F51" s="71">
        <v>0</v>
      </c>
      <c r="G51" s="58"/>
      <c r="H51" s="71">
        <v>0</v>
      </c>
      <c r="I51" s="58"/>
      <c r="J51" s="71">
        <v>0</v>
      </c>
      <c r="K51" s="58"/>
      <c r="L51" s="71">
        <v>0</v>
      </c>
      <c r="M51" s="58"/>
      <c r="N51" s="71">
        <v>-210800</v>
      </c>
      <c r="O51" s="58"/>
      <c r="P51" s="71">
        <f>SUM(F51:N51)</f>
        <v>-210800</v>
      </c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</row>
    <row r="52" spans="1:43" ht="24" thickBot="1">
      <c r="A52" s="31" t="s">
        <v>104</v>
      </c>
      <c r="D52" s="34"/>
      <c r="E52" s="70"/>
      <c r="F52" s="73">
        <f>SUM(F47+F50)</f>
        <v>310000</v>
      </c>
      <c r="G52" s="58"/>
      <c r="H52" s="73">
        <f>SUM(H47+H50)</f>
        <v>449276</v>
      </c>
      <c r="I52" s="58"/>
      <c r="J52" s="73">
        <f>SUM(J47+J50)</f>
        <v>-13618</v>
      </c>
      <c r="K52" s="58"/>
      <c r="L52" s="73">
        <f>SUM(L47+L50)</f>
        <v>31000</v>
      </c>
      <c r="M52" s="58"/>
      <c r="N52" s="73">
        <f>SUM(N47+N50+N51)</f>
        <v>148535</v>
      </c>
      <c r="O52" s="58"/>
      <c r="P52" s="73">
        <f>SUM(P47+P50+P51)</f>
        <v>925193</v>
      </c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</row>
    <row r="53" spans="1:43" ht="24" thickTop="1">
      <c r="B53" s="34"/>
    </row>
    <row r="54" spans="1:43">
      <c r="A54" s="26" t="s">
        <v>5</v>
      </c>
    </row>
  </sheetData>
  <mergeCells count="8">
    <mergeCell ref="L35:N35"/>
    <mergeCell ref="A31:P31"/>
    <mergeCell ref="A2:P2"/>
    <mergeCell ref="A3:P3"/>
    <mergeCell ref="A30:P30"/>
    <mergeCell ref="F33:P33"/>
    <mergeCell ref="F5:P5"/>
    <mergeCell ref="L7:N7"/>
  </mergeCells>
  <printOptions horizontalCentered="1"/>
  <pageMargins left="0.72" right="0.39370078740157499" top="0.59055118110236204" bottom="0" header="0.196850393700787" footer="0.196850393700787"/>
  <pageSetup paperSize="9" scale="80" fitToHeight="0" orientation="portrait" r:id="rId1"/>
  <headerFooter alignWithMargins="0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79"/>
  <sheetViews>
    <sheetView showGridLines="0" view="pageBreakPreview" topLeftCell="A59" zoomScale="85" zoomScaleNormal="90" zoomScaleSheetLayoutView="85" workbookViewId="0">
      <selection activeCell="F55" sqref="F55:L61"/>
    </sheetView>
  </sheetViews>
  <sheetFormatPr defaultColWidth="10.6640625" defaultRowHeight="23.4"/>
  <cols>
    <col min="1" max="2" width="15.6640625" style="26" customWidth="1"/>
    <col min="3" max="3" width="18.88671875" style="26" customWidth="1"/>
    <col min="4" max="4" width="6.44140625" style="28" customWidth="1"/>
    <col min="5" max="5" width="1.6640625" style="28" customWidth="1"/>
    <col min="6" max="6" width="12.44140625" style="43" customWidth="1"/>
    <col min="7" max="7" width="1.44140625" style="28" customWidth="1"/>
    <col min="8" max="8" width="12.44140625" style="43" customWidth="1"/>
    <col min="9" max="9" width="1.44140625" style="28" customWidth="1"/>
    <col min="10" max="10" width="12.44140625" style="43" customWidth="1"/>
    <col min="11" max="11" width="1.44140625" style="26" customWidth="1"/>
    <col min="12" max="12" width="12.44140625" style="43" customWidth="1"/>
    <col min="13" max="13" width="10.6640625" style="26"/>
    <col min="14" max="14" width="11.5546875" style="26" bestFit="1" customWidth="1"/>
    <col min="15" max="16384" width="10.6640625" style="26"/>
  </cols>
  <sheetData>
    <row r="1" spans="1:14">
      <c r="A1" s="22" t="s">
        <v>99</v>
      </c>
      <c r="B1" s="23"/>
      <c r="C1" s="23"/>
      <c r="D1" s="23"/>
      <c r="E1" s="23"/>
      <c r="F1" s="24"/>
      <c r="G1" s="25"/>
      <c r="H1" s="24"/>
      <c r="I1" s="25"/>
      <c r="J1" s="24"/>
      <c r="L1" s="24"/>
      <c r="N1" s="43"/>
    </row>
    <row r="2" spans="1:14">
      <c r="A2" s="55" t="s">
        <v>14</v>
      </c>
      <c r="B2" s="56"/>
      <c r="C2" s="56"/>
      <c r="D2" s="56"/>
      <c r="E2" s="56"/>
      <c r="F2" s="1"/>
      <c r="G2" s="2"/>
      <c r="H2" s="1"/>
      <c r="I2" s="2"/>
      <c r="J2" s="1"/>
      <c r="L2" s="1"/>
      <c r="N2" s="43"/>
    </row>
    <row r="3" spans="1:14">
      <c r="A3" s="22" t="s">
        <v>101</v>
      </c>
      <c r="B3" s="23"/>
      <c r="C3" s="23"/>
      <c r="D3" s="23"/>
      <c r="E3" s="23"/>
      <c r="F3" s="49"/>
      <c r="G3" s="23"/>
      <c r="H3" s="49"/>
      <c r="I3" s="23"/>
      <c r="J3" s="49"/>
      <c r="L3" s="49"/>
      <c r="N3" s="43"/>
    </row>
    <row r="4" spans="1:14">
      <c r="D4" s="57"/>
      <c r="E4" s="57"/>
      <c r="F4" s="58"/>
      <c r="G4" s="26"/>
      <c r="H4" s="58"/>
      <c r="I4" s="26"/>
      <c r="J4" s="59"/>
      <c r="L4" s="59" t="s">
        <v>118</v>
      </c>
      <c r="N4" s="43"/>
    </row>
    <row r="5" spans="1:14">
      <c r="D5" s="57"/>
      <c r="E5" s="57"/>
      <c r="F5" s="97" t="s">
        <v>63</v>
      </c>
      <c r="G5" s="97"/>
      <c r="H5" s="97"/>
      <c r="I5" s="26"/>
      <c r="J5" s="98" t="s">
        <v>43</v>
      </c>
      <c r="K5" s="98"/>
      <c r="L5" s="98"/>
      <c r="N5" s="43"/>
    </row>
    <row r="6" spans="1:14">
      <c r="D6" s="57" t="s">
        <v>0</v>
      </c>
      <c r="E6" s="57"/>
      <c r="F6" s="60" t="s">
        <v>102</v>
      </c>
      <c r="G6" s="57"/>
      <c r="H6" s="57">
        <v>2567</v>
      </c>
      <c r="I6" s="57"/>
      <c r="J6" s="60" t="s">
        <v>102</v>
      </c>
      <c r="L6" s="57">
        <v>2567</v>
      </c>
      <c r="N6" s="43"/>
    </row>
    <row r="7" spans="1:14">
      <c r="A7" s="61" t="s">
        <v>18</v>
      </c>
      <c r="B7" s="62"/>
      <c r="C7" s="62"/>
      <c r="D7" s="62"/>
      <c r="E7" s="62"/>
      <c r="F7" s="3"/>
      <c r="G7" s="4"/>
      <c r="H7" s="3"/>
      <c r="I7" s="4"/>
      <c r="J7" s="3"/>
      <c r="L7" s="3"/>
      <c r="N7" s="43"/>
    </row>
    <row r="8" spans="1:14">
      <c r="A8" s="63" t="s">
        <v>96</v>
      </c>
      <c r="B8" s="64"/>
      <c r="C8" s="64"/>
      <c r="D8" s="64"/>
      <c r="E8" s="64"/>
      <c r="F8" s="5">
        <f>PL!F22</f>
        <v>333878</v>
      </c>
      <c r="G8" s="4"/>
      <c r="H8" s="5">
        <f>PL!H22</f>
        <v>284803</v>
      </c>
      <c r="I8" s="4"/>
      <c r="J8" s="5">
        <f>PL!J22</f>
        <v>267776</v>
      </c>
      <c r="L8" s="5">
        <f>PL!L22</f>
        <v>262555</v>
      </c>
      <c r="N8" s="43"/>
    </row>
    <row r="9" spans="1:14">
      <c r="A9" s="63" t="s">
        <v>98</v>
      </c>
      <c r="B9" s="64"/>
      <c r="C9" s="64"/>
      <c r="D9" s="64"/>
      <c r="E9" s="64"/>
      <c r="F9" s="3"/>
      <c r="G9" s="4"/>
      <c r="H9" s="3"/>
      <c r="I9" s="4"/>
      <c r="J9" s="3"/>
      <c r="L9" s="3"/>
      <c r="N9" s="43"/>
    </row>
    <row r="10" spans="1:14">
      <c r="A10" s="63" t="s">
        <v>41</v>
      </c>
      <c r="B10" s="64"/>
      <c r="C10" s="64"/>
      <c r="D10" s="64"/>
      <c r="E10" s="64"/>
      <c r="F10" s="3"/>
      <c r="G10" s="4"/>
      <c r="H10" s="3"/>
      <c r="I10" s="4"/>
      <c r="J10" s="3"/>
      <c r="L10" s="3"/>
      <c r="N10" s="43"/>
    </row>
    <row r="11" spans="1:14">
      <c r="A11" s="63" t="s">
        <v>42</v>
      </c>
      <c r="B11" s="64"/>
      <c r="C11" s="64"/>
      <c r="D11" s="64"/>
      <c r="E11" s="64"/>
      <c r="F11" s="6">
        <v>143187</v>
      </c>
      <c r="G11" s="7"/>
      <c r="H11" s="6">
        <v>132154</v>
      </c>
      <c r="I11" s="7"/>
      <c r="J11" s="6">
        <v>66830</v>
      </c>
      <c r="K11" s="7"/>
      <c r="L11" s="6">
        <v>58440</v>
      </c>
      <c r="N11" s="43"/>
    </row>
    <row r="12" spans="1:14">
      <c r="A12" s="63" t="s">
        <v>168</v>
      </c>
      <c r="B12" s="64"/>
      <c r="C12" s="64"/>
      <c r="D12" s="64"/>
      <c r="E12" s="64"/>
      <c r="F12" s="6"/>
      <c r="G12" s="7"/>
      <c r="H12" s="6"/>
      <c r="I12" s="7"/>
      <c r="J12" s="6"/>
      <c r="K12" s="7"/>
      <c r="L12" s="6"/>
      <c r="N12" s="43"/>
    </row>
    <row r="13" spans="1:14">
      <c r="A13" s="63" t="s">
        <v>169</v>
      </c>
      <c r="B13" s="64"/>
      <c r="C13" s="64"/>
      <c r="D13" s="93">
        <v>8</v>
      </c>
      <c r="E13" s="64"/>
      <c r="F13" s="6">
        <v>4063</v>
      </c>
      <c r="G13" s="7"/>
      <c r="H13" s="6">
        <v>1189</v>
      </c>
      <c r="I13" s="7"/>
      <c r="J13" s="6">
        <v>4003</v>
      </c>
      <c r="K13" s="7"/>
      <c r="L13" s="6">
        <v>-173</v>
      </c>
      <c r="N13" s="43"/>
    </row>
    <row r="14" spans="1:14">
      <c r="A14" s="63" t="s">
        <v>146</v>
      </c>
      <c r="B14" s="64"/>
      <c r="C14" s="64"/>
      <c r="D14" s="93"/>
      <c r="E14" s="64"/>
      <c r="F14" s="6">
        <v>253</v>
      </c>
      <c r="G14" s="7"/>
      <c r="H14" s="6">
        <v>1578</v>
      </c>
      <c r="I14" s="7"/>
      <c r="J14" s="6">
        <v>253</v>
      </c>
      <c r="K14" s="7"/>
      <c r="L14" s="6">
        <v>1285</v>
      </c>
      <c r="N14" s="43"/>
    </row>
    <row r="15" spans="1:14">
      <c r="A15" s="63" t="s">
        <v>58</v>
      </c>
      <c r="B15" s="64"/>
      <c r="C15" s="64"/>
      <c r="D15" s="93"/>
      <c r="E15" s="64"/>
      <c r="F15" s="6">
        <v>1451</v>
      </c>
      <c r="G15" s="8"/>
      <c r="H15" s="6">
        <v>1448</v>
      </c>
      <c r="I15" s="8"/>
      <c r="J15" s="6">
        <v>682</v>
      </c>
      <c r="K15" s="8"/>
      <c r="L15" s="6">
        <v>972</v>
      </c>
      <c r="N15" s="43"/>
    </row>
    <row r="16" spans="1:14">
      <c r="A16" s="63" t="s">
        <v>150</v>
      </c>
      <c r="B16" s="64"/>
      <c r="C16" s="64"/>
      <c r="D16" s="93"/>
      <c r="E16" s="64"/>
      <c r="F16" s="6">
        <v>21</v>
      </c>
      <c r="G16" s="8"/>
      <c r="H16" s="6">
        <v>0</v>
      </c>
      <c r="I16" s="8"/>
      <c r="J16" s="6">
        <v>3</v>
      </c>
      <c r="K16" s="8"/>
      <c r="L16" s="6">
        <v>0</v>
      </c>
      <c r="N16" s="43"/>
    </row>
    <row r="17" spans="1:19">
      <c r="A17" s="63" t="s">
        <v>135</v>
      </c>
      <c r="B17" s="64"/>
      <c r="C17" s="64"/>
      <c r="D17" s="93"/>
      <c r="E17" s="64"/>
      <c r="F17" s="6">
        <v>303</v>
      </c>
      <c r="G17" s="8"/>
      <c r="H17" s="6">
        <v>0</v>
      </c>
      <c r="I17" s="8"/>
      <c r="J17" s="6">
        <v>153</v>
      </c>
      <c r="K17" s="8"/>
      <c r="L17" s="6">
        <v>0</v>
      </c>
      <c r="N17" s="43"/>
    </row>
    <row r="18" spans="1:19">
      <c r="A18" s="63" t="s">
        <v>151</v>
      </c>
      <c r="B18" s="64"/>
      <c r="C18" s="64"/>
      <c r="D18" s="93"/>
      <c r="E18" s="64"/>
      <c r="F18" s="3">
        <v>563</v>
      </c>
      <c r="G18" s="7"/>
      <c r="H18" s="3">
        <v>0</v>
      </c>
      <c r="I18" s="7"/>
      <c r="J18" s="3">
        <v>311</v>
      </c>
      <c r="K18" s="7"/>
      <c r="L18" s="6">
        <v>0</v>
      </c>
      <c r="N18" s="43"/>
    </row>
    <row r="19" spans="1:19">
      <c r="A19" s="63" t="s">
        <v>136</v>
      </c>
      <c r="B19" s="64"/>
      <c r="C19" s="64"/>
      <c r="D19" s="93">
        <v>9</v>
      </c>
      <c r="E19" s="64"/>
      <c r="F19" s="6">
        <v>-12599</v>
      </c>
      <c r="G19" s="7"/>
      <c r="H19" s="6">
        <v>831</v>
      </c>
      <c r="I19" s="7"/>
      <c r="J19" s="6">
        <v>-10546</v>
      </c>
      <c r="K19" s="7"/>
      <c r="L19" s="6">
        <v>-2200</v>
      </c>
      <c r="N19" s="43"/>
    </row>
    <row r="20" spans="1:19">
      <c r="A20" s="63" t="s">
        <v>123</v>
      </c>
      <c r="B20" s="64"/>
      <c r="C20" s="64"/>
      <c r="D20" s="93">
        <v>17</v>
      </c>
      <c r="E20" s="64"/>
      <c r="F20" s="3">
        <v>11068</v>
      </c>
      <c r="G20" s="4"/>
      <c r="H20" s="3">
        <v>10428</v>
      </c>
      <c r="I20" s="4"/>
      <c r="J20" s="3">
        <v>7873</v>
      </c>
      <c r="K20" s="4"/>
      <c r="L20" s="6">
        <v>7256</v>
      </c>
      <c r="M20" s="9"/>
      <c r="O20" s="43"/>
      <c r="S20" s="43"/>
    </row>
    <row r="21" spans="1:19">
      <c r="A21" s="63" t="s">
        <v>115</v>
      </c>
      <c r="B21" s="64"/>
      <c r="C21" s="64"/>
      <c r="D21" s="93"/>
      <c r="E21" s="64"/>
      <c r="F21" s="3">
        <v>12262</v>
      </c>
      <c r="G21" s="4"/>
      <c r="H21" s="3">
        <v>2486</v>
      </c>
      <c r="I21" s="4"/>
      <c r="J21" s="3">
        <v>10361</v>
      </c>
      <c r="K21" s="4"/>
      <c r="L21" s="6">
        <v>29395</v>
      </c>
      <c r="M21" s="9"/>
      <c r="O21" s="43"/>
      <c r="S21" s="43"/>
    </row>
    <row r="22" spans="1:19">
      <c r="A22" s="63" t="s">
        <v>130</v>
      </c>
      <c r="B22" s="64"/>
      <c r="C22" s="64"/>
      <c r="D22" s="93"/>
      <c r="E22" s="64"/>
      <c r="F22" s="6">
        <v>0</v>
      </c>
      <c r="G22" s="7"/>
      <c r="H22" s="6">
        <v>21</v>
      </c>
      <c r="I22" s="7"/>
      <c r="J22" s="6">
        <v>0</v>
      </c>
      <c r="K22" s="7"/>
      <c r="L22" s="6">
        <v>21</v>
      </c>
      <c r="N22" s="43"/>
    </row>
    <row r="23" spans="1:19">
      <c r="A23" s="63" t="s">
        <v>126</v>
      </c>
      <c r="B23" s="64"/>
      <c r="C23" s="64"/>
      <c r="D23" s="64"/>
      <c r="E23" s="64"/>
      <c r="F23" s="6">
        <v>-807</v>
      </c>
      <c r="G23" s="8"/>
      <c r="H23" s="6">
        <v>-1855</v>
      </c>
      <c r="I23" s="8"/>
      <c r="J23" s="6">
        <v>-540</v>
      </c>
      <c r="K23" s="8"/>
      <c r="L23" s="6">
        <v>-1473</v>
      </c>
      <c r="N23" s="43"/>
    </row>
    <row r="24" spans="1:19">
      <c r="A24" s="63" t="s">
        <v>113</v>
      </c>
      <c r="B24" s="64"/>
      <c r="C24" s="64"/>
      <c r="D24" s="93">
        <v>23</v>
      </c>
      <c r="E24" s="64"/>
      <c r="F24" s="6">
        <v>9146</v>
      </c>
      <c r="G24" s="7"/>
      <c r="H24" s="6">
        <v>11859</v>
      </c>
      <c r="I24" s="7"/>
      <c r="J24" s="6">
        <v>5296</v>
      </c>
      <c r="K24" s="7"/>
      <c r="L24" s="6">
        <v>7007</v>
      </c>
      <c r="N24" s="43"/>
    </row>
    <row r="25" spans="1:19">
      <c r="A25" s="63" t="s">
        <v>116</v>
      </c>
      <c r="B25" s="64"/>
      <c r="C25" s="64"/>
      <c r="D25" s="94">
        <v>10.1</v>
      </c>
      <c r="E25" s="64"/>
      <c r="F25" s="12">
        <v>0</v>
      </c>
      <c r="G25" s="7"/>
      <c r="H25" s="12">
        <v>0</v>
      </c>
      <c r="I25" s="7"/>
      <c r="J25" s="12">
        <v>-56998</v>
      </c>
      <c r="K25" s="7"/>
      <c r="L25" s="12">
        <v>-39998</v>
      </c>
      <c r="N25" s="43"/>
    </row>
    <row r="26" spans="1:19">
      <c r="A26" s="61" t="s">
        <v>33</v>
      </c>
      <c r="B26" s="64"/>
      <c r="C26" s="64"/>
      <c r="D26" s="64"/>
      <c r="E26" s="64"/>
      <c r="F26" s="10"/>
      <c r="G26" s="8"/>
      <c r="H26" s="10"/>
      <c r="I26" s="8"/>
      <c r="J26" s="10"/>
      <c r="K26" s="8"/>
      <c r="L26" s="10"/>
      <c r="N26" s="43"/>
    </row>
    <row r="27" spans="1:19">
      <c r="A27" s="61" t="s">
        <v>34</v>
      </c>
      <c r="B27" s="64"/>
      <c r="C27" s="64"/>
      <c r="D27" s="64"/>
      <c r="E27" s="64"/>
      <c r="F27" s="11">
        <f>SUM(F8:F25)</f>
        <v>502789</v>
      </c>
      <c r="G27" s="7"/>
      <c r="H27" s="11">
        <f>SUM(H8:H25)</f>
        <v>444942</v>
      </c>
      <c r="I27" s="7"/>
      <c r="J27" s="11">
        <f>SUM(J8:J25)</f>
        <v>295457</v>
      </c>
      <c r="K27" s="7"/>
      <c r="L27" s="11">
        <f>SUM(L8:L25)</f>
        <v>323087</v>
      </c>
      <c r="N27" s="43"/>
    </row>
    <row r="28" spans="1:19">
      <c r="A28" s="63" t="s">
        <v>53</v>
      </c>
      <c r="B28" s="64"/>
      <c r="C28" s="64"/>
      <c r="D28" s="64"/>
      <c r="E28" s="64"/>
      <c r="F28" s="37"/>
      <c r="G28" s="63"/>
      <c r="H28" s="37"/>
      <c r="I28" s="63"/>
      <c r="J28" s="37"/>
      <c r="K28" s="63"/>
      <c r="L28" s="37"/>
      <c r="N28" s="43"/>
    </row>
    <row r="29" spans="1:19">
      <c r="A29" s="63" t="s">
        <v>124</v>
      </c>
      <c r="B29" s="64"/>
      <c r="C29" s="64"/>
      <c r="D29" s="64"/>
      <c r="E29" s="64"/>
      <c r="F29" s="6">
        <v>-136437</v>
      </c>
      <c r="G29" s="4"/>
      <c r="H29" s="6">
        <v>-94770</v>
      </c>
      <c r="I29" s="4"/>
      <c r="J29" s="6">
        <v>-275936</v>
      </c>
      <c r="K29" s="4"/>
      <c r="L29" s="6">
        <v>-298978</v>
      </c>
      <c r="N29" s="43"/>
    </row>
    <row r="30" spans="1:19">
      <c r="A30" s="63" t="s">
        <v>31</v>
      </c>
      <c r="B30" s="64"/>
      <c r="C30" s="64"/>
      <c r="D30" s="64"/>
      <c r="E30" s="64"/>
      <c r="F30" s="6">
        <v>-475810</v>
      </c>
      <c r="G30" s="4"/>
      <c r="H30" s="6">
        <v>-253560</v>
      </c>
      <c r="I30" s="4"/>
      <c r="J30" s="6">
        <v>-342055</v>
      </c>
      <c r="K30" s="4"/>
      <c r="L30" s="6">
        <v>-138758</v>
      </c>
      <c r="N30" s="43"/>
    </row>
    <row r="31" spans="1:19">
      <c r="A31" s="63" t="s">
        <v>32</v>
      </c>
      <c r="B31" s="64"/>
      <c r="C31" s="64"/>
      <c r="D31" s="64"/>
      <c r="E31" s="64"/>
      <c r="F31" s="6">
        <v>-6957</v>
      </c>
      <c r="G31" s="4"/>
      <c r="H31" s="6">
        <v>-11442</v>
      </c>
      <c r="I31" s="4"/>
      <c r="J31" s="6">
        <v>-2602</v>
      </c>
      <c r="K31" s="4"/>
      <c r="L31" s="6">
        <v>-9304</v>
      </c>
      <c r="N31" s="43"/>
    </row>
    <row r="32" spans="1:19">
      <c r="A32" s="63" t="s">
        <v>152</v>
      </c>
      <c r="B32" s="64"/>
      <c r="C32" s="64"/>
      <c r="D32" s="64"/>
      <c r="E32" s="64"/>
      <c r="F32" s="6"/>
      <c r="G32" s="4"/>
      <c r="H32" s="6"/>
      <c r="I32" s="4"/>
      <c r="J32" s="6"/>
      <c r="K32" s="4"/>
      <c r="L32" s="6"/>
      <c r="N32" s="43"/>
    </row>
    <row r="33" spans="1:14">
      <c r="A33" s="63" t="s">
        <v>125</v>
      </c>
      <c r="B33" s="64"/>
      <c r="C33" s="64"/>
      <c r="D33" s="64"/>
      <c r="E33" s="64"/>
      <c r="F33" s="12">
        <v>496577</v>
      </c>
      <c r="G33" s="4"/>
      <c r="H33" s="12">
        <v>50109</v>
      </c>
      <c r="I33" s="4"/>
      <c r="J33" s="12">
        <v>511335</v>
      </c>
      <c r="K33" s="4"/>
      <c r="L33" s="12">
        <v>40849</v>
      </c>
      <c r="N33" s="43"/>
    </row>
    <row r="34" spans="1:14">
      <c r="A34" s="61" t="s">
        <v>84</v>
      </c>
      <c r="B34" s="64"/>
      <c r="C34" s="64"/>
      <c r="D34" s="64"/>
      <c r="E34" s="64"/>
      <c r="F34" s="6">
        <f>SUM(F27:F33)</f>
        <v>380162</v>
      </c>
      <c r="G34" s="4"/>
      <c r="H34" s="6">
        <f>SUM(H27:H33)</f>
        <v>135279</v>
      </c>
      <c r="I34" s="4"/>
      <c r="J34" s="6">
        <f>SUM(J27:J33)</f>
        <v>186199</v>
      </c>
      <c r="K34" s="4"/>
      <c r="L34" s="6">
        <f>SUM(L27:L33)</f>
        <v>-83104</v>
      </c>
      <c r="N34" s="43"/>
    </row>
    <row r="35" spans="1:14">
      <c r="A35" s="63" t="s">
        <v>117</v>
      </c>
      <c r="B35" s="64"/>
      <c r="C35" s="64"/>
      <c r="D35" s="64"/>
      <c r="E35" s="64"/>
      <c r="F35" s="6">
        <v>0</v>
      </c>
      <c r="G35" s="4"/>
      <c r="H35" s="6">
        <v>-2240</v>
      </c>
      <c r="I35" s="4"/>
      <c r="J35" s="6">
        <v>0</v>
      </c>
      <c r="K35" s="4"/>
      <c r="L35" s="6">
        <v>-2077</v>
      </c>
      <c r="N35" s="43"/>
    </row>
    <row r="36" spans="1:14">
      <c r="A36" s="63" t="s">
        <v>73</v>
      </c>
      <c r="B36" s="64"/>
      <c r="C36" s="64"/>
      <c r="D36" s="64"/>
      <c r="E36" s="64"/>
      <c r="F36" s="6">
        <v>-60745</v>
      </c>
      <c r="G36" s="4"/>
      <c r="H36" s="6">
        <v>-48409</v>
      </c>
      <c r="I36" s="4"/>
      <c r="J36" s="6">
        <v>-47366</v>
      </c>
      <c r="K36" s="4"/>
      <c r="L36" s="6">
        <v>-27491</v>
      </c>
      <c r="N36" s="43"/>
    </row>
    <row r="37" spans="1:14">
      <c r="A37" s="61" t="s">
        <v>85</v>
      </c>
      <c r="B37" s="64"/>
      <c r="C37" s="64"/>
      <c r="D37" s="64"/>
      <c r="E37" s="64"/>
      <c r="F37" s="13">
        <f>SUM(F34:F36)</f>
        <v>319417</v>
      </c>
      <c r="G37" s="4"/>
      <c r="H37" s="13">
        <f>SUM(H34:H36)</f>
        <v>84630</v>
      </c>
      <c r="I37" s="4"/>
      <c r="J37" s="13">
        <f>SUM(J34:J36)</f>
        <v>138833</v>
      </c>
      <c r="L37" s="13">
        <f>SUM(L34:L36)</f>
        <v>-112672</v>
      </c>
      <c r="N37" s="43"/>
    </row>
    <row r="38" spans="1:14">
      <c r="A38" s="63"/>
      <c r="B38" s="64"/>
      <c r="C38" s="64"/>
      <c r="D38" s="64"/>
      <c r="E38" s="64"/>
      <c r="G38" s="63"/>
      <c r="I38" s="63"/>
      <c r="N38" s="43"/>
    </row>
    <row r="39" spans="1:14">
      <c r="A39" s="26" t="s">
        <v>5</v>
      </c>
      <c r="B39" s="64"/>
      <c r="C39" s="64"/>
      <c r="D39" s="64"/>
      <c r="E39" s="64"/>
      <c r="F39" s="3"/>
      <c r="G39" s="4"/>
      <c r="H39" s="3"/>
      <c r="I39" s="4"/>
      <c r="J39" s="3"/>
      <c r="L39" s="3"/>
      <c r="N39" s="43"/>
    </row>
    <row r="40" spans="1:14">
      <c r="A40" s="22" t="s">
        <v>99</v>
      </c>
      <c r="B40" s="23"/>
      <c r="C40" s="23"/>
      <c r="D40" s="23"/>
      <c r="E40" s="23"/>
      <c r="F40" s="24"/>
      <c r="G40" s="25"/>
      <c r="H40" s="24"/>
      <c r="I40" s="25"/>
      <c r="J40" s="24"/>
      <c r="L40" s="24"/>
      <c r="N40" s="43"/>
    </row>
    <row r="41" spans="1:14">
      <c r="A41" s="55" t="s">
        <v>15</v>
      </c>
      <c r="B41" s="56"/>
      <c r="C41" s="56"/>
      <c r="D41" s="56"/>
      <c r="E41" s="56"/>
      <c r="F41" s="1"/>
      <c r="G41" s="2"/>
      <c r="H41" s="1"/>
      <c r="I41" s="2"/>
      <c r="J41" s="1"/>
      <c r="L41" s="1"/>
      <c r="N41" s="43"/>
    </row>
    <row r="42" spans="1:14">
      <c r="A42" s="22" t="s">
        <v>101</v>
      </c>
      <c r="B42" s="23"/>
      <c r="C42" s="23"/>
      <c r="D42" s="23"/>
      <c r="E42" s="23"/>
      <c r="F42" s="49"/>
      <c r="G42" s="23"/>
      <c r="H42" s="49"/>
      <c r="I42" s="23"/>
      <c r="J42" s="49"/>
      <c r="L42" s="49"/>
      <c r="N42" s="43"/>
    </row>
    <row r="43" spans="1:14">
      <c r="D43" s="57"/>
      <c r="E43" s="57"/>
      <c r="F43" s="58"/>
      <c r="G43" s="26"/>
      <c r="H43" s="58"/>
      <c r="I43" s="26"/>
      <c r="J43" s="59"/>
      <c r="L43" s="59" t="s">
        <v>118</v>
      </c>
      <c r="N43" s="43"/>
    </row>
    <row r="44" spans="1:14">
      <c r="D44" s="57"/>
      <c r="E44" s="57"/>
      <c r="F44" s="97" t="s">
        <v>63</v>
      </c>
      <c r="G44" s="97"/>
      <c r="H44" s="97"/>
      <c r="I44" s="26"/>
      <c r="J44" s="98" t="s">
        <v>43</v>
      </c>
      <c r="K44" s="98"/>
      <c r="L44" s="98"/>
      <c r="N44" s="43"/>
    </row>
    <row r="45" spans="1:14">
      <c r="D45" s="57"/>
      <c r="E45" s="57"/>
      <c r="F45" s="60" t="s">
        <v>102</v>
      </c>
      <c r="G45" s="57"/>
      <c r="H45" s="57">
        <v>2567</v>
      </c>
      <c r="I45" s="57"/>
      <c r="J45" s="60" t="s">
        <v>102</v>
      </c>
      <c r="L45" s="57">
        <v>2567</v>
      </c>
      <c r="N45" s="43"/>
    </row>
    <row r="46" spans="1:14">
      <c r="A46" s="61" t="s">
        <v>19</v>
      </c>
      <c r="B46" s="62"/>
      <c r="C46" s="62"/>
      <c r="D46" s="62"/>
      <c r="E46" s="62"/>
      <c r="F46" s="3"/>
      <c r="G46" s="4"/>
      <c r="H46" s="3"/>
      <c r="I46" s="4"/>
      <c r="J46" s="3"/>
      <c r="L46" s="3"/>
      <c r="N46" s="43"/>
    </row>
    <row r="47" spans="1:14">
      <c r="A47" s="63" t="s">
        <v>137</v>
      </c>
      <c r="B47" s="64"/>
      <c r="C47" s="64"/>
      <c r="D47" s="95"/>
      <c r="E47" s="64"/>
      <c r="F47" s="11">
        <v>0</v>
      </c>
      <c r="G47" s="7"/>
      <c r="H47" s="11">
        <v>178900</v>
      </c>
      <c r="I47" s="7"/>
      <c r="J47" s="11">
        <v>0</v>
      </c>
      <c r="K47" s="7"/>
      <c r="L47" s="11">
        <v>178900</v>
      </c>
      <c r="N47" s="43"/>
    </row>
    <row r="48" spans="1:14">
      <c r="A48" s="63" t="s">
        <v>170</v>
      </c>
      <c r="B48" s="65"/>
      <c r="C48" s="64"/>
      <c r="D48" s="64"/>
      <c r="E48" s="64"/>
      <c r="F48" s="11">
        <v>0</v>
      </c>
      <c r="G48" s="7"/>
      <c r="H48" s="11">
        <v>0</v>
      </c>
      <c r="I48" s="7"/>
      <c r="J48" s="11">
        <v>56998</v>
      </c>
      <c r="K48" s="7"/>
      <c r="L48" s="11">
        <v>39998</v>
      </c>
      <c r="N48" s="43"/>
    </row>
    <row r="49" spans="1:14">
      <c r="A49" s="63" t="s">
        <v>156</v>
      </c>
      <c r="B49" s="62"/>
      <c r="C49" s="62"/>
      <c r="D49" s="62"/>
      <c r="E49" s="62"/>
      <c r="F49" s="10">
        <v>301</v>
      </c>
      <c r="G49" s="4"/>
      <c r="H49" s="10">
        <v>570</v>
      </c>
      <c r="I49" s="4"/>
      <c r="J49" s="10">
        <v>52</v>
      </c>
      <c r="K49" s="4"/>
      <c r="L49" s="10">
        <v>462</v>
      </c>
      <c r="N49" s="43"/>
    </row>
    <row r="50" spans="1:14">
      <c r="A50" s="63" t="s">
        <v>153</v>
      </c>
      <c r="B50" s="62"/>
      <c r="C50" s="62"/>
      <c r="D50" s="62"/>
      <c r="E50" s="62"/>
      <c r="F50" s="10">
        <v>-157025</v>
      </c>
      <c r="G50" s="4"/>
      <c r="H50" s="10">
        <v>-94545</v>
      </c>
      <c r="I50" s="4"/>
      <c r="J50" s="10">
        <v>-48264</v>
      </c>
      <c r="K50" s="4"/>
      <c r="L50" s="10">
        <v>-42586</v>
      </c>
      <c r="N50" s="43"/>
    </row>
    <row r="51" spans="1:14">
      <c r="A51" s="63" t="s">
        <v>142</v>
      </c>
      <c r="B51" s="66"/>
      <c r="C51" s="66"/>
      <c r="D51" s="66"/>
      <c r="E51" s="66"/>
      <c r="F51" s="10">
        <v>-26004</v>
      </c>
      <c r="G51" s="4"/>
      <c r="H51" s="10">
        <v>-11638</v>
      </c>
      <c r="I51" s="4"/>
      <c r="J51" s="10">
        <v>-26004</v>
      </c>
      <c r="K51" s="4"/>
      <c r="L51" s="10">
        <v>-11638</v>
      </c>
      <c r="N51" s="43"/>
    </row>
    <row r="52" spans="1:14">
      <c r="A52" s="63" t="s">
        <v>81</v>
      </c>
      <c r="B52" s="62"/>
      <c r="C52" s="62"/>
      <c r="D52" s="62"/>
      <c r="E52" s="62"/>
      <c r="F52" s="6">
        <v>807</v>
      </c>
      <c r="G52" s="4"/>
      <c r="H52" s="6">
        <v>2370</v>
      </c>
      <c r="I52" s="4"/>
      <c r="J52" s="6">
        <v>540</v>
      </c>
      <c r="K52" s="4"/>
      <c r="L52" s="6">
        <v>1989</v>
      </c>
      <c r="N52" s="43"/>
    </row>
    <row r="53" spans="1:14">
      <c r="A53" s="61" t="s">
        <v>131</v>
      </c>
      <c r="B53" s="64"/>
      <c r="C53" s="64"/>
      <c r="D53" s="64"/>
      <c r="E53" s="64"/>
      <c r="F53" s="14">
        <f>SUM(F47:F52)</f>
        <v>-181921</v>
      </c>
      <c r="G53" s="4"/>
      <c r="H53" s="14">
        <f>SUM(H47:H52)</f>
        <v>75657</v>
      </c>
      <c r="I53" s="4"/>
      <c r="J53" s="14">
        <f>SUM(J47:J52)</f>
        <v>-16678</v>
      </c>
      <c r="K53" s="4"/>
      <c r="L53" s="14">
        <f>SUM(L47:L52)</f>
        <v>167125</v>
      </c>
      <c r="N53" s="43"/>
    </row>
    <row r="54" spans="1:14">
      <c r="A54" s="61" t="s">
        <v>56</v>
      </c>
      <c r="B54" s="64"/>
      <c r="C54" s="64"/>
      <c r="D54" s="64"/>
      <c r="E54" s="64"/>
      <c r="F54" s="6"/>
      <c r="G54" s="15"/>
      <c r="H54" s="6"/>
      <c r="I54" s="15"/>
      <c r="J54" s="6"/>
      <c r="K54" s="15"/>
      <c r="L54" s="6"/>
      <c r="N54" s="43"/>
    </row>
    <row r="55" spans="1:14">
      <c r="A55" s="63" t="s">
        <v>82</v>
      </c>
      <c r="B55" s="64"/>
      <c r="C55" s="64"/>
      <c r="D55" s="64"/>
      <c r="E55" s="64"/>
      <c r="F55" s="16">
        <v>1728478</v>
      </c>
      <c r="G55" s="15"/>
      <c r="H55" s="16">
        <v>0</v>
      </c>
      <c r="I55" s="15"/>
      <c r="J55" s="16">
        <v>1728478</v>
      </c>
      <c r="K55" s="15"/>
      <c r="L55" s="6">
        <v>0</v>
      </c>
      <c r="N55" s="43"/>
    </row>
    <row r="56" spans="1:14">
      <c r="A56" s="63" t="s">
        <v>154</v>
      </c>
      <c r="B56" s="64"/>
      <c r="C56" s="64"/>
      <c r="D56" s="64"/>
      <c r="E56" s="64"/>
      <c r="F56" s="6">
        <v>-1538868</v>
      </c>
      <c r="G56" s="15"/>
      <c r="H56" s="6">
        <v>-344243</v>
      </c>
      <c r="I56" s="15"/>
      <c r="J56" s="6">
        <v>-1538868</v>
      </c>
      <c r="K56" s="15"/>
      <c r="L56" s="6">
        <v>-344243</v>
      </c>
      <c r="N56" s="43"/>
    </row>
    <row r="57" spans="1:14">
      <c r="A57" s="63" t="s">
        <v>138</v>
      </c>
      <c r="B57" s="64"/>
      <c r="C57" s="64"/>
      <c r="D57" s="64"/>
      <c r="E57" s="64"/>
      <c r="F57" s="6">
        <v>0</v>
      </c>
      <c r="G57" s="15"/>
      <c r="H57" s="6">
        <v>-30150</v>
      </c>
      <c r="I57" s="15">
        <v>0</v>
      </c>
      <c r="J57" s="6">
        <v>0</v>
      </c>
      <c r="K57" s="15"/>
      <c r="L57" s="6">
        <v>-8221</v>
      </c>
      <c r="N57" s="43"/>
    </row>
    <row r="58" spans="1:14">
      <c r="A58" s="63" t="s">
        <v>139</v>
      </c>
      <c r="B58" s="64"/>
      <c r="C58" s="64"/>
      <c r="D58" s="64"/>
      <c r="E58" s="64"/>
      <c r="F58" s="6">
        <v>-86517</v>
      </c>
      <c r="G58" s="15"/>
      <c r="H58" s="6">
        <v>-86159</v>
      </c>
      <c r="I58" s="15"/>
      <c r="J58" s="6">
        <v>-35867</v>
      </c>
      <c r="K58" s="15"/>
      <c r="L58" s="6">
        <v>-35740</v>
      </c>
      <c r="N58" s="43"/>
    </row>
    <row r="59" spans="1:14">
      <c r="A59" s="63" t="s">
        <v>140</v>
      </c>
      <c r="B59" s="64"/>
      <c r="C59" s="64"/>
      <c r="D59" s="64"/>
      <c r="E59" s="64"/>
      <c r="F59" s="6">
        <v>-2334</v>
      </c>
      <c r="G59" s="15"/>
      <c r="H59" s="6">
        <v>-6762</v>
      </c>
      <c r="I59" s="15"/>
      <c r="J59" s="6">
        <v>-2334</v>
      </c>
      <c r="K59" s="15"/>
      <c r="L59" s="6">
        <v>-5312</v>
      </c>
      <c r="N59" s="43"/>
    </row>
    <row r="60" spans="1:14">
      <c r="A60" s="63" t="s">
        <v>141</v>
      </c>
      <c r="B60" s="64"/>
      <c r="C60" s="64"/>
      <c r="D60" s="64"/>
      <c r="E60" s="64"/>
      <c r="F60" s="6">
        <v>-210800</v>
      </c>
      <c r="G60" s="15"/>
      <c r="H60" s="6">
        <v>-136400</v>
      </c>
      <c r="I60" s="15"/>
      <c r="J60" s="6">
        <v>-210800</v>
      </c>
      <c r="K60" s="15"/>
      <c r="L60" s="6">
        <v>-136400</v>
      </c>
      <c r="N60" s="43"/>
    </row>
    <row r="61" spans="1:14">
      <c r="A61" s="63" t="s">
        <v>114</v>
      </c>
      <c r="B61" s="64"/>
      <c r="C61" s="64"/>
      <c r="D61" s="64"/>
      <c r="E61" s="64"/>
      <c r="F61" s="6">
        <v>0</v>
      </c>
      <c r="G61" s="4"/>
      <c r="H61" s="6">
        <v>534276</v>
      </c>
      <c r="I61" s="4"/>
      <c r="J61" s="6">
        <v>0</v>
      </c>
      <c r="K61" s="4"/>
      <c r="L61" s="6">
        <v>534276</v>
      </c>
      <c r="N61" s="43"/>
    </row>
    <row r="62" spans="1:14">
      <c r="A62" s="61" t="s">
        <v>132</v>
      </c>
      <c r="B62" s="64"/>
      <c r="C62" s="64"/>
      <c r="D62" s="64"/>
      <c r="E62" s="64"/>
      <c r="F62" s="14">
        <f>SUM(F55:F61)</f>
        <v>-110041</v>
      </c>
      <c r="G62" s="4"/>
      <c r="H62" s="14">
        <f>SUM(H55:H61)</f>
        <v>-69438</v>
      </c>
      <c r="I62" s="4"/>
      <c r="J62" s="14">
        <f>SUM(J55:J61)</f>
        <v>-59391</v>
      </c>
      <c r="K62" s="4"/>
      <c r="L62" s="13">
        <f>SUM(L55:L61)</f>
        <v>4360</v>
      </c>
      <c r="N62" s="43"/>
    </row>
    <row r="63" spans="1:14">
      <c r="A63" s="61" t="s">
        <v>133</v>
      </c>
      <c r="B63" s="64"/>
      <c r="C63" s="64"/>
      <c r="D63" s="64"/>
      <c r="E63" s="64"/>
      <c r="F63" s="6">
        <f>SUM(F37,F53,F62)</f>
        <v>27455</v>
      </c>
      <c r="G63" s="4"/>
      <c r="H63" s="6">
        <f>SUM(H37,H53,H62)</f>
        <v>90849</v>
      </c>
      <c r="I63" s="4"/>
      <c r="J63" s="6">
        <f>SUM(J37,J53,J62)</f>
        <v>62764</v>
      </c>
      <c r="K63" s="4"/>
      <c r="L63" s="3">
        <f>SUM(L37,L53,L62)</f>
        <v>58813</v>
      </c>
      <c r="N63" s="43"/>
    </row>
    <row r="64" spans="1:14">
      <c r="A64" s="63" t="s">
        <v>51</v>
      </c>
      <c r="B64" s="64"/>
      <c r="C64" s="64"/>
      <c r="D64" s="64"/>
      <c r="E64" s="64"/>
      <c r="F64" s="6">
        <f>BS!H9</f>
        <v>190691</v>
      </c>
      <c r="G64" s="15"/>
      <c r="H64" s="6">
        <v>99842</v>
      </c>
      <c r="I64" s="15"/>
      <c r="J64" s="6">
        <f>BS!L9</f>
        <v>102188</v>
      </c>
      <c r="K64" s="15"/>
      <c r="L64" s="16">
        <v>43375</v>
      </c>
      <c r="N64" s="43"/>
    </row>
    <row r="65" spans="1:14" ht="24" thickBot="1">
      <c r="A65" s="61" t="s">
        <v>171</v>
      </c>
      <c r="B65" s="64"/>
      <c r="C65" s="64"/>
      <c r="D65" s="64"/>
      <c r="E65" s="64"/>
      <c r="F65" s="17">
        <f>SUM(F63:F64)</f>
        <v>218146</v>
      </c>
      <c r="G65" s="4"/>
      <c r="H65" s="17">
        <f>SUM(H63:H64)</f>
        <v>190691</v>
      </c>
      <c r="I65" s="4"/>
      <c r="J65" s="17">
        <f>SUM(J63:J64)</f>
        <v>164952</v>
      </c>
      <c r="K65" s="4"/>
      <c r="L65" s="17">
        <f>SUM(L63:L64)</f>
        <v>102188</v>
      </c>
      <c r="N65" s="43"/>
    </row>
    <row r="66" spans="1:14" ht="24" thickTop="1">
      <c r="A66" s="63"/>
      <c r="B66" s="64"/>
      <c r="C66" s="64"/>
      <c r="D66" s="64"/>
      <c r="E66" s="64"/>
      <c r="F66" s="3">
        <f>BS!F9-F65</f>
        <v>0</v>
      </c>
      <c r="G66" s="4"/>
      <c r="H66" s="3">
        <f>BS!H9-H65</f>
        <v>0</v>
      </c>
      <c r="I66" s="4"/>
      <c r="J66" s="3">
        <f>BS!J9-J65</f>
        <v>0</v>
      </c>
      <c r="K66" s="4"/>
      <c r="L66" s="3">
        <f>BS!L9-L65</f>
        <v>0</v>
      </c>
      <c r="N66" s="43"/>
    </row>
    <row r="67" spans="1:14">
      <c r="A67" s="61" t="s">
        <v>40</v>
      </c>
      <c r="B67" s="64"/>
      <c r="C67" s="64"/>
      <c r="D67" s="64"/>
      <c r="E67" s="64"/>
      <c r="F67" s="3"/>
      <c r="G67" s="4"/>
      <c r="H67" s="3"/>
      <c r="I67" s="4"/>
      <c r="J67" s="3"/>
      <c r="K67" s="4"/>
      <c r="L67" s="3"/>
      <c r="N67" s="37"/>
    </row>
    <row r="68" spans="1:14">
      <c r="A68" s="63" t="s">
        <v>83</v>
      </c>
      <c r="B68" s="64"/>
      <c r="C68" s="64"/>
      <c r="D68" s="64"/>
      <c r="E68" s="64"/>
      <c r="F68" s="6"/>
      <c r="G68" s="18"/>
      <c r="H68" s="6"/>
      <c r="I68" s="18"/>
      <c r="J68" s="6"/>
      <c r="K68" s="18"/>
      <c r="L68" s="6"/>
      <c r="N68" s="37"/>
    </row>
    <row r="69" spans="1:14">
      <c r="A69" s="63" t="s">
        <v>74</v>
      </c>
      <c r="B69" s="64"/>
      <c r="C69" s="64"/>
      <c r="D69" s="64"/>
      <c r="E69" s="64"/>
      <c r="F69" s="37">
        <v>14688</v>
      </c>
      <c r="G69" s="37"/>
      <c r="H69" s="37">
        <v>6003</v>
      </c>
      <c r="I69" s="37"/>
      <c r="J69" s="37">
        <v>2220</v>
      </c>
      <c r="K69" s="37"/>
      <c r="L69" s="37">
        <v>4781</v>
      </c>
      <c r="N69" s="37"/>
    </row>
    <row r="70" spans="1:14">
      <c r="A70" s="63" t="s">
        <v>75</v>
      </c>
      <c r="B70" s="64"/>
      <c r="C70" s="64"/>
      <c r="D70" s="64"/>
      <c r="E70" s="64"/>
      <c r="F70" s="37">
        <v>101474</v>
      </c>
      <c r="G70" s="37"/>
      <c r="H70" s="37">
        <v>111255</v>
      </c>
      <c r="I70" s="37"/>
      <c r="J70" s="37">
        <v>10205</v>
      </c>
      <c r="K70" s="37"/>
      <c r="L70" s="37">
        <v>67521</v>
      </c>
      <c r="N70" s="37"/>
    </row>
    <row r="71" spans="1:14">
      <c r="A71" s="63" t="s">
        <v>155</v>
      </c>
      <c r="B71" s="64"/>
      <c r="C71" s="64"/>
      <c r="D71" s="64"/>
      <c r="E71" s="64"/>
      <c r="F71" s="37">
        <v>2154</v>
      </c>
      <c r="G71" s="37"/>
      <c r="H71" s="37">
        <v>2273</v>
      </c>
      <c r="I71" s="37"/>
      <c r="J71" s="37">
        <v>1589</v>
      </c>
      <c r="K71" s="37"/>
      <c r="L71" s="37">
        <v>2273</v>
      </c>
      <c r="N71" s="37"/>
    </row>
    <row r="72" spans="1:14">
      <c r="A72" s="63"/>
      <c r="B72" s="64"/>
      <c r="C72" s="64"/>
      <c r="D72" s="64"/>
      <c r="E72" s="64"/>
      <c r="F72" s="37"/>
      <c r="G72" s="37"/>
      <c r="H72" s="37"/>
      <c r="I72" s="37"/>
      <c r="J72" s="37"/>
      <c r="K72" s="37"/>
      <c r="L72" s="37"/>
      <c r="N72" s="37"/>
    </row>
    <row r="73" spans="1:14">
      <c r="A73" s="26" t="s">
        <v>5</v>
      </c>
      <c r="B73" s="64"/>
      <c r="C73" s="64"/>
      <c r="D73" s="64"/>
      <c r="E73" s="64"/>
      <c r="F73" s="3"/>
      <c r="G73" s="4"/>
      <c r="H73" s="3"/>
      <c r="I73" s="4"/>
      <c r="J73" s="3"/>
      <c r="L73" s="3"/>
    </row>
    <row r="74" spans="1:14">
      <c r="A74" s="63"/>
      <c r="B74" s="64"/>
      <c r="C74" s="64"/>
      <c r="D74" s="64"/>
      <c r="E74" s="64"/>
      <c r="F74" s="3"/>
      <c r="G74" s="4"/>
      <c r="H74" s="3"/>
      <c r="I74" s="4"/>
      <c r="J74" s="3"/>
      <c r="L74" s="3"/>
    </row>
    <row r="75" spans="1:14">
      <c r="B75" s="64"/>
      <c r="C75" s="64"/>
      <c r="D75" s="64"/>
      <c r="E75" s="64"/>
      <c r="F75" s="3"/>
      <c r="G75" s="4"/>
      <c r="H75" s="3"/>
      <c r="I75" s="4"/>
      <c r="J75" s="3"/>
      <c r="L75" s="3"/>
    </row>
    <row r="76" spans="1:14">
      <c r="A76" s="63"/>
      <c r="B76" s="64"/>
      <c r="C76" s="64"/>
      <c r="D76" s="64"/>
      <c r="E76" s="64"/>
      <c r="F76" s="3"/>
      <c r="G76" s="4"/>
      <c r="H76" s="3"/>
      <c r="I76" s="4"/>
      <c r="J76" s="3"/>
      <c r="L76" s="3"/>
    </row>
    <row r="77" spans="1:14">
      <c r="A77" s="63"/>
      <c r="B77" s="64"/>
      <c r="C77" s="64"/>
      <c r="D77" s="64"/>
      <c r="E77" s="64"/>
      <c r="F77" s="3"/>
      <c r="G77" s="4"/>
      <c r="H77" s="3"/>
      <c r="I77" s="4"/>
      <c r="J77" s="3"/>
      <c r="L77" s="3"/>
    </row>
    <row r="78" spans="1:14">
      <c r="A78" s="63"/>
      <c r="B78" s="64"/>
      <c r="C78" s="64"/>
      <c r="D78" s="64"/>
      <c r="E78" s="64"/>
      <c r="F78" s="3"/>
      <c r="G78" s="4"/>
      <c r="H78" s="3"/>
      <c r="I78" s="4"/>
      <c r="J78" s="3"/>
      <c r="L78" s="3"/>
    </row>
    <row r="79" spans="1:14">
      <c r="B79" s="64"/>
      <c r="C79" s="64"/>
      <c r="D79" s="64"/>
      <c r="E79" s="64"/>
      <c r="F79" s="3"/>
      <c r="G79" s="4"/>
      <c r="H79" s="3"/>
      <c r="I79" s="4"/>
      <c r="J79" s="3"/>
      <c r="L79" s="3"/>
    </row>
  </sheetData>
  <mergeCells count="4">
    <mergeCell ref="F5:H5"/>
    <mergeCell ref="J5:L5"/>
    <mergeCell ref="F44:H44"/>
    <mergeCell ref="J44:L44"/>
  </mergeCells>
  <printOptions horizontalCentered="1" gridLinesSet="0"/>
  <pageMargins left="0.69" right="0.23" top="0.59055118110236204" bottom="0" header="0.196850393700787" footer="0.196850393700787"/>
  <pageSetup paperSize="9" scale="85" fitToHeight="0" orientation="portrait" r:id="rId1"/>
  <headerFooter alignWithMargins="0"/>
  <rowBreaks count="1" manualBreakCount="1">
    <brk id="3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254902666E3AD49A5E7334CC0F440FD" ma:contentTypeVersion="12" ma:contentTypeDescription="สร้างเอกสารใหม่" ma:contentTypeScope="" ma:versionID="f4c3bb6df986ea3889c19edcba776a4c">
  <xsd:schema xmlns:xsd="http://www.w3.org/2001/XMLSchema" xmlns:xs="http://www.w3.org/2001/XMLSchema" xmlns:p="http://schemas.microsoft.com/office/2006/metadata/properties" xmlns:ns2="977cac54-8bf9-4630-a8e4-77ccfa71f8ec" xmlns:ns3="008b3e40-6f9e-4438-84ad-0e09161a14d7" targetNamespace="http://schemas.microsoft.com/office/2006/metadata/properties" ma:root="true" ma:fieldsID="81cf732ef085754daaa43717ebb420eb" ns2:_="" ns3:_="">
    <xsd:import namespace="977cac54-8bf9-4630-a8e4-77ccfa71f8ec"/>
    <xsd:import namespace="008b3e40-6f9e-4438-84ad-0e09161a1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cac54-8bf9-4630-a8e4-77ccfa71f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b3e40-6f9e-4438-84ad-0e09161a1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c0e6-c91d-4af1-93db-846581f6fdb1}" ma:internalName="TaxCatchAll" ma:showField="CatchAllData" ma:web="008b3e40-6f9e-4438-84ad-0e09161a1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8b3e40-6f9e-4438-84ad-0e09161a14d7" xsi:nil="true"/>
    <lcf76f155ced4ddcb4097134ff3c332f xmlns="977cac54-8bf9-4630-a8e4-77ccfa71f8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36610E-5C3F-484A-8266-0FA0B99FD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cac54-8bf9-4630-a8e4-77ccfa71f8ec"/>
    <ds:schemaRef ds:uri="008b3e40-6f9e-4438-84ad-0e09161a1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C32680-9C9D-42CE-B6D6-A5B2C0386EFC}">
  <ds:schemaRefs>
    <ds:schemaRef ds:uri="008b3e40-6f9e-4438-84ad-0e09161a14d7"/>
    <ds:schemaRef ds:uri="http://schemas.microsoft.com/office/2006/metadata/properties"/>
    <ds:schemaRef ds:uri="http://schemas.microsoft.com/office/2006/documentManagement/types"/>
    <ds:schemaRef ds:uri="http://purl.org/dc/dcmitype/"/>
    <ds:schemaRef ds:uri="977cac54-8bf9-4630-a8e4-77ccfa71f8ec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E99326-7CCD-4FB7-9DF8-7EEC4BE6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ืถจ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Mantana Supapan</cp:lastModifiedBy>
  <cp:lastPrinted>2026-02-19T10:27:31Z</cp:lastPrinted>
  <dcterms:created xsi:type="dcterms:W3CDTF">1999-07-16T06:31:12Z</dcterms:created>
  <dcterms:modified xsi:type="dcterms:W3CDTF">2026-02-22T07:55:48Z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0x010100F254902666E3AD49A5E7334CC0F440FD</vt:lpwstr>
  </property>
  <property fmtid="{D5CDD505-2E9C-101B-9397-08002B2CF9AE}" pid="3" name="MediaServiceImageTags">
    <vt:lpwstr/>
  </property>
</Properties>
</file>