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Advice IT Infinite\Ye12'2025\ADVICE\"/>
    </mc:Choice>
  </mc:AlternateContent>
  <xr:revisionPtr revIDLastSave="0" documentId="13_ncr:1_{C0E89C75-F90A-421E-9777-BE3F9EE1A6DA}" xr6:coauthVersionLast="47" xr6:coauthVersionMax="47" xr10:uidLastSave="{00000000-0000-0000-0000-000000000000}"/>
  <bookViews>
    <workbookView xWindow="-108" yWindow="-108" windowWidth="23256" windowHeight="12456" firstSheet="2" activeTab="2" xr2:uid="{00000000-000D-0000-FFFF-FFFF00000000}"/>
  </bookViews>
  <sheets>
    <sheet name="000000" sheetId="1" state="veryHidden" r:id="rId1"/>
    <sheet name="pldt" sheetId="2" state="veryHidden" r:id="rId2"/>
    <sheet name="BS" sheetId="6" r:id="rId3"/>
    <sheet name="PL" sheetId="3" r:id="rId4"/>
    <sheet name="CE" sheetId="7" r:id="rId5"/>
    <sheet name="CF" sheetId="8" r:id="rId6"/>
    <sheet name="000" sheetId="4" state="veryHidden" r:id="rId7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43018.6076041667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2">BS!$A$1:$L$77</definedName>
    <definedName name="_xlnm.Print_Area" localSheetId="4">CE!$A$1:$P$58</definedName>
    <definedName name="_xlnm.Print_Area" localSheetId="5">CF!$A$1:$M$78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6" i="8" l="1"/>
  <c r="J56" i="8"/>
  <c r="H56" i="8"/>
  <c r="F56" i="8"/>
  <c r="J17" i="3" l="1"/>
  <c r="L41" i="6"/>
  <c r="H41" i="6"/>
  <c r="J41" i="6"/>
  <c r="F41" i="6"/>
  <c r="L12" i="6" l="1"/>
  <c r="J12" i="6"/>
  <c r="H12" i="6"/>
  <c r="F12" i="6"/>
  <c r="P46" i="7" l="1"/>
  <c r="P45" i="7"/>
  <c r="P44" i="7"/>
  <c r="L42" i="7"/>
  <c r="L47" i="7" s="1"/>
  <c r="J42" i="7"/>
  <c r="J47" i="7" s="1"/>
  <c r="L65" i="6" s="1"/>
  <c r="H42" i="7"/>
  <c r="H47" i="7" s="1"/>
  <c r="F42" i="7"/>
  <c r="F47" i="7" s="1"/>
  <c r="H18" i="7"/>
  <c r="P17" i="7"/>
  <c r="P16" i="7"/>
  <c r="P15" i="7"/>
  <c r="L13" i="7"/>
  <c r="L18" i="7" s="1"/>
  <c r="J13" i="7"/>
  <c r="J18" i="7" s="1"/>
  <c r="H65" i="6" s="1"/>
  <c r="H13" i="7"/>
  <c r="F13" i="7"/>
  <c r="F18" i="7" s="1"/>
  <c r="J52" i="7" l="1"/>
  <c r="J49" i="7"/>
  <c r="J23" i="7"/>
  <c r="J20" i="7"/>
  <c r="J25" i="7" s="1"/>
  <c r="F65" i="6" s="1"/>
  <c r="J54" i="7" l="1"/>
  <c r="J65" i="6" s="1"/>
  <c r="F67" i="8"/>
  <c r="J67" i="8"/>
  <c r="F23" i="7" l="1"/>
  <c r="P24" i="7"/>
  <c r="P53" i="7" l="1"/>
  <c r="H13" i="3" l="1"/>
  <c r="J13" i="3"/>
  <c r="L13" i="3"/>
  <c r="H18" i="3"/>
  <c r="J18" i="3"/>
  <c r="L18" i="3"/>
  <c r="L19" i="3"/>
  <c r="L22" i="3" s="1"/>
  <c r="J65" i="8"/>
  <c r="F65" i="8"/>
  <c r="F18" i="3"/>
  <c r="F13" i="3"/>
  <c r="H19" i="3" l="1"/>
  <c r="H22" i="3" s="1"/>
  <c r="J19" i="3"/>
  <c r="J22" i="3" s="1"/>
  <c r="J24" i="3" s="1"/>
  <c r="F19" i="3"/>
  <c r="F22" i="3" s="1"/>
  <c r="L24" i="3"/>
  <c r="H32" i="3"/>
  <c r="H34" i="3" s="1"/>
  <c r="N12" i="7" s="1"/>
  <c r="P12" i="7" s="1"/>
  <c r="J32" i="3"/>
  <c r="J34" i="3" s="1"/>
  <c r="N51" i="7" s="1"/>
  <c r="P51" i="7" s="1"/>
  <c r="L32" i="3"/>
  <c r="L34" i="3" s="1"/>
  <c r="N41" i="7" s="1"/>
  <c r="P41" i="7" s="1"/>
  <c r="H65" i="8"/>
  <c r="L65" i="8"/>
  <c r="L52" i="7"/>
  <c r="H52" i="7"/>
  <c r="F52" i="7"/>
  <c r="L23" i="7"/>
  <c r="H23" i="7"/>
  <c r="L22" i="6"/>
  <c r="J22" i="6"/>
  <c r="F22" i="6"/>
  <c r="H22" i="6"/>
  <c r="F46" i="6"/>
  <c r="H46" i="6"/>
  <c r="J46" i="6"/>
  <c r="J47" i="6" s="1"/>
  <c r="F32" i="3"/>
  <c r="F34" i="3" s="1"/>
  <c r="N22" i="7" s="1"/>
  <c r="P22" i="7" s="1"/>
  <c r="P10" i="7"/>
  <c r="L46" i="6"/>
  <c r="P39" i="7"/>
  <c r="L36" i="3" l="1"/>
  <c r="H24" i="3"/>
  <c r="H36" i="3" s="1"/>
  <c r="H40" i="3" s="1"/>
  <c r="H63" i="6"/>
  <c r="J36" i="3"/>
  <c r="F24" i="3"/>
  <c r="F36" i="3" s="1"/>
  <c r="F40" i="3" s="1"/>
  <c r="F23" i="6"/>
  <c r="L47" i="6"/>
  <c r="L23" i="6"/>
  <c r="H23" i="6"/>
  <c r="H47" i="6"/>
  <c r="L8" i="8"/>
  <c r="L28" i="8" s="1"/>
  <c r="L35" i="8" s="1"/>
  <c r="J8" i="8"/>
  <c r="J28" i="8" s="1"/>
  <c r="J35" i="8" s="1"/>
  <c r="F47" i="6"/>
  <c r="J23" i="6"/>
  <c r="L62" i="6"/>
  <c r="H62" i="6"/>
  <c r="H67" i="6"/>
  <c r="L63" i="6"/>
  <c r="H49" i="7"/>
  <c r="H54" i="7" s="1"/>
  <c r="H20" i="7"/>
  <c r="H25" i="7" s="1"/>
  <c r="F49" i="7"/>
  <c r="F54" i="7" s="1"/>
  <c r="L49" i="7"/>
  <c r="L54" i="7" s="1"/>
  <c r="L67" i="6"/>
  <c r="L20" i="7"/>
  <c r="L25" i="7" s="1"/>
  <c r="F20" i="7"/>
  <c r="F25" i="7" s="1"/>
  <c r="H8" i="8" l="1"/>
  <c r="H28" i="8" s="1"/>
  <c r="H35" i="8" s="1"/>
  <c r="N21" i="7"/>
  <c r="N23" i="7" s="1"/>
  <c r="F8" i="8"/>
  <c r="F28" i="8" s="1"/>
  <c r="J63" i="6"/>
  <c r="J67" i="6"/>
  <c r="J62" i="6"/>
  <c r="F67" i="6"/>
  <c r="F63" i="6"/>
  <c r="N50" i="7"/>
  <c r="N52" i="7" s="1"/>
  <c r="N40" i="7"/>
  <c r="N42" i="7" s="1"/>
  <c r="N47" i="7" s="1"/>
  <c r="N11" i="7"/>
  <c r="N13" i="7" s="1"/>
  <c r="N18" i="7" s="1"/>
  <c r="F62" i="6"/>
  <c r="F35" i="8" l="1"/>
  <c r="P21" i="7"/>
  <c r="P23" i="7" s="1"/>
  <c r="P11" i="7"/>
  <c r="P13" i="7" s="1"/>
  <c r="P18" i="7" s="1"/>
  <c r="P50" i="7"/>
  <c r="P52" i="7" s="1"/>
  <c r="P40" i="7"/>
  <c r="P42" i="7" s="1"/>
  <c r="P47" i="7" s="1"/>
  <c r="L68" i="6" l="1"/>
  <c r="L69" i="6" s="1"/>
  <c r="L70" i="6" s="1"/>
  <c r="L71" i="6" s="1"/>
  <c r="N49" i="7"/>
  <c r="N54" i="7" s="1"/>
  <c r="N20" i="7"/>
  <c r="N25" i="7" s="1"/>
  <c r="H68" i="6"/>
  <c r="H69" i="6" l="1"/>
  <c r="F68" i="6"/>
  <c r="F69" i="6" s="1"/>
  <c r="F70" i="6" s="1"/>
  <c r="F71" i="6" s="1"/>
  <c r="P20" i="7"/>
  <c r="P25" i="7" s="1"/>
  <c r="J68" i="6"/>
  <c r="J69" i="6" s="1"/>
  <c r="J70" i="6" s="1"/>
  <c r="J71" i="6" s="1"/>
  <c r="P49" i="7"/>
  <c r="P54" i="7" s="1"/>
  <c r="H70" i="6" l="1"/>
  <c r="H71" i="6" l="1"/>
  <c r="F38" i="8" l="1"/>
  <c r="F66" i="8" s="1"/>
  <c r="F68" i="8" s="1"/>
  <c r="F69" i="8" s="1"/>
  <c r="H38" i="8"/>
  <c r="H66" i="8" s="1"/>
  <c r="H68" i="8" s="1"/>
  <c r="H69" i="8" s="1"/>
  <c r="J38" i="8"/>
  <c r="J66" i="8" s="1"/>
  <c r="J68" i="8" s="1"/>
  <c r="J69" i="8" s="1"/>
  <c r="L38" i="8"/>
  <c r="L66" i="8" s="1"/>
  <c r="L68" i="8" s="1"/>
  <c r="L69" i="8" s="1"/>
</calcChain>
</file>

<file path=xl/sharedStrings.xml><?xml version="1.0" encoding="utf-8"?>
<sst xmlns="http://schemas.openxmlformats.org/spreadsheetml/2006/main" count="272" uniqueCount="184">
  <si>
    <t>Note</t>
  </si>
  <si>
    <t>The accompanying notes are an integral part of the financial statements.</t>
  </si>
  <si>
    <t>Retained earnings</t>
  </si>
  <si>
    <t>share capital</t>
  </si>
  <si>
    <t>Unappropriated</t>
  </si>
  <si>
    <t>Total</t>
  </si>
  <si>
    <t>Share premium</t>
  </si>
  <si>
    <t xml:space="preserve">Cash flows from investing activities </t>
  </si>
  <si>
    <t>Cash flows from operating activities</t>
  </si>
  <si>
    <t>Current liabilities</t>
  </si>
  <si>
    <t>Total liabilities</t>
  </si>
  <si>
    <t>Shareholders' equity</t>
  </si>
  <si>
    <t>Total shareholders' equity</t>
  </si>
  <si>
    <t>Total liabilities and shareholders' equity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</si>
  <si>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</si>
  <si>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</si>
  <si>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</si>
  <si>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</si>
  <si>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</si>
  <si>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</si>
  <si>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Cash and cash equivalents</t>
  </si>
  <si>
    <t>Liabilities and shareholders' equity</t>
  </si>
  <si>
    <t>Share capital</t>
  </si>
  <si>
    <t xml:space="preserve">   Registered</t>
  </si>
  <si>
    <t xml:space="preserve">Retained earnings </t>
  </si>
  <si>
    <t xml:space="preserve">   Appropriated - statutory reserve</t>
  </si>
  <si>
    <t xml:space="preserve">   Unappropriated</t>
  </si>
  <si>
    <t>Revenues</t>
  </si>
  <si>
    <t>Total revenues</t>
  </si>
  <si>
    <t>Expenses</t>
  </si>
  <si>
    <t>Total expenses</t>
  </si>
  <si>
    <t>Other income</t>
  </si>
  <si>
    <t xml:space="preserve">   Inventories</t>
  </si>
  <si>
    <t xml:space="preserve">   Other non-current assets</t>
  </si>
  <si>
    <t xml:space="preserve">   Depreciation and amortisation</t>
  </si>
  <si>
    <t>Administrative expenses</t>
  </si>
  <si>
    <t>Finance cost</t>
  </si>
  <si>
    <t xml:space="preserve">   net cash provided by (paid from) operating activities:</t>
  </si>
  <si>
    <t>Supplemental cash flow information</t>
  </si>
  <si>
    <t>Separate financial statements</t>
  </si>
  <si>
    <t>Inventories</t>
  </si>
  <si>
    <t>Total current liabilities</t>
  </si>
  <si>
    <t>Non-current liabilities</t>
  </si>
  <si>
    <t>Total non-current liabilities</t>
  </si>
  <si>
    <t>Share</t>
  </si>
  <si>
    <t>shareholders'</t>
  </si>
  <si>
    <t xml:space="preserve"> premium</t>
  </si>
  <si>
    <t>equity</t>
  </si>
  <si>
    <t>Operating assets (increase) decrease</t>
  </si>
  <si>
    <t>Cash and cash equivalents at beginning of year</t>
  </si>
  <si>
    <t xml:space="preserve">   Issued and fully paid up</t>
  </si>
  <si>
    <t>Total comprehensive income for the year</t>
  </si>
  <si>
    <t>Dividend income</t>
  </si>
  <si>
    <t xml:space="preserve">Deferred tax assets </t>
  </si>
  <si>
    <t>Statement of changes in shareholders' equity</t>
  </si>
  <si>
    <t>Statement of changes in shareholders' equity (continued)</t>
  </si>
  <si>
    <t>Statement of financial position</t>
  </si>
  <si>
    <t>Statement of financial position (continued)</t>
  </si>
  <si>
    <t>Statement of comprehensive income</t>
  </si>
  <si>
    <t xml:space="preserve">Total comprehensive income for the year </t>
  </si>
  <si>
    <t>Directors</t>
  </si>
  <si>
    <t>Cash flows from financing activities</t>
  </si>
  <si>
    <t>Profit for the year</t>
  </si>
  <si>
    <t xml:space="preserve">     to profit or loss in subsequent periods</t>
  </si>
  <si>
    <t>Less: Income tax effect</t>
  </si>
  <si>
    <t>Dividend paid</t>
  </si>
  <si>
    <t xml:space="preserve">   Loss on disposals/write-off of equipment</t>
  </si>
  <si>
    <t>Intangible assets</t>
  </si>
  <si>
    <t>Selling and distribution expenses</t>
  </si>
  <si>
    <t>Consolidated financial statements</t>
  </si>
  <si>
    <t>Investment properties</t>
  </si>
  <si>
    <t>Other non-current assets</t>
  </si>
  <si>
    <t xml:space="preserve">Issued and </t>
  </si>
  <si>
    <t xml:space="preserve">Appropriated - </t>
  </si>
  <si>
    <t xml:space="preserve">Share premium </t>
  </si>
  <si>
    <t>statutory reserve</t>
  </si>
  <si>
    <t xml:space="preserve">Unappropriated </t>
  </si>
  <si>
    <t>Investment in subsidiary</t>
  </si>
  <si>
    <t xml:space="preserve">Property, plant and equipment </t>
  </si>
  <si>
    <t>Cost of sales and services</t>
  </si>
  <si>
    <t>Right-of-use assets</t>
  </si>
  <si>
    <t xml:space="preserve">Current portion of lease liabilities </t>
  </si>
  <si>
    <t>Lease liabilities - net of current portion</t>
  </si>
  <si>
    <t xml:space="preserve">   Right-of-use assets increase from lease agreements</t>
  </si>
  <si>
    <t>Finance income</t>
  </si>
  <si>
    <t xml:space="preserve">Cash received from short-term loans from financial institutions </t>
  </si>
  <si>
    <t xml:space="preserve">Profit from operating activities before changes in </t>
  </si>
  <si>
    <t xml:space="preserve">   operating assets and liabilities</t>
  </si>
  <si>
    <t>Non-cash related transactions</t>
  </si>
  <si>
    <t>Net cash from operating activities</t>
  </si>
  <si>
    <t>Cash from operating activities</t>
  </si>
  <si>
    <t xml:space="preserve">Operating profit </t>
  </si>
  <si>
    <t xml:space="preserve">   Cash paid for income tax</t>
  </si>
  <si>
    <t>Balance as at 1 January 2024</t>
  </si>
  <si>
    <t>Balance as at 31 December 2024</t>
  </si>
  <si>
    <t xml:space="preserve">Earnings per share </t>
  </si>
  <si>
    <t xml:space="preserve">Basic earnings per share </t>
  </si>
  <si>
    <t xml:space="preserve">Profit before tax </t>
  </si>
  <si>
    <t>Profit or loss:</t>
  </si>
  <si>
    <t>Other comprehensive income:</t>
  </si>
  <si>
    <t xml:space="preserve">Adjustments to reconcile profit before tax to </t>
  </si>
  <si>
    <t>As at 31 December 2025</t>
  </si>
  <si>
    <t>For the year ended 31 December 2025</t>
  </si>
  <si>
    <t>2025</t>
  </si>
  <si>
    <t>Balance as at 1 January 2025</t>
  </si>
  <si>
    <t>Balance as at 31 December 2025</t>
  </si>
  <si>
    <t>Advice IT Infinite Public Company Limited and its subsidiary</t>
  </si>
  <si>
    <t>Deposits for rental and service usage</t>
  </si>
  <si>
    <t>Corporate income tax payable</t>
  </si>
  <si>
    <t>Liabilities and shareholders' equity (continued)</t>
  </si>
  <si>
    <t>Discount on business</t>
  </si>
  <si>
    <t>Cash received from interest income</t>
  </si>
  <si>
    <t xml:space="preserve">   Payments for employee benefits expenses</t>
  </si>
  <si>
    <t>Interest paid</t>
  </si>
  <si>
    <t>(Unit: Thousand Baht)</t>
  </si>
  <si>
    <t>Trade and other current receivables</t>
  </si>
  <si>
    <t>Trade and other current payables</t>
  </si>
  <si>
    <t>(Unit: Thousand Baht, except earnings per share expressed in Baht)</t>
  </si>
  <si>
    <t xml:space="preserve">   Finance income</t>
  </si>
  <si>
    <t xml:space="preserve">   Provision for employee benefits </t>
  </si>
  <si>
    <t xml:space="preserve">   Trade and other current receivables</t>
  </si>
  <si>
    <t xml:space="preserve">   Trade and other current payables</t>
  </si>
  <si>
    <t>combination</t>
  </si>
  <si>
    <t xml:space="preserve">  control </t>
  </si>
  <si>
    <t xml:space="preserve"> under common</t>
  </si>
  <si>
    <t xml:space="preserve">      620,000,000 ordinary shares of Baht 0.50 each</t>
  </si>
  <si>
    <t xml:space="preserve">   Unrealised loss on exchange rate</t>
  </si>
  <si>
    <t>Net cash from (used in) investing activities</t>
  </si>
  <si>
    <t>Net cash from (used in) financing activities</t>
  </si>
  <si>
    <t>Net increase in cash and cash equivalents</t>
  </si>
  <si>
    <t xml:space="preserve">   Loss on write off of right-of-use assets</t>
  </si>
  <si>
    <t xml:space="preserve">Repayment of long-term loans from financial institutions </t>
  </si>
  <si>
    <t>Cash paid for intangible assets</t>
  </si>
  <si>
    <t>Dividend received from subsidiary</t>
  </si>
  <si>
    <t>Decrease in restricted bank deposits</t>
  </si>
  <si>
    <t xml:space="preserve">   Bad debts</t>
  </si>
  <si>
    <t>Dividend paid (Note 26)</t>
  </si>
  <si>
    <t>Statutory reserve</t>
  </si>
  <si>
    <t xml:space="preserve">   Loss on disposals/write off of intangible assets</t>
  </si>
  <si>
    <t xml:space="preserve">Operating liabilities increase </t>
  </si>
  <si>
    <t>8</t>
  </si>
  <si>
    <t>9</t>
  </si>
  <si>
    <t>17</t>
  </si>
  <si>
    <t>23</t>
  </si>
  <si>
    <t>10.1</t>
  </si>
  <si>
    <t xml:space="preserve">   Increase in allowance for expected credit losses</t>
  </si>
  <si>
    <t xml:space="preserve">      of receivables (revesal)</t>
  </si>
  <si>
    <t>Proceeds from disposals of equipment and intangible assets</t>
  </si>
  <si>
    <t>Cash paid for purchases of equipment</t>
  </si>
  <si>
    <t>Repayment of short-term loans from financial institutions</t>
  </si>
  <si>
    <t xml:space="preserve">Discount on business combination under </t>
  </si>
  <si>
    <t xml:space="preserve">   common control  </t>
  </si>
  <si>
    <t>Profit before income tax expenses</t>
  </si>
  <si>
    <t>Income tax expenses</t>
  </si>
  <si>
    <t xml:space="preserve">   Other provisions</t>
  </si>
  <si>
    <t xml:space="preserve">   Transfer right-of-use assets to equipment</t>
  </si>
  <si>
    <t>2024</t>
  </si>
  <si>
    <t>Short-term loans from financial institutions</t>
  </si>
  <si>
    <t>Other current provisions</t>
  </si>
  <si>
    <t>Non-current provision for employee benefits</t>
  </si>
  <si>
    <t>Other non-current provisions</t>
  </si>
  <si>
    <t>Revenue from sales and services</t>
  </si>
  <si>
    <t>Management fee income - related party</t>
  </si>
  <si>
    <t xml:space="preserve">Item not to be reclassified </t>
  </si>
  <si>
    <t>Remeasurement loss on defined benefit plan</t>
  </si>
  <si>
    <t xml:space="preserve">Item not to be reclassified to profit or loss in </t>
  </si>
  <si>
    <t xml:space="preserve">   subsequent  periods - net of income tax</t>
  </si>
  <si>
    <t>Other comprehensive loss for the year</t>
  </si>
  <si>
    <t>Weighted average number of ordinary shares (Thousand shares)</t>
  </si>
  <si>
    <t xml:space="preserve">    Profit</t>
  </si>
  <si>
    <t xml:space="preserve">paid-up </t>
  </si>
  <si>
    <t xml:space="preserve">   (Note 19)</t>
  </si>
  <si>
    <t>Issue of ordinary shares for capital increase</t>
  </si>
  <si>
    <t>Statement of cash flows</t>
  </si>
  <si>
    <t xml:space="preserve">   Impairment loss on assets</t>
  </si>
  <si>
    <t xml:space="preserve">   Finance cost</t>
  </si>
  <si>
    <t xml:space="preserve">   Dividend income from subsidiary</t>
  </si>
  <si>
    <t>Statement of cash flows (continued)</t>
  </si>
  <si>
    <t>Payment of principal portion of lease liabilities</t>
  </si>
  <si>
    <t>Proceeds from share issuance and share premium</t>
  </si>
  <si>
    <t xml:space="preserve">Cash and cash equivalents at end of year </t>
  </si>
  <si>
    <t xml:space="preserve">   Payables for purchases of plant and equipment</t>
  </si>
  <si>
    <t xml:space="preserve">   Reduction of inventories to net realisable value </t>
  </si>
  <si>
    <t xml:space="preserve">     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</si>
</sst>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* #,##0_);_(* \(#,##0\);_(* \-_);_(@_)"/>
    <numFmt numFmtId="170" formatCode="_(* #,##0.00_);_(* \(#,##0.00\);_(* &quot;-&quot;_);_(@_)"/>
  </numFmts>
  <fonts count="13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u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5"/>
      <name val="BrowalliaUPC"/>
      <family val="1"/>
    </font>
    <font>
      <sz val="10"/>
      <color indexed="8"/>
      <name val="Arial"/>
      <family val="2"/>
    </font>
    <font>
      <b/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4" fontId="1" fillId="0" borderId="0" applyFont="0" applyFill="0" applyBorder="0" applyAlignment="0" applyProtection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1" fillId="0" borderId="0"/>
    <xf numFmtId="1" fontId="10" fillId="0" borderId="0"/>
    <xf numFmtId="0" fontId="1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</cellStyleXfs>
  <cellXfs count="95">
    <xf numFmtId="0" fontId="0" fillId="0" borderId="0" xfId="0"/>
    <xf numFmtId="41" fontId="3" fillId="0" borderId="0" xfId="1" applyNumberFormat="1" applyFont="1" applyFill="1" applyAlignment="1">
      <alignment horizontal="centerContinuous"/>
    </xf>
    <xf numFmtId="168" fontId="3" fillId="0" borderId="0" xfId="1" applyNumberFormat="1" applyFont="1" applyFill="1" applyAlignment="1">
      <alignment horizontal="centerContinuous"/>
    </xf>
    <xf numFmtId="168" fontId="3" fillId="0" borderId="0" xfId="1" applyNumberFormat="1" applyFont="1" applyFill="1" applyBorder="1" applyAlignment="1"/>
    <xf numFmtId="168" fontId="3" fillId="0" borderId="0" xfId="1" applyNumberFormat="1" applyFont="1" applyFill="1" applyAlignment="1"/>
    <xf numFmtId="41" fontId="3" fillId="0" borderId="0" xfId="1" applyNumberFormat="1" applyFont="1" applyFill="1" applyAlignment="1"/>
    <xf numFmtId="41" fontId="3" fillId="0" borderId="0" xfId="1" applyNumberFormat="1" applyFont="1" applyFill="1" applyAlignment="1">
      <alignment horizontal="right"/>
    </xf>
    <xf numFmtId="168" fontId="3" fillId="0" borderId="0" xfId="1" applyNumberFormat="1" applyFont="1" applyFill="1" applyAlignment="1">
      <alignment horizontal="right"/>
    </xf>
    <xf numFmtId="168" fontId="3" fillId="0" borderId="0" xfId="1" applyNumberFormat="1" applyFont="1" applyFill="1" applyBorder="1" applyAlignment="1">
      <alignment horizontal="right"/>
    </xf>
    <xf numFmtId="168" fontId="3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right"/>
    </xf>
    <xf numFmtId="168" fontId="3" fillId="0" borderId="0" xfId="1" applyNumberFormat="1" applyFont="1" applyFill="1" applyBorder="1" applyAlignment="1">
      <alignment horizontal="centerContinuous"/>
    </xf>
    <xf numFmtId="41" fontId="3" fillId="0" borderId="5" xfId="1" applyNumberFormat="1" applyFont="1" applyFill="1" applyBorder="1" applyAlignment="1"/>
    <xf numFmtId="41" fontId="3" fillId="0" borderId="6" xfId="1" applyNumberFormat="1" applyFont="1" applyFill="1" applyBorder="1" applyAlignment="1"/>
    <xf numFmtId="41" fontId="3" fillId="0" borderId="0" xfId="1" applyNumberFormat="1" applyFont="1" applyFill="1" applyBorder="1" applyAlignment="1"/>
    <xf numFmtId="169" fontId="3" fillId="0" borderId="0" xfId="1" applyNumberFormat="1" applyFont="1" applyFill="1" applyBorder="1" applyAlignment="1" applyProtection="1"/>
    <xf numFmtId="169" fontId="3" fillId="0" borderId="0" xfId="1" applyNumberFormat="1" applyFont="1" applyFill="1" applyBorder="1" applyAlignment="1" applyProtection="1">
      <alignment horizontal="center"/>
    </xf>
    <xf numFmtId="169" fontId="3" fillId="0" borderId="0" xfId="1" applyNumberFormat="1" applyFont="1" applyFill="1" applyBorder="1" applyAlignment="1" applyProtection="1">
      <alignment horizontal="right"/>
    </xf>
    <xf numFmtId="169" fontId="3" fillId="0" borderId="9" xfId="1" applyNumberFormat="1" applyFont="1" applyFill="1" applyBorder="1" applyAlignment="1" applyProtection="1"/>
    <xf numFmtId="169" fontId="3" fillId="0" borderId="3" xfId="1" applyNumberFormat="1" applyFont="1" applyFill="1" applyBorder="1" applyAlignment="1" applyProtection="1"/>
    <xf numFmtId="0" fontId="8" fillId="0" borderId="0" xfId="0" applyFont="1"/>
    <xf numFmtId="1" fontId="3" fillId="0" borderId="0" xfId="0" applyNumberFormat="1" applyFont="1" applyAlignment="1">
      <alignment horizontal="centerContinuous"/>
    </xf>
    <xf numFmtId="0" fontId="3" fillId="0" borderId="0" xfId="0" applyFont="1"/>
    <xf numFmtId="0" fontId="3" fillId="0" borderId="0" xfId="0" applyFont="1" applyAlignment="1">
      <alignment horizontal="centerContinuous"/>
    </xf>
    <xf numFmtId="41" fontId="3" fillId="0" borderId="0" xfId="0" applyNumberFormat="1" applyFont="1" applyAlignment="1">
      <alignment horizontal="centerContinuous"/>
    </xf>
    <xf numFmtId="0" fontId="3" fillId="0" borderId="0" xfId="0" applyFont="1" applyAlignment="1">
      <alignment horizontal="center"/>
    </xf>
    <xf numFmtId="37" fontId="11" fillId="0" borderId="0" xfId="0" applyNumberFormat="1" applyFont="1" applyAlignment="1">
      <alignment horizontal="center"/>
    </xf>
    <xf numFmtId="37" fontId="11" fillId="0" borderId="0" xfId="0" applyNumberFormat="1" applyFont="1" applyAlignment="1">
      <alignment horizontal="right"/>
    </xf>
    <xf numFmtId="38" fontId="3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/>
    </xf>
    <xf numFmtId="37" fontId="3" fillId="0" borderId="0" xfId="0" applyNumberFormat="1" applyFont="1"/>
    <xf numFmtId="38" fontId="3" fillId="0" borderId="0" xfId="12" applyNumberFormat="1" applyFont="1"/>
    <xf numFmtId="38" fontId="7" fillId="0" borderId="0" xfId="12" applyNumberFormat="1" applyFont="1" applyAlignment="1">
      <alignment horizontal="center"/>
    </xf>
    <xf numFmtId="0" fontId="7" fillId="0" borderId="0" xfId="12" applyFont="1" applyAlignment="1">
      <alignment horizontal="center"/>
    </xf>
    <xf numFmtId="41" fontId="3" fillId="0" borderId="0" xfId="0" applyNumberFormat="1" applyFont="1" applyAlignment="1">
      <alignment horizontal="center"/>
    </xf>
    <xf numFmtId="41" fontId="11" fillId="0" borderId="0" xfId="0" applyNumberFormat="1" applyFont="1"/>
    <xf numFmtId="38" fontId="3" fillId="0" borderId="0" xfId="0" applyNumberFormat="1" applyFont="1"/>
    <xf numFmtId="0" fontId="9" fillId="0" borderId="0" xfId="0" applyFont="1" applyAlignment="1">
      <alignment horizontal="center"/>
    </xf>
    <xf numFmtId="169" fontId="11" fillId="0" borderId="0" xfId="15" applyNumberFormat="1" applyFont="1"/>
    <xf numFmtId="169" fontId="11" fillId="0" borderId="0" xfId="0" applyNumberFormat="1" applyFont="1"/>
    <xf numFmtId="169" fontId="11" fillId="0" borderId="3" xfId="15" applyNumberFormat="1" applyFont="1" applyBorder="1"/>
    <xf numFmtId="169" fontId="11" fillId="0" borderId="3" xfId="0" applyNumberFormat="1" applyFont="1" applyBorder="1"/>
    <xf numFmtId="41" fontId="11" fillId="0" borderId="3" xfId="0" applyNumberFormat="1" applyFont="1" applyBorder="1"/>
    <xf numFmtId="41" fontId="3" fillId="0" borderId="0" xfId="0" applyNumberFormat="1" applyFont="1"/>
    <xf numFmtId="38" fontId="9" fillId="0" borderId="0" xfId="0" applyNumberFormat="1" applyFont="1" applyAlignment="1">
      <alignment horizontal="center"/>
    </xf>
    <xf numFmtId="169" fontId="11" fillId="0" borderId="0" xfId="0" applyNumberFormat="1" applyFont="1" applyAlignment="1">
      <alignment horizontal="left"/>
    </xf>
    <xf numFmtId="41" fontId="11" fillId="0" borderId="5" xfId="0" applyNumberFormat="1" applyFont="1" applyBorder="1"/>
    <xf numFmtId="41" fontId="11" fillId="0" borderId="4" xfId="0" applyNumberFormat="1" applyFont="1" applyBorder="1"/>
    <xf numFmtId="41" fontId="11" fillId="0" borderId="3" xfId="15" applyNumberFormat="1" applyFont="1" applyBorder="1"/>
    <xf numFmtId="169" fontId="11" fillId="0" borderId="8" xfId="0" applyNumberFormat="1" applyFont="1" applyBorder="1"/>
    <xf numFmtId="41" fontId="3" fillId="0" borderId="3" xfId="0" applyNumberFormat="1" applyFont="1" applyBorder="1"/>
    <xf numFmtId="0" fontId="3" fillId="0" borderId="7" xfId="0" applyFont="1" applyBorder="1"/>
    <xf numFmtId="0" fontId="8" fillId="0" borderId="0" xfId="0" applyFont="1" applyAlignment="1">
      <alignment horizontal="left"/>
    </xf>
    <xf numFmtId="41" fontId="3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49" fontId="7" fillId="0" borderId="0" xfId="0" quotePrefix="1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1" fontId="8" fillId="0" borderId="0" xfId="0" applyNumberFormat="1" applyFont="1"/>
    <xf numFmtId="40" fontId="3" fillId="0" borderId="0" xfId="0" applyNumberFormat="1" applyFont="1"/>
    <xf numFmtId="1" fontId="3" fillId="0" borderId="0" xfId="0" applyNumberFormat="1" applyFont="1"/>
    <xf numFmtId="40" fontId="8" fillId="0" borderId="0" xfId="0" applyNumberFormat="1" applyFont="1"/>
    <xf numFmtId="169" fontId="3" fillId="0" borderId="0" xfId="0" applyNumberFormat="1" applyFont="1"/>
    <xf numFmtId="0" fontId="3" fillId="0" borderId="0" xfId="0" applyFont="1" applyAlignment="1">
      <alignment horizontal="right"/>
    </xf>
    <xf numFmtId="168" fontId="3" fillId="0" borderId="0" xfId="0" applyNumberFormat="1" applyFont="1" applyAlignment="1">
      <alignment horizontal="center"/>
    </xf>
    <xf numFmtId="168" fontId="3" fillId="0" borderId="3" xfId="0" applyNumberFormat="1" applyFont="1" applyBorder="1" applyAlignment="1">
      <alignment horizontal="center"/>
    </xf>
    <xf numFmtId="38" fontId="8" fillId="0" borderId="0" xfId="11" applyNumberFormat="1" applyFont="1"/>
    <xf numFmtId="38" fontId="3" fillId="0" borderId="0" xfId="11" applyNumberFormat="1" applyFont="1"/>
    <xf numFmtId="41" fontId="3" fillId="0" borderId="3" xfId="0" applyNumberFormat="1" applyFont="1" applyBorder="1" applyAlignment="1">
      <alignment horizontal="right"/>
    </xf>
    <xf numFmtId="41" fontId="3" fillId="0" borderId="11" xfId="0" applyNumberFormat="1" applyFont="1" applyBorder="1" applyAlignment="1">
      <alignment horizontal="right"/>
    </xf>
    <xf numFmtId="0" fontId="12" fillId="0" borderId="0" xfId="0" applyFont="1" applyAlignment="1">
      <alignment horizontal="center"/>
    </xf>
    <xf numFmtId="41" fontId="3" fillId="0" borderId="4" xfId="0" applyNumberFormat="1" applyFont="1" applyBorder="1" applyAlignment="1">
      <alignment horizontal="right"/>
    </xf>
    <xf numFmtId="41" fontId="3" fillId="0" borderId="6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169" fontId="3" fillId="0" borderId="8" xfId="0" applyNumberFormat="1" applyFont="1" applyBorder="1"/>
    <xf numFmtId="169" fontId="3" fillId="0" borderId="3" xfId="0" applyNumberFormat="1" applyFont="1" applyBorder="1"/>
    <xf numFmtId="41" fontId="3" fillId="0" borderId="5" xfId="0" applyNumberFormat="1" applyFont="1" applyBorder="1"/>
    <xf numFmtId="49" fontId="8" fillId="0" borderId="0" xfId="0" applyNumberFormat="1" applyFont="1"/>
    <xf numFmtId="0" fontId="9" fillId="0" borderId="0" xfId="0" applyFont="1"/>
    <xf numFmtId="41" fontId="3" fillId="0" borderId="4" xfId="0" applyNumberFormat="1" applyFont="1" applyBorder="1"/>
    <xf numFmtId="37" fontId="9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left"/>
    </xf>
    <xf numFmtId="39" fontId="3" fillId="0" borderId="0" xfId="0" applyNumberFormat="1" applyFont="1" applyAlignment="1">
      <alignment horizontal="right"/>
    </xf>
    <xf numFmtId="169" fontId="3" fillId="0" borderId="10" xfId="0" applyNumberFormat="1" applyFont="1" applyBorder="1" applyAlignment="1">
      <alignment horizontal="right"/>
    </xf>
    <xf numFmtId="1" fontId="9" fillId="0" borderId="0" xfId="0" applyNumberFormat="1" applyFont="1" applyAlignment="1">
      <alignment horizontal="center"/>
    </xf>
    <xf numFmtId="168" fontId="9" fillId="0" borderId="0" xfId="1" applyNumberFormat="1" applyFont="1" applyFill="1" applyBorder="1" applyAlignment="1">
      <alignment horizontal="center"/>
    </xf>
    <xf numFmtId="40" fontId="9" fillId="0" borderId="0" xfId="0" applyNumberFormat="1" applyFont="1" applyAlignment="1">
      <alignment horizontal="center"/>
    </xf>
    <xf numFmtId="168" fontId="9" fillId="0" borderId="0" xfId="1" quotePrefix="1" applyNumberFormat="1" applyFont="1" applyFill="1" applyBorder="1" applyAlignment="1">
      <alignment horizontal="center"/>
    </xf>
    <xf numFmtId="49" fontId="7" fillId="0" borderId="0" xfId="3" applyNumberFormat="1" applyFont="1" applyFill="1" applyBorder="1" applyAlignment="1">
      <alignment horizontal="center"/>
    </xf>
    <xf numFmtId="49" fontId="7" fillId="0" borderId="0" xfId="12" applyNumberFormat="1" applyFont="1" applyAlignment="1">
      <alignment horizontal="center"/>
    </xf>
    <xf numFmtId="170" fontId="3" fillId="0" borderId="4" xfId="0" applyNumberFormat="1" applyFont="1" applyBorder="1" applyAlignment="1">
      <alignment horizontal="right"/>
    </xf>
    <xf numFmtId="170" fontId="3" fillId="0" borderId="0" xfId="0" applyNumberFormat="1" applyFont="1" applyAlignment="1">
      <alignment horizontal="right"/>
    </xf>
    <xf numFmtId="170" fontId="3" fillId="0" borderId="0" xfId="0" applyNumberFormat="1" applyFont="1"/>
    <xf numFmtId="0" fontId="3" fillId="0" borderId="3" xfId="0" applyFont="1" applyBorder="1" applyAlignment="1">
      <alignment horizontal="center"/>
    </xf>
    <xf numFmtId="37" fontId="3" fillId="0" borderId="3" xfId="0" applyNumberFormat="1" applyFont="1" applyBorder="1" applyAlignment="1">
      <alignment horizontal="center"/>
    </xf>
  </cellXfs>
  <cellStyles count="16">
    <cellStyle name="Comma" xfId="1" builtinId="3"/>
    <cellStyle name="comma zerodec" xfId="2" xr:uid="{00000000-0005-0000-0000-000001000000}"/>
    <cellStyle name="Comma_S604-Bs&amp;plse-Q1'2009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11 3" xfId="15" xr:uid="{BB883E33-6F0F-41A5-BD2B-1A675656764E}"/>
    <cellStyle name="Normal 2" xfId="10" xr:uid="{00000000-0005-0000-0000-00000A000000}"/>
    <cellStyle name="Normal_S604-bs&amp;ple-Q1'2005" xfId="11" xr:uid="{00000000-0005-0000-0000-00000B000000}"/>
    <cellStyle name="Normal_S604-Bs&amp;plse-Q1'2009" xfId="12" xr:uid="{00000000-0005-0000-0000-00000C000000}"/>
    <cellStyle name="Percent [2]" xfId="13" xr:uid="{00000000-0005-0000-0000-00000D000000}"/>
    <cellStyle name="Quantity" xfId="14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/>
  <sheetData/>
  <pageMargins left="0.7" right="0.7" top="0.75" bottom="0.75" header="0.3" footer="0.3"/>
  <pageSetup paperSize="9" orientation="portrait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77"/>
  <sheetViews>
    <sheetView showGridLines="0" tabSelected="1" view="pageBreakPreview" zoomScale="87" zoomScaleNormal="115" zoomScaleSheetLayoutView="87" workbookViewId="0"/>
  </sheetViews>
  <sheetFormatPr defaultColWidth="10.6640625" defaultRowHeight="21.6" customHeight="1"/>
  <cols>
    <col min="1" max="1" width="15.6640625" style="22" customWidth="1"/>
    <col min="2" max="2" width="23.33203125" style="22" customWidth="1"/>
    <col min="3" max="3" width="3.33203125" style="22" customWidth="1"/>
    <col min="4" max="4" width="5.6640625" style="25" customWidth="1"/>
    <col min="5" max="5" width="0.6640625" style="25" customWidth="1"/>
    <col min="6" max="6" width="15" style="30" customWidth="1"/>
    <col min="7" max="7" width="0.6640625" style="25" customWidth="1"/>
    <col min="8" max="8" width="15" style="25" customWidth="1"/>
    <col min="9" max="9" width="0.6640625" style="25" customWidth="1"/>
    <col min="10" max="10" width="15" style="30" customWidth="1"/>
    <col min="11" max="11" width="0.6640625" style="25" customWidth="1"/>
    <col min="12" max="12" width="15" style="30" customWidth="1"/>
    <col min="13" max="13" width="0.6640625" style="25" customWidth="1"/>
    <col min="14" max="16384" width="10.6640625" style="22"/>
  </cols>
  <sheetData>
    <row r="1" spans="1:13" ht="21.6" customHeight="1">
      <c r="A1" s="20" t="s">
        <v>106</v>
      </c>
      <c r="B1" s="21"/>
      <c r="C1" s="21"/>
      <c r="D1" s="21"/>
      <c r="E1" s="21"/>
      <c r="F1" s="1"/>
      <c r="G1" s="21"/>
      <c r="H1" s="21"/>
      <c r="I1" s="21"/>
      <c r="J1" s="1"/>
      <c r="K1" s="21"/>
      <c r="L1" s="1"/>
      <c r="M1" s="11"/>
    </row>
    <row r="2" spans="1:13" ht="21.6" customHeight="1">
      <c r="A2" s="20" t="s">
        <v>56</v>
      </c>
      <c r="B2" s="23"/>
      <c r="C2" s="23"/>
      <c r="D2" s="23"/>
      <c r="E2" s="23"/>
      <c r="F2" s="24"/>
      <c r="G2" s="23"/>
      <c r="H2" s="23"/>
      <c r="I2" s="23"/>
      <c r="J2" s="24"/>
      <c r="K2" s="23"/>
      <c r="L2" s="24"/>
      <c r="M2" s="23"/>
    </row>
    <row r="3" spans="1:13" ht="21.6" customHeight="1">
      <c r="A3" s="20" t="s">
        <v>101</v>
      </c>
      <c r="B3" s="23"/>
      <c r="C3" s="23"/>
      <c r="D3" s="23"/>
      <c r="E3" s="23"/>
      <c r="F3" s="24"/>
      <c r="G3" s="23"/>
      <c r="H3" s="23"/>
      <c r="I3" s="23"/>
      <c r="J3" s="24"/>
      <c r="K3" s="23"/>
      <c r="L3" s="24"/>
      <c r="M3" s="23"/>
    </row>
    <row r="4" spans="1:13" s="25" customFormat="1" ht="21.6" customHeight="1">
      <c r="F4" s="26"/>
      <c r="J4" s="26"/>
      <c r="L4" s="27" t="s">
        <v>114</v>
      </c>
      <c r="M4" s="28"/>
    </row>
    <row r="5" spans="1:13" s="25" customFormat="1" ht="21.6" customHeight="1">
      <c r="F5" s="93" t="s">
        <v>69</v>
      </c>
      <c r="G5" s="93"/>
      <c r="H5" s="93"/>
      <c r="I5" s="22"/>
      <c r="J5" s="94" t="s">
        <v>39</v>
      </c>
      <c r="K5" s="94"/>
      <c r="L5" s="94"/>
      <c r="M5" s="30"/>
    </row>
    <row r="6" spans="1:13" s="31" customFormat="1" ht="21.6" customHeight="1">
      <c r="D6" s="32" t="s">
        <v>0</v>
      </c>
      <c r="F6" s="88">
        <v>2025</v>
      </c>
      <c r="G6" s="89"/>
      <c r="H6" s="88" t="s">
        <v>156</v>
      </c>
      <c r="I6" s="88"/>
      <c r="J6" s="88">
        <v>2025</v>
      </c>
      <c r="K6" s="89"/>
      <c r="L6" s="88" t="s">
        <v>156</v>
      </c>
      <c r="M6" s="33"/>
    </row>
    <row r="7" spans="1:13" ht="21.6" customHeight="1">
      <c r="A7" s="20" t="s">
        <v>14</v>
      </c>
      <c r="F7" s="25"/>
      <c r="J7" s="34"/>
      <c r="L7" s="25"/>
    </row>
    <row r="8" spans="1:13" ht="21.6" customHeight="1">
      <c r="A8" s="20" t="s">
        <v>15</v>
      </c>
      <c r="F8" s="35"/>
      <c r="G8" s="36"/>
      <c r="H8" s="35"/>
      <c r="I8" s="36"/>
      <c r="J8" s="35"/>
      <c r="K8" s="22"/>
      <c r="L8" s="22"/>
    </row>
    <row r="9" spans="1:13" ht="21.6" customHeight="1">
      <c r="A9" s="22" t="s">
        <v>20</v>
      </c>
      <c r="D9" s="37">
        <v>7</v>
      </c>
      <c r="E9" s="37"/>
      <c r="F9" s="38">
        <v>218146</v>
      </c>
      <c r="G9" s="36"/>
      <c r="H9" s="38">
        <v>190691</v>
      </c>
      <c r="I9" s="36"/>
      <c r="J9" s="39">
        <v>164952</v>
      </c>
      <c r="K9" s="36"/>
      <c r="L9" s="39">
        <v>102188</v>
      </c>
      <c r="M9" s="22"/>
    </row>
    <row r="10" spans="1:13" ht="21.6" customHeight="1">
      <c r="A10" s="22" t="s">
        <v>115</v>
      </c>
      <c r="D10" s="37">
        <v>8</v>
      </c>
      <c r="E10" s="37"/>
      <c r="F10" s="38">
        <v>496696</v>
      </c>
      <c r="G10" s="36"/>
      <c r="H10" s="38">
        <v>364575</v>
      </c>
      <c r="I10" s="36"/>
      <c r="J10" s="39">
        <v>1546998</v>
      </c>
      <c r="K10" s="36"/>
      <c r="L10" s="39">
        <v>1275318</v>
      </c>
      <c r="M10" s="22"/>
    </row>
    <row r="11" spans="1:13" ht="21.6" customHeight="1">
      <c r="A11" s="22" t="s">
        <v>40</v>
      </c>
      <c r="D11" s="37">
        <v>9</v>
      </c>
      <c r="E11" s="37"/>
      <c r="F11" s="40">
        <v>2107775</v>
      </c>
      <c r="G11" s="36"/>
      <c r="H11" s="40">
        <v>1619366</v>
      </c>
      <c r="I11" s="36"/>
      <c r="J11" s="41">
        <v>1285859</v>
      </c>
      <c r="K11" s="36"/>
      <c r="L11" s="41">
        <v>933258</v>
      </c>
      <c r="M11" s="22"/>
    </row>
    <row r="12" spans="1:13" ht="21.6" customHeight="1">
      <c r="A12" s="20" t="s">
        <v>16</v>
      </c>
      <c r="D12" s="37"/>
      <c r="E12" s="37"/>
      <c r="F12" s="42">
        <f>SUM(F9:F11)</f>
        <v>2822617</v>
      </c>
      <c r="G12" s="28"/>
      <c r="H12" s="42">
        <f>SUM(H9:H11)</f>
        <v>2174632</v>
      </c>
      <c r="I12" s="28"/>
      <c r="J12" s="42">
        <f>SUM(J9:J11)</f>
        <v>2997809</v>
      </c>
      <c r="K12" s="28"/>
      <c r="L12" s="42">
        <f>SUM(L9:L11)</f>
        <v>2310764</v>
      </c>
      <c r="M12" s="22"/>
    </row>
    <row r="13" spans="1:13" ht="21.6" customHeight="1">
      <c r="A13" s="20" t="s">
        <v>17</v>
      </c>
      <c r="D13" s="37"/>
      <c r="E13" s="37"/>
      <c r="F13" s="35"/>
      <c r="G13" s="28"/>
      <c r="H13" s="35"/>
      <c r="I13" s="28"/>
      <c r="J13" s="35"/>
      <c r="K13" s="28"/>
      <c r="L13" s="35"/>
      <c r="M13" s="22"/>
    </row>
    <row r="14" spans="1:13" ht="21.6" customHeight="1">
      <c r="A14" s="22" t="s">
        <v>77</v>
      </c>
      <c r="D14" s="37">
        <v>10</v>
      </c>
      <c r="E14" s="37"/>
      <c r="F14" s="43">
        <v>0</v>
      </c>
      <c r="H14" s="39">
        <v>0</v>
      </c>
      <c r="I14" s="28"/>
      <c r="J14" s="39">
        <v>10000</v>
      </c>
      <c r="K14" s="28"/>
      <c r="L14" s="39">
        <v>10000</v>
      </c>
      <c r="M14" s="22"/>
    </row>
    <row r="15" spans="1:13" ht="21.6" customHeight="1">
      <c r="A15" s="22" t="s">
        <v>70</v>
      </c>
      <c r="D15" s="37">
        <v>11</v>
      </c>
      <c r="E15" s="37"/>
      <c r="F15" s="39">
        <v>22817</v>
      </c>
      <c r="G15" s="28"/>
      <c r="H15" s="39">
        <v>23844</v>
      </c>
      <c r="I15" s="28"/>
      <c r="J15" s="39">
        <v>22817</v>
      </c>
      <c r="K15" s="28"/>
      <c r="L15" s="39">
        <v>23844</v>
      </c>
      <c r="M15" s="22"/>
    </row>
    <row r="16" spans="1:13" ht="21.6" customHeight="1">
      <c r="A16" s="22" t="s">
        <v>78</v>
      </c>
      <c r="D16" s="37">
        <v>12</v>
      </c>
      <c r="E16" s="37"/>
      <c r="F16" s="39">
        <v>603824</v>
      </c>
      <c r="G16" s="44"/>
      <c r="H16" s="39">
        <v>500661</v>
      </c>
      <c r="I16" s="44"/>
      <c r="J16" s="39">
        <v>364856</v>
      </c>
      <c r="K16" s="44"/>
      <c r="L16" s="39">
        <v>349667</v>
      </c>
      <c r="M16" s="22"/>
    </row>
    <row r="17" spans="1:13" ht="21.6" customHeight="1">
      <c r="A17" s="22" t="s">
        <v>80</v>
      </c>
      <c r="D17" s="84">
        <v>13.1</v>
      </c>
      <c r="E17" s="37"/>
      <c r="F17" s="45">
        <v>191416</v>
      </c>
      <c r="G17" s="28"/>
      <c r="H17" s="39">
        <v>178908</v>
      </c>
      <c r="I17" s="28"/>
      <c r="J17" s="39">
        <v>54063</v>
      </c>
      <c r="K17" s="28"/>
      <c r="L17" s="39">
        <v>84207</v>
      </c>
      <c r="M17" s="22"/>
    </row>
    <row r="18" spans="1:13" ht="21.6" customHeight="1">
      <c r="A18" s="22" t="s">
        <v>67</v>
      </c>
      <c r="D18" s="37">
        <v>14</v>
      </c>
      <c r="E18" s="37"/>
      <c r="F18" s="39">
        <v>40669</v>
      </c>
      <c r="G18" s="44"/>
      <c r="H18" s="39">
        <v>16487</v>
      </c>
      <c r="I18" s="44"/>
      <c r="J18" s="39">
        <v>39356</v>
      </c>
      <c r="K18" s="44"/>
      <c r="L18" s="39">
        <v>14919</v>
      </c>
      <c r="M18" s="22"/>
    </row>
    <row r="19" spans="1:13" ht="21.6" customHeight="1">
      <c r="A19" s="22" t="s">
        <v>53</v>
      </c>
      <c r="D19" s="37">
        <v>24</v>
      </c>
      <c r="E19" s="37"/>
      <c r="F19" s="39">
        <v>44031</v>
      </c>
      <c r="G19" s="44"/>
      <c r="H19" s="39">
        <v>38032</v>
      </c>
      <c r="I19" s="44"/>
      <c r="J19" s="39">
        <v>31972</v>
      </c>
      <c r="K19" s="44"/>
      <c r="L19" s="39">
        <v>27162</v>
      </c>
      <c r="M19" s="22"/>
    </row>
    <row r="20" spans="1:13" ht="21.6" customHeight="1">
      <c r="A20" s="22" t="s">
        <v>107</v>
      </c>
      <c r="D20" s="37"/>
      <c r="E20" s="37"/>
      <c r="F20" s="39">
        <v>62059</v>
      </c>
      <c r="G20" s="44"/>
      <c r="H20" s="39">
        <v>55915</v>
      </c>
      <c r="I20" s="44"/>
      <c r="J20" s="39">
        <v>34162</v>
      </c>
      <c r="K20" s="44"/>
      <c r="L20" s="39">
        <v>32512</v>
      </c>
      <c r="M20" s="22"/>
    </row>
    <row r="21" spans="1:13" ht="21.6" customHeight="1">
      <c r="A21" s="22" t="s">
        <v>71</v>
      </c>
      <c r="D21" s="37"/>
      <c r="E21" s="37"/>
      <c r="F21" s="39">
        <v>3742</v>
      </c>
      <c r="G21" s="44"/>
      <c r="H21" s="39">
        <v>2929</v>
      </c>
      <c r="I21" s="44"/>
      <c r="J21" s="39">
        <v>3378</v>
      </c>
      <c r="K21" s="44"/>
      <c r="L21" s="39">
        <v>2426</v>
      </c>
      <c r="M21" s="22"/>
    </row>
    <row r="22" spans="1:13" ht="21.6" customHeight="1">
      <c r="A22" s="20" t="s">
        <v>18</v>
      </c>
      <c r="D22" s="22"/>
      <c r="E22" s="22"/>
      <c r="F22" s="46">
        <f>SUM(F14:F21)</f>
        <v>968558</v>
      </c>
      <c r="G22" s="36"/>
      <c r="H22" s="46">
        <f>SUM(H14:H21)</f>
        <v>816776</v>
      </c>
      <c r="I22" s="36"/>
      <c r="J22" s="46">
        <f>SUM(J14:J21)</f>
        <v>560604</v>
      </c>
      <c r="K22" s="22"/>
      <c r="L22" s="46">
        <f>SUM(L14:L21)</f>
        <v>544737</v>
      </c>
      <c r="M22" s="22"/>
    </row>
    <row r="23" spans="1:13" ht="21.6" customHeight="1" thickBot="1">
      <c r="A23" s="20" t="s">
        <v>19</v>
      </c>
      <c r="D23" s="22"/>
      <c r="E23" s="22"/>
      <c r="F23" s="47">
        <f>SUM(F12+F22)</f>
        <v>3791175</v>
      </c>
      <c r="G23" s="36"/>
      <c r="H23" s="47">
        <f>SUM(H12+H22)</f>
        <v>2991408</v>
      </c>
      <c r="I23" s="36"/>
      <c r="J23" s="47">
        <f>SUM(J12+J22)</f>
        <v>3558413</v>
      </c>
      <c r="K23" s="22"/>
      <c r="L23" s="47">
        <f>SUM(L12+L22)</f>
        <v>2855501</v>
      </c>
      <c r="M23" s="22"/>
    </row>
    <row r="24" spans="1:13" ht="21.6" customHeight="1" thickTop="1">
      <c r="D24" s="37"/>
      <c r="E24" s="37"/>
      <c r="F24" s="37"/>
      <c r="J24" s="37"/>
      <c r="L24" s="35"/>
      <c r="M24" s="36"/>
    </row>
    <row r="25" spans="1:13" ht="21.6" customHeight="1">
      <c r="A25" s="22" t="s">
        <v>1</v>
      </c>
      <c r="D25" s="37"/>
      <c r="E25" s="37"/>
      <c r="F25" s="37"/>
      <c r="J25" s="37"/>
      <c r="L25" s="35"/>
      <c r="M25" s="36"/>
    </row>
    <row r="26" spans="1:13" ht="21.6" customHeight="1">
      <c r="D26" s="37"/>
      <c r="E26" s="37"/>
      <c r="F26" s="37"/>
      <c r="J26" s="37"/>
      <c r="L26" s="35"/>
      <c r="M26" s="36"/>
    </row>
    <row r="27" spans="1:13" ht="21.6" customHeight="1">
      <c r="D27" s="37"/>
      <c r="E27" s="37"/>
      <c r="F27" s="37"/>
      <c r="J27" s="37"/>
      <c r="L27" s="43"/>
    </row>
    <row r="28" spans="1:13" ht="21.6" customHeight="1">
      <c r="A28" s="20" t="s">
        <v>106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1"/>
      <c r="M28" s="11"/>
    </row>
    <row r="29" spans="1:13" ht="21.6" customHeight="1">
      <c r="A29" s="20" t="s">
        <v>57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4"/>
      <c r="M29" s="23"/>
    </row>
    <row r="30" spans="1:13" ht="21.6" customHeight="1">
      <c r="A30" s="20" t="s">
        <v>101</v>
      </c>
      <c r="B30" s="23"/>
      <c r="C30" s="23"/>
      <c r="D30" s="23"/>
      <c r="E30" s="23"/>
      <c r="F30" s="24"/>
      <c r="G30" s="23"/>
      <c r="H30" s="23"/>
      <c r="I30" s="23"/>
      <c r="J30" s="24"/>
      <c r="K30" s="23"/>
      <c r="L30" s="24"/>
      <c r="M30" s="23"/>
    </row>
    <row r="31" spans="1:13" s="25" customFormat="1" ht="21.6" customHeight="1">
      <c r="F31" s="26"/>
      <c r="J31" s="26"/>
      <c r="L31" s="27" t="s">
        <v>114</v>
      </c>
      <c r="M31" s="28"/>
    </row>
    <row r="32" spans="1:13" s="25" customFormat="1" ht="21.6" customHeight="1">
      <c r="F32" s="93" t="s">
        <v>69</v>
      </c>
      <c r="G32" s="93"/>
      <c r="H32" s="93"/>
      <c r="I32" s="22"/>
      <c r="J32" s="94" t="s">
        <v>39</v>
      </c>
      <c r="K32" s="94"/>
      <c r="L32" s="94"/>
      <c r="M32" s="30"/>
    </row>
    <row r="33" spans="1:13" s="31" customFormat="1" ht="21.6" customHeight="1">
      <c r="D33" s="32" t="s">
        <v>0</v>
      </c>
      <c r="F33" s="88">
        <v>2025</v>
      </c>
      <c r="G33" s="89"/>
      <c r="H33" s="88" t="s">
        <v>156</v>
      </c>
      <c r="I33" s="88"/>
      <c r="J33" s="88">
        <v>2025</v>
      </c>
      <c r="K33" s="89"/>
      <c r="L33" s="88" t="s">
        <v>156</v>
      </c>
    </row>
    <row r="34" spans="1:13" ht="21.6" customHeight="1">
      <c r="A34" s="20" t="s">
        <v>21</v>
      </c>
      <c r="D34" s="37"/>
      <c r="E34" s="37"/>
      <c r="F34" s="37"/>
      <c r="J34" s="43"/>
      <c r="L34" s="25"/>
      <c r="M34" s="22"/>
    </row>
    <row r="35" spans="1:13" ht="21.6" customHeight="1">
      <c r="A35" s="20" t="s">
        <v>9</v>
      </c>
      <c r="D35" s="37"/>
      <c r="E35" s="37"/>
      <c r="F35" s="37"/>
      <c r="J35" s="43"/>
      <c r="L35" s="25"/>
      <c r="M35" s="22"/>
    </row>
    <row r="36" spans="1:13" ht="21.6" customHeight="1">
      <c r="A36" s="22" t="s">
        <v>157</v>
      </c>
      <c r="D36" s="25">
        <v>15</v>
      </c>
      <c r="E36" s="22"/>
      <c r="F36" s="35">
        <v>189610</v>
      </c>
      <c r="G36" s="36"/>
      <c r="H36" s="39">
        <v>0</v>
      </c>
      <c r="I36" s="36"/>
      <c r="J36" s="39">
        <v>189610</v>
      </c>
      <c r="K36" s="22"/>
      <c r="L36" s="39">
        <v>0</v>
      </c>
      <c r="M36" s="22"/>
    </row>
    <row r="37" spans="1:13" ht="21.6" customHeight="1">
      <c r="A37" s="22" t="s">
        <v>116</v>
      </c>
      <c r="D37" s="37">
        <v>16</v>
      </c>
      <c r="E37" s="37"/>
      <c r="F37" s="39">
        <v>2265199</v>
      </c>
      <c r="G37" s="36"/>
      <c r="H37" s="39">
        <v>1759800</v>
      </c>
      <c r="I37" s="36"/>
      <c r="J37" s="39">
        <v>2251658</v>
      </c>
      <c r="K37" s="36"/>
      <c r="L37" s="38">
        <v>1742747</v>
      </c>
      <c r="M37" s="22"/>
    </row>
    <row r="38" spans="1:13" ht="21.6" customHeight="1">
      <c r="A38" s="22" t="s">
        <v>81</v>
      </c>
      <c r="D38" s="84">
        <v>13.1</v>
      </c>
      <c r="E38" s="22"/>
      <c r="F38" s="39">
        <v>59270</v>
      </c>
      <c r="G38" s="36"/>
      <c r="H38" s="39">
        <v>76543</v>
      </c>
      <c r="I38" s="36"/>
      <c r="J38" s="39">
        <v>21497</v>
      </c>
      <c r="K38" s="36"/>
      <c r="L38" s="39">
        <v>31998</v>
      </c>
      <c r="M38" s="22"/>
    </row>
    <row r="39" spans="1:13" ht="21.6" customHeight="1">
      <c r="A39" s="22" t="s">
        <v>108</v>
      </c>
      <c r="D39" s="37"/>
      <c r="E39" s="22"/>
      <c r="F39" s="39">
        <v>26919</v>
      </c>
      <c r="G39" s="36"/>
      <c r="H39" s="39">
        <v>15729</v>
      </c>
      <c r="I39" s="36"/>
      <c r="J39" s="39">
        <v>9858</v>
      </c>
      <c r="K39" s="36"/>
      <c r="L39" s="39">
        <v>11980</v>
      </c>
      <c r="M39" s="22"/>
    </row>
    <row r="40" spans="1:13" ht="21.6" customHeight="1">
      <c r="A40" s="22" t="s">
        <v>158</v>
      </c>
      <c r="D40" s="37">
        <v>18</v>
      </c>
      <c r="E40" s="37"/>
      <c r="F40" s="48">
        <v>13382</v>
      </c>
      <c r="G40" s="36"/>
      <c r="H40" s="48">
        <v>11633</v>
      </c>
      <c r="I40" s="36"/>
      <c r="J40" s="42">
        <v>36865</v>
      </c>
      <c r="K40" s="36"/>
      <c r="L40" s="48">
        <v>37757</v>
      </c>
      <c r="M40" s="22"/>
    </row>
    <row r="41" spans="1:13" ht="21.6" customHeight="1">
      <c r="A41" s="20" t="s">
        <v>41</v>
      </c>
      <c r="D41" s="22"/>
      <c r="E41" s="22"/>
      <c r="F41" s="49">
        <f>SUM(F36:F40)</f>
        <v>2554380</v>
      </c>
      <c r="G41" s="36"/>
      <c r="H41" s="49">
        <f>SUM(H36:H40)</f>
        <v>1863705</v>
      </c>
      <c r="I41" s="36"/>
      <c r="J41" s="49">
        <f>SUM(J36:J40)</f>
        <v>2509488</v>
      </c>
      <c r="K41" s="36"/>
      <c r="L41" s="49">
        <f>SUM(L36:L40)</f>
        <v>1824482</v>
      </c>
      <c r="M41" s="22"/>
    </row>
    <row r="42" spans="1:13" ht="21.6" customHeight="1">
      <c r="A42" s="20" t="s">
        <v>42</v>
      </c>
      <c r="D42" s="22"/>
      <c r="E42" s="22"/>
      <c r="F42" s="39"/>
      <c r="G42" s="36"/>
      <c r="H42" s="39"/>
      <c r="I42" s="36"/>
      <c r="J42" s="39"/>
      <c r="K42" s="36"/>
      <c r="L42" s="39"/>
      <c r="M42" s="22"/>
    </row>
    <row r="43" spans="1:13" ht="21.6" customHeight="1">
      <c r="A43" s="22" t="s">
        <v>82</v>
      </c>
      <c r="D43" s="84">
        <v>13.1</v>
      </c>
      <c r="E43" s="22"/>
      <c r="F43" s="38">
        <v>126781</v>
      </c>
      <c r="G43" s="36"/>
      <c r="H43" s="38">
        <v>99339</v>
      </c>
      <c r="I43" s="36"/>
      <c r="J43" s="39">
        <v>33308</v>
      </c>
      <c r="K43" s="36"/>
      <c r="L43" s="38">
        <v>51202</v>
      </c>
      <c r="M43" s="22"/>
    </row>
    <row r="44" spans="1:13" ht="21.6" customHeight="1">
      <c r="A44" s="22" t="s">
        <v>159</v>
      </c>
      <c r="D44" s="37">
        <v>17</v>
      </c>
      <c r="E44" s="22"/>
      <c r="F44" s="38">
        <v>92809</v>
      </c>
      <c r="G44" s="36"/>
      <c r="H44" s="38">
        <v>77316</v>
      </c>
      <c r="I44" s="36"/>
      <c r="J44" s="39">
        <v>71744</v>
      </c>
      <c r="K44" s="36"/>
      <c r="L44" s="38">
        <v>58909</v>
      </c>
      <c r="M44" s="22"/>
    </row>
    <row r="45" spans="1:13" ht="21.6" customHeight="1">
      <c r="A45" s="22" t="s">
        <v>160</v>
      </c>
      <c r="D45" s="37">
        <v>18</v>
      </c>
      <c r="E45" s="22"/>
      <c r="F45" s="40">
        <v>24314</v>
      </c>
      <c r="G45" s="36"/>
      <c r="H45" s="40">
        <v>10874</v>
      </c>
      <c r="I45" s="36"/>
      <c r="J45" s="41">
        <v>18680</v>
      </c>
      <c r="K45" s="36"/>
      <c r="L45" s="40">
        <v>7295</v>
      </c>
      <c r="M45" s="22"/>
    </row>
    <row r="46" spans="1:13" ht="21.6" customHeight="1">
      <c r="A46" s="20" t="s">
        <v>43</v>
      </c>
      <c r="D46" s="22"/>
      <c r="E46" s="22"/>
      <c r="F46" s="42">
        <f>SUM(F43:F45)</f>
        <v>243904</v>
      </c>
      <c r="G46" s="36"/>
      <c r="H46" s="42">
        <f>SUM(H43:H45)</f>
        <v>187529</v>
      </c>
      <c r="I46" s="36"/>
      <c r="J46" s="42">
        <f>SUM(J43:J45)</f>
        <v>123732</v>
      </c>
      <c r="K46" s="22"/>
      <c r="L46" s="42">
        <f>SUM(L43:L45)</f>
        <v>117406</v>
      </c>
      <c r="M46" s="22"/>
    </row>
    <row r="47" spans="1:13" ht="21.6" customHeight="1">
      <c r="A47" s="20" t="s">
        <v>10</v>
      </c>
      <c r="D47" s="22"/>
      <c r="E47" s="22"/>
      <c r="F47" s="50">
        <f>SUM(F41,F46)</f>
        <v>2798284</v>
      </c>
      <c r="G47" s="36"/>
      <c r="H47" s="50">
        <f>SUM(H41,H46)</f>
        <v>2051234</v>
      </c>
      <c r="I47" s="36"/>
      <c r="J47" s="50">
        <f>SUM(J41,J46)</f>
        <v>2633220</v>
      </c>
      <c r="K47" s="22"/>
      <c r="L47" s="50">
        <f>SUM(L41,L46)</f>
        <v>1941888</v>
      </c>
      <c r="M47" s="22"/>
    </row>
    <row r="48" spans="1:13" ht="21.6" customHeight="1">
      <c r="D48" s="37"/>
      <c r="E48" s="37"/>
      <c r="F48" s="37"/>
      <c r="J48" s="37"/>
      <c r="L48" s="35"/>
      <c r="M48" s="36"/>
    </row>
    <row r="49" spans="1:13" ht="21.6" customHeight="1">
      <c r="A49" s="22" t="s">
        <v>1</v>
      </c>
      <c r="D49" s="37"/>
      <c r="E49" s="37"/>
      <c r="F49" s="37"/>
      <c r="J49" s="37"/>
      <c r="L49" s="35"/>
      <c r="M49" s="36"/>
    </row>
    <row r="50" spans="1:13" ht="21.6" customHeight="1">
      <c r="A50" s="20" t="s">
        <v>106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1"/>
      <c r="M50" s="11"/>
    </row>
    <row r="51" spans="1:13" ht="21.6" customHeight="1">
      <c r="A51" s="20" t="s">
        <v>57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4"/>
      <c r="M51" s="23"/>
    </row>
    <row r="52" spans="1:13" ht="21.6" customHeight="1">
      <c r="A52" s="20" t="s">
        <v>101</v>
      </c>
      <c r="B52" s="23"/>
      <c r="C52" s="23"/>
      <c r="D52" s="23"/>
      <c r="E52" s="23"/>
      <c r="F52" s="24"/>
      <c r="G52" s="23"/>
      <c r="H52" s="23"/>
      <c r="I52" s="23"/>
      <c r="J52" s="24"/>
      <c r="K52" s="23"/>
      <c r="L52" s="24"/>
      <c r="M52" s="23"/>
    </row>
    <row r="53" spans="1:13" s="25" customFormat="1" ht="21.6" customHeight="1">
      <c r="F53" s="26"/>
      <c r="J53" s="26"/>
      <c r="L53" s="27" t="s">
        <v>114</v>
      </c>
      <c r="M53" s="28"/>
    </row>
    <row r="54" spans="1:13" s="25" customFormat="1" ht="21.6" customHeight="1">
      <c r="F54" s="93" t="s">
        <v>69</v>
      </c>
      <c r="G54" s="93"/>
      <c r="H54" s="93"/>
      <c r="I54" s="22"/>
      <c r="J54" s="94" t="s">
        <v>39</v>
      </c>
      <c r="K54" s="94"/>
      <c r="L54" s="94"/>
      <c r="M54" s="30"/>
    </row>
    <row r="55" spans="1:13" s="31" customFormat="1" ht="21.6" customHeight="1">
      <c r="D55" s="32" t="s">
        <v>0</v>
      </c>
      <c r="F55" s="88">
        <v>2025</v>
      </c>
      <c r="G55" s="89"/>
      <c r="H55" s="88" t="s">
        <v>156</v>
      </c>
      <c r="I55" s="88"/>
      <c r="J55" s="88">
        <v>2025</v>
      </c>
      <c r="K55" s="89"/>
      <c r="L55" s="88" t="s">
        <v>156</v>
      </c>
    </row>
    <row r="56" spans="1:13" ht="21.6" customHeight="1">
      <c r="A56" s="20" t="s">
        <v>109</v>
      </c>
      <c r="D56" s="37"/>
      <c r="E56" s="37"/>
      <c r="F56" s="37"/>
      <c r="J56" s="43"/>
      <c r="L56" s="25"/>
      <c r="M56" s="22"/>
    </row>
    <row r="57" spans="1:13" ht="21.6" customHeight="1">
      <c r="A57" s="20" t="s">
        <v>11</v>
      </c>
      <c r="D57" s="22"/>
      <c r="E57" s="22"/>
      <c r="F57" s="22"/>
      <c r="G57" s="22"/>
      <c r="H57" s="22"/>
      <c r="I57" s="22"/>
      <c r="J57" s="35"/>
      <c r="K57" s="36"/>
      <c r="L57" s="35"/>
      <c r="M57" s="22"/>
    </row>
    <row r="58" spans="1:13" ht="21.6" customHeight="1">
      <c r="A58" s="22" t="s">
        <v>22</v>
      </c>
      <c r="D58" s="37">
        <v>19</v>
      </c>
      <c r="E58" s="37"/>
      <c r="F58" s="35"/>
      <c r="G58" s="36"/>
      <c r="H58" s="35"/>
      <c r="I58" s="36"/>
      <c r="J58" s="35"/>
      <c r="K58" s="22"/>
      <c r="L58" s="35"/>
      <c r="M58" s="22"/>
    </row>
    <row r="59" spans="1:13" ht="21.6" customHeight="1">
      <c r="A59" s="22" t="s">
        <v>23</v>
      </c>
      <c r="D59" s="37"/>
      <c r="E59" s="37"/>
      <c r="F59" s="35"/>
      <c r="G59" s="36"/>
      <c r="H59" s="35"/>
      <c r="I59" s="36"/>
      <c r="J59" s="35"/>
      <c r="K59" s="22"/>
      <c r="L59" s="35"/>
      <c r="M59" s="22"/>
    </row>
    <row r="60" spans="1:13" ht="21.6" customHeight="1" thickBot="1">
      <c r="A60" s="22" t="s">
        <v>125</v>
      </c>
      <c r="D60" s="37"/>
      <c r="E60" s="37"/>
      <c r="F60" s="47">
        <v>310000</v>
      </c>
      <c r="G60" s="36"/>
      <c r="H60" s="47">
        <v>310000</v>
      </c>
      <c r="I60" s="36"/>
      <c r="J60" s="47">
        <v>310000</v>
      </c>
      <c r="K60" s="22"/>
      <c r="L60" s="47">
        <v>310000</v>
      </c>
      <c r="M60" s="22"/>
    </row>
    <row r="61" spans="1:13" ht="21.6" customHeight="1" thickTop="1">
      <c r="A61" s="22" t="s">
        <v>50</v>
      </c>
      <c r="D61" s="37"/>
      <c r="E61" s="37"/>
      <c r="F61" s="35"/>
      <c r="G61" s="36"/>
      <c r="H61" s="35"/>
      <c r="I61" s="36"/>
      <c r="J61" s="35"/>
      <c r="K61" s="22"/>
      <c r="L61" s="35"/>
      <c r="M61" s="22"/>
    </row>
    <row r="62" spans="1:13" ht="21.6" customHeight="1">
      <c r="A62" s="22" t="s">
        <v>125</v>
      </c>
      <c r="D62" s="37"/>
      <c r="E62" s="37"/>
      <c r="F62" s="35">
        <f>CE!F25</f>
        <v>310000</v>
      </c>
      <c r="G62" s="43"/>
      <c r="H62" s="35">
        <f>CE!F18</f>
        <v>310000</v>
      </c>
      <c r="I62" s="43"/>
      <c r="J62" s="35">
        <f>CE!F54</f>
        <v>310000</v>
      </c>
      <c r="K62" s="43"/>
      <c r="L62" s="35">
        <f>CE!F47</f>
        <v>310000</v>
      </c>
      <c r="M62" s="22"/>
    </row>
    <row r="63" spans="1:13" ht="21.6" customHeight="1">
      <c r="A63" s="22" t="s">
        <v>6</v>
      </c>
      <c r="D63" s="37">
        <v>19</v>
      </c>
      <c r="E63" s="37"/>
      <c r="F63" s="35">
        <f>CE!H25</f>
        <v>449276</v>
      </c>
      <c r="G63" s="43"/>
      <c r="H63" s="35">
        <f>CE!H18</f>
        <v>449276</v>
      </c>
      <c r="I63" s="43"/>
      <c r="J63" s="35">
        <f>CE!H54</f>
        <v>449276</v>
      </c>
      <c r="K63" s="43"/>
      <c r="L63" s="35">
        <f>CE!H47</f>
        <v>449276</v>
      </c>
      <c r="M63" s="22"/>
    </row>
    <row r="64" spans="1:13" ht="21.6" customHeight="1">
      <c r="A64" s="22" t="s">
        <v>150</v>
      </c>
      <c r="D64" s="37"/>
      <c r="E64" s="37"/>
      <c r="F64" s="35"/>
      <c r="G64" s="43"/>
      <c r="H64" s="35"/>
      <c r="I64" s="43"/>
      <c r="J64" s="35"/>
      <c r="K64" s="43"/>
      <c r="L64" s="35"/>
      <c r="M64" s="22"/>
    </row>
    <row r="65" spans="1:13" ht="21.6" customHeight="1">
      <c r="A65" s="22" t="s">
        <v>151</v>
      </c>
      <c r="D65" s="37"/>
      <c r="E65" s="37"/>
      <c r="F65" s="35">
        <f>CE!J25</f>
        <v>-11925</v>
      </c>
      <c r="G65" s="43"/>
      <c r="H65" s="35">
        <f>CE!J18</f>
        <v>-11925</v>
      </c>
      <c r="I65" s="43"/>
      <c r="J65" s="35">
        <f>CE!J54</f>
        <v>-13618</v>
      </c>
      <c r="K65" s="43"/>
      <c r="L65" s="35">
        <f>CE!J47</f>
        <v>-13618</v>
      </c>
      <c r="M65" s="22"/>
    </row>
    <row r="66" spans="1:13" ht="21.6" customHeight="1">
      <c r="A66" s="22" t="s">
        <v>24</v>
      </c>
      <c r="F66" s="43"/>
      <c r="G66" s="43"/>
      <c r="H66" s="43"/>
      <c r="I66" s="43"/>
      <c r="J66" s="43"/>
      <c r="K66" s="43"/>
      <c r="L66" s="43"/>
      <c r="M66" s="22"/>
    </row>
    <row r="67" spans="1:13" ht="21.6" customHeight="1">
      <c r="A67" s="22" t="s">
        <v>25</v>
      </c>
      <c r="D67" s="37">
        <v>20</v>
      </c>
      <c r="E67" s="37"/>
      <c r="F67" s="35">
        <f>CE!L25</f>
        <v>31000</v>
      </c>
      <c r="G67" s="43"/>
      <c r="H67" s="35">
        <f>CE!L18</f>
        <v>31000</v>
      </c>
      <c r="I67" s="43"/>
      <c r="J67" s="35">
        <f>CE!L54</f>
        <v>31000</v>
      </c>
      <c r="K67" s="43"/>
      <c r="L67" s="35">
        <f>CE!L47</f>
        <v>31000</v>
      </c>
      <c r="M67" s="22"/>
    </row>
    <row r="68" spans="1:13" ht="21.6" customHeight="1">
      <c r="A68" s="22" t="s">
        <v>26</v>
      </c>
      <c r="D68" s="22"/>
      <c r="E68" s="22"/>
      <c r="F68" s="35">
        <f>CE!N25</f>
        <v>214540</v>
      </c>
      <c r="G68" s="43"/>
      <c r="H68" s="35">
        <f>CE!N18</f>
        <v>161823</v>
      </c>
      <c r="I68" s="43"/>
      <c r="J68" s="35">
        <f>CE!N54</f>
        <v>148535</v>
      </c>
      <c r="K68" s="43"/>
      <c r="L68" s="35">
        <f>CE!N47</f>
        <v>136955</v>
      </c>
      <c r="M68" s="22"/>
    </row>
    <row r="69" spans="1:13" ht="21.6" customHeight="1">
      <c r="A69" s="20" t="s">
        <v>12</v>
      </c>
      <c r="D69" s="37"/>
      <c r="E69" s="37"/>
      <c r="F69" s="46">
        <f>SUM(F62:F68)</f>
        <v>992891</v>
      </c>
      <c r="G69" s="22"/>
      <c r="H69" s="46">
        <f>SUM(H62:H68)</f>
        <v>940174</v>
      </c>
      <c r="I69" s="22"/>
      <c r="J69" s="46">
        <f>SUM(J62:J68)</f>
        <v>925193</v>
      </c>
      <c r="K69" s="36"/>
      <c r="L69" s="46">
        <f>SUM(L62:L68)</f>
        <v>913613</v>
      </c>
      <c r="M69" s="22"/>
    </row>
    <row r="70" spans="1:13" ht="21.6" customHeight="1" thickBot="1">
      <c r="A70" s="20" t="s">
        <v>13</v>
      </c>
      <c r="D70" s="37"/>
      <c r="E70" s="37"/>
      <c r="F70" s="47">
        <f>SUM(F47+F69)</f>
        <v>3791175</v>
      </c>
      <c r="G70" s="22"/>
      <c r="H70" s="47">
        <f>SUM(H47+H69)</f>
        <v>2991408</v>
      </c>
      <c r="I70" s="22"/>
      <c r="J70" s="47">
        <f>SUM(J47+J69)</f>
        <v>3558413</v>
      </c>
      <c r="K70" s="36"/>
      <c r="L70" s="47">
        <f>SUM(L47+L69)</f>
        <v>2855501</v>
      </c>
      <c r="M70" s="22"/>
    </row>
    <row r="71" spans="1:13" ht="21.6" customHeight="1" thickTop="1">
      <c r="A71" s="20"/>
      <c r="D71" s="37"/>
      <c r="E71" s="37"/>
      <c r="F71" s="35">
        <f>SUM(F23-F70)</f>
        <v>0</v>
      </c>
      <c r="G71" s="43"/>
      <c r="H71" s="35">
        <f>SUM(H23-H70)</f>
        <v>0</v>
      </c>
      <c r="I71" s="43"/>
      <c r="J71" s="35">
        <f>SUM(J23-J70)</f>
        <v>0</v>
      </c>
      <c r="K71" s="43"/>
      <c r="L71" s="35">
        <f>SUM(L23-L70)</f>
        <v>0</v>
      </c>
      <c r="M71" s="22"/>
    </row>
    <row r="72" spans="1:13" ht="21.6" customHeight="1">
      <c r="A72" s="22" t="s">
        <v>1</v>
      </c>
      <c r="F72" s="43"/>
      <c r="J72" s="43"/>
      <c r="L72" s="43"/>
    </row>
    <row r="73" spans="1:13" ht="21.6" customHeight="1">
      <c r="F73" s="43"/>
      <c r="J73" s="43"/>
      <c r="L73" s="43"/>
    </row>
    <row r="74" spans="1:13" ht="21.6" customHeight="1">
      <c r="A74" s="51"/>
      <c r="B74" s="51"/>
      <c r="C74" s="51"/>
      <c r="F74" s="43"/>
      <c r="J74" s="43"/>
      <c r="L74" s="43"/>
    </row>
    <row r="75" spans="1:13" ht="21.6" customHeight="1">
      <c r="F75" s="43"/>
      <c r="J75" s="43"/>
      <c r="L75" s="43"/>
    </row>
    <row r="76" spans="1:13" ht="21.6" customHeight="1">
      <c r="D76" s="25" t="s">
        <v>60</v>
      </c>
      <c r="F76" s="43"/>
      <c r="J76" s="43"/>
      <c r="L76" s="43"/>
    </row>
    <row r="77" spans="1:13" ht="21.6" customHeight="1">
      <c r="A77" s="51"/>
      <c r="B77" s="51"/>
      <c r="C77" s="51"/>
      <c r="F77" s="43"/>
      <c r="J77" s="43"/>
      <c r="L77" s="43"/>
    </row>
  </sheetData>
  <mergeCells count="6">
    <mergeCell ref="F32:H32"/>
    <mergeCell ref="J32:L32"/>
    <mergeCell ref="F5:H5"/>
    <mergeCell ref="J5:L5"/>
    <mergeCell ref="F54:H54"/>
    <mergeCell ref="J54:L54"/>
  </mergeCells>
  <printOptions horizontalCentered="1" gridLinesSet="0"/>
  <pageMargins left="0.70866141732283472" right="0.27559055118110237" top="0.62992125984251968" bottom="0.19685039370078741" header="0.31496062992125984" footer="0.31496062992125984"/>
  <pageSetup paperSize="9" scale="85" fitToHeight="0" orientation="portrait" r:id="rId1"/>
  <headerFooter alignWithMargins="0"/>
  <rowBreaks count="4" manualBreakCount="4">
    <brk id="27" max="16383" man="1"/>
    <brk id="49" max="11" man="1"/>
    <brk id="105" max="16383" man="1"/>
    <brk id="1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4"/>
  <sheetViews>
    <sheetView showGridLines="0" view="pageBreakPreview" topLeftCell="A24" zoomScaleNormal="115" zoomScaleSheetLayoutView="100" workbookViewId="0">
      <selection activeCell="D35" sqref="D35"/>
    </sheetView>
  </sheetViews>
  <sheetFormatPr defaultColWidth="10.6640625" defaultRowHeight="21" customHeight="1"/>
  <cols>
    <col min="1" max="2" width="15.6640625" style="22" customWidth="1"/>
    <col min="3" max="3" width="14.5546875" style="22" customWidth="1"/>
    <col min="4" max="4" width="6.6640625" style="25" customWidth="1"/>
    <col min="5" max="5" width="0.6640625" style="25" customWidth="1"/>
    <col min="6" max="6" width="13.33203125" style="25" customWidth="1"/>
    <col min="7" max="7" width="0.6640625" style="25" customWidth="1"/>
    <col min="8" max="8" width="13.33203125" style="25" customWidth="1"/>
    <col min="9" max="9" width="0.6640625" style="25" customWidth="1"/>
    <col min="10" max="10" width="13.33203125" style="43" customWidth="1"/>
    <col min="11" max="11" width="0.6640625" style="25" customWidth="1"/>
    <col min="12" max="12" width="13.33203125" style="43" customWidth="1"/>
    <col min="13" max="13" width="0.88671875" style="22" customWidth="1"/>
    <col min="14" max="16384" width="10.6640625" style="22"/>
  </cols>
  <sheetData>
    <row r="1" spans="1:13" ht="21" customHeight="1">
      <c r="A1" s="20" t="s">
        <v>106</v>
      </c>
      <c r="B1" s="21"/>
      <c r="C1" s="21"/>
      <c r="D1" s="21"/>
      <c r="E1" s="21"/>
      <c r="F1" s="21"/>
      <c r="G1" s="21"/>
      <c r="H1" s="21"/>
      <c r="I1" s="21"/>
      <c r="J1" s="1"/>
      <c r="K1" s="2"/>
      <c r="L1" s="1"/>
    </row>
    <row r="2" spans="1:13" ht="21" customHeight="1">
      <c r="A2" s="20" t="s">
        <v>58</v>
      </c>
      <c r="B2" s="23"/>
      <c r="C2" s="23"/>
      <c r="D2" s="23"/>
      <c r="E2" s="23"/>
      <c r="F2" s="23"/>
      <c r="G2" s="23"/>
      <c r="H2" s="23"/>
      <c r="I2" s="23"/>
      <c r="J2" s="24"/>
      <c r="K2" s="23"/>
      <c r="L2" s="24"/>
    </row>
    <row r="3" spans="1:13" ht="21" customHeight="1">
      <c r="A3" s="52" t="s">
        <v>102</v>
      </c>
      <c r="B3" s="23"/>
      <c r="C3" s="23"/>
      <c r="D3" s="23"/>
      <c r="E3" s="23"/>
      <c r="F3" s="23"/>
      <c r="G3" s="23"/>
      <c r="H3" s="23"/>
      <c r="I3" s="23"/>
      <c r="J3" s="24"/>
      <c r="K3" s="23"/>
      <c r="L3" s="24"/>
    </row>
    <row r="4" spans="1:13" ht="21" customHeight="1">
      <c r="A4" s="23"/>
      <c r="B4" s="23"/>
      <c r="C4" s="23"/>
      <c r="D4" s="23"/>
      <c r="E4" s="23"/>
      <c r="F4" s="23"/>
      <c r="G4" s="23"/>
      <c r="H4" s="23"/>
      <c r="I4" s="23"/>
      <c r="J4" s="53"/>
      <c r="L4" s="54" t="s">
        <v>117</v>
      </c>
      <c r="M4" s="54"/>
    </row>
    <row r="5" spans="1:13" ht="21" customHeight="1">
      <c r="A5" s="23"/>
      <c r="B5" s="23"/>
      <c r="C5" s="23"/>
      <c r="D5" s="23"/>
      <c r="E5" s="23"/>
      <c r="F5" s="93" t="s">
        <v>69</v>
      </c>
      <c r="G5" s="93"/>
      <c r="H5" s="93"/>
      <c r="I5" s="23"/>
      <c r="J5" s="93" t="s">
        <v>39</v>
      </c>
      <c r="K5" s="93"/>
      <c r="L5" s="93"/>
      <c r="M5" s="54"/>
    </row>
    <row r="6" spans="1:13" ht="21" customHeight="1">
      <c r="D6" s="55" t="s">
        <v>0</v>
      </c>
      <c r="E6" s="55"/>
      <c r="F6" s="56" t="s">
        <v>103</v>
      </c>
      <c r="H6" s="57">
        <v>2024</v>
      </c>
      <c r="J6" s="56" t="s">
        <v>103</v>
      </c>
      <c r="K6" s="55"/>
      <c r="L6" s="57">
        <v>2024</v>
      </c>
    </row>
    <row r="7" spans="1:13" ht="21" customHeight="1">
      <c r="A7" s="20" t="s">
        <v>98</v>
      </c>
      <c r="D7" s="55"/>
      <c r="E7" s="55"/>
      <c r="F7" s="73"/>
      <c r="H7" s="73"/>
      <c r="J7" s="73"/>
      <c r="K7" s="55"/>
      <c r="L7" s="73"/>
    </row>
    <row r="8" spans="1:13" ht="21" customHeight="1">
      <c r="A8" s="20" t="s">
        <v>27</v>
      </c>
    </row>
    <row r="9" spans="1:13" ht="21" customHeight="1">
      <c r="A9" s="22" t="s">
        <v>161</v>
      </c>
      <c r="D9" s="37">
        <v>21</v>
      </c>
      <c r="E9" s="37"/>
      <c r="F9" s="62">
        <v>16580351</v>
      </c>
      <c r="G9" s="34"/>
      <c r="H9" s="62">
        <v>14208780</v>
      </c>
      <c r="I9" s="34"/>
      <c r="J9" s="62">
        <v>16124473</v>
      </c>
      <c r="K9" s="34"/>
      <c r="L9" s="62">
        <v>13779215</v>
      </c>
    </row>
    <row r="10" spans="1:13" ht="21" customHeight="1">
      <c r="A10" s="22" t="s">
        <v>162</v>
      </c>
      <c r="D10" s="37">
        <v>6</v>
      </c>
      <c r="E10" s="37"/>
      <c r="F10" s="62">
        <v>0</v>
      </c>
      <c r="G10" s="34"/>
      <c r="H10" s="62">
        <v>0</v>
      </c>
      <c r="I10" s="34"/>
      <c r="J10" s="62">
        <v>30000</v>
      </c>
      <c r="K10" s="34"/>
      <c r="L10" s="62">
        <v>22800</v>
      </c>
    </row>
    <row r="11" spans="1:13" ht="21" customHeight="1">
      <c r="A11" s="22" t="s">
        <v>52</v>
      </c>
      <c r="D11" s="37">
        <v>10.1</v>
      </c>
      <c r="E11" s="37"/>
      <c r="F11" s="62">
        <v>0</v>
      </c>
      <c r="G11" s="34"/>
      <c r="H11" s="62">
        <v>0</v>
      </c>
      <c r="I11" s="34"/>
      <c r="J11" s="62">
        <v>56998</v>
      </c>
      <c r="K11" s="34"/>
      <c r="L11" s="62">
        <v>39998</v>
      </c>
    </row>
    <row r="12" spans="1:13" ht="21" customHeight="1">
      <c r="A12" s="22" t="s">
        <v>31</v>
      </c>
      <c r="D12" s="37"/>
      <c r="E12" s="37"/>
      <c r="F12" s="74">
        <v>9327</v>
      </c>
      <c r="G12" s="34"/>
      <c r="H12" s="74">
        <v>7733</v>
      </c>
      <c r="I12" s="34"/>
      <c r="J12" s="74">
        <v>5177</v>
      </c>
      <c r="K12" s="34"/>
      <c r="L12" s="74">
        <v>4685</v>
      </c>
    </row>
    <row r="13" spans="1:13" ht="21" customHeight="1">
      <c r="A13" s="20" t="s">
        <v>28</v>
      </c>
      <c r="D13" s="37"/>
      <c r="E13" s="37"/>
      <c r="F13" s="50">
        <f>SUM(F9:F12)</f>
        <v>16589678</v>
      </c>
      <c r="G13" s="34"/>
      <c r="H13" s="50">
        <f>SUM(H9:H12)</f>
        <v>14216513</v>
      </c>
      <c r="I13" s="34"/>
      <c r="J13" s="50">
        <f>SUM(J9:J12)</f>
        <v>16216648</v>
      </c>
      <c r="K13" s="34"/>
      <c r="L13" s="50">
        <f>SUM(L9:L12)</f>
        <v>13846698</v>
      </c>
    </row>
    <row r="14" spans="1:13" ht="21" customHeight="1">
      <c r="A14" s="20" t="s">
        <v>29</v>
      </c>
      <c r="D14" s="37">
        <v>22</v>
      </c>
      <c r="E14" s="37"/>
      <c r="F14" s="43"/>
      <c r="G14" s="34"/>
      <c r="H14" s="43"/>
      <c r="I14" s="34"/>
      <c r="K14" s="34"/>
    </row>
    <row r="15" spans="1:13" ht="21" customHeight="1">
      <c r="A15" s="22" t="s">
        <v>79</v>
      </c>
      <c r="D15" s="37"/>
      <c r="E15" s="37"/>
      <c r="F15" s="62">
        <v>14868696</v>
      </c>
      <c r="G15" s="34"/>
      <c r="H15" s="62">
        <v>12739093</v>
      </c>
      <c r="I15" s="34"/>
      <c r="J15" s="62">
        <v>14943940</v>
      </c>
      <c r="K15" s="34"/>
      <c r="L15" s="62">
        <v>12751914</v>
      </c>
    </row>
    <row r="16" spans="1:13" ht="21" customHeight="1">
      <c r="A16" s="22" t="s">
        <v>68</v>
      </c>
      <c r="D16" s="37"/>
      <c r="E16" s="37"/>
      <c r="F16" s="62">
        <v>986902</v>
      </c>
      <c r="G16" s="34"/>
      <c r="H16" s="62">
        <v>810855</v>
      </c>
      <c r="I16" s="34"/>
      <c r="J16" s="62">
        <v>633899</v>
      </c>
      <c r="K16" s="34"/>
      <c r="L16" s="62">
        <v>485013</v>
      </c>
    </row>
    <row r="17" spans="1:12" ht="21" customHeight="1">
      <c r="A17" s="22" t="s">
        <v>35</v>
      </c>
      <c r="D17" s="37"/>
      <c r="E17" s="37"/>
      <c r="F17" s="75">
        <v>391863</v>
      </c>
      <c r="G17" s="34"/>
      <c r="H17" s="75">
        <v>371758</v>
      </c>
      <c r="I17" s="34"/>
      <c r="J17" s="75">
        <f>366277</f>
        <v>366277</v>
      </c>
      <c r="K17" s="34"/>
      <c r="L17" s="75">
        <v>341682</v>
      </c>
    </row>
    <row r="18" spans="1:12" ht="21" customHeight="1">
      <c r="A18" s="20" t="s">
        <v>30</v>
      </c>
      <c r="F18" s="50">
        <f>SUM(F15:F17)</f>
        <v>16247461</v>
      </c>
      <c r="G18" s="34"/>
      <c r="H18" s="50">
        <f>SUM(H15:H17)</f>
        <v>13921706</v>
      </c>
      <c r="I18" s="34"/>
      <c r="J18" s="50">
        <f>SUM(J15:J17)</f>
        <v>15944116</v>
      </c>
      <c r="K18" s="34"/>
      <c r="L18" s="50">
        <f>SUM(L15:L17)</f>
        <v>13578609</v>
      </c>
    </row>
    <row r="19" spans="1:12" ht="21" customHeight="1">
      <c r="A19" s="20" t="s">
        <v>91</v>
      </c>
      <c r="D19" s="22"/>
      <c r="F19" s="43">
        <f>F13-F18</f>
        <v>342217</v>
      </c>
      <c r="G19" s="34"/>
      <c r="H19" s="43">
        <f>H13-H18</f>
        <v>294807</v>
      </c>
      <c r="I19" s="34"/>
      <c r="J19" s="43">
        <f>J13-J18</f>
        <v>272532</v>
      </c>
      <c r="K19" s="34"/>
      <c r="L19" s="43">
        <f>L13-L18</f>
        <v>268089</v>
      </c>
    </row>
    <row r="20" spans="1:12" ht="21" customHeight="1">
      <c r="A20" s="22" t="s">
        <v>84</v>
      </c>
      <c r="D20" s="22"/>
      <c r="E20" s="22"/>
      <c r="F20" s="62">
        <v>807</v>
      </c>
      <c r="G20" s="34"/>
      <c r="H20" s="62">
        <v>1855</v>
      </c>
      <c r="I20" s="34"/>
      <c r="J20" s="62">
        <v>540</v>
      </c>
      <c r="K20" s="34"/>
      <c r="L20" s="62">
        <v>1473</v>
      </c>
    </row>
    <row r="21" spans="1:12" ht="21" customHeight="1">
      <c r="A21" s="22" t="s">
        <v>36</v>
      </c>
      <c r="D21" s="37">
        <v>23</v>
      </c>
      <c r="F21" s="74">
        <v>-9146</v>
      </c>
      <c r="G21" s="34"/>
      <c r="H21" s="74">
        <v>-11859</v>
      </c>
      <c r="I21" s="34"/>
      <c r="J21" s="74">
        <v>-5296</v>
      </c>
      <c r="K21" s="34"/>
      <c r="L21" s="74">
        <v>-7007</v>
      </c>
    </row>
    <row r="22" spans="1:12" ht="21" customHeight="1">
      <c r="A22" s="20" t="s">
        <v>152</v>
      </c>
      <c r="F22" s="62">
        <f>SUM(F19:F21)</f>
        <v>333878</v>
      </c>
      <c r="G22" s="34"/>
      <c r="H22" s="62">
        <f>SUM(H19:H21)</f>
        <v>284803</v>
      </c>
      <c r="I22" s="34"/>
      <c r="J22" s="62">
        <f>SUM(J19:J21)</f>
        <v>267776</v>
      </c>
      <c r="K22" s="34"/>
      <c r="L22" s="62">
        <f>SUM(L19:L21)</f>
        <v>262555</v>
      </c>
    </row>
    <row r="23" spans="1:12" ht="21" customHeight="1">
      <c r="A23" s="22" t="s">
        <v>153</v>
      </c>
      <c r="D23" s="37">
        <v>24</v>
      </c>
      <c r="E23" s="37"/>
      <c r="F23" s="74">
        <v>-66821</v>
      </c>
      <c r="G23" s="34"/>
      <c r="H23" s="74">
        <v>-52350</v>
      </c>
      <c r="I23" s="34"/>
      <c r="J23" s="74">
        <v>-41426</v>
      </c>
      <c r="K23" s="34"/>
      <c r="L23" s="74">
        <v>-39519</v>
      </c>
    </row>
    <row r="24" spans="1:12" ht="21" customHeight="1">
      <c r="A24" s="20" t="s">
        <v>62</v>
      </c>
      <c r="D24" s="22"/>
      <c r="E24" s="22"/>
      <c r="F24" s="76">
        <f>SUM(F22:F23)</f>
        <v>267057</v>
      </c>
      <c r="H24" s="76">
        <f>SUM(H22:H23)</f>
        <v>232453</v>
      </c>
      <c r="J24" s="76">
        <f>SUM(J22:J23)</f>
        <v>226350</v>
      </c>
      <c r="L24" s="76">
        <f>SUM(L22:L23)</f>
        <v>223036</v>
      </c>
    </row>
    <row r="25" spans="1:12" ht="21" customHeight="1">
      <c r="J25" s="25"/>
      <c r="L25" s="25"/>
    </row>
    <row r="26" spans="1:12" ht="21" customHeight="1">
      <c r="A26" s="77" t="s">
        <v>99</v>
      </c>
      <c r="D26" s="22"/>
      <c r="E26" s="22"/>
      <c r="F26" s="43"/>
      <c r="H26" s="43"/>
    </row>
    <row r="27" spans="1:12" ht="21" customHeight="1">
      <c r="A27" s="78" t="s">
        <v>163</v>
      </c>
      <c r="D27" s="22"/>
      <c r="E27" s="22"/>
      <c r="F27" s="43"/>
      <c r="H27" s="43"/>
    </row>
    <row r="28" spans="1:12" ht="21" customHeight="1">
      <c r="A28" s="78" t="s">
        <v>63</v>
      </c>
      <c r="D28" s="22"/>
      <c r="E28" s="22"/>
      <c r="F28" s="43"/>
      <c r="H28" s="43"/>
    </row>
    <row r="29" spans="1:12" ht="21" customHeight="1">
      <c r="A29" s="22" t="s">
        <v>164</v>
      </c>
      <c r="D29" s="37">
        <v>17</v>
      </c>
      <c r="E29" s="22"/>
      <c r="F29" s="62">
        <v>-4425</v>
      </c>
      <c r="H29" s="62">
        <v>-1171</v>
      </c>
      <c r="J29" s="62">
        <v>-4962</v>
      </c>
      <c r="L29" s="62">
        <v>-3431</v>
      </c>
    </row>
    <row r="30" spans="1:12" ht="21" customHeight="1">
      <c r="A30" s="22" t="s">
        <v>64</v>
      </c>
      <c r="D30" s="37">
        <v>24</v>
      </c>
      <c r="E30" s="22"/>
      <c r="F30" s="75">
        <v>885</v>
      </c>
      <c r="H30" s="75">
        <v>234</v>
      </c>
      <c r="J30" s="75">
        <v>992</v>
      </c>
      <c r="L30" s="75">
        <v>686</v>
      </c>
    </row>
    <row r="31" spans="1:12" ht="21" customHeight="1">
      <c r="A31" s="22" t="s">
        <v>165</v>
      </c>
      <c r="D31" s="22"/>
      <c r="E31" s="22"/>
      <c r="F31" s="22"/>
      <c r="G31" s="22"/>
      <c r="H31" s="22"/>
      <c r="I31" s="22"/>
      <c r="J31" s="22"/>
      <c r="K31" s="22"/>
      <c r="L31" s="22"/>
    </row>
    <row r="32" spans="1:12" ht="21" customHeight="1">
      <c r="A32" s="22" t="s">
        <v>166</v>
      </c>
      <c r="D32" s="22"/>
      <c r="E32" s="22"/>
      <c r="F32" s="50">
        <f>SUM(F29:F30)</f>
        <v>-3540</v>
      </c>
      <c r="H32" s="50">
        <f>SUM(H29:H30)</f>
        <v>-937</v>
      </c>
      <c r="J32" s="50">
        <f>SUM(J29:J30)</f>
        <v>-3970</v>
      </c>
      <c r="L32" s="50">
        <f>SUM(L29:L30)</f>
        <v>-2745</v>
      </c>
    </row>
    <row r="33" spans="1:12" ht="21" customHeight="1">
      <c r="D33" s="22"/>
      <c r="E33" s="22"/>
      <c r="F33" s="43"/>
      <c r="H33" s="43"/>
    </row>
    <row r="34" spans="1:12" ht="21" customHeight="1">
      <c r="A34" s="20" t="s">
        <v>167</v>
      </c>
      <c r="D34" s="22"/>
      <c r="E34" s="22"/>
      <c r="F34" s="50">
        <f>SUM(F32)</f>
        <v>-3540</v>
      </c>
      <c r="H34" s="50">
        <f>SUM(H32)</f>
        <v>-937</v>
      </c>
      <c r="J34" s="50">
        <f>SUM(J32)</f>
        <v>-3970</v>
      </c>
      <c r="L34" s="50">
        <f>SUM(L32)</f>
        <v>-2745</v>
      </c>
    </row>
    <row r="35" spans="1:12" ht="21" customHeight="1">
      <c r="A35" s="20"/>
      <c r="D35" s="22"/>
      <c r="E35" s="22"/>
      <c r="F35" s="43"/>
      <c r="H35" s="43"/>
    </row>
    <row r="36" spans="1:12" ht="21" customHeight="1" thickBot="1">
      <c r="A36" s="20" t="s">
        <v>51</v>
      </c>
      <c r="D36" s="22"/>
      <c r="E36" s="22"/>
      <c r="F36" s="79">
        <f>SUM(F24+F34)</f>
        <v>263517</v>
      </c>
      <c r="H36" s="79">
        <f>SUM(H24+H34)</f>
        <v>231516</v>
      </c>
      <c r="J36" s="79">
        <f>SUM(J24+J34)</f>
        <v>222380</v>
      </c>
      <c r="L36" s="79">
        <f>SUM(L24+L34)</f>
        <v>220291</v>
      </c>
    </row>
    <row r="37" spans="1:12" ht="21" customHeight="1" thickTop="1">
      <c r="J37" s="25"/>
      <c r="L37" s="25"/>
    </row>
    <row r="38" spans="1:12" ht="21" customHeight="1">
      <c r="A38" s="20" t="s">
        <v>95</v>
      </c>
      <c r="D38" s="37">
        <v>25</v>
      </c>
      <c r="E38" s="30"/>
      <c r="F38" s="53"/>
      <c r="G38" s="53"/>
      <c r="H38" s="53"/>
      <c r="I38" s="22"/>
      <c r="J38" s="53"/>
      <c r="K38" s="53"/>
      <c r="L38" s="53"/>
    </row>
    <row r="39" spans="1:12" ht="21" customHeight="1">
      <c r="A39" s="22" t="s">
        <v>96</v>
      </c>
      <c r="D39" s="80"/>
      <c r="E39" s="30"/>
      <c r="F39" s="53"/>
      <c r="G39" s="53"/>
      <c r="H39" s="53"/>
      <c r="I39" s="22"/>
      <c r="J39" s="53"/>
      <c r="K39" s="53"/>
      <c r="L39" s="53"/>
    </row>
    <row r="40" spans="1:12" ht="21" customHeight="1" thickBot="1">
      <c r="A40" s="81" t="s">
        <v>169</v>
      </c>
      <c r="D40" s="82"/>
      <c r="E40" s="30"/>
      <c r="F40" s="90">
        <f>F36/F42</f>
        <v>0.42502741935483873</v>
      </c>
      <c r="G40" s="91"/>
      <c r="H40" s="90">
        <f>H36/H42</f>
        <v>0.38054005009960751</v>
      </c>
      <c r="I40" s="91"/>
      <c r="J40" s="90">
        <v>0.37</v>
      </c>
      <c r="K40" s="92"/>
      <c r="L40" s="90">
        <v>0.37</v>
      </c>
    </row>
    <row r="41" spans="1:12" ht="21" customHeight="1" thickTop="1">
      <c r="A41" s="30"/>
      <c r="D41" s="54"/>
      <c r="E41" s="30"/>
      <c r="F41" s="53"/>
      <c r="G41" s="53"/>
      <c r="H41" s="53"/>
      <c r="I41" s="53"/>
      <c r="J41" s="53"/>
      <c r="K41" s="22"/>
      <c r="L41" s="53"/>
    </row>
    <row r="42" spans="1:12" ht="21" customHeight="1" thickBot="1">
      <c r="A42" s="81" t="s">
        <v>168</v>
      </c>
      <c r="D42" s="82"/>
      <c r="E42" s="30"/>
      <c r="F42" s="83">
        <v>620000</v>
      </c>
      <c r="G42" s="53"/>
      <c r="H42" s="71">
        <v>608388</v>
      </c>
      <c r="I42" s="53"/>
      <c r="J42" s="83">
        <v>620000</v>
      </c>
      <c r="K42" s="63"/>
      <c r="L42" s="71">
        <v>608388</v>
      </c>
    </row>
    <row r="43" spans="1:12" ht="21" customHeight="1" thickTop="1"/>
    <row r="44" spans="1:12" ht="21" customHeight="1">
      <c r="A44" s="22" t="s">
        <v>1</v>
      </c>
    </row>
  </sheetData>
  <mergeCells count="2">
    <mergeCell ref="F5:H5"/>
    <mergeCell ref="J5:L5"/>
  </mergeCells>
  <phoneticPr fontId="0" type="noConversion"/>
  <printOptions horizontalCentered="1" gridLinesSet="0"/>
  <pageMargins left="0.70866141732283472" right="0.27559055118110237" top="0.62992125984251968" bottom="0.19685039370078741" header="0.31496062992125984" footer="0.31496062992125984"/>
  <pageSetup paperSize="9" scale="85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56"/>
  <sheetViews>
    <sheetView showGridLines="0" view="pageBreakPreview" topLeftCell="A43" zoomScale="85" zoomScaleNormal="100" zoomScaleSheetLayoutView="85" workbookViewId="0">
      <selection activeCell="A52" sqref="A52"/>
    </sheetView>
  </sheetViews>
  <sheetFormatPr defaultColWidth="9.109375" defaultRowHeight="21" customHeight="1"/>
  <cols>
    <col min="1" max="1" width="29.88671875" style="22" customWidth="1"/>
    <col min="2" max="2" width="0.88671875" style="22" hidden="1" customWidth="1"/>
    <col min="3" max="3" width="3.6640625" style="22" customWidth="1"/>
    <col min="4" max="5" width="0.88671875" style="22" customWidth="1"/>
    <col min="6" max="6" width="12.109375" style="22" customWidth="1"/>
    <col min="7" max="7" width="0.88671875" style="22" customWidth="1"/>
    <col min="8" max="8" width="12.109375" style="22" customWidth="1"/>
    <col min="9" max="9" width="0.88671875" style="22" customWidth="1"/>
    <col min="10" max="10" width="12.109375" style="22" customWidth="1"/>
    <col min="11" max="11" width="0.88671875" style="22" customWidth="1"/>
    <col min="12" max="12" width="14.109375" style="22" customWidth="1"/>
    <col min="13" max="13" width="0.88671875" style="22" customWidth="1"/>
    <col min="14" max="14" width="13.33203125" style="22" customWidth="1"/>
    <col min="15" max="15" width="0.88671875" style="22" customWidth="1"/>
    <col min="16" max="16" width="13.33203125" style="22" customWidth="1"/>
    <col min="17" max="21" width="9.109375" style="22"/>
    <col min="22" max="22" width="10.33203125" style="22" bestFit="1" customWidth="1"/>
    <col min="23" max="23" width="9.33203125" style="22" bestFit="1" customWidth="1"/>
    <col min="24" max="24" width="10.33203125" style="22" bestFit="1" customWidth="1"/>
    <col min="25" max="27" width="9.33203125" style="22" bestFit="1" customWidth="1"/>
    <col min="28" max="28" width="10.33203125" style="22" bestFit="1" customWidth="1"/>
    <col min="29" max="29" width="12.6640625" style="22" bestFit="1" customWidth="1"/>
    <col min="30" max="30" width="11.33203125" style="22" bestFit="1" customWidth="1"/>
    <col min="31" max="31" width="12.6640625" style="22" bestFit="1" customWidth="1"/>
    <col min="32" max="16384" width="9.109375" style="22"/>
  </cols>
  <sheetData>
    <row r="1" spans="1:31" ht="21" customHeight="1">
      <c r="A1" s="52" t="s">
        <v>106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</row>
    <row r="2" spans="1:31" ht="21" customHeight="1">
      <c r="A2" s="52" t="s">
        <v>54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31" ht="21" customHeight="1">
      <c r="A3" s="20" t="s">
        <v>102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spans="1:31" ht="21" customHeight="1">
      <c r="P4" s="63" t="s">
        <v>114</v>
      </c>
    </row>
    <row r="5" spans="1:31" ht="21" customHeight="1">
      <c r="D5" s="25"/>
      <c r="E5" s="25"/>
      <c r="F5" s="93" t="s">
        <v>69</v>
      </c>
      <c r="G5" s="93"/>
      <c r="H5" s="93"/>
      <c r="I5" s="93"/>
      <c r="J5" s="93"/>
      <c r="K5" s="93"/>
      <c r="L5" s="93"/>
      <c r="M5" s="93"/>
      <c r="N5" s="93"/>
      <c r="O5" s="93"/>
      <c r="P5" s="93"/>
    </row>
    <row r="6" spans="1:31" ht="21" customHeight="1">
      <c r="D6" s="25"/>
      <c r="E6" s="25"/>
      <c r="F6" s="25"/>
      <c r="G6" s="25"/>
      <c r="H6" s="25"/>
      <c r="I6" s="25"/>
      <c r="J6" s="64" t="s">
        <v>110</v>
      </c>
      <c r="K6" s="25"/>
      <c r="L6" s="25"/>
      <c r="M6" s="25"/>
      <c r="N6" s="25"/>
      <c r="O6" s="25"/>
      <c r="P6" s="25"/>
    </row>
    <row r="7" spans="1:31" s="25" customFormat="1" ht="21" customHeight="1">
      <c r="F7" s="25" t="s">
        <v>72</v>
      </c>
      <c r="G7" s="22"/>
      <c r="H7" s="22"/>
      <c r="I7" s="22"/>
      <c r="J7" s="64" t="s">
        <v>122</v>
      </c>
      <c r="K7" s="22"/>
      <c r="L7" s="93" t="s">
        <v>2</v>
      </c>
      <c r="M7" s="93"/>
      <c r="N7" s="93"/>
      <c r="O7" s="22"/>
      <c r="P7" s="25" t="s">
        <v>5</v>
      </c>
      <c r="AA7" s="55"/>
    </row>
    <row r="8" spans="1:31" s="25" customFormat="1" ht="21" customHeight="1">
      <c r="F8" s="25" t="s">
        <v>170</v>
      </c>
      <c r="J8" s="64" t="s">
        <v>124</v>
      </c>
      <c r="L8" s="25" t="s">
        <v>73</v>
      </c>
      <c r="P8" s="25" t="s">
        <v>45</v>
      </c>
      <c r="AA8" s="55"/>
    </row>
    <row r="9" spans="1:31" s="25" customFormat="1" ht="21" customHeight="1">
      <c r="F9" s="29" t="s">
        <v>3</v>
      </c>
      <c r="H9" s="29" t="s">
        <v>74</v>
      </c>
      <c r="J9" s="65" t="s">
        <v>123</v>
      </c>
      <c r="L9" s="29" t="s">
        <v>75</v>
      </c>
      <c r="N9" s="29" t="s">
        <v>76</v>
      </c>
      <c r="P9" s="29" t="s">
        <v>47</v>
      </c>
    </row>
    <row r="10" spans="1:31" ht="21" customHeight="1">
      <c r="A10" s="66" t="s">
        <v>93</v>
      </c>
      <c r="B10" s="20"/>
      <c r="E10" s="37"/>
      <c r="F10" s="53">
        <v>225000</v>
      </c>
      <c r="G10" s="53"/>
      <c r="H10" s="53">
        <v>0</v>
      </c>
      <c r="I10" s="53"/>
      <c r="J10" s="53">
        <v>-11925</v>
      </c>
      <c r="K10" s="53"/>
      <c r="L10" s="53">
        <v>22500</v>
      </c>
      <c r="M10" s="53"/>
      <c r="N10" s="53">
        <v>75207</v>
      </c>
      <c r="O10" s="53"/>
      <c r="P10" s="53">
        <f>SUM(F10:N10)</f>
        <v>310782</v>
      </c>
      <c r="W10" s="43"/>
      <c r="Y10" s="43"/>
      <c r="AA10" s="43"/>
      <c r="AC10" s="43"/>
      <c r="AE10" s="43"/>
    </row>
    <row r="11" spans="1:31" ht="21" customHeight="1">
      <c r="A11" s="67" t="s">
        <v>62</v>
      </c>
      <c r="B11" s="20"/>
      <c r="E11" s="37"/>
      <c r="F11" s="53">
        <v>0</v>
      </c>
      <c r="G11" s="53"/>
      <c r="H11" s="53">
        <v>0</v>
      </c>
      <c r="I11" s="53"/>
      <c r="J11" s="53">
        <v>0</v>
      </c>
      <c r="K11" s="53"/>
      <c r="L11" s="53">
        <v>0</v>
      </c>
      <c r="M11" s="53"/>
      <c r="N11" s="53">
        <f>PL!H24</f>
        <v>232453</v>
      </c>
      <c r="O11" s="53"/>
      <c r="P11" s="53">
        <f>SUM(F11:N11)</f>
        <v>232453</v>
      </c>
      <c r="W11" s="43"/>
      <c r="Y11" s="43"/>
      <c r="AA11" s="43"/>
      <c r="AC11" s="43"/>
      <c r="AE11" s="43"/>
    </row>
    <row r="12" spans="1:31" ht="21" customHeight="1">
      <c r="A12" s="67" t="s">
        <v>167</v>
      </c>
      <c r="B12" s="20"/>
      <c r="E12" s="37"/>
      <c r="F12" s="68">
        <v>0</v>
      </c>
      <c r="G12" s="53"/>
      <c r="H12" s="68">
        <v>0</v>
      </c>
      <c r="I12" s="53"/>
      <c r="J12" s="68">
        <v>0</v>
      </c>
      <c r="K12" s="53"/>
      <c r="L12" s="68">
        <v>0</v>
      </c>
      <c r="M12" s="53"/>
      <c r="N12" s="68">
        <f>PL!H34</f>
        <v>-937</v>
      </c>
      <c r="O12" s="53"/>
      <c r="P12" s="68">
        <f>SUM(F12:N12)</f>
        <v>-937</v>
      </c>
      <c r="W12" s="43"/>
      <c r="Y12" s="43"/>
      <c r="AA12" s="43"/>
      <c r="AC12" s="43"/>
      <c r="AE12" s="43"/>
    </row>
    <row r="13" spans="1:31" ht="21" customHeight="1">
      <c r="A13" s="22" t="s">
        <v>51</v>
      </c>
      <c r="B13" s="20"/>
      <c r="E13" s="37"/>
      <c r="F13" s="69">
        <f>SUM(F11:F12)</f>
        <v>0</v>
      </c>
      <c r="G13" s="53"/>
      <c r="H13" s="69">
        <f>SUM(H11:H12)</f>
        <v>0</v>
      </c>
      <c r="I13" s="53"/>
      <c r="J13" s="69">
        <f>SUM(J11:J12)</f>
        <v>0</v>
      </c>
      <c r="K13" s="53"/>
      <c r="L13" s="69">
        <f>SUM(L11:L12)</f>
        <v>0</v>
      </c>
      <c r="M13" s="53"/>
      <c r="N13" s="69">
        <f>SUM(N11:N12)</f>
        <v>231516</v>
      </c>
      <c r="O13" s="53"/>
      <c r="P13" s="69">
        <f>SUM(P11:P12)</f>
        <v>231516</v>
      </c>
      <c r="W13" s="43"/>
      <c r="Y13" s="43"/>
      <c r="AA13" s="43"/>
      <c r="AC13" s="43"/>
      <c r="AE13" s="43"/>
    </row>
    <row r="14" spans="1:31" ht="21" customHeight="1">
      <c r="A14" s="22" t="s">
        <v>172</v>
      </c>
      <c r="B14" s="20"/>
      <c r="E14" s="37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W14" s="43"/>
      <c r="Y14" s="43"/>
      <c r="AA14" s="43"/>
      <c r="AC14" s="43"/>
      <c r="AE14" s="43"/>
    </row>
    <row r="15" spans="1:31" ht="21" customHeight="1">
      <c r="A15" s="22" t="s">
        <v>171</v>
      </c>
      <c r="B15" s="20"/>
      <c r="E15" s="37"/>
      <c r="F15" s="53">
        <v>85000</v>
      </c>
      <c r="G15" s="53"/>
      <c r="H15" s="53">
        <v>449276</v>
      </c>
      <c r="I15" s="53"/>
      <c r="J15" s="53">
        <v>0</v>
      </c>
      <c r="K15" s="53"/>
      <c r="L15" s="53">
        <v>0</v>
      </c>
      <c r="M15" s="53"/>
      <c r="N15" s="53">
        <v>0</v>
      </c>
      <c r="O15" s="53"/>
      <c r="P15" s="53">
        <f t="shared" ref="P15:P17" si="0">SUM(F15:N15)</f>
        <v>534276</v>
      </c>
      <c r="W15" s="43"/>
      <c r="Y15" s="43"/>
      <c r="AA15" s="43"/>
      <c r="AC15" s="43"/>
      <c r="AE15" s="43"/>
    </row>
    <row r="16" spans="1:31" ht="21" customHeight="1">
      <c r="A16" s="22" t="s">
        <v>137</v>
      </c>
      <c r="B16" s="20"/>
      <c r="E16" s="37"/>
      <c r="F16" s="53">
        <v>0</v>
      </c>
      <c r="G16" s="53"/>
      <c r="H16" s="53">
        <v>0</v>
      </c>
      <c r="I16" s="53"/>
      <c r="J16" s="53">
        <v>0</v>
      </c>
      <c r="K16" s="53"/>
      <c r="L16" s="53">
        <v>8500</v>
      </c>
      <c r="M16" s="53"/>
      <c r="N16" s="53">
        <v>-8500</v>
      </c>
      <c r="O16" s="53"/>
      <c r="P16" s="53">
        <f t="shared" si="0"/>
        <v>0</v>
      </c>
      <c r="W16" s="43"/>
      <c r="Y16" s="43"/>
      <c r="AA16" s="43"/>
      <c r="AC16" s="43"/>
      <c r="AE16" s="43"/>
    </row>
    <row r="17" spans="1:31" ht="21" customHeight="1">
      <c r="A17" s="22" t="s">
        <v>136</v>
      </c>
      <c r="B17" s="20"/>
      <c r="E17" s="37"/>
      <c r="F17" s="68">
        <v>0</v>
      </c>
      <c r="G17" s="53"/>
      <c r="H17" s="68">
        <v>0</v>
      </c>
      <c r="I17" s="53"/>
      <c r="J17" s="68">
        <v>0</v>
      </c>
      <c r="K17" s="53"/>
      <c r="L17" s="68">
        <v>0</v>
      </c>
      <c r="M17" s="53"/>
      <c r="N17" s="68">
        <v>-136400</v>
      </c>
      <c r="O17" s="53"/>
      <c r="P17" s="68">
        <f t="shared" si="0"/>
        <v>-136400</v>
      </c>
      <c r="W17" s="43"/>
      <c r="Y17" s="43"/>
      <c r="AA17" s="43"/>
      <c r="AC17" s="43"/>
      <c r="AE17" s="43"/>
    </row>
    <row r="18" spans="1:31" ht="21" customHeight="1" thickBot="1">
      <c r="A18" s="20" t="s">
        <v>94</v>
      </c>
      <c r="B18" s="70"/>
      <c r="E18" s="70"/>
      <c r="F18" s="71">
        <f>SUM(F13:F17)+F10</f>
        <v>310000</v>
      </c>
      <c r="G18" s="53"/>
      <c r="H18" s="71">
        <f>SUM(H13:H17)+H10</f>
        <v>449276</v>
      </c>
      <c r="I18" s="53"/>
      <c r="J18" s="71">
        <f>SUM(J13:J17)+J10</f>
        <v>-11925</v>
      </c>
      <c r="K18" s="53"/>
      <c r="L18" s="71">
        <f>SUM(L13:L17)+L10</f>
        <v>31000</v>
      </c>
      <c r="M18" s="53"/>
      <c r="N18" s="71">
        <f>SUM(N13:N17)+N10</f>
        <v>161823</v>
      </c>
      <c r="O18" s="53"/>
      <c r="P18" s="71">
        <f>SUM(P13:P17)+P10</f>
        <v>940174</v>
      </c>
      <c r="W18" s="43"/>
      <c r="Y18" s="43"/>
      <c r="AA18" s="43"/>
      <c r="AC18" s="43"/>
      <c r="AE18" s="43"/>
    </row>
    <row r="19" spans="1:31" ht="21" customHeight="1" thickTop="1">
      <c r="A19" s="20"/>
      <c r="B19" s="70"/>
      <c r="C19" s="37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W19" s="43"/>
      <c r="Y19" s="43"/>
      <c r="AA19" s="43"/>
      <c r="AC19" s="43"/>
      <c r="AE19" s="43"/>
    </row>
    <row r="20" spans="1:31" ht="21" customHeight="1">
      <c r="A20" s="66" t="s">
        <v>104</v>
      </c>
      <c r="B20" s="20"/>
      <c r="C20" s="70"/>
      <c r="F20" s="53">
        <f>SUM(F18)</f>
        <v>310000</v>
      </c>
      <c r="G20" s="53"/>
      <c r="H20" s="53">
        <f>SUM(H18)</f>
        <v>449276</v>
      </c>
      <c r="I20" s="53"/>
      <c r="J20" s="53">
        <f>SUM(J18)</f>
        <v>-11925</v>
      </c>
      <c r="K20" s="53"/>
      <c r="L20" s="53">
        <f>SUM(L18)</f>
        <v>31000</v>
      </c>
      <c r="M20" s="53"/>
      <c r="N20" s="53">
        <f>SUM(N18)</f>
        <v>161823</v>
      </c>
      <c r="O20" s="53"/>
      <c r="P20" s="53">
        <f>SUM(F20:N20)</f>
        <v>940174</v>
      </c>
      <c r="W20" s="43"/>
      <c r="Y20" s="43"/>
      <c r="AA20" s="43"/>
      <c r="AC20" s="43"/>
      <c r="AE20" s="43"/>
    </row>
    <row r="21" spans="1:31" ht="21" customHeight="1">
      <c r="A21" s="67" t="s">
        <v>62</v>
      </c>
      <c r="B21" s="20"/>
      <c r="C21" s="70"/>
      <c r="F21" s="53">
        <v>0</v>
      </c>
      <c r="G21" s="53"/>
      <c r="H21" s="53">
        <v>0</v>
      </c>
      <c r="I21" s="53"/>
      <c r="J21" s="53">
        <v>0</v>
      </c>
      <c r="K21" s="53"/>
      <c r="L21" s="53">
        <v>0</v>
      </c>
      <c r="M21" s="53"/>
      <c r="N21" s="53">
        <f>PL!F24</f>
        <v>267057</v>
      </c>
      <c r="O21" s="53"/>
      <c r="P21" s="53">
        <f>SUM(F21:N21)</f>
        <v>267057</v>
      </c>
      <c r="W21" s="43"/>
      <c r="Y21" s="43"/>
      <c r="AA21" s="43"/>
      <c r="AC21" s="43"/>
      <c r="AE21" s="43"/>
    </row>
    <row r="22" spans="1:31" ht="21" customHeight="1">
      <c r="A22" s="67" t="s">
        <v>167</v>
      </c>
      <c r="B22" s="20"/>
      <c r="C22" s="70"/>
      <c r="F22" s="68">
        <v>0</v>
      </c>
      <c r="G22" s="53"/>
      <c r="H22" s="68">
        <v>0</v>
      </c>
      <c r="I22" s="53"/>
      <c r="J22" s="68">
        <v>0</v>
      </c>
      <c r="K22" s="53"/>
      <c r="L22" s="68">
        <v>0</v>
      </c>
      <c r="M22" s="53"/>
      <c r="N22" s="68">
        <f>PL!F34</f>
        <v>-3540</v>
      </c>
      <c r="O22" s="53"/>
      <c r="P22" s="68">
        <f>SUM(F22:N22)</f>
        <v>-3540</v>
      </c>
      <c r="W22" s="43"/>
      <c r="Y22" s="43"/>
      <c r="AA22" s="43"/>
      <c r="AC22" s="43"/>
      <c r="AE22" s="43"/>
    </row>
    <row r="23" spans="1:31" ht="21" customHeight="1">
      <c r="A23" s="22" t="s">
        <v>59</v>
      </c>
      <c r="B23" s="20"/>
      <c r="C23" s="70"/>
      <c r="F23" s="69">
        <f>SUM(F21:F22)</f>
        <v>0</v>
      </c>
      <c r="G23" s="53"/>
      <c r="H23" s="69">
        <f>SUM(H21:H22)</f>
        <v>0</v>
      </c>
      <c r="I23" s="53"/>
      <c r="J23" s="69">
        <f>SUM(J21:J22)</f>
        <v>0</v>
      </c>
      <c r="K23" s="53"/>
      <c r="L23" s="69">
        <f>SUM(L21:L22)</f>
        <v>0</v>
      </c>
      <c r="M23" s="53"/>
      <c r="N23" s="69">
        <f>SUM(N21:N22)</f>
        <v>263517</v>
      </c>
      <c r="O23" s="53"/>
      <c r="P23" s="69">
        <f>SUM(P21:P22)</f>
        <v>263517</v>
      </c>
      <c r="W23" s="43"/>
      <c r="Y23" s="43"/>
      <c r="AA23" s="43"/>
      <c r="AC23" s="43"/>
      <c r="AE23" s="43"/>
    </row>
    <row r="24" spans="1:31" ht="21" customHeight="1">
      <c r="A24" s="22" t="s">
        <v>136</v>
      </c>
      <c r="B24" s="20"/>
      <c r="E24" s="53"/>
      <c r="F24" s="68">
        <v>0</v>
      </c>
      <c r="G24" s="53"/>
      <c r="H24" s="68">
        <v>0</v>
      </c>
      <c r="I24" s="53"/>
      <c r="J24" s="68">
        <v>0</v>
      </c>
      <c r="K24" s="53"/>
      <c r="L24" s="68">
        <v>0</v>
      </c>
      <c r="M24" s="53"/>
      <c r="N24" s="68">
        <v>-210800</v>
      </c>
      <c r="O24" s="53"/>
      <c r="P24" s="68">
        <f>SUM(F24:N24)</f>
        <v>-210800</v>
      </c>
      <c r="W24" s="43"/>
      <c r="Y24" s="43"/>
      <c r="AA24" s="43"/>
      <c r="AC24" s="43"/>
      <c r="AE24" s="43"/>
    </row>
    <row r="25" spans="1:31" ht="21" customHeight="1" thickBot="1">
      <c r="A25" s="20" t="s">
        <v>105</v>
      </c>
      <c r="B25" s="70"/>
      <c r="C25" s="70"/>
      <c r="F25" s="72">
        <f>F20+SUM(F23:F24)</f>
        <v>310000</v>
      </c>
      <c r="G25" s="53"/>
      <c r="H25" s="72">
        <f>H20+SUM(H23:H24)</f>
        <v>449276</v>
      </c>
      <c r="I25" s="53"/>
      <c r="J25" s="72">
        <f>J20+SUM(J23:J24)</f>
        <v>-11925</v>
      </c>
      <c r="K25" s="53"/>
      <c r="L25" s="72">
        <f>L20+SUM(L23:L24)</f>
        <v>31000</v>
      </c>
      <c r="M25" s="53"/>
      <c r="N25" s="72">
        <f>N20+SUM(N23:N24)</f>
        <v>214540</v>
      </c>
      <c r="O25" s="53"/>
      <c r="P25" s="72">
        <f>P20+SUM(P23:P24)</f>
        <v>992891</v>
      </c>
      <c r="W25" s="43"/>
      <c r="Y25" s="43"/>
      <c r="AA25" s="43"/>
      <c r="AC25" s="43"/>
      <c r="AE25" s="43"/>
    </row>
    <row r="26" spans="1:31" ht="21" customHeight="1" thickTop="1"/>
    <row r="27" spans="1:31" ht="21" customHeight="1">
      <c r="A27" s="22" t="s">
        <v>1</v>
      </c>
    </row>
    <row r="30" spans="1:31" ht="21" customHeight="1">
      <c r="A30" s="52" t="s">
        <v>106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</row>
    <row r="31" spans="1:31" ht="21" customHeight="1">
      <c r="A31" s="52" t="s">
        <v>55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</row>
    <row r="32" spans="1:31" ht="21" customHeight="1">
      <c r="A32" s="20" t="s">
        <v>102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</row>
    <row r="33" spans="1:31" ht="21" customHeight="1">
      <c r="P33" s="63" t="s">
        <v>114</v>
      </c>
    </row>
    <row r="34" spans="1:31" ht="21" customHeight="1">
      <c r="D34" s="25"/>
      <c r="F34" s="93" t="s">
        <v>39</v>
      </c>
      <c r="G34" s="93"/>
      <c r="H34" s="93"/>
      <c r="I34" s="93"/>
      <c r="J34" s="93"/>
      <c r="K34" s="93"/>
      <c r="L34" s="93"/>
      <c r="M34" s="93"/>
      <c r="N34" s="93"/>
      <c r="O34" s="93"/>
      <c r="P34" s="93"/>
    </row>
    <row r="35" spans="1:31" ht="21" customHeight="1">
      <c r="D35" s="25"/>
      <c r="F35" s="25"/>
      <c r="G35" s="25"/>
      <c r="H35" s="25"/>
      <c r="I35" s="25"/>
      <c r="J35" s="64" t="s">
        <v>110</v>
      </c>
      <c r="K35" s="25"/>
      <c r="L35" s="25"/>
      <c r="M35" s="25"/>
      <c r="N35" s="25"/>
      <c r="O35" s="25"/>
      <c r="P35" s="25"/>
    </row>
    <row r="36" spans="1:31" s="25" customFormat="1" ht="21" customHeight="1">
      <c r="F36" s="25" t="s">
        <v>72</v>
      </c>
      <c r="J36" s="64" t="s">
        <v>122</v>
      </c>
      <c r="L36" s="93" t="s">
        <v>2</v>
      </c>
      <c r="M36" s="93"/>
      <c r="N36" s="93"/>
      <c r="P36" s="25" t="s">
        <v>5</v>
      </c>
      <c r="AA36" s="55"/>
    </row>
    <row r="37" spans="1:31" s="25" customFormat="1" ht="21" customHeight="1">
      <c r="F37" s="25" t="s">
        <v>170</v>
      </c>
      <c r="H37" s="25" t="s">
        <v>44</v>
      </c>
      <c r="J37" s="64" t="s">
        <v>124</v>
      </c>
      <c r="L37" s="25" t="s">
        <v>73</v>
      </c>
      <c r="M37" s="22"/>
      <c r="P37" s="25" t="s">
        <v>45</v>
      </c>
      <c r="AA37" s="55"/>
    </row>
    <row r="38" spans="1:31" s="25" customFormat="1" ht="21" customHeight="1">
      <c r="F38" s="29" t="s">
        <v>3</v>
      </c>
      <c r="H38" s="29" t="s">
        <v>46</v>
      </c>
      <c r="J38" s="65" t="s">
        <v>123</v>
      </c>
      <c r="L38" s="29" t="s">
        <v>75</v>
      </c>
      <c r="N38" s="29" t="s">
        <v>4</v>
      </c>
      <c r="P38" s="29" t="s">
        <v>47</v>
      </c>
    </row>
    <row r="39" spans="1:31" ht="21" customHeight="1">
      <c r="A39" s="66" t="s">
        <v>93</v>
      </c>
      <c r="B39" s="20"/>
      <c r="E39" s="53"/>
      <c r="F39" s="53">
        <v>225000</v>
      </c>
      <c r="G39" s="53"/>
      <c r="H39" s="53">
        <v>0</v>
      </c>
      <c r="I39" s="53"/>
      <c r="J39" s="53">
        <v>-13618</v>
      </c>
      <c r="K39" s="53"/>
      <c r="L39" s="53">
        <v>22500</v>
      </c>
      <c r="M39" s="53"/>
      <c r="N39" s="53">
        <v>61564</v>
      </c>
      <c r="O39" s="53"/>
      <c r="P39" s="53">
        <f>SUM(E39:O39)</f>
        <v>295446</v>
      </c>
      <c r="W39" s="43"/>
      <c r="Y39" s="43"/>
      <c r="AA39" s="43"/>
      <c r="AC39" s="43"/>
      <c r="AE39" s="43"/>
    </row>
    <row r="40" spans="1:31" ht="21" customHeight="1">
      <c r="A40" s="67" t="s">
        <v>62</v>
      </c>
      <c r="B40" s="20"/>
      <c r="E40" s="53"/>
      <c r="F40" s="53">
        <v>0</v>
      </c>
      <c r="G40" s="53"/>
      <c r="H40" s="53">
        <v>0</v>
      </c>
      <c r="I40" s="53"/>
      <c r="J40" s="53">
        <v>0</v>
      </c>
      <c r="K40" s="53"/>
      <c r="L40" s="53">
        <v>0</v>
      </c>
      <c r="M40" s="53"/>
      <c r="N40" s="53">
        <f>PL!L24</f>
        <v>223036</v>
      </c>
      <c r="O40" s="53"/>
      <c r="P40" s="53">
        <f>SUM(E40:O40)</f>
        <v>223036</v>
      </c>
      <c r="W40" s="43"/>
      <c r="Y40" s="43"/>
      <c r="AA40" s="43"/>
      <c r="AC40" s="43"/>
      <c r="AE40" s="43"/>
    </row>
    <row r="41" spans="1:31" ht="21" customHeight="1">
      <c r="A41" s="67" t="s">
        <v>167</v>
      </c>
      <c r="B41" s="20"/>
      <c r="E41" s="53"/>
      <c r="F41" s="68">
        <v>0</v>
      </c>
      <c r="G41" s="53"/>
      <c r="H41" s="68">
        <v>0</v>
      </c>
      <c r="I41" s="53"/>
      <c r="J41" s="68">
        <v>0</v>
      </c>
      <c r="K41" s="53"/>
      <c r="L41" s="68">
        <v>0</v>
      </c>
      <c r="M41" s="53"/>
      <c r="N41" s="68">
        <f>PL!L34</f>
        <v>-2745</v>
      </c>
      <c r="O41" s="53"/>
      <c r="P41" s="68">
        <f>SUM(E41:O41)</f>
        <v>-2745</v>
      </c>
      <c r="W41" s="43"/>
      <c r="Y41" s="43"/>
      <c r="AA41" s="43"/>
      <c r="AC41" s="43"/>
      <c r="AE41" s="43"/>
    </row>
    <row r="42" spans="1:31" ht="21" customHeight="1">
      <c r="A42" s="22" t="s">
        <v>51</v>
      </c>
      <c r="B42" s="20"/>
      <c r="E42" s="53"/>
      <c r="F42" s="69">
        <f>SUM(F40:F41)</f>
        <v>0</v>
      </c>
      <c r="G42" s="53"/>
      <c r="H42" s="69">
        <f>SUM(H40:H41)</f>
        <v>0</v>
      </c>
      <c r="I42" s="53"/>
      <c r="J42" s="69">
        <f>SUM(J40:J41)</f>
        <v>0</v>
      </c>
      <c r="K42" s="53"/>
      <c r="L42" s="69">
        <f>SUM(L40:L41)</f>
        <v>0</v>
      </c>
      <c r="M42" s="53"/>
      <c r="N42" s="69">
        <f>SUM(N40:N41)</f>
        <v>220291</v>
      </c>
      <c r="O42" s="53"/>
      <c r="P42" s="69">
        <f>SUM(P40:P41)</f>
        <v>220291</v>
      </c>
      <c r="W42" s="43"/>
      <c r="Y42" s="43"/>
      <c r="AA42" s="43"/>
      <c r="AC42" s="43"/>
      <c r="AE42" s="43"/>
    </row>
    <row r="43" spans="1:31" ht="21" customHeight="1">
      <c r="A43" s="22" t="s">
        <v>172</v>
      </c>
      <c r="B43" s="20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W43" s="43"/>
      <c r="Y43" s="43"/>
      <c r="AA43" s="43"/>
      <c r="AC43" s="43"/>
      <c r="AE43" s="43"/>
    </row>
    <row r="44" spans="1:31" ht="21" customHeight="1">
      <c r="A44" s="22" t="s">
        <v>171</v>
      </c>
      <c r="B44" s="20"/>
      <c r="E44" s="53"/>
      <c r="F44" s="53">
        <v>85000</v>
      </c>
      <c r="G44" s="53"/>
      <c r="H44" s="53">
        <v>449276</v>
      </c>
      <c r="I44" s="53"/>
      <c r="J44" s="53">
        <v>0</v>
      </c>
      <c r="K44" s="53"/>
      <c r="L44" s="53">
        <v>0</v>
      </c>
      <c r="M44" s="53"/>
      <c r="N44" s="53">
        <v>0</v>
      </c>
      <c r="O44" s="53"/>
      <c r="P44" s="53">
        <f t="shared" ref="P44:P46" si="1">SUM(F44:N44)</f>
        <v>534276</v>
      </c>
      <c r="W44" s="43"/>
      <c r="Y44" s="43"/>
      <c r="AA44" s="43"/>
      <c r="AC44" s="43"/>
      <c r="AE44" s="43"/>
    </row>
    <row r="45" spans="1:31" ht="21" customHeight="1">
      <c r="A45" s="22" t="s">
        <v>137</v>
      </c>
      <c r="B45" s="20"/>
      <c r="E45" s="53"/>
      <c r="F45" s="53">
        <v>0</v>
      </c>
      <c r="G45" s="53"/>
      <c r="H45" s="53">
        <v>0</v>
      </c>
      <c r="I45" s="53"/>
      <c r="J45" s="53">
        <v>0</v>
      </c>
      <c r="K45" s="53"/>
      <c r="L45" s="53">
        <v>8500</v>
      </c>
      <c r="M45" s="53"/>
      <c r="N45" s="53">
        <v>-8500</v>
      </c>
      <c r="O45" s="53"/>
      <c r="P45" s="53">
        <f t="shared" si="1"/>
        <v>0</v>
      </c>
      <c r="W45" s="43"/>
      <c r="Y45" s="43"/>
      <c r="AA45" s="43"/>
      <c r="AC45" s="43"/>
      <c r="AE45" s="43"/>
    </row>
    <row r="46" spans="1:31" ht="21" customHeight="1">
      <c r="A46" s="22" t="s">
        <v>136</v>
      </c>
      <c r="B46" s="20"/>
      <c r="E46" s="53"/>
      <c r="F46" s="68">
        <v>0</v>
      </c>
      <c r="G46" s="53"/>
      <c r="H46" s="68">
        <v>0</v>
      </c>
      <c r="I46" s="53"/>
      <c r="J46" s="68">
        <v>0</v>
      </c>
      <c r="K46" s="53"/>
      <c r="L46" s="68">
        <v>0</v>
      </c>
      <c r="M46" s="53"/>
      <c r="N46" s="68">
        <v>-136400</v>
      </c>
      <c r="O46" s="53"/>
      <c r="P46" s="68">
        <f t="shared" si="1"/>
        <v>-136400</v>
      </c>
      <c r="W46" s="43"/>
      <c r="Y46" s="43"/>
      <c r="AA46" s="43"/>
      <c r="AC46" s="43"/>
      <c r="AE46" s="43"/>
    </row>
    <row r="47" spans="1:31" ht="21" customHeight="1" thickBot="1">
      <c r="A47" s="20" t="s">
        <v>94</v>
      </c>
      <c r="B47" s="70"/>
      <c r="E47" s="53"/>
      <c r="F47" s="71">
        <f>SUM(F42:F46)+F39</f>
        <v>310000</v>
      </c>
      <c r="G47" s="53"/>
      <c r="H47" s="71">
        <f>SUM(H42:H46)+H39</f>
        <v>449276</v>
      </c>
      <c r="I47" s="53"/>
      <c r="J47" s="71">
        <f>SUM(J42:J46)+J39</f>
        <v>-13618</v>
      </c>
      <c r="K47" s="53"/>
      <c r="L47" s="71">
        <f>SUM(L42:L46)+L39</f>
        <v>31000</v>
      </c>
      <c r="M47" s="53"/>
      <c r="N47" s="71">
        <f>SUM(N42:N46)+N39</f>
        <v>136955</v>
      </c>
      <c r="O47" s="53"/>
      <c r="P47" s="71">
        <f>SUM(P42:P46)+P39</f>
        <v>913613</v>
      </c>
      <c r="W47" s="43"/>
      <c r="Y47" s="43"/>
      <c r="AA47" s="43"/>
      <c r="AC47" s="43"/>
      <c r="AE47" s="43"/>
    </row>
    <row r="48" spans="1:31" ht="21" customHeight="1" thickTop="1"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W48" s="43"/>
      <c r="Y48" s="43"/>
      <c r="AA48" s="43"/>
      <c r="AC48" s="43"/>
      <c r="AE48" s="43"/>
    </row>
    <row r="49" spans="1:31" ht="21" customHeight="1">
      <c r="A49" s="66" t="s">
        <v>104</v>
      </c>
      <c r="B49" s="20"/>
      <c r="E49" s="53"/>
      <c r="F49" s="53">
        <f>SUM(F47)</f>
        <v>310000</v>
      </c>
      <c r="G49" s="53"/>
      <c r="H49" s="53">
        <f>SUM(H47)</f>
        <v>449276</v>
      </c>
      <c r="I49" s="53"/>
      <c r="J49" s="53">
        <f>SUM(J47)</f>
        <v>-13618</v>
      </c>
      <c r="K49" s="53"/>
      <c r="L49" s="53">
        <f>SUM(L47)</f>
        <v>31000</v>
      </c>
      <c r="M49" s="53"/>
      <c r="N49" s="53">
        <f>SUM(N47)</f>
        <v>136955</v>
      </c>
      <c r="O49" s="53"/>
      <c r="P49" s="43">
        <f>SUM(E49:O49)</f>
        <v>913613</v>
      </c>
      <c r="W49" s="43"/>
      <c r="Y49" s="43"/>
      <c r="AA49" s="43"/>
      <c r="AC49" s="43"/>
      <c r="AE49" s="43"/>
    </row>
    <row r="50" spans="1:31" ht="21" customHeight="1">
      <c r="A50" s="67" t="s">
        <v>62</v>
      </c>
      <c r="B50" s="20"/>
      <c r="E50" s="53"/>
      <c r="F50" s="53">
        <v>0</v>
      </c>
      <c r="G50" s="53"/>
      <c r="H50" s="53">
        <v>0</v>
      </c>
      <c r="I50" s="53"/>
      <c r="J50" s="53">
        <v>0</v>
      </c>
      <c r="K50" s="53"/>
      <c r="L50" s="53">
        <v>0</v>
      </c>
      <c r="M50" s="53"/>
      <c r="N50" s="53">
        <f>PL!J24</f>
        <v>226350</v>
      </c>
      <c r="O50" s="53"/>
      <c r="P50" s="53">
        <f>SUM(E50:O50)</f>
        <v>226350</v>
      </c>
      <c r="W50" s="43"/>
      <c r="Y50" s="43"/>
      <c r="AA50" s="43"/>
      <c r="AC50" s="43"/>
      <c r="AE50" s="43"/>
    </row>
    <row r="51" spans="1:31" ht="21" customHeight="1">
      <c r="A51" s="67" t="s">
        <v>167</v>
      </c>
      <c r="B51" s="20"/>
      <c r="E51" s="53"/>
      <c r="F51" s="68">
        <v>0</v>
      </c>
      <c r="G51" s="53"/>
      <c r="H51" s="68">
        <v>0</v>
      </c>
      <c r="I51" s="53"/>
      <c r="J51" s="68">
        <v>0</v>
      </c>
      <c r="K51" s="53"/>
      <c r="L51" s="68">
        <v>0</v>
      </c>
      <c r="M51" s="53"/>
      <c r="N51" s="68">
        <f>PL!J34</f>
        <v>-3970</v>
      </c>
      <c r="O51" s="53"/>
      <c r="P51" s="68">
        <f>SUM(E51:O51)</f>
        <v>-3970</v>
      </c>
      <c r="W51" s="43"/>
      <c r="Y51" s="43"/>
      <c r="AA51" s="43"/>
      <c r="AC51" s="43"/>
      <c r="AE51" s="43"/>
    </row>
    <row r="52" spans="1:31" ht="21" customHeight="1">
      <c r="A52" s="22" t="s">
        <v>59</v>
      </c>
      <c r="B52" s="20"/>
      <c r="E52" s="53"/>
      <c r="F52" s="69">
        <f>SUM(F50:F51)</f>
        <v>0</v>
      </c>
      <c r="G52" s="53"/>
      <c r="H52" s="69">
        <f>SUM(H50:H51)</f>
        <v>0</v>
      </c>
      <c r="I52" s="53"/>
      <c r="J52" s="69">
        <f>SUM(J50:J51)</f>
        <v>0</v>
      </c>
      <c r="K52" s="53"/>
      <c r="L52" s="69">
        <f>SUM(L50:L51)</f>
        <v>0</v>
      </c>
      <c r="M52" s="53"/>
      <c r="N52" s="69">
        <f>SUM(N50:N51)</f>
        <v>222380</v>
      </c>
      <c r="O52" s="53"/>
      <c r="P52" s="69">
        <f>SUM(P50:P51)</f>
        <v>222380</v>
      </c>
      <c r="W52" s="43"/>
      <c r="Y52" s="43"/>
      <c r="AA52" s="43"/>
      <c r="AC52" s="43"/>
      <c r="AE52" s="43"/>
    </row>
    <row r="53" spans="1:31" ht="21" customHeight="1">
      <c r="A53" s="22" t="s">
        <v>136</v>
      </c>
      <c r="B53" s="20"/>
      <c r="E53" s="53"/>
      <c r="F53" s="68">
        <v>0</v>
      </c>
      <c r="G53" s="53"/>
      <c r="H53" s="68">
        <v>0</v>
      </c>
      <c r="I53" s="53"/>
      <c r="J53" s="68">
        <v>0</v>
      </c>
      <c r="K53" s="53"/>
      <c r="L53" s="68">
        <v>0</v>
      </c>
      <c r="M53" s="53"/>
      <c r="N53" s="68">
        <v>-210800</v>
      </c>
      <c r="O53" s="53"/>
      <c r="P53" s="68">
        <f>SUM(F53:N53)</f>
        <v>-210800</v>
      </c>
      <c r="W53" s="43"/>
      <c r="Y53" s="43"/>
      <c r="AA53" s="43"/>
      <c r="AC53" s="43"/>
      <c r="AE53" s="43"/>
    </row>
    <row r="54" spans="1:31" ht="21" customHeight="1" thickBot="1">
      <c r="A54" s="20" t="s">
        <v>105</v>
      </c>
      <c r="B54" s="70"/>
      <c r="C54" s="70"/>
      <c r="E54" s="53"/>
      <c r="F54" s="72">
        <f>F49+SUM(F52:F53)</f>
        <v>310000</v>
      </c>
      <c r="G54" s="53"/>
      <c r="H54" s="72">
        <f>H49+SUM(H52:H53)</f>
        <v>449276</v>
      </c>
      <c r="I54" s="53"/>
      <c r="J54" s="72">
        <f>J49+SUM(J52:J53)</f>
        <v>-13618</v>
      </c>
      <c r="K54" s="53"/>
      <c r="L54" s="72">
        <f>L49+SUM(L52:L53)</f>
        <v>31000</v>
      </c>
      <c r="M54" s="53"/>
      <c r="N54" s="72">
        <f>N49+SUM(N52:N53)</f>
        <v>148535</v>
      </c>
      <c r="O54" s="53"/>
      <c r="P54" s="72">
        <f>P49+SUM(P52:P53)</f>
        <v>925193</v>
      </c>
      <c r="W54" s="43"/>
      <c r="Y54" s="43"/>
      <c r="AA54" s="43"/>
      <c r="AC54" s="43"/>
      <c r="AE54" s="43"/>
    </row>
    <row r="55" spans="1:31" ht="21" customHeight="1" thickTop="1"/>
    <row r="56" spans="1:31" ht="21" customHeight="1">
      <c r="A56" s="22" t="s">
        <v>1</v>
      </c>
    </row>
  </sheetData>
  <mergeCells count="4">
    <mergeCell ref="L36:N36"/>
    <mergeCell ref="F34:P34"/>
    <mergeCell ref="F5:P5"/>
    <mergeCell ref="L7:N7"/>
  </mergeCells>
  <printOptions horizontalCentered="1"/>
  <pageMargins left="0.7" right="0.26" top="0.62" bottom="0.196850393700787" header="0.31496062992126" footer="0.31496062992126"/>
  <pageSetup paperSize="9" scale="80" fitToHeight="0" orientation="portrait" r:id="rId1"/>
  <headerFooter alignWithMargins="0"/>
  <rowBreaks count="1" manualBreakCount="1">
    <brk id="29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8"/>
  <sheetViews>
    <sheetView showGridLines="0" view="pageBreakPreview" zoomScale="115" zoomScaleNormal="115" zoomScaleSheetLayoutView="115" workbookViewId="0"/>
  </sheetViews>
  <sheetFormatPr defaultColWidth="10.6640625" defaultRowHeight="21" customHeight="1"/>
  <cols>
    <col min="1" max="2" width="15.6640625" style="22" customWidth="1"/>
    <col min="3" max="3" width="15.109375" style="22" customWidth="1"/>
    <col min="4" max="4" width="6.6640625" style="25" customWidth="1"/>
    <col min="5" max="5" width="0.5546875" style="25" customWidth="1"/>
    <col min="6" max="6" width="13.88671875" style="25" customWidth="1"/>
    <col min="7" max="7" width="0.5546875" style="25" customWidth="1"/>
    <col min="8" max="8" width="13.88671875" style="25" customWidth="1"/>
    <col min="9" max="9" width="0.5546875" style="25" customWidth="1"/>
    <col min="10" max="10" width="13.88671875" style="43" customWidth="1"/>
    <col min="11" max="11" width="0.5546875" style="25" customWidth="1"/>
    <col min="12" max="12" width="13.88671875" style="43" customWidth="1"/>
    <col min="13" max="13" width="0.33203125" style="22" customWidth="1"/>
    <col min="14" max="16384" width="10.6640625" style="22"/>
  </cols>
  <sheetData>
    <row r="1" spans="1:13" ht="21" customHeight="1">
      <c r="A1" s="20" t="s">
        <v>106</v>
      </c>
      <c r="B1" s="21"/>
      <c r="C1" s="21"/>
      <c r="D1" s="21"/>
      <c r="E1" s="21"/>
      <c r="F1" s="21"/>
      <c r="G1" s="21"/>
      <c r="H1" s="21"/>
      <c r="I1" s="21"/>
      <c r="J1" s="1"/>
      <c r="K1" s="2"/>
      <c r="L1" s="1"/>
    </row>
    <row r="2" spans="1:13" ht="21" customHeight="1">
      <c r="A2" s="52" t="s">
        <v>173</v>
      </c>
      <c r="B2" s="21"/>
      <c r="C2" s="2"/>
      <c r="D2" s="2"/>
      <c r="E2" s="2"/>
      <c r="F2" s="2"/>
      <c r="G2" s="2"/>
      <c r="H2" s="2"/>
      <c r="I2" s="2"/>
      <c r="J2" s="1"/>
      <c r="K2" s="2"/>
      <c r="L2" s="1"/>
    </row>
    <row r="3" spans="1:13" ht="21" customHeight="1">
      <c r="A3" s="52" t="s">
        <v>102</v>
      </c>
      <c r="B3" s="23"/>
      <c r="C3" s="23"/>
      <c r="D3" s="23"/>
      <c r="E3" s="23"/>
      <c r="F3" s="23"/>
      <c r="G3" s="23"/>
      <c r="H3" s="23"/>
      <c r="I3" s="23"/>
      <c r="J3" s="24"/>
      <c r="K3" s="23"/>
      <c r="L3" s="24"/>
    </row>
    <row r="4" spans="1:13" ht="21" customHeight="1">
      <c r="A4" s="23"/>
      <c r="B4" s="23"/>
      <c r="C4" s="23"/>
      <c r="D4" s="23"/>
      <c r="E4" s="23"/>
      <c r="F4" s="23"/>
      <c r="G4" s="23"/>
      <c r="H4" s="23"/>
      <c r="I4" s="23"/>
      <c r="J4" s="53"/>
      <c r="L4" s="53"/>
      <c r="M4" s="54" t="s">
        <v>114</v>
      </c>
    </row>
    <row r="5" spans="1:13" ht="21" customHeight="1">
      <c r="A5" s="23"/>
      <c r="B5" s="23"/>
      <c r="C5" s="23"/>
      <c r="D5" s="23"/>
      <c r="E5" s="23"/>
      <c r="F5" s="93" t="s">
        <v>69</v>
      </c>
      <c r="G5" s="93"/>
      <c r="H5" s="93"/>
      <c r="I5" s="23"/>
      <c r="J5" s="93" t="s">
        <v>39</v>
      </c>
      <c r="K5" s="93"/>
      <c r="L5" s="93"/>
      <c r="M5" s="54"/>
    </row>
    <row r="6" spans="1:13" ht="21" customHeight="1">
      <c r="D6" s="55" t="s">
        <v>0</v>
      </c>
      <c r="E6" s="55"/>
      <c r="F6" s="56" t="s">
        <v>103</v>
      </c>
      <c r="H6" s="57">
        <v>2024</v>
      </c>
      <c r="J6" s="56" t="s">
        <v>103</v>
      </c>
      <c r="K6" s="55"/>
      <c r="L6" s="57">
        <v>2024</v>
      </c>
    </row>
    <row r="7" spans="1:13" ht="21" customHeight="1">
      <c r="A7" s="20" t="s">
        <v>8</v>
      </c>
      <c r="B7" s="58"/>
      <c r="C7" s="3"/>
      <c r="D7" s="3"/>
      <c r="E7" s="3"/>
      <c r="F7" s="3"/>
      <c r="G7" s="4"/>
      <c r="H7" s="3"/>
      <c r="I7" s="4"/>
      <c r="J7" s="5"/>
      <c r="K7" s="4"/>
      <c r="L7" s="5"/>
    </row>
    <row r="8" spans="1:13" ht="21" customHeight="1">
      <c r="A8" s="59" t="s">
        <v>97</v>
      </c>
      <c r="B8" s="60"/>
      <c r="C8" s="3"/>
      <c r="D8" s="3"/>
      <c r="E8" s="3"/>
      <c r="F8" s="6">
        <f>PL!F22</f>
        <v>333878</v>
      </c>
      <c r="G8" s="4"/>
      <c r="H8" s="6">
        <f>PL!H22</f>
        <v>284803</v>
      </c>
      <c r="I8" s="4"/>
      <c r="J8" s="6">
        <f>PL!J22</f>
        <v>267776</v>
      </c>
      <c r="K8" s="4"/>
      <c r="L8" s="6">
        <f>PL!L22</f>
        <v>262555</v>
      </c>
    </row>
    <row r="9" spans="1:13" ht="21" customHeight="1">
      <c r="A9" s="59" t="s">
        <v>100</v>
      </c>
      <c r="B9" s="60"/>
      <c r="C9" s="3"/>
      <c r="D9" s="3"/>
      <c r="E9" s="3"/>
      <c r="F9" s="5"/>
      <c r="G9" s="4"/>
      <c r="H9" s="5"/>
      <c r="I9" s="4"/>
      <c r="J9" s="5"/>
      <c r="K9" s="4"/>
      <c r="L9" s="5"/>
    </row>
    <row r="10" spans="1:13" ht="21" customHeight="1">
      <c r="A10" s="59" t="s">
        <v>37</v>
      </c>
      <c r="B10" s="60"/>
      <c r="C10" s="3"/>
      <c r="D10" s="3"/>
      <c r="E10" s="3"/>
      <c r="F10" s="43"/>
      <c r="G10" s="4"/>
      <c r="H10" s="43"/>
      <c r="I10" s="4"/>
    </row>
    <row r="11" spans="1:13" ht="21" customHeight="1">
      <c r="A11" s="59" t="s">
        <v>34</v>
      </c>
      <c r="B11" s="60"/>
      <c r="C11" s="3"/>
      <c r="D11" s="3"/>
      <c r="E11" s="3"/>
      <c r="F11" s="15">
        <v>143187</v>
      </c>
      <c r="G11" s="7"/>
      <c r="H11" s="15">
        <v>132154</v>
      </c>
      <c r="I11" s="7"/>
      <c r="J11" s="15">
        <v>66830</v>
      </c>
      <c r="K11" s="7"/>
      <c r="L11" s="15">
        <v>58440</v>
      </c>
    </row>
    <row r="12" spans="1:13" ht="21" customHeight="1">
      <c r="A12" s="59" t="s">
        <v>145</v>
      </c>
      <c r="B12" s="60"/>
      <c r="C12" s="3"/>
      <c r="D12" s="3"/>
      <c r="E12" s="3"/>
      <c r="K12" s="7"/>
      <c r="L12" s="15"/>
    </row>
    <row r="13" spans="1:13" ht="21" customHeight="1">
      <c r="A13" s="59" t="s">
        <v>146</v>
      </c>
      <c r="B13" s="60"/>
      <c r="C13" s="3"/>
      <c r="D13" s="87" t="s">
        <v>140</v>
      </c>
      <c r="E13" s="3"/>
      <c r="F13" s="15">
        <v>4063</v>
      </c>
      <c r="G13" s="7"/>
      <c r="H13" s="15">
        <v>1189</v>
      </c>
      <c r="I13" s="7"/>
      <c r="J13" s="15">
        <v>4003</v>
      </c>
      <c r="K13" s="7"/>
      <c r="L13" s="15">
        <v>-173</v>
      </c>
    </row>
    <row r="14" spans="1:13" ht="21" customHeight="1">
      <c r="A14" s="59" t="s">
        <v>135</v>
      </c>
      <c r="B14" s="60"/>
      <c r="C14" s="3"/>
      <c r="D14" s="85"/>
      <c r="E14" s="3"/>
      <c r="F14" s="15">
        <v>253</v>
      </c>
      <c r="G14" s="7"/>
      <c r="H14" s="15">
        <v>1578</v>
      </c>
      <c r="I14" s="7"/>
      <c r="J14" s="15">
        <v>253</v>
      </c>
      <c r="K14" s="7"/>
      <c r="L14" s="15">
        <v>1285</v>
      </c>
    </row>
    <row r="15" spans="1:13" ht="21" customHeight="1">
      <c r="A15" s="59" t="s">
        <v>66</v>
      </c>
      <c r="B15" s="60"/>
      <c r="C15" s="3"/>
      <c r="D15" s="85"/>
      <c r="E15" s="3"/>
      <c r="F15" s="15">
        <v>1451</v>
      </c>
      <c r="G15" s="8"/>
      <c r="H15" s="15">
        <v>1448</v>
      </c>
      <c r="I15" s="8"/>
      <c r="J15" s="15">
        <v>682</v>
      </c>
      <c r="K15" s="8"/>
      <c r="L15" s="15">
        <v>972</v>
      </c>
    </row>
    <row r="16" spans="1:13" ht="21" customHeight="1">
      <c r="A16" s="59" t="s">
        <v>138</v>
      </c>
      <c r="B16" s="60"/>
      <c r="C16" s="3"/>
      <c r="D16" s="85"/>
      <c r="E16" s="3"/>
      <c r="F16" s="15">
        <v>21</v>
      </c>
      <c r="G16" s="8"/>
      <c r="H16" s="15">
        <v>0</v>
      </c>
      <c r="I16" s="8"/>
      <c r="J16" s="15">
        <v>3</v>
      </c>
      <c r="K16" s="8"/>
      <c r="L16" s="15">
        <v>0</v>
      </c>
    </row>
    <row r="17" spans="1:12" ht="21" customHeight="1">
      <c r="A17" s="59" t="s">
        <v>130</v>
      </c>
      <c r="B17" s="60"/>
      <c r="C17" s="3"/>
      <c r="D17" s="85"/>
      <c r="E17" s="3"/>
      <c r="F17" s="15">
        <v>303</v>
      </c>
      <c r="G17" s="8"/>
      <c r="H17" s="15">
        <v>0</v>
      </c>
      <c r="I17" s="8"/>
      <c r="J17" s="15">
        <v>153</v>
      </c>
      <c r="K17" s="8"/>
      <c r="L17" s="15">
        <v>0</v>
      </c>
    </row>
    <row r="18" spans="1:12" ht="21" customHeight="1">
      <c r="A18" s="59" t="s">
        <v>174</v>
      </c>
      <c r="B18" s="60"/>
      <c r="C18" s="3"/>
      <c r="D18" s="85"/>
      <c r="E18" s="3"/>
      <c r="F18" s="5">
        <v>563</v>
      </c>
      <c r="G18" s="7"/>
      <c r="H18" s="5">
        <v>0</v>
      </c>
      <c r="I18" s="7"/>
      <c r="J18" s="5">
        <v>311</v>
      </c>
      <c r="K18" s="7"/>
      <c r="L18" s="15">
        <v>0</v>
      </c>
    </row>
    <row r="19" spans="1:12" ht="21" customHeight="1">
      <c r="A19" s="59" t="s">
        <v>182</v>
      </c>
      <c r="B19" s="60"/>
      <c r="C19" s="3"/>
      <c r="D19" s="85"/>
      <c r="E19" s="3"/>
      <c r="F19" s="5"/>
      <c r="G19" s="7"/>
      <c r="H19" s="5"/>
      <c r="I19" s="7"/>
      <c r="J19" s="5"/>
      <c r="K19" s="7"/>
      <c r="L19" s="15"/>
    </row>
    <row r="20" spans="1:12" ht="21" customHeight="1">
      <c r="A20" s="59" t="s">
        <v>183</v>
      </c>
      <c r="B20" s="60"/>
      <c r="C20" s="3"/>
      <c r="D20" s="87" t="s">
        <v>141</v>
      </c>
      <c r="E20" s="3"/>
      <c r="F20" s="15">
        <v>-12599</v>
      </c>
      <c r="G20" s="7"/>
      <c r="H20" s="15">
        <v>831</v>
      </c>
      <c r="I20" s="7"/>
      <c r="J20" s="15">
        <v>-10546</v>
      </c>
      <c r="K20" s="7"/>
      <c r="L20" s="15">
        <v>-2200</v>
      </c>
    </row>
    <row r="21" spans="1:12" ht="21" customHeight="1">
      <c r="A21" s="59" t="s">
        <v>119</v>
      </c>
      <c r="B21" s="60"/>
      <c r="C21" s="3"/>
      <c r="D21" s="87" t="s">
        <v>142</v>
      </c>
      <c r="E21" s="3"/>
      <c r="F21" s="5">
        <v>11068</v>
      </c>
      <c r="G21" s="4"/>
      <c r="H21" s="5">
        <v>10428</v>
      </c>
      <c r="I21" s="4"/>
      <c r="J21" s="5">
        <v>7873</v>
      </c>
      <c r="K21" s="4"/>
      <c r="L21" s="15">
        <v>7256</v>
      </c>
    </row>
    <row r="22" spans="1:12" ht="21" customHeight="1">
      <c r="A22" s="59" t="s">
        <v>154</v>
      </c>
      <c r="B22" s="60"/>
      <c r="C22" s="3"/>
      <c r="D22" s="85"/>
      <c r="E22" s="3"/>
      <c r="F22" s="5">
        <v>12262</v>
      </c>
      <c r="G22" s="4"/>
      <c r="H22" s="5">
        <v>2486</v>
      </c>
      <c r="I22" s="4"/>
      <c r="J22" s="5">
        <v>10361</v>
      </c>
      <c r="K22" s="4"/>
      <c r="L22" s="15">
        <v>29395</v>
      </c>
    </row>
    <row r="23" spans="1:12" ht="21" customHeight="1">
      <c r="A23" s="59" t="s">
        <v>126</v>
      </c>
      <c r="B23" s="60"/>
      <c r="C23" s="3"/>
      <c r="D23" s="85"/>
      <c r="E23" s="3"/>
      <c r="F23" s="15">
        <v>0</v>
      </c>
      <c r="G23" s="7"/>
      <c r="H23" s="15">
        <v>21</v>
      </c>
      <c r="I23" s="7"/>
      <c r="J23" s="15">
        <v>0</v>
      </c>
      <c r="K23" s="7"/>
      <c r="L23" s="15">
        <v>21</v>
      </c>
    </row>
    <row r="24" spans="1:12" ht="21" customHeight="1">
      <c r="A24" s="59" t="s">
        <v>118</v>
      </c>
      <c r="B24" s="60"/>
      <c r="C24" s="3"/>
      <c r="D24" s="85"/>
      <c r="E24" s="3"/>
      <c r="F24" s="15">
        <v>-807</v>
      </c>
      <c r="G24" s="8"/>
      <c r="H24" s="15">
        <v>-1855</v>
      </c>
      <c r="I24" s="8"/>
      <c r="J24" s="15">
        <v>-540</v>
      </c>
      <c r="K24" s="8"/>
      <c r="L24" s="15">
        <v>-1473</v>
      </c>
    </row>
    <row r="25" spans="1:12" ht="21" customHeight="1">
      <c r="A25" s="59" t="s">
        <v>175</v>
      </c>
      <c r="B25" s="60"/>
      <c r="C25" s="3"/>
      <c r="D25" s="87" t="s">
        <v>143</v>
      </c>
      <c r="E25" s="3"/>
      <c r="F25" s="15">
        <v>9146</v>
      </c>
      <c r="G25" s="7"/>
      <c r="H25" s="15">
        <v>11859</v>
      </c>
      <c r="I25" s="7"/>
      <c r="J25" s="15">
        <v>5296</v>
      </c>
      <c r="K25" s="7"/>
      <c r="L25" s="15">
        <v>7007</v>
      </c>
    </row>
    <row r="26" spans="1:12" ht="21" customHeight="1">
      <c r="A26" s="59" t="s">
        <v>176</v>
      </c>
      <c r="B26" s="60"/>
      <c r="C26" s="3"/>
      <c r="D26" s="87" t="s">
        <v>144</v>
      </c>
      <c r="E26" s="3"/>
      <c r="F26" s="19">
        <v>0</v>
      </c>
      <c r="G26" s="7"/>
      <c r="H26" s="19">
        <v>0</v>
      </c>
      <c r="I26" s="7"/>
      <c r="J26" s="19">
        <v>-56998</v>
      </c>
      <c r="K26" s="7"/>
      <c r="L26" s="19">
        <v>-39998</v>
      </c>
    </row>
    <row r="27" spans="1:12" ht="21" customHeight="1">
      <c r="A27" s="61" t="s">
        <v>86</v>
      </c>
      <c r="B27" s="60"/>
      <c r="C27" s="9"/>
      <c r="D27" s="85"/>
      <c r="E27" s="8"/>
      <c r="F27" s="16"/>
      <c r="G27" s="8"/>
      <c r="H27" s="16"/>
      <c r="I27" s="8"/>
      <c r="J27" s="16"/>
      <c r="K27" s="3"/>
      <c r="L27" s="16"/>
    </row>
    <row r="28" spans="1:12" ht="21" customHeight="1">
      <c r="A28" s="61" t="s">
        <v>87</v>
      </c>
      <c r="B28" s="60"/>
      <c r="C28" s="59"/>
      <c r="D28" s="86"/>
      <c r="E28" s="59"/>
      <c r="F28" s="17">
        <f>SUM(F8:F26)</f>
        <v>502789</v>
      </c>
      <c r="G28" s="7"/>
      <c r="H28" s="17">
        <f>SUM(H8:H26)</f>
        <v>444942</v>
      </c>
      <c r="I28" s="7"/>
      <c r="J28" s="17">
        <f>SUM(J8:J26)</f>
        <v>295457</v>
      </c>
      <c r="K28" s="59"/>
      <c r="L28" s="17">
        <f>SUM(L8:L26)</f>
        <v>323087</v>
      </c>
    </row>
    <row r="29" spans="1:12" ht="21" customHeight="1">
      <c r="A29" s="59" t="s">
        <v>48</v>
      </c>
      <c r="B29" s="60"/>
      <c r="C29" s="59"/>
      <c r="D29" s="86"/>
      <c r="E29" s="59"/>
      <c r="F29" s="62"/>
      <c r="G29" s="59"/>
      <c r="H29" s="62"/>
      <c r="I29" s="59"/>
      <c r="J29" s="62"/>
      <c r="K29" s="59"/>
      <c r="L29" s="62"/>
    </row>
    <row r="30" spans="1:12" ht="21" customHeight="1">
      <c r="A30" s="59" t="s">
        <v>120</v>
      </c>
      <c r="B30" s="60"/>
      <c r="C30" s="3"/>
      <c r="D30" s="85"/>
      <c r="E30" s="3"/>
      <c r="F30" s="15">
        <v>-136437</v>
      </c>
      <c r="G30" s="4"/>
      <c r="H30" s="15">
        <v>-94770</v>
      </c>
      <c r="I30" s="4"/>
      <c r="J30" s="15">
        <v>-275936</v>
      </c>
      <c r="K30" s="4"/>
      <c r="L30" s="15">
        <v>-298978</v>
      </c>
    </row>
    <row r="31" spans="1:12" ht="21" customHeight="1">
      <c r="A31" s="59" t="s">
        <v>32</v>
      </c>
      <c r="B31" s="60"/>
      <c r="C31" s="3"/>
      <c r="D31" s="85"/>
      <c r="E31" s="3"/>
      <c r="F31" s="15">
        <v>-475810</v>
      </c>
      <c r="G31" s="4"/>
      <c r="H31" s="15">
        <v>-253560</v>
      </c>
      <c r="I31" s="4"/>
      <c r="J31" s="15">
        <v>-342055</v>
      </c>
      <c r="K31" s="4"/>
      <c r="L31" s="15">
        <v>-138758</v>
      </c>
    </row>
    <row r="32" spans="1:12" ht="21" customHeight="1">
      <c r="A32" s="59" t="s">
        <v>33</v>
      </c>
      <c r="B32" s="60"/>
      <c r="C32" s="3"/>
      <c r="D32" s="85"/>
      <c r="E32" s="3"/>
      <c r="F32" s="15">
        <v>-6957</v>
      </c>
      <c r="G32" s="4"/>
      <c r="H32" s="15">
        <v>-11442</v>
      </c>
      <c r="I32" s="4"/>
      <c r="J32" s="15">
        <v>-2602</v>
      </c>
      <c r="K32" s="4"/>
      <c r="L32" s="15">
        <v>-9304</v>
      </c>
    </row>
    <row r="33" spans="1:13" ht="21" customHeight="1">
      <c r="A33" s="59" t="s">
        <v>139</v>
      </c>
      <c r="B33" s="60"/>
      <c r="C33" s="3"/>
      <c r="D33" s="85"/>
      <c r="E33" s="3"/>
      <c r="F33" s="15"/>
      <c r="G33" s="4"/>
      <c r="H33" s="15"/>
      <c r="I33" s="4"/>
      <c r="J33" s="15"/>
      <c r="K33" s="4"/>
      <c r="L33" s="15"/>
    </row>
    <row r="34" spans="1:13" ht="21" customHeight="1">
      <c r="A34" s="59" t="s">
        <v>121</v>
      </c>
      <c r="B34" s="60"/>
      <c r="C34" s="3"/>
      <c r="D34" s="85"/>
      <c r="E34" s="3"/>
      <c r="F34" s="19">
        <v>496577</v>
      </c>
      <c r="G34" s="4"/>
      <c r="H34" s="19">
        <v>50109</v>
      </c>
      <c r="I34" s="4"/>
      <c r="J34" s="19">
        <v>511335</v>
      </c>
      <c r="K34" s="4"/>
      <c r="L34" s="19">
        <v>40849</v>
      </c>
    </row>
    <row r="35" spans="1:13" ht="21" customHeight="1">
      <c r="A35" s="61" t="s">
        <v>90</v>
      </c>
      <c r="B35" s="60"/>
      <c r="C35" s="3"/>
      <c r="D35" s="85"/>
      <c r="E35" s="3"/>
      <c r="F35" s="15">
        <f>SUM(F28:F34)</f>
        <v>380162</v>
      </c>
      <c r="G35" s="4"/>
      <c r="H35" s="15">
        <f>SUM(H28:H34)</f>
        <v>135279</v>
      </c>
      <c r="I35" s="4"/>
      <c r="J35" s="15">
        <f>SUM(J28:J34)</f>
        <v>186199</v>
      </c>
      <c r="K35" s="4"/>
      <c r="L35" s="15">
        <f>SUM(L28:L34)</f>
        <v>-83104</v>
      </c>
    </row>
    <row r="36" spans="1:13" ht="21" customHeight="1">
      <c r="A36" s="59" t="s">
        <v>112</v>
      </c>
      <c r="B36" s="60"/>
      <c r="C36" s="3"/>
      <c r="D36" s="85"/>
      <c r="E36" s="3"/>
      <c r="F36" s="15">
        <v>0</v>
      </c>
      <c r="G36" s="4"/>
      <c r="H36" s="15">
        <v>-2240</v>
      </c>
      <c r="I36" s="4"/>
      <c r="J36" s="15">
        <v>0</v>
      </c>
      <c r="K36" s="4"/>
      <c r="L36" s="15">
        <v>-2077</v>
      </c>
    </row>
    <row r="37" spans="1:13" ht="21" customHeight="1">
      <c r="A37" s="59" t="s">
        <v>92</v>
      </c>
      <c r="B37" s="60"/>
      <c r="C37" s="3"/>
      <c r="D37" s="85"/>
      <c r="E37" s="3"/>
      <c r="F37" s="15">
        <v>-60745</v>
      </c>
      <c r="G37" s="4"/>
      <c r="H37" s="15">
        <v>-48409</v>
      </c>
      <c r="I37" s="4"/>
      <c r="J37" s="15">
        <v>-47366</v>
      </c>
      <c r="K37" s="4"/>
      <c r="L37" s="15">
        <v>-27491</v>
      </c>
    </row>
    <row r="38" spans="1:13" ht="21" customHeight="1">
      <c r="A38" s="61" t="s">
        <v>89</v>
      </c>
      <c r="B38" s="60"/>
      <c r="C38" s="3"/>
      <c r="D38" s="85"/>
      <c r="E38" s="3"/>
      <c r="F38" s="12">
        <f>SUM(F35:F37)</f>
        <v>319417</v>
      </c>
      <c r="G38" s="4"/>
      <c r="H38" s="12">
        <f>SUM(H35:H37)</f>
        <v>84630</v>
      </c>
      <c r="I38" s="4"/>
      <c r="J38" s="12">
        <f>SUM(J35:J37)</f>
        <v>138833</v>
      </c>
      <c r="K38" s="4"/>
      <c r="L38" s="12">
        <f>SUM(L35:L37)</f>
        <v>-112672</v>
      </c>
    </row>
    <row r="39" spans="1:13" ht="21" customHeight="1">
      <c r="A39" s="20"/>
      <c r="B39" s="60"/>
      <c r="C39" s="59"/>
      <c r="D39" s="59"/>
      <c r="E39" s="59"/>
      <c r="F39" s="59"/>
      <c r="G39" s="59"/>
      <c r="H39" s="59"/>
      <c r="I39" s="59"/>
      <c r="J39" s="10"/>
      <c r="K39" s="7"/>
      <c r="L39" s="10"/>
    </row>
    <row r="40" spans="1:13" ht="21" customHeight="1">
      <c r="A40" s="36" t="s">
        <v>1</v>
      </c>
      <c r="B40" s="60"/>
      <c r="C40" s="59"/>
      <c r="D40" s="59"/>
      <c r="E40" s="59"/>
      <c r="F40" s="59"/>
      <c r="G40" s="59"/>
      <c r="H40" s="59"/>
      <c r="I40" s="59"/>
      <c r="J40" s="10"/>
      <c r="K40" s="7"/>
      <c r="L40" s="10"/>
    </row>
    <row r="41" spans="1:13" ht="21" customHeight="1">
      <c r="A41" s="36"/>
      <c r="B41" s="60"/>
      <c r="C41" s="59"/>
      <c r="D41" s="59"/>
      <c r="E41" s="59"/>
      <c r="F41" s="59"/>
      <c r="G41" s="59"/>
      <c r="H41" s="59"/>
      <c r="I41" s="59"/>
      <c r="J41" s="10"/>
      <c r="K41" s="7"/>
      <c r="L41" s="10"/>
    </row>
    <row r="42" spans="1:13" ht="21" customHeight="1">
      <c r="A42" s="36"/>
      <c r="B42" s="60"/>
      <c r="C42" s="59"/>
      <c r="D42" s="59"/>
      <c r="E42" s="59"/>
      <c r="F42" s="59"/>
      <c r="G42" s="59"/>
      <c r="H42" s="59"/>
      <c r="I42" s="59"/>
      <c r="J42" s="10"/>
      <c r="K42" s="7"/>
      <c r="L42" s="10"/>
    </row>
    <row r="43" spans="1:13" ht="21" customHeight="1">
      <c r="A43" s="20" t="s">
        <v>106</v>
      </c>
      <c r="B43" s="21"/>
      <c r="C43" s="21"/>
      <c r="D43" s="21"/>
      <c r="E43" s="21"/>
      <c r="F43" s="21"/>
      <c r="G43" s="21"/>
      <c r="H43" s="21"/>
      <c r="I43" s="21"/>
      <c r="J43" s="1"/>
      <c r="K43" s="2"/>
      <c r="L43" s="1"/>
    </row>
    <row r="44" spans="1:13" ht="21" customHeight="1">
      <c r="A44" s="52" t="s">
        <v>177</v>
      </c>
      <c r="B44" s="21"/>
      <c r="C44" s="11"/>
      <c r="D44" s="11"/>
      <c r="E44" s="11"/>
      <c r="F44" s="11"/>
      <c r="G44" s="2"/>
      <c r="H44" s="11"/>
      <c r="I44" s="2"/>
      <c r="J44" s="1"/>
      <c r="K44" s="2"/>
      <c r="L44" s="1"/>
    </row>
    <row r="45" spans="1:13" ht="21" customHeight="1">
      <c r="A45" s="52" t="s">
        <v>102</v>
      </c>
      <c r="B45" s="23"/>
      <c r="C45" s="23"/>
      <c r="D45" s="23"/>
      <c r="E45" s="23"/>
      <c r="F45" s="23"/>
      <c r="G45" s="23"/>
      <c r="H45" s="23"/>
      <c r="I45" s="23"/>
      <c r="J45" s="24"/>
      <c r="K45" s="23"/>
      <c r="L45" s="24"/>
    </row>
    <row r="46" spans="1:13" ht="21" customHeight="1">
      <c r="A46" s="23"/>
      <c r="B46" s="23"/>
      <c r="C46" s="23"/>
      <c r="D46" s="23"/>
      <c r="E46" s="23"/>
      <c r="F46" s="23"/>
      <c r="G46" s="23"/>
      <c r="H46" s="23"/>
      <c r="I46" s="23"/>
      <c r="J46" s="53"/>
      <c r="L46" s="53"/>
      <c r="M46" s="54" t="s">
        <v>114</v>
      </c>
    </row>
    <row r="47" spans="1:13" ht="21" customHeight="1">
      <c r="A47" s="23"/>
      <c r="B47" s="23"/>
      <c r="C47" s="23"/>
      <c r="D47" s="23"/>
      <c r="E47" s="23"/>
      <c r="F47" s="93" t="s">
        <v>69</v>
      </c>
      <c r="G47" s="93"/>
      <c r="H47" s="93"/>
      <c r="I47" s="23"/>
      <c r="J47" s="93" t="s">
        <v>39</v>
      </c>
      <c r="K47" s="93"/>
      <c r="L47" s="93"/>
      <c r="M47" s="54"/>
    </row>
    <row r="48" spans="1:13" ht="21" customHeight="1">
      <c r="D48" s="55"/>
      <c r="E48" s="55"/>
      <c r="F48" s="56" t="s">
        <v>103</v>
      </c>
      <c r="H48" s="57">
        <v>2024</v>
      </c>
      <c r="J48" s="56" t="s">
        <v>103</v>
      </c>
      <c r="K48" s="55"/>
      <c r="L48" s="57">
        <v>2024</v>
      </c>
    </row>
    <row r="49" spans="1:12" ht="21" customHeight="1">
      <c r="A49" s="20" t="s">
        <v>7</v>
      </c>
      <c r="B49" s="58"/>
      <c r="C49" s="3"/>
      <c r="D49" s="3"/>
      <c r="E49" s="3"/>
      <c r="F49" s="5"/>
      <c r="G49" s="4"/>
      <c r="H49" s="5"/>
      <c r="I49" s="4"/>
      <c r="J49" s="5"/>
      <c r="K49" s="4"/>
      <c r="L49" s="5"/>
    </row>
    <row r="50" spans="1:12" ht="21" customHeight="1">
      <c r="A50" s="22" t="s">
        <v>134</v>
      </c>
      <c r="B50" s="58"/>
      <c r="C50" s="3"/>
      <c r="D50" s="87"/>
      <c r="E50" s="3"/>
      <c r="F50" s="17">
        <v>0</v>
      </c>
      <c r="G50" s="7"/>
      <c r="H50" s="17">
        <v>178900</v>
      </c>
      <c r="I50" s="7"/>
      <c r="J50" s="17">
        <v>0</v>
      </c>
      <c r="K50" s="7"/>
      <c r="L50" s="17">
        <v>178900</v>
      </c>
    </row>
    <row r="51" spans="1:12" ht="21" customHeight="1">
      <c r="A51" s="22" t="s">
        <v>133</v>
      </c>
      <c r="B51" s="58"/>
      <c r="C51" s="3"/>
      <c r="D51" s="3"/>
      <c r="E51" s="3"/>
      <c r="F51" s="17">
        <v>0</v>
      </c>
      <c r="G51" s="7"/>
      <c r="H51" s="17">
        <v>0</v>
      </c>
      <c r="I51" s="7"/>
      <c r="J51" s="17">
        <v>56998</v>
      </c>
      <c r="K51" s="7"/>
      <c r="L51" s="17">
        <v>39998</v>
      </c>
    </row>
    <row r="52" spans="1:12" ht="21" customHeight="1">
      <c r="A52" s="22" t="s">
        <v>147</v>
      </c>
      <c r="B52" s="58"/>
      <c r="C52" s="3"/>
      <c r="D52" s="3"/>
      <c r="E52" s="3"/>
      <c r="F52" s="16">
        <v>301</v>
      </c>
      <c r="G52" s="4"/>
      <c r="H52" s="16">
        <v>570</v>
      </c>
      <c r="I52" s="4"/>
      <c r="J52" s="16">
        <v>52</v>
      </c>
      <c r="K52" s="4"/>
      <c r="L52" s="16">
        <v>462</v>
      </c>
    </row>
    <row r="53" spans="1:12" ht="21" customHeight="1">
      <c r="A53" s="22" t="s">
        <v>148</v>
      </c>
      <c r="B53" s="58"/>
      <c r="C53" s="3"/>
      <c r="D53" s="3"/>
      <c r="E53" s="3"/>
      <c r="F53" s="16">
        <v>-157025</v>
      </c>
      <c r="G53" s="4"/>
      <c r="H53" s="16">
        <v>-94545</v>
      </c>
      <c r="I53" s="4"/>
      <c r="J53" s="16">
        <v>-48264</v>
      </c>
      <c r="K53" s="4"/>
      <c r="L53" s="16">
        <v>-42586</v>
      </c>
    </row>
    <row r="54" spans="1:12" ht="21" customHeight="1">
      <c r="A54" s="22" t="s">
        <v>132</v>
      </c>
      <c r="B54" s="58"/>
      <c r="C54" s="3"/>
      <c r="D54" s="3"/>
      <c r="E54" s="3"/>
      <c r="F54" s="16">
        <v>-26004</v>
      </c>
      <c r="G54" s="4"/>
      <c r="H54" s="16">
        <v>-11638</v>
      </c>
      <c r="I54" s="4"/>
      <c r="J54" s="16">
        <v>-26004</v>
      </c>
      <c r="K54" s="4"/>
      <c r="L54" s="16">
        <v>-11638</v>
      </c>
    </row>
    <row r="55" spans="1:12" ht="21" customHeight="1">
      <c r="A55" s="22" t="s">
        <v>111</v>
      </c>
      <c r="B55" s="58"/>
      <c r="C55" s="3"/>
      <c r="D55" s="3"/>
      <c r="E55" s="3"/>
      <c r="F55" s="15">
        <v>807</v>
      </c>
      <c r="G55" s="4"/>
      <c r="H55" s="15">
        <v>2370</v>
      </c>
      <c r="I55" s="4"/>
      <c r="J55" s="15">
        <v>540</v>
      </c>
      <c r="K55" s="4"/>
      <c r="L55" s="15">
        <v>1989</v>
      </c>
    </row>
    <row r="56" spans="1:12" ht="21" customHeight="1">
      <c r="A56" s="20" t="s">
        <v>127</v>
      </c>
      <c r="B56" s="60"/>
      <c r="C56" s="3"/>
      <c r="D56" s="3"/>
      <c r="E56" s="3"/>
      <c r="F56" s="18">
        <f>SUM(F50:F55)</f>
        <v>-181921</v>
      </c>
      <c r="G56" s="4"/>
      <c r="H56" s="18">
        <f>SUM(H50:H55)</f>
        <v>75657</v>
      </c>
      <c r="I56" s="4"/>
      <c r="J56" s="18">
        <f>SUM(J50:J55)</f>
        <v>-16678</v>
      </c>
      <c r="K56" s="4"/>
      <c r="L56" s="18">
        <f>SUM(L50:L55)</f>
        <v>167125</v>
      </c>
    </row>
    <row r="57" spans="1:12" ht="21" customHeight="1">
      <c r="A57" s="20" t="s">
        <v>61</v>
      </c>
      <c r="B57" s="60"/>
      <c r="C57" s="3"/>
      <c r="D57" s="3"/>
      <c r="E57" s="3"/>
      <c r="F57" s="15"/>
      <c r="G57" s="3"/>
      <c r="H57" s="15"/>
      <c r="I57" s="3"/>
      <c r="J57" s="15"/>
      <c r="K57" s="3"/>
      <c r="L57" s="15"/>
    </row>
    <row r="58" spans="1:12" ht="21" customHeight="1">
      <c r="A58" s="22" t="s">
        <v>85</v>
      </c>
      <c r="B58" s="60"/>
      <c r="C58" s="3"/>
      <c r="D58" s="3"/>
      <c r="E58" s="3"/>
      <c r="F58" s="14">
        <v>1728478</v>
      </c>
      <c r="G58" s="3"/>
      <c r="H58" s="14">
        <v>0</v>
      </c>
      <c r="I58" s="3"/>
      <c r="J58" s="14">
        <v>1728478</v>
      </c>
      <c r="K58" s="3"/>
      <c r="L58" s="15">
        <v>0</v>
      </c>
    </row>
    <row r="59" spans="1:12" ht="21" customHeight="1">
      <c r="A59" s="22" t="s">
        <v>149</v>
      </c>
      <c r="B59" s="60"/>
      <c r="C59" s="3"/>
      <c r="D59" s="3"/>
      <c r="E59" s="3"/>
      <c r="F59" s="15">
        <v>-1538868</v>
      </c>
      <c r="G59" s="3"/>
      <c r="H59" s="15">
        <v>-344243</v>
      </c>
      <c r="I59" s="3"/>
      <c r="J59" s="15">
        <v>-1538868</v>
      </c>
      <c r="K59" s="3"/>
      <c r="L59" s="15">
        <v>-344243</v>
      </c>
    </row>
    <row r="60" spans="1:12" ht="21" customHeight="1">
      <c r="A60" s="22" t="s">
        <v>131</v>
      </c>
      <c r="B60" s="60"/>
      <c r="C60" s="3"/>
      <c r="D60" s="3"/>
      <c r="E60" s="3"/>
      <c r="F60" s="15">
        <v>0</v>
      </c>
      <c r="G60" s="3"/>
      <c r="H60" s="15">
        <v>-30150</v>
      </c>
      <c r="I60" s="3">
        <v>0</v>
      </c>
      <c r="J60" s="15">
        <v>0</v>
      </c>
      <c r="K60" s="3"/>
      <c r="L60" s="15">
        <v>-8221</v>
      </c>
    </row>
    <row r="61" spans="1:12" ht="21" customHeight="1">
      <c r="A61" s="22" t="s">
        <v>178</v>
      </c>
      <c r="B61" s="60"/>
      <c r="C61" s="3"/>
      <c r="D61" s="3"/>
      <c r="E61" s="3"/>
      <c r="F61" s="15">
        <v>-86517</v>
      </c>
      <c r="G61" s="3"/>
      <c r="H61" s="15">
        <v>-86159</v>
      </c>
      <c r="I61" s="3"/>
      <c r="J61" s="15">
        <v>-35867</v>
      </c>
      <c r="K61" s="3"/>
      <c r="L61" s="15">
        <v>-35740</v>
      </c>
    </row>
    <row r="62" spans="1:12" ht="21" customHeight="1">
      <c r="A62" s="22" t="s">
        <v>113</v>
      </c>
      <c r="B62" s="60"/>
      <c r="C62" s="3"/>
      <c r="D62" s="3"/>
      <c r="E62" s="3"/>
      <c r="F62" s="15">
        <v>-2334</v>
      </c>
      <c r="G62" s="3"/>
      <c r="H62" s="15">
        <v>-6762</v>
      </c>
      <c r="I62" s="3"/>
      <c r="J62" s="15">
        <v>-2334</v>
      </c>
      <c r="K62" s="3"/>
      <c r="L62" s="15">
        <v>-5312</v>
      </c>
    </row>
    <row r="63" spans="1:12" ht="21" customHeight="1">
      <c r="A63" s="22" t="s">
        <v>65</v>
      </c>
      <c r="B63" s="60"/>
      <c r="C63" s="3"/>
      <c r="D63" s="3"/>
      <c r="E63" s="3"/>
      <c r="F63" s="15">
        <v>-210800</v>
      </c>
      <c r="G63" s="3"/>
      <c r="H63" s="15">
        <v>-136400</v>
      </c>
      <c r="I63" s="3"/>
      <c r="J63" s="15">
        <v>-210800</v>
      </c>
      <c r="K63" s="3"/>
      <c r="L63" s="15">
        <v>-136400</v>
      </c>
    </row>
    <row r="64" spans="1:12" ht="21" customHeight="1">
      <c r="A64" s="22" t="s">
        <v>179</v>
      </c>
      <c r="B64" s="60"/>
      <c r="C64" s="3"/>
      <c r="D64" s="3"/>
      <c r="E64" s="3"/>
      <c r="F64" s="15">
        <v>0</v>
      </c>
      <c r="G64" s="4"/>
      <c r="H64" s="15">
        <v>534276</v>
      </c>
      <c r="I64" s="4"/>
      <c r="J64" s="15">
        <v>0</v>
      </c>
      <c r="K64" s="4"/>
      <c r="L64" s="15">
        <v>534276</v>
      </c>
    </row>
    <row r="65" spans="1:12" ht="21" customHeight="1">
      <c r="A65" s="20" t="s">
        <v>128</v>
      </c>
      <c r="B65" s="60"/>
      <c r="C65" s="3"/>
      <c r="D65" s="3"/>
      <c r="E65" s="3"/>
      <c r="F65" s="18">
        <f>SUM(F58:F64)</f>
        <v>-110041</v>
      </c>
      <c r="G65" s="4"/>
      <c r="H65" s="18">
        <f>SUM(H58:H64)</f>
        <v>-69438</v>
      </c>
      <c r="I65" s="4"/>
      <c r="J65" s="18">
        <f>SUM(J58:J64)</f>
        <v>-59391</v>
      </c>
      <c r="K65" s="4"/>
      <c r="L65" s="12">
        <f>SUM(L58:L64)</f>
        <v>4360</v>
      </c>
    </row>
    <row r="66" spans="1:12" ht="21" customHeight="1">
      <c r="A66" s="61" t="s">
        <v>129</v>
      </c>
      <c r="B66" s="60"/>
      <c r="C66" s="3"/>
      <c r="D66" s="3"/>
      <c r="E66" s="3"/>
      <c r="F66" s="15">
        <f>SUM(F38,F56,F65)</f>
        <v>27455</v>
      </c>
      <c r="G66" s="4"/>
      <c r="H66" s="15">
        <f>SUM(H38,H56,H65)</f>
        <v>90849</v>
      </c>
      <c r="I66" s="4"/>
      <c r="J66" s="15">
        <f>SUM(J38,J56,J65)</f>
        <v>62764</v>
      </c>
      <c r="K66" s="4"/>
      <c r="L66" s="5">
        <f>L38+L56+L65</f>
        <v>58813</v>
      </c>
    </row>
    <row r="67" spans="1:12" ht="21" customHeight="1">
      <c r="A67" s="59" t="s">
        <v>49</v>
      </c>
      <c r="B67" s="60"/>
      <c r="C67" s="3"/>
      <c r="D67" s="3"/>
      <c r="E67" s="3"/>
      <c r="F67" s="15">
        <f>BS!H9</f>
        <v>190691</v>
      </c>
      <c r="G67" s="3"/>
      <c r="H67" s="15">
        <v>99842</v>
      </c>
      <c r="I67" s="3"/>
      <c r="J67" s="15">
        <f>BS!L9</f>
        <v>102188</v>
      </c>
      <c r="K67" s="3"/>
      <c r="L67" s="14">
        <v>43375</v>
      </c>
    </row>
    <row r="68" spans="1:12" ht="21" customHeight="1" thickBot="1">
      <c r="A68" s="61" t="s">
        <v>180</v>
      </c>
      <c r="B68" s="60"/>
      <c r="C68" s="3"/>
      <c r="D68" s="3"/>
      <c r="E68" s="3"/>
      <c r="F68" s="13">
        <f>SUM(F66:F67)</f>
        <v>218146</v>
      </c>
      <c r="G68" s="4"/>
      <c r="H68" s="13">
        <f>SUM(H66:H67)</f>
        <v>190691</v>
      </c>
      <c r="I68" s="4"/>
      <c r="J68" s="13">
        <f>SUM(J66:J67)</f>
        <v>164952</v>
      </c>
      <c r="K68" s="4"/>
      <c r="L68" s="13">
        <f>SUM(L66:L67)</f>
        <v>102188</v>
      </c>
    </row>
    <row r="69" spans="1:12" ht="21" customHeight="1" thickTop="1">
      <c r="B69" s="60"/>
      <c r="C69" s="3"/>
      <c r="D69" s="3"/>
      <c r="E69" s="3"/>
      <c r="F69" s="5">
        <f>BS!F9-F68</f>
        <v>0</v>
      </c>
      <c r="G69" s="4"/>
      <c r="H69" s="5">
        <f>BS!H9-H68</f>
        <v>0</v>
      </c>
      <c r="I69" s="4"/>
      <c r="J69" s="5">
        <f>BS!J9-J68</f>
        <v>0</v>
      </c>
      <c r="K69" s="4"/>
      <c r="L69" s="5">
        <f>BS!L9-L68</f>
        <v>0</v>
      </c>
    </row>
    <row r="70" spans="1:12" ht="21" customHeight="1">
      <c r="A70" s="20" t="s">
        <v>38</v>
      </c>
      <c r="B70" s="60"/>
      <c r="C70" s="3"/>
      <c r="D70" s="3"/>
      <c r="E70" s="3"/>
      <c r="F70" s="5"/>
      <c r="G70" s="4"/>
      <c r="H70" s="5"/>
      <c r="I70" s="4"/>
      <c r="J70" s="5"/>
      <c r="K70" s="4"/>
      <c r="L70" s="5"/>
    </row>
    <row r="71" spans="1:12" ht="21" customHeight="1">
      <c r="A71" s="22" t="s">
        <v>88</v>
      </c>
      <c r="B71" s="60"/>
      <c r="C71" s="3"/>
      <c r="D71" s="3"/>
      <c r="E71" s="3"/>
      <c r="F71" s="5"/>
      <c r="G71" s="4"/>
      <c r="H71" s="5"/>
      <c r="I71" s="4"/>
      <c r="J71" s="5"/>
      <c r="K71" s="4"/>
      <c r="L71" s="5"/>
    </row>
    <row r="72" spans="1:12" ht="21" customHeight="1">
      <c r="A72" s="22" t="s">
        <v>181</v>
      </c>
      <c r="B72" s="60"/>
      <c r="C72" s="3"/>
      <c r="D72" s="3"/>
      <c r="E72" s="3"/>
      <c r="F72" s="62">
        <v>14688</v>
      </c>
      <c r="G72" s="62"/>
      <c r="H72" s="62">
        <v>6003</v>
      </c>
      <c r="I72" s="62"/>
      <c r="J72" s="62">
        <v>2220</v>
      </c>
      <c r="K72" s="62"/>
      <c r="L72" s="62">
        <v>4781</v>
      </c>
    </row>
    <row r="73" spans="1:12" ht="21" customHeight="1">
      <c r="A73" s="22" t="s">
        <v>83</v>
      </c>
      <c r="B73" s="60"/>
      <c r="C73" s="3"/>
      <c r="D73" s="3"/>
      <c r="E73" s="3"/>
      <c r="F73" s="62">
        <v>101474</v>
      </c>
      <c r="G73" s="62"/>
      <c r="H73" s="62">
        <v>111255</v>
      </c>
      <c r="I73" s="62"/>
      <c r="J73" s="62">
        <v>10205</v>
      </c>
      <c r="K73" s="62"/>
      <c r="L73" s="62">
        <v>67521</v>
      </c>
    </row>
    <row r="74" spans="1:12" ht="21" customHeight="1">
      <c r="A74" s="22" t="s">
        <v>155</v>
      </c>
      <c r="B74" s="60"/>
      <c r="C74" s="3"/>
      <c r="D74" s="3"/>
      <c r="E74" s="3"/>
      <c r="F74" s="62">
        <v>2154</v>
      </c>
      <c r="G74" s="62"/>
      <c r="H74" s="62">
        <v>2273</v>
      </c>
      <c r="I74" s="62"/>
      <c r="J74" s="62">
        <v>1589</v>
      </c>
      <c r="K74" s="62"/>
      <c r="L74" s="62">
        <v>2273</v>
      </c>
    </row>
    <row r="75" spans="1:12" ht="21" customHeight="1">
      <c r="B75" s="60"/>
      <c r="C75" s="3"/>
      <c r="D75" s="3"/>
      <c r="E75" s="3"/>
      <c r="F75" s="3"/>
      <c r="G75" s="4"/>
      <c r="H75" s="3"/>
      <c r="I75" s="4"/>
      <c r="J75" s="5"/>
      <c r="K75" s="4"/>
      <c r="L75" s="5"/>
    </row>
    <row r="76" spans="1:12" ht="21" customHeight="1">
      <c r="A76" s="36" t="s">
        <v>1</v>
      </c>
      <c r="B76" s="60"/>
      <c r="C76" s="3"/>
      <c r="D76" s="3"/>
      <c r="E76" s="3"/>
      <c r="F76" s="3"/>
      <c r="G76" s="4"/>
      <c r="H76" s="3"/>
      <c r="I76" s="4"/>
      <c r="J76" s="5"/>
      <c r="K76" s="4"/>
      <c r="L76" s="5"/>
    </row>
    <row r="77" spans="1:12" ht="21" customHeight="1">
      <c r="B77" s="60"/>
      <c r="C77" s="3"/>
      <c r="D77" s="3"/>
      <c r="E77" s="3"/>
      <c r="F77" s="3"/>
      <c r="G77" s="4"/>
      <c r="H77" s="3"/>
      <c r="I77" s="4"/>
      <c r="J77" s="5"/>
      <c r="K77" s="4"/>
      <c r="L77" s="5"/>
    </row>
    <row r="78" spans="1:12" ht="21" customHeight="1">
      <c r="B78" s="60"/>
      <c r="C78" s="4"/>
      <c r="D78" s="4"/>
      <c r="E78" s="4"/>
      <c r="F78" s="4"/>
      <c r="G78" s="4"/>
      <c r="H78" s="4"/>
      <c r="I78" s="4"/>
    </row>
  </sheetData>
  <mergeCells count="4">
    <mergeCell ref="F5:H5"/>
    <mergeCell ref="J5:L5"/>
    <mergeCell ref="F47:H47"/>
    <mergeCell ref="J47:L47"/>
  </mergeCells>
  <printOptions horizontalCentered="1" gridLinesSet="0"/>
  <pageMargins left="0.70866141732283472" right="0.27559055118110237" top="0.62992125984251968" bottom="0.19685039370078741" header="0.31496062992125984" footer="0.31496062992125984"/>
  <pageSetup paperSize="9" scale="85" fitToHeight="0" orientation="portrait" r:id="rId1"/>
  <headerFooter alignWithMargins="0"/>
  <rowBreaks count="1" manualBreakCount="1">
    <brk id="42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254902666E3AD49A5E7334CC0F440FD" ma:contentTypeVersion="12" ma:contentTypeDescription="สร้างเอกสารใหม่" ma:contentTypeScope="" ma:versionID="f4c3bb6df986ea3889c19edcba776a4c">
  <xsd:schema xmlns:xsd="http://www.w3.org/2001/XMLSchema" xmlns:xs="http://www.w3.org/2001/XMLSchema" xmlns:p="http://schemas.microsoft.com/office/2006/metadata/properties" xmlns:ns2="977cac54-8bf9-4630-a8e4-77ccfa71f8ec" xmlns:ns3="008b3e40-6f9e-4438-84ad-0e09161a14d7" targetNamespace="http://schemas.microsoft.com/office/2006/metadata/properties" ma:root="true" ma:fieldsID="81cf732ef085754daaa43717ebb420eb" ns2:_="" ns3:_="">
    <xsd:import namespace="977cac54-8bf9-4630-a8e4-77ccfa71f8ec"/>
    <xsd:import namespace="008b3e40-6f9e-4438-84ad-0e09161a14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7cac54-8bf9-4630-a8e4-77ccfa71f8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8b3e40-6f9e-4438-84ad-0e09161a14d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d55c0e6-c91d-4af1-93db-846581f6fdb1}" ma:internalName="TaxCatchAll" ma:showField="CatchAllData" ma:web="008b3e40-6f9e-4438-84ad-0e09161a14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77cac54-8bf9-4630-a8e4-77ccfa71f8ec">
      <Terms xmlns="http://schemas.microsoft.com/office/infopath/2007/PartnerControls"/>
    </lcf76f155ced4ddcb4097134ff3c332f>
    <TaxCatchAll xmlns="008b3e40-6f9e-4438-84ad-0e09161a14d7" xsi:nil="true"/>
  </documentManagement>
</p:properties>
</file>

<file path=customXml/itemProps1.xml><?xml version="1.0" encoding="utf-8"?>
<ds:datastoreItem xmlns:ds="http://schemas.openxmlformats.org/officeDocument/2006/customXml" ds:itemID="{BEEF3D3F-083C-492B-AFBE-347040161A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6F67461-403D-4EE6-BC47-9CEAD999DA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7cac54-8bf9-4630-a8e4-77ccfa71f8ec"/>
    <ds:schemaRef ds:uri="008b3e40-6f9e-4438-84ad-0e09161a14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A071E48-5D4C-463A-A484-AD4B75648B1A}">
  <ds:schemaRefs>
    <ds:schemaRef ds:uri="http://www.w3.org/XML/1998/namespace"/>
    <ds:schemaRef ds:uri="http://purl.org/dc/elements/1.1/"/>
    <ds:schemaRef ds:uri="http://schemas.microsoft.com/office/2006/metadata/properties"/>
    <ds:schemaRef ds:uri="http://purl.org/dc/dcmitype/"/>
    <ds:schemaRef ds:uri="http://purl.org/dc/terms/"/>
    <ds:schemaRef ds:uri="http://schemas.microsoft.com/office/2006/documentManagement/types"/>
    <ds:schemaRef ds:uri="http://schemas.microsoft.com/office/infopath/2007/PartnerControls"/>
    <ds:schemaRef ds:uri="008b3e40-6f9e-4438-84ad-0e09161a14d7"/>
    <ds:schemaRef ds:uri="http://schemas.openxmlformats.org/package/2006/metadata/core-properties"/>
    <ds:schemaRef ds:uri="977cac54-8bf9-4630-a8e4-77ccfa71f8e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CE</vt:lpstr>
      <vt:lpstr>CF</vt:lpstr>
      <vt:lpstr>BS!Print_Area</vt:lpstr>
      <vt:lpstr>CE!Print_Area</vt:lpstr>
      <vt:lpstr>CF!Print_Area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Danita Sirabowornkit</dc:creator>
  <cp:lastModifiedBy>Mantana Supapan</cp:lastModifiedBy>
  <cp:lastPrinted>2026-02-19T13:35:59Z</cp:lastPrinted>
  <dcterms:created xsi:type="dcterms:W3CDTF">1999-07-16T06:31:12Z</dcterms:created>
  <dcterms:modified xsi:type="dcterms:W3CDTF">2026-02-22T07:56:11Z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0x010100F254902666E3AD49A5E7334CC0F440FD</vt:lpwstr>
  </property>
  <property fmtid="{D5CDD505-2E9C-101B-9397-08002B2CF9AE}" pid="3" name="MediaServiceImageTags">
    <vt:lpwstr/>
  </property>
</Properties>
</file>