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natchawan_sutthitangawichian_pwc_com/Documents/Desktop/ANI 2025/Final/FS/17th/"/>
    </mc:Choice>
  </mc:AlternateContent>
  <xr:revisionPtr revIDLastSave="6" documentId="13_ncr:1_{1D071AD7-9D47-48C8-B058-B6239AEC892F}" xr6:coauthVersionLast="47" xr6:coauthVersionMax="47" xr10:uidLastSave="{ED664FCE-2B86-4F49-94F8-C94F43898E15}"/>
  <bookViews>
    <workbookView xWindow="-90" yWindow="0" windowWidth="9780" windowHeight="11370" tabRatio="626" activeTab="1" xr2:uid="{D707D6E1-E361-40D2-BD57-98637A44FF0B}"/>
  </bookViews>
  <sheets>
    <sheet name="BS5-7" sheetId="17" r:id="rId1"/>
    <sheet name="PL8-9" sheetId="18" r:id="rId2"/>
    <sheet name="PE conso10" sheetId="25" r:id="rId3"/>
    <sheet name="PE conso11" sheetId="28" r:id="rId4"/>
    <sheet name="12PE ANI" sheetId="22" r:id="rId5"/>
    <sheet name="CF13-14" sheetId="21" r:id="rId6"/>
  </sheets>
  <definedNames>
    <definedName name="_xlnm.Print_Area" localSheetId="4">'12PE ANI'!$A$1:$O$50</definedName>
    <definedName name="_xlnm.Print_Area" localSheetId="0">'BS5-7'!$A$1:$M$156</definedName>
    <definedName name="_xlnm.Print_Area" localSheetId="5">'CF13-14'!$A$1:$M$117</definedName>
    <definedName name="_xlnm.Print_Area" localSheetId="2">'PE conso10'!$A$1:$Y$44</definedName>
    <definedName name="_xlnm.Print_Area" localSheetId="3">'PE conso11'!$A$1:$Y$44</definedName>
    <definedName name="_xlnm.Print_Area" localSheetId="1">'PL8-9'!$A$1:$M$127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7" i="28" l="1"/>
  <c r="K83" i="21"/>
  <c r="G83" i="21"/>
  <c r="M83" i="21" l="1"/>
  <c r="I83" i="21"/>
  <c r="M38" i="17" l="1"/>
  <c r="K38" i="17"/>
  <c r="I38" i="17"/>
  <c r="G38" i="17"/>
  <c r="M95" i="21" l="1"/>
  <c r="I95" i="21"/>
  <c r="I25" i="22"/>
  <c r="G25" i="22"/>
  <c r="O22" i="22"/>
  <c r="O21" i="22"/>
  <c r="Q22" i="28" l="1"/>
  <c r="O22" i="28"/>
  <c r="K22" i="28"/>
  <c r="I22" i="28"/>
  <c r="G22" i="28"/>
  <c r="W22" i="28"/>
  <c r="S20" i="28"/>
  <c r="S19" i="28"/>
  <c r="S18" i="28"/>
  <c r="Y18" i="28" s="1"/>
  <c r="S17" i="28"/>
  <c r="A3" i="28"/>
  <c r="M90" i="18"/>
  <c r="M84" i="18"/>
  <c r="M55" i="18"/>
  <c r="M47" i="18"/>
  <c r="M28" i="18"/>
  <c r="M17" i="18"/>
  <c r="I55" i="18"/>
  <c r="I47" i="18"/>
  <c r="I28" i="18"/>
  <c r="I17" i="18"/>
  <c r="M134" i="17"/>
  <c r="M137" i="17" s="1"/>
  <c r="I134" i="17"/>
  <c r="I137" i="17" s="1"/>
  <c r="M87" i="17"/>
  <c r="M77" i="17"/>
  <c r="I87" i="17"/>
  <c r="I77" i="17"/>
  <c r="M23" i="17"/>
  <c r="I23" i="17"/>
  <c r="K55" i="18"/>
  <c r="K23" i="17"/>
  <c r="K95" i="21"/>
  <c r="G95" i="21"/>
  <c r="K28" i="18"/>
  <c r="G28" i="18"/>
  <c r="I31" i="18" l="1"/>
  <c r="I35" i="18" s="1"/>
  <c r="I38" i="18" s="1"/>
  <c r="I89" i="17"/>
  <c r="I139" i="17" s="1"/>
  <c r="I57" i="18"/>
  <c r="M31" i="18"/>
  <c r="M35" i="18" s="1"/>
  <c r="M57" i="18"/>
  <c r="M89" i="17"/>
  <c r="M139" i="17" s="1"/>
  <c r="M40" i="17"/>
  <c r="I40" i="17"/>
  <c r="S22" i="28"/>
  <c r="U19" i="28"/>
  <c r="Y19" i="28" s="1"/>
  <c r="I59" i="18" l="1"/>
  <c r="I87" i="18" s="1"/>
  <c r="I90" i="18" s="1"/>
  <c r="I27" i="21"/>
  <c r="I40" i="21" s="1"/>
  <c r="I43" i="21" s="1"/>
  <c r="I97" i="21" s="1"/>
  <c r="I101" i="21" s="1"/>
  <c r="I84" i="18"/>
  <c r="M38" i="18"/>
  <c r="M59" i="18" s="1"/>
  <c r="M27" i="21"/>
  <c r="M40" i="21" s="1"/>
  <c r="M43" i="21" s="1"/>
  <c r="M97" i="21" s="1"/>
  <c r="M101" i="21" s="1"/>
  <c r="I23" i="25" l="1"/>
  <c r="S20" i="25" l="1"/>
  <c r="U20" i="25" s="1"/>
  <c r="S19" i="25"/>
  <c r="S18" i="25"/>
  <c r="U18" i="25" s="1"/>
  <c r="S17" i="25"/>
  <c r="S16" i="25"/>
  <c r="U16" i="25" l="1"/>
  <c r="Y16" i="25" s="1"/>
  <c r="S21" i="25"/>
  <c r="S23" i="25" s="1"/>
  <c r="U19" i="25"/>
  <c r="Y20" i="25"/>
  <c r="W23" i="25"/>
  <c r="Q23" i="25"/>
  <c r="O23" i="25"/>
  <c r="K23" i="25"/>
  <c r="G23" i="25"/>
  <c r="K47" i="18"/>
  <c r="K57" i="18" s="1"/>
  <c r="G47" i="18"/>
  <c r="K77" i="17" l="1"/>
  <c r="G77" i="17"/>
  <c r="K87" i="17"/>
  <c r="G87" i="17"/>
  <c r="G89" i="17" l="1"/>
  <c r="I17" i="22"/>
  <c r="G17" i="22"/>
  <c r="K17" i="22"/>
  <c r="K25" i="22" s="1"/>
  <c r="O14" i="22"/>
  <c r="O12" i="22"/>
  <c r="A3" i="22"/>
  <c r="A44" i="25" l="1"/>
  <c r="Y18" i="25" l="1"/>
  <c r="Y19" i="25"/>
  <c r="G55" i="18"/>
  <c r="G57" i="18" s="1"/>
  <c r="K17" i="18"/>
  <c r="G17" i="18"/>
  <c r="K31" i="18" l="1"/>
  <c r="K35" i="18" s="1"/>
  <c r="G31" i="18"/>
  <c r="G35" i="18" s="1"/>
  <c r="G27" i="21" s="1"/>
  <c r="K38" i="18" l="1"/>
  <c r="G38" i="18"/>
  <c r="K59" i="18" l="1"/>
  <c r="K87" i="18" s="1"/>
  <c r="U21" i="25"/>
  <c r="K27" i="21"/>
  <c r="K40" i="21" s="1"/>
  <c r="K43" i="21" s="1"/>
  <c r="G40" i="21"/>
  <c r="G43" i="21" s="1"/>
  <c r="O23" i="22" l="1"/>
  <c r="M22" i="28"/>
  <c r="U20" i="28"/>
  <c r="G97" i="21"/>
  <c r="G101" i="21" s="1"/>
  <c r="Y21" i="25"/>
  <c r="K97" i="21"/>
  <c r="Y20" i="28" l="1"/>
  <c r="Y22" i="28" s="1"/>
  <c r="U22" i="28"/>
  <c r="K101" i="21"/>
  <c r="A127" i="18" l="1"/>
  <c r="K40" i="17" l="1"/>
  <c r="G23" i="17"/>
  <c r="G59" i="18" l="1"/>
  <c r="G87" i="18" s="1"/>
  <c r="K89" i="17"/>
  <c r="G90" i="18" l="1"/>
  <c r="K84" i="18"/>
  <c r="G84" i="18"/>
  <c r="O15" i="22" l="1"/>
  <c r="K90" i="18"/>
  <c r="G40" i="17" l="1"/>
  <c r="A156" i="17" l="1"/>
  <c r="U17" i="25" l="1"/>
  <c r="U23" i="25" s="1"/>
  <c r="M23" i="25"/>
  <c r="O13" i="22"/>
  <c r="O17" i="22" s="1"/>
  <c r="G134" i="17" l="1"/>
  <c r="G137" i="17" s="1"/>
  <c r="G139" i="17" s="1"/>
  <c r="M17" i="22"/>
  <c r="Y17" i="25"/>
  <c r="Y23" i="25" s="1"/>
  <c r="O20" i="22" l="1"/>
  <c r="O25" i="22" s="1"/>
  <c r="M25" i="22"/>
  <c r="K134" i="17" s="1"/>
  <c r="K137" i="17" s="1"/>
  <c r="K139" i="17" s="1"/>
</calcChain>
</file>

<file path=xl/sharedStrings.xml><?xml version="1.0" encoding="utf-8"?>
<sst xmlns="http://schemas.openxmlformats.org/spreadsheetml/2006/main" count="500" uniqueCount="234">
  <si>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</si>
  <si>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</si>
  <si>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</si>
  <si>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</si>
  <si>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</si>
  <si>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</si>
  <si>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</si>
  <si>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</si>
  <si>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</si>
  <si>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</si>
  <si>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</si>
  <si>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</si>
  <si>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</si>
  <si>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</si>
  <si>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</si>
  <si>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</si>
  <si>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</si>
  <si>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</si>
  <si>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</si>
  <si>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</si>
  <si>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</si>
  <si>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</si>
  <si>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</si>
  <si>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</si>
  <si>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</si>
  <si>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</si>
  <si>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</si>
  <si>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</si>
  <si>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</si>
  <si>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</si>
  <si>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</si>
  <si>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</si>
  <si>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</si>
  <si>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</si>
  <si>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</si>
  <si>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</si>
  <si>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</si>
  <si>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</si>
  <si>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</si>
  <si>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</si>
  <si>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</si>
  <si>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</si>
  <si>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</si>
  <si>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</si>
  <si>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</si>
  <si>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</si>
  <si>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</si>
  <si>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</si>
  <si>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</si>
  <si>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</si>
  <si>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</si>
  <si>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</si>
  <si>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</si>
  <si>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</si>
  <si>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financial statements</t>
  </si>
  <si>
    <t>Dividend income</t>
  </si>
  <si>
    <t>Share</t>
  </si>
  <si>
    <t>Depreciation and amortisation</t>
  </si>
  <si>
    <t>Cash and cash equivalents at the beginning of the year</t>
  </si>
  <si>
    <t xml:space="preserve">Separate </t>
  </si>
  <si>
    <t>Retentions</t>
  </si>
  <si>
    <t>to profit or loss</t>
  </si>
  <si>
    <t xml:space="preserve">Consolidated 
</t>
  </si>
  <si>
    <t xml:space="preserve">Separate 
</t>
  </si>
  <si>
    <t>Operating liabilities increase (decrease)</t>
  </si>
  <si>
    <t>Total comprehensive income for the year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</si>
  <si>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</si>
  <si>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</si>
  <si>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</si>
  <si>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</si>
  <si>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</si>
  <si>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</si>
  <si>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>Goodwill</t>
  </si>
  <si>
    <t>equity</t>
  </si>
  <si>
    <t>Unappropriate</t>
  </si>
  <si>
    <t>31 December</t>
  </si>
  <si>
    <t>Equipment, net</t>
  </si>
  <si>
    <t>Consolidated financial statements</t>
  </si>
  <si>
    <t>Separate financial statements</t>
  </si>
  <si>
    <t>Note</t>
  </si>
  <si>
    <t>Revenue from services</t>
  </si>
  <si>
    <t>Cost of services</t>
  </si>
  <si>
    <t>Owners of the Company</t>
  </si>
  <si>
    <t>Statement of Financial Position</t>
  </si>
  <si>
    <t>Appropriated - legal reserve</t>
  </si>
  <si>
    <t>Statement of Comprehensive Income</t>
  </si>
  <si>
    <t>Other comprehensive income:</t>
  </si>
  <si>
    <t>Statement of Changes in Equity</t>
  </si>
  <si>
    <t>Attributable to owners of the Company</t>
  </si>
  <si>
    <t>share capital</t>
  </si>
  <si>
    <t>legal reserves</t>
  </si>
  <si>
    <t>Appropriated -</t>
  </si>
  <si>
    <t>- legal reserve</t>
  </si>
  <si>
    <t>Statement of Cash Flows</t>
  </si>
  <si>
    <t>Interest received</t>
  </si>
  <si>
    <t>Payment for lease liabilities</t>
  </si>
  <si>
    <t>Currency translation</t>
  </si>
  <si>
    <t xml:space="preserve"> differences on</t>
  </si>
  <si>
    <t xml:space="preserve"> Other comprehensive income</t>
  </si>
  <si>
    <t xml:space="preserve">                                                                                                        </t>
  </si>
  <si>
    <t xml:space="preserve">                                                                                            </t>
  </si>
  <si>
    <t>Revenues</t>
  </si>
  <si>
    <t>Expenses</t>
  </si>
  <si>
    <t>Total expenses</t>
  </si>
  <si>
    <t>Share of other comprehensive</t>
  </si>
  <si>
    <t>Legal reserve</t>
  </si>
  <si>
    <t>Employee benefit obligations paid</t>
  </si>
  <si>
    <t>Dividend received from subsidiaries</t>
  </si>
  <si>
    <t>Dividend payable</t>
  </si>
  <si>
    <t>Dividend receivable</t>
  </si>
  <si>
    <t xml:space="preserve">           Director ______________________________                                           Director ______________________________ </t>
  </si>
  <si>
    <r>
      <t xml:space="preserve">Statement of Financial Position </t>
    </r>
    <r>
      <rPr>
        <sz val="9"/>
        <rFont val="Arial"/>
        <family val="2"/>
      </rPr>
      <t>(continued)</t>
    </r>
  </si>
  <si>
    <t>Cash and cash equivalents at the end of the year</t>
  </si>
  <si>
    <t xml:space="preserve"> of the Company</t>
  </si>
  <si>
    <t>attributable to owners</t>
  </si>
  <si>
    <t>Asia Network International Public Company Limited</t>
  </si>
  <si>
    <t>a financial institution</t>
  </si>
  <si>
    <t>-</t>
  </si>
  <si>
    <t>Service expenses</t>
  </si>
  <si>
    <t>Basic earnings per share</t>
  </si>
  <si>
    <t>Profit before income tax</t>
  </si>
  <si>
    <t>Profit for the year</t>
  </si>
  <si>
    <t xml:space="preserve">Profit attributable to: </t>
  </si>
  <si>
    <t>Income tax income (expense)</t>
  </si>
  <si>
    <t>Total revenues</t>
  </si>
  <si>
    <t>Total comprehensive income (expense) for the year</t>
  </si>
  <si>
    <t>Acquisition of right-of-use assets during the year</t>
  </si>
  <si>
    <t>Payment for purchases of equipment and intangible assets</t>
  </si>
  <si>
    <t>Deferred tax assets, net</t>
  </si>
  <si>
    <t>Deferred tax liabilities, net</t>
  </si>
  <si>
    <t>Total items that will be reclassified subsequently</t>
  </si>
  <si>
    <t>Retained earnings</t>
  </si>
  <si>
    <t>2024</t>
  </si>
  <si>
    <t>Opening balance as at 1 January 2024</t>
  </si>
  <si>
    <t>Closing balance as at 31 December 2024</t>
  </si>
  <si>
    <t>Financial assets measured at</t>
  </si>
  <si>
    <t>amortised cost</t>
  </si>
  <si>
    <t>Trade and other current receivables, net</t>
  </si>
  <si>
    <t>Trade and other current payables</t>
  </si>
  <si>
    <t xml:space="preserve">Profit before share of profit from investments </t>
  </si>
  <si>
    <t xml:space="preserve">  in joint ventures and income tax</t>
  </si>
  <si>
    <t>Share of profit from investments in joint ventures</t>
  </si>
  <si>
    <t>income of joint ventures</t>
  </si>
  <si>
    <t>Trade and other current receivables</t>
  </si>
  <si>
    <t>Payment for investments in subsidiaries and joint ventures</t>
  </si>
  <si>
    <t>Proceeds from financial assets measured at amortised cost</t>
  </si>
  <si>
    <t>Payment for financial assets measured at amortised cost</t>
  </si>
  <si>
    <t xml:space="preserve">1,848,000,000 ordinary shares </t>
  </si>
  <si>
    <t xml:space="preserve">at a par value of Baht 0.50 each </t>
  </si>
  <si>
    <t>Total items that will not be reclassified subsequently</t>
  </si>
  <si>
    <t>Repayments of short-term loans from a financial institution</t>
  </si>
  <si>
    <t>Equity attributable to owners</t>
  </si>
  <si>
    <t>of the Company</t>
  </si>
  <si>
    <t xml:space="preserve">Income tax relating to items that will not be </t>
  </si>
  <si>
    <t xml:space="preserve">   reclassified subsequently to profit or loss</t>
  </si>
  <si>
    <t xml:space="preserve">                                                      </t>
  </si>
  <si>
    <t xml:space="preserve">                                                                   </t>
  </si>
  <si>
    <t xml:space="preserve">                                                                    (Mr. Viraj Nobnomtham)</t>
  </si>
  <si>
    <t xml:space="preserve">     (Mr. Thomas Tay  Nguen Cheong) </t>
  </si>
  <si>
    <t>14,15</t>
  </si>
  <si>
    <t>Corporate income tax payables</t>
  </si>
  <si>
    <t>Exchange losses on cash and cash equivalents</t>
  </si>
  <si>
    <t xml:space="preserve">Payment for other payables - a related party </t>
  </si>
  <si>
    <t>for acquisition of investment</t>
  </si>
  <si>
    <t xml:space="preserve">                                         (Mr. Viraj Nobnomtham) </t>
  </si>
  <si>
    <t xml:space="preserve">                                 (Mr. Thomas Tay  Nguen Cheong)</t>
  </si>
  <si>
    <t xml:space="preserve">  Director ________________________________                               Director ________________________________ </t>
  </si>
  <si>
    <t xml:space="preserve">              (Mr. Viraj Nobnomtham)</t>
  </si>
  <si>
    <t xml:space="preserve">                             (Mr. Thomas Tay  Nguen Cheong)</t>
  </si>
  <si>
    <t xml:space="preserve">           Director _____________________________                                       Director _____________________________ </t>
  </si>
  <si>
    <t xml:space="preserve">                                      (Mr. Thomas Tay  Nguen Cheong)</t>
  </si>
  <si>
    <t xml:space="preserve">                                                          (Mr. Viraj Nobnomtham) 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</si>
  <si>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</si>
  <si>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</si>
  <si>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</si>
  <si>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</si>
  <si>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</si>
  <si>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The accompanying notes are an integral part of these consolidated and separate financial statements.</t>
  </si>
  <si>
    <t>Other non-current receivables, net</t>
  </si>
  <si>
    <t>accounted for using the equity method</t>
  </si>
  <si>
    <t>Share of other comprehensive income of joint ventures</t>
  </si>
  <si>
    <t xml:space="preserve">   accounted for using the equity method</t>
  </si>
  <si>
    <t>Earnings per share - Owners of the Company</t>
  </si>
  <si>
    <t>Total comprehensive income attributable to:</t>
  </si>
  <si>
    <t>(Reversal of) impairment on financial assets</t>
  </si>
  <si>
    <t>14, 32.1</t>
  </si>
  <si>
    <t xml:space="preserve">   accounted for using</t>
  </si>
  <si>
    <t>the equity method</t>
  </si>
  <si>
    <t>Gains (losses) on exchange rate, net</t>
  </si>
  <si>
    <t>Reversal of (impairment) on financial assets</t>
  </si>
  <si>
    <t xml:space="preserve">                (Mr. Thomas Tay  Nguen Cheong) </t>
  </si>
  <si>
    <t>Lease liabilities decreased due to lease modification</t>
  </si>
  <si>
    <t xml:space="preserve">                                (Mr. Viraj Nobnomtham) </t>
  </si>
  <si>
    <t>Acquisition of investments in subsidiaries</t>
  </si>
  <si>
    <t>from converting dividend payable into equity</t>
  </si>
  <si>
    <t xml:space="preserve">                                                (Mr. Viraj Nobnomtham) </t>
  </si>
  <si>
    <t xml:space="preserve">                                  (Mr. Viraj Nobnomtham) </t>
  </si>
  <si>
    <t>Items that will not be reclassified subsequently to profit or loss</t>
  </si>
  <si>
    <t>Items that will be reclassified subsequently to profit and loss</t>
  </si>
  <si>
    <t>Currency translation differences on financial statements</t>
  </si>
  <si>
    <t>Other comprehensive income for the year, net of tax</t>
  </si>
  <si>
    <r>
      <t>Statement of Comprehensive Income</t>
    </r>
    <r>
      <rPr>
        <sz val="9"/>
        <rFont val="Arial"/>
        <family val="2"/>
      </rPr>
      <t xml:space="preserve"> (continued)</t>
    </r>
  </si>
  <si>
    <t xml:space="preserve">Retained earnings </t>
  </si>
  <si>
    <t>Gain from lease modification and termination</t>
  </si>
  <si>
    <t>Net cash generated from operating activities</t>
  </si>
  <si>
    <t>Proceeds from disposal of investments in a subsidiary</t>
  </si>
  <si>
    <t>Dividend received from joint ventures</t>
  </si>
  <si>
    <t>Net cash generated from (used in) investing activities</t>
  </si>
  <si>
    <t>Net decrease in cash and cash equivalents</t>
  </si>
  <si>
    <t>Loss on disposal and write-off of equipment</t>
  </si>
  <si>
    <t>(Gain) Loss on foreign exchange rates</t>
  </si>
  <si>
    <t>Cash flows generated from operations</t>
  </si>
  <si>
    <t>Payment for short-term loan to a related party</t>
  </si>
  <si>
    <t>Proceeds from short-term loan to a related party</t>
  </si>
  <si>
    <t>Short-term loan to a related party</t>
  </si>
  <si>
    <t>Long-term loans from a financial institution</t>
  </si>
  <si>
    <t>Short-term loans from a financial institution</t>
  </si>
  <si>
    <t>Current portion of long-term loans from</t>
  </si>
  <si>
    <t>Remeasurement of employee benefit obligations</t>
  </si>
  <si>
    <t>Legal reserve of subsidiary</t>
  </si>
  <si>
    <t>Cash decreased from disposal of investments in a subsidiary</t>
  </si>
  <si>
    <t>Proceeds of short-term loans from a financial institution</t>
  </si>
  <si>
    <t>Proceeds of long-term loans from a financial institution</t>
  </si>
  <si>
    <t>Repayment of long-term loans from a financial institution</t>
  </si>
  <si>
    <t>Dividends payment</t>
  </si>
  <si>
    <t>Dividends payment of subsidiaries</t>
  </si>
  <si>
    <t>Net cash used in financing activities</t>
  </si>
  <si>
    <r>
      <t xml:space="preserve">Statement of Cash Flows </t>
    </r>
    <r>
      <rPr>
        <sz val="9"/>
        <rFont val="Arial"/>
        <family val="2"/>
      </rPr>
      <t>(continued)</t>
    </r>
  </si>
  <si>
    <t>Dividend paid</t>
  </si>
  <si>
    <t>Dividend paid to non-controlling interests</t>
  </si>
  <si>
    <r>
      <t xml:space="preserve">Statement of Changes in Equity </t>
    </r>
    <r>
      <rPr>
        <sz val="9"/>
        <rFont val="Arial"/>
        <family val="2"/>
      </rPr>
      <t>(continued)</t>
    </r>
  </si>
  <si>
    <t>Current assets</t>
  </si>
  <si>
    <t>in working capital</t>
  </si>
  <si>
    <t xml:space="preserve">Profit from operating activities before changes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</si>
</sst>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_);_(* \(#,##0\);_(* &quot;-&quot;??_);_(@_)"/>
    <numFmt numFmtId="174" formatCode="#,##0.0;\(#,##0.0\);\-"/>
  </numFmts>
  <fonts count="15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0"/>
      <name val="ApFont"/>
      <charset val="22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5" fontId="6" fillId="0" borderId="0" xfId="0" quotePrefix="1" applyNumberFormat="1" applyFont="1" applyAlignment="1">
      <alignment vertical="center"/>
    </xf>
    <xf numFmtId="168" fontId="6" fillId="0" borderId="3" xfId="0" applyNumberFormat="1" applyFont="1" applyBorder="1" applyAlignment="1">
      <alignment horizontal="right" vertical="center" wrapText="1"/>
    </xf>
    <xf numFmtId="167" fontId="3" fillId="0" borderId="0" xfId="1" applyNumberFormat="1" applyFont="1" applyAlignment="1">
      <alignment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Continuous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9" fontId="5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8" fontId="5" fillId="0" borderId="4" xfId="0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6" fontId="4" fillId="0" borderId="0" xfId="0" applyNumberFormat="1" applyFont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168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quotePrefix="1" applyNumberFormat="1" applyFont="1" applyAlignment="1">
      <alignment horizontal="right" vertical="center"/>
    </xf>
    <xf numFmtId="174" fontId="5" fillId="0" borderId="0" xfId="0" applyNumberFormat="1" applyFont="1" applyAlignment="1">
      <alignment horizontal="center" vertical="center"/>
    </xf>
    <xf numFmtId="168" fontId="5" fillId="0" borderId="0" xfId="2" quotePrefix="1" applyNumberFormat="1" applyFont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3" fontId="5" fillId="0" borderId="0" xfId="0" quotePrefix="1" applyNumberFormat="1" applyFont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68" fontId="5" fillId="0" borderId="3" xfId="0" quotePrefix="1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168" fontId="5" fillId="0" borderId="0" xfId="0" quotePrefix="1" applyNumberFormat="1" applyFont="1" applyAlignment="1">
      <alignment vertical="center"/>
    </xf>
    <xf numFmtId="167" fontId="5" fillId="0" borderId="0" xfId="0" applyNumberFormat="1" applyFont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167" fontId="5" fillId="0" borderId="3" xfId="0" applyNumberFormat="1" applyFont="1" applyBorder="1" applyAlignment="1">
      <alignment horizontal="centerContinuous" vertical="center"/>
    </xf>
    <xf numFmtId="166" fontId="4" fillId="0" borderId="3" xfId="0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8" fontId="5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 wrapText="1"/>
    </xf>
    <xf numFmtId="166" fontId="4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168" fontId="5" fillId="0" borderId="3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8" fontId="5" fillId="0" borderId="3" xfId="2" quotePrefix="1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2" fontId="5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vertical="center"/>
    </xf>
    <xf numFmtId="167" fontId="6" fillId="0" borderId="0" xfId="0" applyNumberFormat="1" applyFont="1" applyAlignment="1">
      <alignment horizontal="centerContinuous" vertical="center"/>
    </xf>
    <xf numFmtId="168" fontId="3" fillId="0" borderId="0" xfId="2" quotePrefix="1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0" fontId="3" fillId="0" borderId="0" xfId="0" applyFont="1"/>
    <xf numFmtId="167" fontId="3" fillId="0" borderId="0" xfId="0" applyNumberFormat="1" applyFont="1"/>
    <xf numFmtId="0" fontId="5" fillId="0" borderId="3" xfId="0" applyFont="1" applyBorder="1" applyAlignment="1">
      <alignment horizontal="justify" vertical="center" wrapText="1"/>
    </xf>
    <xf numFmtId="0" fontId="5" fillId="0" borderId="0" xfId="2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67" fontId="6" fillId="0" borderId="0" xfId="1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 wrapText="1"/>
    </xf>
    <xf numFmtId="167" fontId="6" fillId="0" borderId="3" xfId="1" applyNumberFormat="1" applyFont="1" applyBorder="1" applyAlignment="1">
      <alignment horizontal="right" vertical="center" wrapText="1"/>
    </xf>
    <xf numFmtId="167" fontId="6" fillId="0" borderId="0" xfId="1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5" fontId="6" fillId="0" borderId="0" xfId="1" quotePrefix="1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5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3" fillId="0" borderId="3" xfId="3" applyNumberFormat="1" applyFont="1" applyFill="1" applyBorder="1" applyAlignment="1">
      <alignment horizontal="right" vertical="center"/>
    </xf>
    <xf numFmtId="167" fontId="3" fillId="0" borderId="4" xfId="1" applyNumberFormat="1" applyFont="1" applyBorder="1" applyAlignment="1">
      <alignment horizontal="right" vertical="center"/>
    </xf>
    <xf numFmtId="167" fontId="3" fillId="0" borderId="0" xfId="3" applyNumberFormat="1" applyFont="1" applyFill="1" applyAlignment="1">
      <alignment vertical="center"/>
    </xf>
    <xf numFmtId="167" fontId="3" fillId="0" borderId="3" xfId="6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43" fontId="3" fillId="0" borderId="3" xfId="3" applyFont="1" applyBorder="1" applyAlignment="1">
      <alignment vertical="center"/>
    </xf>
    <xf numFmtId="43" fontId="3" fillId="0" borderId="0" xfId="3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5" fontId="6" fillId="0" borderId="3" xfId="0" quotePrefix="1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 wrapText="1"/>
    </xf>
    <xf numFmtId="167" fontId="6" fillId="0" borderId="3" xfId="0" applyNumberFormat="1" applyFont="1" applyBorder="1" applyAlignment="1">
      <alignment horizontal="right" vertical="center"/>
    </xf>
    <xf numFmtId="15" fontId="6" fillId="0" borderId="0" xfId="0" quotePrefix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left" vertical="center"/>
    </xf>
    <xf numFmtId="167" fontId="3" fillId="0" borderId="3" xfId="1" applyNumberFormat="1" applyFont="1" applyBorder="1" applyAlignment="1">
      <alignment horizontal="right" vertical="center"/>
    </xf>
    <xf numFmtId="167" fontId="3" fillId="0" borderId="4" xfId="1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164" fontId="12" fillId="0" borderId="3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 wrapText="1"/>
    </xf>
    <xf numFmtId="15" fontId="14" fillId="0" borderId="0" xfId="0" quotePrefix="1" applyNumberFormat="1" applyFont="1" applyAlignment="1">
      <alignment vertical="center"/>
    </xf>
    <xf numFmtId="15" fontId="14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wrapText="1"/>
    </xf>
    <xf numFmtId="167" fontId="14" fillId="0" borderId="0" xfId="0" applyNumberFormat="1" applyFont="1" applyAlignment="1">
      <alignment horizontal="center" vertical="center"/>
    </xf>
    <xf numFmtId="167" fontId="14" fillId="0" borderId="0" xfId="1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 wrapText="1"/>
    </xf>
    <xf numFmtId="167" fontId="14" fillId="0" borderId="0" xfId="1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3" xfId="0" applyNumberFormat="1" applyFont="1" applyBorder="1" applyAlignment="1">
      <alignment horizontal="right" vertical="center" wrapText="1"/>
    </xf>
    <xf numFmtId="168" fontId="14" fillId="0" borderId="3" xfId="0" applyNumberFormat="1" applyFont="1" applyBorder="1" applyAlignment="1">
      <alignment horizontal="right" vertical="center" wrapText="1"/>
    </xf>
    <xf numFmtId="167" fontId="14" fillId="0" borderId="3" xfId="1" applyNumberFormat="1" applyFont="1" applyBorder="1" applyAlignment="1">
      <alignment horizontal="right" vertical="center" wrapText="1"/>
    </xf>
    <xf numFmtId="167" fontId="14" fillId="0" borderId="0" xfId="1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7" fontId="9" fillId="0" borderId="0" xfId="6" applyNumberFormat="1" applyFont="1" applyFill="1" applyAlignment="1">
      <alignment horizontal="right" vertical="center"/>
    </xf>
    <xf numFmtId="0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5" fontId="9" fillId="0" borderId="0" xfId="0" quotePrefix="1" applyNumberFormat="1" applyFont="1" applyAlignment="1">
      <alignment vertical="center"/>
    </xf>
    <xf numFmtId="167" fontId="9" fillId="0" borderId="0" xfId="3" applyNumberFormat="1" applyFont="1" applyFill="1" applyAlignment="1">
      <alignment vertical="center"/>
    </xf>
    <xf numFmtId="0" fontId="9" fillId="0" borderId="0" xfId="0" applyFont="1"/>
    <xf numFmtId="0" fontId="14" fillId="0" borderId="0" xfId="1" applyFont="1" applyAlignment="1">
      <alignment horizontal="left" vertical="center"/>
    </xf>
    <xf numFmtId="15" fontId="9" fillId="0" borderId="0" xfId="1" quotePrefix="1" applyNumberFormat="1" applyFont="1" applyAlignment="1">
      <alignment vertical="center"/>
    </xf>
    <xf numFmtId="0" fontId="9" fillId="0" borderId="0" xfId="1" applyFont="1" applyAlignment="1">
      <alignment vertical="center"/>
    </xf>
    <xf numFmtId="15" fontId="14" fillId="0" borderId="0" xfId="1" quotePrefix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15" fontId="9" fillId="0" borderId="0" xfId="4" quotePrefix="1" applyNumberFormat="1" applyFont="1" applyAlignment="1">
      <alignment vertical="center"/>
    </xf>
    <xf numFmtId="167" fontId="9" fillId="0" borderId="3" xfId="3" applyNumberFormat="1" applyFont="1" applyFill="1" applyBorder="1" applyAlignment="1">
      <alignment horizontal="right" vertical="center"/>
    </xf>
    <xf numFmtId="167" fontId="9" fillId="0" borderId="3" xfId="6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0" borderId="0" xfId="1" applyNumberFormat="1" applyFont="1" applyAlignment="1">
      <alignment vertical="center"/>
    </xf>
    <xf numFmtId="167" fontId="9" fillId="0" borderId="4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6" fontId="5" fillId="0" borderId="0" xfId="1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164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center" vertical="center"/>
    </xf>
    <xf numFmtId="167" fontId="14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166" fontId="5" fillId="0" borderId="0" xfId="0" applyNumberFormat="1" applyFont="1" applyAlignment="1">
      <alignment horizontal="center" vertical="center"/>
    </xf>
    <xf numFmtId="10" fontId="5" fillId="0" borderId="0" xfId="9" applyNumberFormat="1" applyFont="1" applyAlignment="1">
      <alignment horizontal="right" vertical="center"/>
    </xf>
  </cellXfs>
  <cellStyles count="10">
    <cellStyle name="Comma" xfId="3" builtinId="3"/>
    <cellStyle name="Comma 2" xfId="7" xr:uid="{EE889989-DA0E-47F8-A12B-0A44B21AFD75}"/>
    <cellStyle name="Comma 3" xfId="6" xr:uid="{26537FF0-E312-42EA-BAED-A2D68DE13234}"/>
    <cellStyle name="Comma_Akara_3 years FS_Eng_v 19 March" xfId="8" xr:uid="{14891EF9-D4A7-408C-B1DE-0E56F1D672C5}"/>
    <cellStyle name="Normal" xfId="0" builtinId="0"/>
    <cellStyle name="Normal 2 15" xfId="2" xr:uid="{2AED4A20-3418-47D1-A183-58CBB80FE793}"/>
    <cellStyle name="Normal 2 3" xfId="5" xr:uid="{43A073FD-4861-4EFC-8DB5-2EDC694FEE6D}"/>
    <cellStyle name="Normal 3" xfId="1" xr:uid="{90456F50-B7C6-4D63-8FE0-8FB5E434FBE3}"/>
    <cellStyle name="Normal_Akara_June Eng09" xfId="4" xr:uid="{3D092E71-0C87-47DF-850D-1AC43EFABC19}"/>
    <cellStyle name="Percent" xfId="9" builtinId="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topLeftCell="A145" zoomScale="115" zoomScaleNormal="115" zoomScaleSheetLayoutView="90" workbookViewId="0">
      <selection activeCell="D167" sqref="D167"/>
    </sheetView>
  </sheetViews>
  <sheetFormatPr defaultColWidth="9.296875" defaultRowHeight="16.5" customHeight="1"/>
  <cols>
    <col min="1" max="3" width="1.296875" style="1" customWidth="1"/>
    <col min="4" max="4" width="34.5" style="1" customWidth="1"/>
    <col min="5" max="5" width="6.19921875" style="1" customWidth="1"/>
    <col min="6" max="6" width="1" style="1" customWidth="1"/>
    <col min="7" max="7" width="15.796875" style="1" customWidth="1"/>
    <col min="8" max="8" width="1" style="1" customWidth="1"/>
    <col min="9" max="9" width="15.796875" style="1" customWidth="1"/>
    <col min="10" max="10" width="1" style="72" customWidth="1"/>
    <col min="11" max="11" width="15.296875" style="72" customWidth="1"/>
    <col min="12" max="12" width="1" style="72" customWidth="1"/>
    <col min="13" max="13" width="14.296875" style="72" customWidth="1"/>
    <col min="14" max="16384" width="9.296875" style="1"/>
  </cols>
  <sheetData>
    <row r="1" spans="1:13" ht="16.5" customHeight="1">
      <c r="A1" s="28" t="s">
        <v>115</v>
      </c>
      <c r="B1" s="3"/>
      <c r="C1" s="29"/>
      <c r="D1" s="29"/>
      <c r="E1" s="30"/>
      <c r="F1" s="29"/>
      <c r="G1" s="29"/>
      <c r="H1" s="29"/>
      <c r="I1" s="29"/>
      <c r="J1" s="31"/>
      <c r="K1" s="31"/>
      <c r="L1" s="31"/>
      <c r="M1" s="31"/>
    </row>
    <row r="2" spans="1:13" ht="16.5" customHeight="1">
      <c r="A2" s="28" t="s">
        <v>83</v>
      </c>
      <c r="B2" s="3"/>
      <c r="C2" s="29"/>
      <c r="D2" s="29"/>
      <c r="E2" s="30"/>
      <c r="F2" s="29"/>
      <c r="G2" s="29"/>
      <c r="H2" s="29"/>
      <c r="I2" s="29"/>
      <c r="J2" s="31"/>
      <c r="K2" s="31"/>
      <c r="L2" s="31"/>
      <c r="M2" s="31"/>
    </row>
    <row r="3" spans="1:13" ht="16.5" customHeight="1">
      <c r="A3" s="32" t="s">
        <v>172</v>
      </c>
      <c r="B3" s="33"/>
      <c r="C3" s="34"/>
      <c r="D3" s="34"/>
      <c r="E3" s="35"/>
      <c r="F3" s="34"/>
      <c r="G3" s="34"/>
      <c r="H3" s="34"/>
      <c r="I3" s="34"/>
      <c r="J3" s="36"/>
      <c r="K3" s="36"/>
      <c r="L3" s="36"/>
      <c r="M3" s="36"/>
    </row>
    <row r="4" spans="1:13" ht="16.5" customHeight="1">
      <c r="A4" s="3"/>
      <c r="B4" s="3"/>
      <c r="C4" s="29"/>
      <c r="D4" s="29"/>
      <c r="E4" s="30"/>
      <c r="F4" s="29"/>
      <c r="G4" s="29"/>
      <c r="H4" s="29"/>
      <c r="I4" s="29"/>
      <c r="J4" s="31"/>
      <c r="K4" s="31"/>
      <c r="L4" s="31"/>
      <c r="M4" s="31"/>
    </row>
    <row r="5" spans="1:13" ht="16.5" customHeight="1">
      <c r="A5" s="3"/>
      <c r="B5" s="3"/>
      <c r="C5" s="29"/>
      <c r="D5" s="29"/>
      <c r="E5" s="30"/>
      <c r="F5" s="29"/>
      <c r="G5" s="29"/>
      <c r="H5" s="29"/>
      <c r="I5" s="29"/>
      <c r="J5" s="31"/>
      <c r="K5" s="31"/>
      <c r="L5" s="31"/>
      <c r="M5" s="31"/>
    </row>
    <row r="6" spans="1:13" ht="16" customHeight="1">
      <c r="A6" s="3"/>
      <c r="B6" s="3"/>
      <c r="C6" s="29"/>
      <c r="D6" s="29"/>
      <c r="E6" s="30"/>
      <c r="F6" s="29"/>
      <c r="G6" s="245" t="s">
        <v>53</v>
      </c>
      <c r="H6" s="245"/>
      <c r="I6" s="245"/>
      <c r="J6" s="28"/>
      <c r="K6" s="245" t="s">
        <v>48</v>
      </c>
      <c r="L6" s="245"/>
      <c r="M6" s="245"/>
    </row>
    <row r="7" spans="1:13" ht="16" customHeight="1">
      <c r="A7" s="3"/>
      <c r="B7" s="3"/>
      <c r="C7" s="29"/>
      <c r="D7" s="29"/>
      <c r="E7" s="30"/>
      <c r="F7" s="29"/>
      <c r="G7" s="244" t="s">
        <v>54</v>
      </c>
      <c r="H7" s="244"/>
      <c r="I7" s="244"/>
      <c r="J7" s="28"/>
      <c r="K7" s="244" t="s">
        <v>54</v>
      </c>
      <c r="L7" s="244"/>
      <c r="M7" s="244"/>
    </row>
    <row r="8" spans="1:13" ht="16.5" customHeight="1">
      <c r="A8" s="3"/>
      <c r="B8" s="3"/>
      <c r="C8" s="29"/>
      <c r="D8" s="29"/>
      <c r="E8" s="29"/>
      <c r="F8" s="37"/>
      <c r="G8" s="38" t="s">
        <v>75</v>
      </c>
      <c r="H8" s="37"/>
      <c r="I8" s="38" t="s">
        <v>75</v>
      </c>
      <c r="J8" s="37"/>
      <c r="K8" s="38" t="s">
        <v>75</v>
      </c>
      <c r="L8" s="37"/>
      <c r="M8" s="38" t="s">
        <v>75</v>
      </c>
    </row>
    <row r="9" spans="1:13" ht="16" customHeight="1">
      <c r="A9" s="3"/>
      <c r="B9" s="3"/>
      <c r="C9" s="29"/>
      <c r="D9" s="29"/>
      <c r="E9" s="30"/>
      <c r="F9" s="29"/>
      <c r="G9" s="37" t="s">
        <v>173</v>
      </c>
      <c r="H9" s="40"/>
      <c r="I9" s="37" t="s">
        <v>132</v>
      </c>
      <c r="J9" s="40"/>
      <c r="K9" s="37" t="s">
        <v>173</v>
      </c>
      <c r="L9" s="40"/>
      <c r="M9" s="37" t="s">
        <v>132</v>
      </c>
    </row>
    <row r="10" spans="1:13" ht="16" customHeight="1">
      <c r="A10" s="26"/>
      <c r="B10" s="26"/>
      <c r="C10" s="26"/>
      <c r="D10" s="26"/>
      <c r="E10" s="35" t="s">
        <v>1</v>
      </c>
      <c r="F10" s="26"/>
      <c r="G10" s="41" t="s">
        <v>2</v>
      </c>
      <c r="H10" s="26"/>
      <c r="I10" s="41" t="s">
        <v>2</v>
      </c>
      <c r="J10" s="40"/>
      <c r="K10" s="41" t="s">
        <v>2</v>
      </c>
      <c r="L10" s="26"/>
      <c r="M10" s="41" t="s">
        <v>2</v>
      </c>
    </row>
    <row r="11" spans="1:13" ht="16" customHeight="1">
      <c r="A11" s="26"/>
      <c r="B11" s="26"/>
      <c r="C11" s="26"/>
      <c r="D11" s="26"/>
      <c r="E11" s="30"/>
      <c r="F11" s="26"/>
      <c r="G11" s="40"/>
      <c r="H11" s="26"/>
      <c r="I11" s="40"/>
      <c r="J11" s="40"/>
      <c r="K11" s="40"/>
      <c r="L11" s="26"/>
      <c r="M11" s="40"/>
    </row>
    <row r="12" spans="1:13" ht="16" customHeight="1">
      <c r="A12" s="3" t="s">
        <v>0</v>
      </c>
      <c r="B12" s="2"/>
      <c r="E12" s="26"/>
      <c r="J12" s="42"/>
      <c r="K12" s="42"/>
      <c r="L12" s="42"/>
      <c r="M12" s="42"/>
    </row>
    <row r="13" spans="1:13" ht="16" customHeight="1">
      <c r="A13" s="43"/>
      <c r="B13" s="2"/>
      <c r="E13" s="26"/>
      <c r="J13" s="42"/>
      <c r="K13" s="42"/>
      <c r="L13" s="42"/>
      <c r="M13" s="42"/>
    </row>
    <row r="14" spans="1:13" ht="16" customHeight="1">
      <c r="A14" s="3" t="s">
        <v>231</v>
      </c>
      <c r="B14" s="2"/>
      <c r="E14" s="26"/>
      <c r="J14" s="42"/>
      <c r="K14" s="42"/>
      <c r="L14" s="42"/>
      <c r="M14" s="42"/>
    </row>
    <row r="15" spans="1:13" ht="16" customHeight="1">
      <c r="B15" s="2"/>
      <c r="E15" s="26"/>
      <c r="J15" s="42"/>
      <c r="K15" s="42"/>
      <c r="L15" s="42"/>
      <c r="M15" s="42"/>
    </row>
    <row r="16" spans="1:13" ht="16" customHeight="1">
      <c r="A16" s="1" t="s">
        <v>3</v>
      </c>
      <c r="B16" s="2"/>
      <c r="E16" s="26">
        <v>9</v>
      </c>
      <c r="F16" s="44"/>
      <c r="G16" s="45">
        <v>1085035897</v>
      </c>
      <c r="H16" s="45"/>
      <c r="I16" s="45">
        <v>1178952473</v>
      </c>
      <c r="J16" s="45"/>
      <c r="K16" s="45">
        <v>23020722</v>
      </c>
      <c r="L16" s="45"/>
      <c r="M16" s="45">
        <v>85877453</v>
      </c>
    </row>
    <row r="17" spans="1:13" ht="16" customHeight="1">
      <c r="A17" s="1" t="s">
        <v>135</v>
      </c>
      <c r="B17" s="2"/>
      <c r="E17" s="26"/>
      <c r="F17" s="44"/>
      <c r="G17" s="45"/>
      <c r="H17" s="45"/>
      <c r="I17" s="45"/>
      <c r="J17" s="45"/>
      <c r="K17" s="45"/>
      <c r="L17" s="45"/>
      <c r="M17" s="45"/>
    </row>
    <row r="18" spans="1:13" ht="16" customHeight="1">
      <c r="B18" s="1" t="s">
        <v>136</v>
      </c>
      <c r="E18" s="26">
        <v>10</v>
      </c>
      <c r="F18" s="44"/>
      <c r="G18" s="45">
        <v>41111352</v>
      </c>
      <c r="H18" s="45"/>
      <c r="I18" s="45">
        <v>50934915</v>
      </c>
      <c r="J18" s="45"/>
      <c r="K18" s="45">
        <v>0</v>
      </c>
      <c r="L18" s="45"/>
      <c r="M18" s="45">
        <v>0</v>
      </c>
    </row>
    <row r="19" spans="1:13" ht="16" customHeight="1">
      <c r="A19" s="1" t="s">
        <v>137</v>
      </c>
      <c r="E19" s="46">
        <v>11.1</v>
      </c>
      <c r="F19" s="44"/>
      <c r="G19" s="45">
        <v>490244922</v>
      </c>
      <c r="H19" s="45"/>
      <c r="I19" s="45">
        <v>632264225</v>
      </c>
      <c r="J19" s="45"/>
      <c r="K19" s="45">
        <v>22218694</v>
      </c>
      <c r="L19" s="45"/>
      <c r="M19" s="45">
        <v>127702793</v>
      </c>
    </row>
    <row r="20" spans="1:13" ht="16" customHeight="1">
      <c r="A20" s="1" t="s">
        <v>214</v>
      </c>
      <c r="B20" s="42"/>
      <c r="E20" s="26">
        <v>32.299999999999997</v>
      </c>
      <c r="F20" s="44"/>
      <c r="G20" s="45">
        <v>22176200</v>
      </c>
      <c r="I20" s="45">
        <v>0</v>
      </c>
      <c r="J20" s="45"/>
      <c r="K20" s="45">
        <v>0</v>
      </c>
      <c r="L20" s="45"/>
      <c r="M20" s="45">
        <v>10000000</v>
      </c>
    </row>
    <row r="21" spans="1:13" ht="16" customHeight="1">
      <c r="A21" s="1" t="s">
        <v>4</v>
      </c>
      <c r="E21" s="26">
        <v>13</v>
      </c>
      <c r="F21" s="44"/>
      <c r="G21" s="45">
        <v>22160008</v>
      </c>
      <c r="H21" s="45"/>
      <c r="I21" s="45">
        <v>66548088</v>
      </c>
      <c r="J21" s="45"/>
      <c r="K21" s="45">
        <v>5592334</v>
      </c>
      <c r="L21" s="45"/>
      <c r="M21" s="45">
        <v>8864252</v>
      </c>
    </row>
    <row r="22" spans="1:13" ht="16" customHeight="1">
      <c r="E22" s="44"/>
      <c r="F22" s="44"/>
      <c r="G22" s="47"/>
      <c r="H22" s="45"/>
      <c r="I22" s="47"/>
      <c r="J22" s="45"/>
      <c r="K22" s="47"/>
      <c r="L22" s="45"/>
      <c r="M22" s="47"/>
    </row>
    <row r="23" spans="1:13" ht="16" customHeight="1">
      <c r="A23" s="3" t="s">
        <v>5</v>
      </c>
      <c r="E23" s="44"/>
      <c r="F23" s="44"/>
      <c r="G23" s="48">
        <f>SUM(G16:G21)</f>
        <v>1660728379</v>
      </c>
      <c r="H23" s="45"/>
      <c r="I23" s="48">
        <f>SUM(I16:I21)</f>
        <v>1928699701</v>
      </c>
      <c r="J23" s="45"/>
      <c r="K23" s="48">
        <f>SUM(K16:K21)</f>
        <v>50831750</v>
      </c>
      <c r="L23" s="45"/>
      <c r="M23" s="48">
        <f>SUM(M16:M21)</f>
        <v>232444498</v>
      </c>
    </row>
    <row r="24" spans="1:13" ht="16" customHeight="1">
      <c r="E24" s="44"/>
      <c r="F24" s="44"/>
      <c r="G24" s="45"/>
      <c r="H24" s="45"/>
      <c r="I24" s="45"/>
      <c r="J24" s="45"/>
      <c r="K24" s="45"/>
      <c r="L24" s="45"/>
      <c r="M24" s="45"/>
    </row>
    <row r="25" spans="1:13" ht="16" customHeight="1">
      <c r="A25" s="3" t="s">
        <v>6</v>
      </c>
      <c r="E25" s="44"/>
      <c r="F25" s="44"/>
      <c r="G25" s="45"/>
      <c r="H25" s="45"/>
      <c r="I25" s="45"/>
      <c r="J25" s="45"/>
      <c r="K25" s="45"/>
      <c r="L25" s="45"/>
      <c r="M25" s="45"/>
    </row>
    <row r="26" spans="1:13" ht="16" customHeight="1">
      <c r="E26" s="44"/>
      <c r="F26" s="44"/>
      <c r="G26" s="45"/>
      <c r="H26" s="45"/>
      <c r="I26" s="45"/>
      <c r="J26" s="45"/>
      <c r="K26" s="45"/>
      <c r="L26" s="45"/>
      <c r="M26" s="45"/>
    </row>
    <row r="27" spans="1:13" ht="16" customHeight="1">
      <c r="A27" s="1" t="s">
        <v>178</v>
      </c>
      <c r="E27" s="46">
        <v>11.2</v>
      </c>
      <c r="F27" s="44"/>
      <c r="G27" s="45">
        <v>0</v>
      </c>
      <c r="H27" s="45"/>
      <c r="I27" s="45">
        <v>0</v>
      </c>
      <c r="J27" s="45"/>
      <c r="K27" s="45">
        <v>0</v>
      </c>
      <c r="L27" s="45"/>
      <c r="M27" s="45">
        <v>0</v>
      </c>
    </row>
    <row r="28" spans="1:13" ht="16" customHeight="1">
      <c r="A28" s="43" t="s">
        <v>38</v>
      </c>
      <c r="E28" s="44">
        <v>14</v>
      </c>
      <c r="F28" s="44"/>
      <c r="G28" s="45">
        <v>0</v>
      </c>
      <c r="I28" s="45">
        <v>0</v>
      </c>
      <c r="J28" s="45"/>
      <c r="K28" s="45">
        <v>7550975181</v>
      </c>
      <c r="L28" s="1"/>
      <c r="M28" s="45">
        <v>7549955181</v>
      </c>
    </row>
    <row r="29" spans="1:13" ht="16" customHeight="1">
      <c r="A29" s="43" t="s">
        <v>49</v>
      </c>
      <c r="E29" s="26">
        <v>15</v>
      </c>
      <c r="F29" s="44"/>
      <c r="G29" s="45">
        <v>45764749</v>
      </c>
      <c r="I29" s="45">
        <v>48296416</v>
      </c>
      <c r="J29" s="45"/>
      <c r="K29" s="45">
        <v>0</v>
      </c>
      <c r="L29" s="1"/>
      <c r="M29" s="45">
        <v>0</v>
      </c>
    </row>
    <row r="30" spans="1:13" ht="16" customHeight="1">
      <c r="A30" s="43" t="s">
        <v>76</v>
      </c>
      <c r="E30" s="44"/>
      <c r="F30" s="44"/>
      <c r="G30" s="45">
        <v>5880692</v>
      </c>
      <c r="I30" s="45">
        <v>6733273</v>
      </c>
      <c r="J30" s="45"/>
      <c r="K30" s="45">
        <v>123626</v>
      </c>
      <c r="L30" s="1"/>
      <c r="M30" s="45">
        <v>138350</v>
      </c>
    </row>
    <row r="31" spans="1:13" ht="16" customHeight="1">
      <c r="A31" s="43" t="s">
        <v>71</v>
      </c>
      <c r="E31" s="44">
        <v>16</v>
      </c>
      <c r="F31" s="44"/>
      <c r="G31" s="45">
        <v>20754832</v>
      </c>
      <c r="I31" s="45">
        <v>28208722</v>
      </c>
      <c r="J31" s="45"/>
      <c r="K31" s="45">
        <v>0</v>
      </c>
      <c r="L31" s="1"/>
      <c r="M31" s="45">
        <v>371489</v>
      </c>
    </row>
    <row r="32" spans="1:13" ht="16" customHeight="1">
      <c r="A32" s="43" t="s">
        <v>50</v>
      </c>
      <c r="B32" s="42"/>
      <c r="E32" s="44">
        <v>17</v>
      </c>
      <c r="F32" s="44"/>
      <c r="G32" s="45">
        <v>184882244</v>
      </c>
      <c r="I32" s="45">
        <v>294680070</v>
      </c>
      <c r="J32" s="45"/>
      <c r="K32" s="45">
        <v>0</v>
      </c>
      <c r="L32" s="1"/>
      <c r="M32" s="45">
        <v>0</v>
      </c>
    </row>
    <row r="33" spans="1:13" ht="16" customHeight="1">
      <c r="A33" s="43" t="s">
        <v>72</v>
      </c>
      <c r="B33" s="42"/>
      <c r="E33" s="44">
        <v>18</v>
      </c>
      <c r="F33" s="44"/>
      <c r="G33" s="45">
        <v>7644104053</v>
      </c>
      <c r="I33" s="45">
        <v>7644104053</v>
      </c>
      <c r="J33" s="45"/>
      <c r="K33" s="45">
        <v>0</v>
      </c>
      <c r="L33" s="1"/>
      <c r="M33" s="45">
        <v>0</v>
      </c>
    </row>
    <row r="34" spans="1:13" ht="16" customHeight="1">
      <c r="A34" s="49" t="s">
        <v>128</v>
      </c>
      <c r="E34" s="44">
        <v>19</v>
      </c>
      <c r="F34" s="44"/>
      <c r="G34" s="45">
        <v>24843477</v>
      </c>
      <c r="H34" s="45"/>
      <c r="I34" s="45">
        <v>3768464</v>
      </c>
      <c r="J34" s="45"/>
      <c r="K34" s="45">
        <v>24781861</v>
      </c>
      <c r="L34" s="50"/>
      <c r="M34" s="45">
        <v>3768278</v>
      </c>
    </row>
    <row r="35" spans="1:13" ht="16" customHeight="1">
      <c r="A35" s="49" t="s">
        <v>60</v>
      </c>
      <c r="E35" s="44"/>
      <c r="F35" s="44"/>
      <c r="G35" s="45">
        <v>16004375</v>
      </c>
      <c r="H35" s="45"/>
      <c r="I35" s="45">
        <v>15082692</v>
      </c>
      <c r="J35" s="45"/>
      <c r="K35" s="45">
        <v>0</v>
      </c>
      <c r="L35" s="50"/>
      <c r="M35" s="45">
        <v>0</v>
      </c>
    </row>
    <row r="36" spans="1:13" ht="16" customHeight="1">
      <c r="A36" s="49" t="s">
        <v>31</v>
      </c>
      <c r="B36" s="49"/>
      <c r="C36" s="49"/>
      <c r="D36" s="49"/>
      <c r="E36" s="44">
        <v>20</v>
      </c>
      <c r="F36" s="44"/>
      <c r="G36" s="51">
        <v>83313589</v>
      </c>
      <c r="H36" s="45"/>
      <c r="I36" s="51">
        <v>91251205</v>
      </c>
      <c r="J36" s="45"/>
      <c r="K36" s="45">
        <v>21673602</v>
      </c>
      <c r="L36" s="50"/>
      <c r="M36" s="45">
        <v>20579542</v>
      </c>
    </row>
    <row r="37" spans="1:13" ht="16" customHeight="1">
      <c r="A37" s="43"/>
      <c r="E37" s="44"/>
      <c r="F37" s="44"/>
      <c r="G37" s="47"/>
      <c r="I37" s="47"/>
      <c r="J37" s="45"/>
      <c r="K37" s="47"/>
      <c r="L37" s="1"/>
      <c r="M37" s="47"/>
    </row>
    <row r="38" spans="1:13" ht="16" customHeight="1">
      <c r="A38" s="3" t="s">
        <v>8</v>
      </c>
      <c r="E38" s="44"/>
      <c r="F38" s="44"/>
      <c r="G38" s="48">
        <f>SUM(G27:G36)</f>
        <v>8025548011</v>
      </c>
      <c r="I38" s="48">
        <f>SUM(I27:I36)</f>
        <v>8132124895</v>
      </c>
      <c r="J38" s="45"/>
      <c r="K38" s="48">
        <f>SUM(K27:K36)</f>
        <v>7597554270</v>
      </c>
      <c r="L38" s="1"/>
      <c r="M38" s="48">
        <f>SUM(M27:M36)</f>
        <v>7574812840</v>
      </c>
    </row>
    <row r="39" spans="1:13" ht="16" customHeight="1">
      <c r="A39" s="43"/>
      <c r="E39" s="44"/>
      <c r="F39" s="44"/>
      <c r="G39" s="45"/>
      <c r="I39" s="45"/>
      <c r="J39" s="45"/>
      <c r="K39" s="45"/>
      <c r="L39" s="1"/>
      <c r="M39" s="45"/>
    </row>
    <row r="40" spans="1:13" ht="16" customHeight="1" thickBot="1">
      <c r="A40" s="3" t="s">
        <v>9</v>
      </c>
      <c r="E40" s="52"/>
      <c r="F40" s="52"/>
      <c r="G40" s="53">
        <f>SUM(G38,G23)</f>
        <v>9686276390</v>
      </c>
      <c r="I40" s="53">
        <f>SUM(I38,I23)</f>
        <v>10060824596</v>
      </c>
      <c r="J40" s="45"/>
      <c r="K40" s="53">
        <f>SUM(K38,K23)</f>
        <v>7648386020</v>
      </c>
      <c r="L40" s="1"/>
      <c r="M40" s="53">
        <f>SUM(M38,M23)</f>
        <v>7807257338</v>
      </c>
    </row>
    <row r="41" spans="1:13" ht="16" customHeight="1" thickTop="1">
      <c r="A41" s="3"/>
      <c r="E41" s="52"/>
      <c r="F41" s="52"/>
      <c r="G41" s="45"/>
      <c r="I41" s="45"/>
      <c r="J41" s="45"/>
      <c r="K41" s="45"/>
      <c r="L41" s="1"/>
      <c r="M41" s="45"/>
    </row>
    <row r="42" spans="1:13" ht="18" customHeight="1">
      <c r="A42" s="3"/>
      <c r="E42" s="52"/>
      <c r="F42" s="52"/>
      <c r="G42" s="45"/>
      <c r="I42" s="45"/>
      <c r="J42" s="45"/>
      <c r="K42" s="45"/>
      <c r="L42" s="1"/>
      <c r="M42" s="45"/>
    </row>
    <row r="43" spans="1:13" ht="12.75" customHeight="1">
      <c r="A43" s="3"/>
      <c r="E43" s="52"/>
      <c r="F43" s="52"/>
      <c r="G43" s="45"/>
      <c r="I43" s="45"/>
      <c r="J43" s="45"/>
      <c r="K43" s="45"/>
      <c r="L43" s="1"/>
      <c r="M43" s="45"/>
    </row>
    <row r="44" spans="1:13" ht="13.5" customHeight="1">
      <c r="A44" s="3"/>
      <c r="E44" s="52"/>
      <c r="F44" s="52"/>
      <c r="G44" s="45"/>
      <c r="I44" s="45"/>
      <c r="J44" s="45"/>
      <c r="K44" s="45"/>
      <c r="L44" s="1"/>
      <c r="M44" s="45"/>
    </row>
    <row r="45" spans="1:13" ht="13.5" customHeight="1">
      <c r="A45" s="3"/>
      <c r="E45" s="52"/>
      <c r="F45" s="52"/>
      <c r="G45" s="45"/>
      <c r="I45" s="45"/>
      <c r="J45" s="45"/>
      <c r="K45" s="45"/>
      <c r="L45" s="1"/>
      <c r="M45" s="45"/>
    </row>
    <row r="46" spans="1:13" ht="13.5" customHeight="1">
      <c r="A46" s="3"/>
      <c r="E46" s="52"/>
      <c r="F46" s="52"/>
      <c r="G46" s="45"/>
      <c r="I46" s="45"/>
      <c r="J46" s="45"/>
      <c r="K46" s="45"/>
      <c r="L46" s="1"/>
      <c r="M46" s="45"/>
    </row>
    <row r="47" spans="1:13" ht="13.5" customHeight="1">
      <c r="A47" s="3"/>
      <c r="E47" s="52"/>
      <c r="F47" s="52"/>
      <c r="G47" s="45"/>
      <c r="I47" s="45"/>
      <c r="J47" s="45"/>
      <c r="K47" s="45"/>
      <c r="L47" s="1"/>
      <c r="M47" s="45"/>
    </row>
    <row r="48" spans="1:13" ht="10.5" customHeight="1">
      <c r="A48" s="3"/>
      <c r="E48" s="52"/>
      <c r="F48" s="52"/>
      <c r="G48" s="45"/>
      <c r="I48" s="45"/>
      <c r="J48" s="45"/>
      <c r="K48" s="45"/>
      <c r="L48" s="1"/>
      <c r="M48" s="45"/>
    </row>
    <row r="49" spans="1:13" ht="14.25" customHeight="1">
      <c r="A49" s="3"/>
      <c r="E49" s="52"/>
      <c r="F49" s="52"/>
      <c r="G49" s="45"/>
      <c r="I49" s="45"/>
      <c r="J49" s="45"/>
      <c r="K49" s="45"/>
      <c r="L49" s="1"/>
      <c r="M49" s="45"/>
    </row>
    <row r="50" spans="1:13" s="55" customFormat="1" ht="16.399999999999999" customHeight="1">
      <c r="A50" s="243" t="s">
        <v>51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</row>
    <row r="51" spans="1:13" s="55" customFormat="1" ht="16.399999999999999" customHeight="1">
      <c r="A51" s="56" t="s">
        <v>164</v>
      </c>
      <c r="B51" s="56"/>
      <c r="C51" s="56"/>
      <c r="D51" s="56"/>
      <c r="E51" s="57"/>
      <c r="F51" s="27"/>
      <c r="G51" s="57" t="s">
        <v>165</v>
      </c>
      <c r="H51" s="57"/>
      <c r="I51" s="56"/>
      <c r="J51" s="56"/>
      <c r="K51" s="56"/>
      <c r="L51" s="56"/>
    </row>
    <row r="52" spans="1:13" ht="30" customHeight="1">
      <c r="A52" s="3"/>
      <c r="E52" s="52"/>
      <c r="F52" s="52"/>
      <c r="G52" s="45"/>
      <c r="I52" s="45"/>
      <c r="J52" s="45"/>
      <c r="K52" s="45"/>
      <c r="L52" s="1"/>
      <c r="M52" s="45"/>
    </row>
    <row r="53" spans="1:13" s="58" customFormat="1" ht="22" customHeight="1">
      <c r="A53" s="5" t="s">
        <v>177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</row>
    <row r="54" spans="1:13" ht="16.5" customHeight="1">
      <c r="A54" s="59" t="s">
        <v>115</v>
      </c>
      <c r="B54" s="3"/>
      <c r="C54" s="29"/>
      <c r="D54" s="29"/>
      <c r="E54" s="30"/>
      <c r="F54" s="29"/>
      <c r="G54" s="29"/>
      <c r="H54" s="29"/>
      <c r="I54" s="29"/>
      <c r="J54" s="31"/>
      <c r="K54" s="31"/>
      <c r="L54" s="31"/>
      <c r="M54" s="31"/>
    </row>
    <row r="55" spans="1:13" ht="16.5" customHeight="1">
      <c r="A55" s="28" t="s">
        <v>111</v>
      </c>
      <c r="B55" s="3"/>
      <c r="C55" s="29"/>
      <c r="D55" s="29"/>
      <c r="E55" s="30"/>
      <c r="F55" s="29"/>
      <c r="G55" s="29"/>
      <c r="H55" s="29"/>
      <c r="I55" s="29"/>
      <c r="J55" s="31"/>
      <c r="K55" s="31"/>
      <c r="L55" s="31"/>
      <c r="M55" s="31"/>
    </row>
    <row r="56" spans="1:13" ht="16.5" customHeight="1">
      <c r="A56" s="60" t="s">
        <v>172</v>
      </c>
      <c r="B56" s="33"/>
      <c r="C56" s="34"/>
      <c r="D56" s="34"/>
      <c r="E56" s="35"/>
      <c r="F56" s="34"/>
      <c r="G56" s="34"/>
      <c r="H56" s="34"/>
      <c r="I56" s="34"/>
      <c r="J56" s="36"/>
      <c r="K56" s="36"/>
      <c r="L56" s="36"/>
      <c r="M56" s="36"/>
    </row>
    <row r="57" spans="1:13" ht="16.5" customHeight="1">
      <c r="A57" s="3"/>
      <c r="B57" s="3"/>
      <c r="C57" s="29"/>
      <c r="D57" s="29"/>
      <c r="E57" s="30"/>
      <c r="F57" s="29"/>
      <c r="G57" s="29"/>
      <c r="H57" s="29"/>
      <c r="I57" s="29"/>
      <c r="J57" s="31"/>
      <c r="K57" s="31"/>
      <c r="L57" s="31"/>
      <c r="M57" s="31"/>
    </row>
    <row r="58" spans="1:13" ht="16.5" customHeight="1">
      <c r="A58" s="3"/>
      <c r="B58" s="3"/>
      <c r="C58" s="29"/>
      <c r="D58" s="29"/>
      <c r="E58" s="30"/>
      <c r="F58" s="29"/>
      <c r="G58" s="29"/>
      <c r="H58" s="29"/>
      <c r="I58" s="29"/>
      <c r="J58" s="31"/>
      <c r="K58" s="31"/>
      <c r="L58" s="31"/>
      <c r="M58" s="31"/>
    </row>
    <row r="59" spans="1:13" ht="16.5" customHeight="1">
      <c r="A59" s="3"/>
      <c r="B59" s="3"/>
      <c r="C59" s="29"/>
      <c r="D59" s="29"/>
      <c r="E59" s="30"/>
      <c r="F59" s="29"/>
      <c r="G59" s="245" t="s">
        <v>53</v>
      </c>
      <c r="H59" s="245"/>
      <c r="I59" s="245"/>
      <c r="J59" s="28"/>
      <c r="K59" s="245" t="s">
        <v>48</v>
      </c>
      <c r="L59" s="245"/>
      <c r="M59" s="245"/>
    </row>
    <row r="60" spans="1:13" ht="16.5" customHeight="1">
      <c r="A60" s="3"/>
      <c r="B60" s="3"/>
      <c r="C60" s="29"/>
      <c r="D60" s="29"/>
      <c r="E60" s="30"/>
      <c r="F60" s="29"/>
      <c r="G60" s="244" t="s">
        <v>54</v>
      </c>
      <c r="H60" s="244"/>
      <c r="I60" s="244"/>
      <c r="J60" s="28"/>
      <c r="K60" s="244" t="s">
        <v>54</v>
      </c>
      <c r="L60" s="244"/>
      <c r="M60" s="244"/>
    </row>
    <row r="61" spans="1:13" ht="16.5" customHeight="1">
      <c r="A61" s="3"/>
      <c r="B61" s="3"/>
      <c r="C61" s="29"/>
      <c r="D61" s="29"/>
      <c r="E61" s="29"/>
      <c r="F61" s="37"/>
      <c r="G61" s="38" t="s">
        <v>75</v>
      </c>
      <c r="H61" s="37"/>
      <c r="I61" s="38" t="s">
        <v>75</v>
      </c>
      <c r="J61" s="37"/>
      <c r="K61" s="38" t="s">
        <v>75</v>
      </c>
      <c r="L61" s="37"/>
      <c r="M61" s="38" t="s">
        <v>75</v>
      </c>
    </row>
    <row r="62" spans="1:13" ht="16.5" customHeight="1">
      <c r="A62" s="3"/>
      <c r="B62" s="3"/>
      <c r="C62" s="29"/>
      <c r="D62" s="29"/>
      <c r="E62" s="30"/>
      <c r="F62" s="29"/>
      <c r="G62" s="37" t="s">
        <v>173</v>
      </c>
      <c r="H62" s="40"/>
      <c r="I62" s="37" t="s">
        <v>132</v>
      </c>
      <c r="J62" s="40"/>
      <c r="K62" s="37" t="s">
        <v>173</v>
      </c>
      <c r="L62" s="40"/>
      <c r="M62" s="37" t="s">
        <v>132</v>
      </c>
    </row>
    <row r="63" spans="1:13" ht="16.5" customHeight="1">
      <c r="A63" s="26"/>
      <c r="B63" s="26"/>
      <c r="C63" s="26"/>
      <c r="D63" s="26"/>
      <c r="E63" s="35" t="s">
        <v>1</v>
      </c>
      <c r="F63" s="26"/>
      <c r="G63" s="41" t="s">
        <v>2</v>
      </c>
      <c r="H63" s="26"/>
      <c r="I63" s="41" t="s">
        <v>2</v>
      </c>
      <c r="J63" s="40"/>
      <c r="K63" s="41" t="s">
        <v>2</v>
      </c>
      <c r="L63" s="26"/>
      <c r="M63" s="41" t="s">
        <v>2</v>
      </c>
    </row>
    <row r="64" spans="1:13" ht="16.5" customHeight="1">
      <c r="A64" s="43"/>
      <c r="B64" s="43"/>
      <c r="C64" s="61"/>
      <c r="D64" s="62"/>
      <c r="E64" s="50"/>
      <c r="F64" s="62"/>
      <c r="G64" s="50"/>
      <c r="H64" s="62"/>
      <c r="I64" s="50"/>
      <c r="J64" s="63"/>
      <c r="K64" s="63"/>
      <c r="L64" s="63"/>
      <c r="M64" s="63"/>
    </row>
    <row r="65" spans="1:13" ht="16.5" customHeight="1">
      <c r="A65" s="3" t="s">
        <v>39</v>
      </c>
      <c r="D65" s="51"/>
      <c r="E65" s="64"/>
      <c r="F65" s="51"/>
      <c r="G65" s="51"/>
      <c r="H65" s="51"/>
      <c r="I65" s="51"/>
      <c r="J65" s="51"/>
      <c r="K65" s="51"/>
      <c r="L65" s="51"/>
      <c r="M65" s="51"/>
    </row>
    <row r="66" spans="1:13" ht="16.5" customHeight="1">
      <c r="A66" s="43"/>
      <c r="B66" s="43"/>
      <c r="C66" s="61"/>
      <c r="D66" s="62"/>
      <c r="E66" s="50"/>
      <c r="F66" s="62"/>
      <c r="G66" s="62"/>
      <c r="H66" s="62"/>
      <c r="I66" s="62"/>
      <c r="J66" s="63"/>
      <c r="K66" s="63"/>
      <c r="L66" s="63"/>
      <c r="M66" s="63"/>
    </row>
    <row r="67" spans="1:13" ht="16.5" customHeight="1">
      <c r="A67" s="3" t="s">
        <v>10</v>
      </c>
      <c r="D67" s="51"/>
      <c r="E67" s="50"/>
      <c r="F67" s="50"/>
      <c r="G67" s="50"/>
      <c r="H67" s="50"/>
      <c r="I67" s="50"/>
      <c r="J67" s="65"/>
      <c r="K67" s="50"/>
      <c r="L67" s="50"/>
      <c r="M67" s="50"/>
    </row>
    <row r="68" spans="1:13" ht="16.5" customHeight="1">
      <c r="A68" s="43"/>
      <c r="D68" s="51"/>
      <c r="E68" s="50"/>
      <c r="F68" s="50"/>
      <c r="G68" s="64"/>
      <c r="H68" s="50"/>
      <c r="I68" s="64"/>
      <c r="J68" s="65"/>
      <c r="K68" s="50"/>
      <c r="L68" s="50"/>
      <c r="M68" s="50"/>
    </row>
    <row r="69" spans="1:13" ht="16.5" customHeight="1">
      <c r="A69" s="43" t="s">
        <v>216</v>
      </c>
      <c r="D69" s="51"/>
      <c r="E69" s="66">
        <v>21.1</v>
      </c>
      <c r="F69" s="50"/>
      <c r="G69" s="67">
        <v>100000000</v>
      </c>
      <c r="H69" s="50"/>
      <c r="I69" s="67">
        <v>100000000</v>
      </c>
      <c r="J69" s="65"/>
      <c r="K69" s="67">
        <v>100000000</v>
      </c>
      <c r="L69" s="50"/>
      <c r="M69" s="67">
        <v>100000000</v>
      </c>
    </row>
    <row r="70" spans="1:13" ht="16.5" customHeight="1">
      <c r="A70" s="43" t="s">
        <v>138</v>
      </c>
      <c r="D70" s="51"/>
      <c r="E70" s="44">
        <v>22</v>
      </c>
      <c r="F70" s="64"/>
      <c r="G70" s="67">
        <v>592235656</v>
      </c>
      <c r="H70" s="68"/>
      <c r="I70" s="67">
        <v>829504678</v>
      </c>
      <c r="J70" s="68"/>
      <c r="K70" s="68">
        <v>15582871</v>
      </c>
      <c r="L70" s="68"/>
      <c r="M70" s="68">
        <v>13189581</v>
      </c>
    </row>
    <row r="71" spans="1:13" ht="16.5" customHeight="1">
      <c r="A71" s="43" t="s">
        <v>217</v>
      </c>
      <c r="B71" s="43"/>
      <c r="D71" s="51"/>
      <c r="E71" s="70"/>
      <c r="F71" s="64"/>
      <c r="G71" s="69"/>
      <c r="H71" s="68"/>
      <c r="I71" s="69"/>
      <c r="J71" s="68"/>
      <c r="K71" s="68"/>
      <c r="L71" s="1"/>
      <c r="M71" s="68"/>
    </row>
    <row r="72" spans="1:13" ht="16.5" customHeight="1">
      <c r="A72" s="43"/>
      <c r="B72" s="43" t="s">
        <v>116</v>
      </c>
      <c r="D72" s="51"/>
      <c r="E72" s="70">
        <v>21.2</v>
      </c>
      <c r="F72" s="64"/>
      <c r="G72" s="69">
        <v>320000000</v>
      </c>
      <c r="H72" s="68"/>
      <c r="I72" s="69">
        <v>270000000</v>
      </c>
      <c r="J72" s="68"/>
      <c r="K72" s="69">
        <v>320000000</v>
      </c>
      <c r="L72" s="1"/>
      <c r="M72" s="69">
        <v>270000000</v>
      </c>
    </row>
    <row r="73" spans="1:13" ht="16.5" customHeight="1">
      <c r="A73" s="43" t="s">
        <v>66</v>
      </c>
      <c r="B73" s="43"/>
      <c r="D73" s="51"/>
      <c r="E73" s="44">
        <v>16</v>
      </c>
      <c r="F73" s="64"/>
      <c r="G73" s="69">
        <v>14735006</v>
      </c>
      <c r="H73" s="68"/>
      <c r="I73" s="69">
        <v>12951296</v>
      </c>
      <c r="J73" s="68"/>
      <c r="K73" s="68">
        <v>0</v>
      </c>
      <c r="L73" s="1"/>
      <c r="M73" s="68">
        <v>131026</v>
      </c>
    </row>
    <row r="74" spans="1:13" ht="16.5" customHeight="1">
      <c r="A74" s="43" t="s">
        <v>160</v>
      </c>
      <c r="D74" s="51"/>
      <c r="E74" s="70"/>
      <c r="G74" s="69">
        <v>101865959</v>
      </c>
      <c r="H74" s="68"/>
      <c r="I74" s="69">
        <v>161793469</v>
      </c>
      <c r="J74" s="68"/>
      <c r="K74" s="68">
        <v>0</v>
      </c>
      <c r="L74" s="68"/>
      <c r="M74" s="68">
        <v>0</v>
      </c>
    </row>
    <row r="75" spans="1:13" ht="16.5" customHeight="1">
      <c r="A75" s="43" t="s">
        <v>11</v>
      </c>
      <c r="B75" s="43"/>
      <c r="C75" s="43"/>
      <c r="D75" s="43"/>
      <c r="E75" s="44">
        <v>23</v>
      </c>
      <c r="F75" s="64"/>
      <c r="G75" s="71">
        <v>18194218</v>
      </c>
      <c r="H75" s="68"/>
      <c r="I75" s="71">
        <v>22125129</v>
      </c>
      <c r="J75" s="68"/>
      <c r="K75" s="71">
        <v>12350461</v>
      </c>
      <c r="L75" s="68"/>
      <c r="M75" s="71">
        <v>16879875</v>
      </c>
    </row>
    <row r="76" spans="1:13" ht="16.5" customHeight="1">
      <c r="D76" s="51"/>
      <c r="E76" s="26"/>
      <c r="F76" s="64"/>
      <c r="G76" s="65"/>
      <c r="H76" s="45"/>
      <c r="I76" s="65"/>
      <c r="J76" s="65"/>
      <c r="K76" s="65"/>
      <c r="L76" s="50"/>
      <c r="M76" s="65"/>
    </row>
    <row r="77" spans="1:13" ht="16.5" customHeight="1">
      <c r="A77" s="3" t="s">
        <v>14</v>
      </c>
      <c r="D77" s="51"/>
      <c r="E77" s="26"/>
      <c r="F77" s="64"/>
      <c r="G77" s="71">
        <f>SUM(G69:G75)</f>
        <v>1147030839</v>
      </c>
      <c r="H77" s="45"/>
      <c r="I77" s="71">
        <f>SUM(I69:I75)</f>
        <v>1396374572</v>
      </c>
      <c r="J77" s="68"/>
      <c r="K77" s="71">
        <f>SUM(K69:K75)</f>
        <v>447933332</v>
      </c>
      <c r="L77" s="50"/>
      <c r="M77" s="71">
        <f>SUM(M69:M75)</f>
        <v>400200482</v>
      </c>
    </row>
    <row r="78" spans="1:13" ht="16.5" customHeight="1">
      <c r="D78" s="51"/>
      <c r="E78" s="26"/>
      <c r="F78" s="64"/>
      <c r="G78" s="45"/>
      <c r="H78" s="45"/>
      <c r="I78" s="45"/>
      <c r="J78" s="45"/>
      <c r="K78" s="45"/>
      <c r="L78" s="50"/>
      <c r="M78" s="45"/>
    </row>
    <row r="79" spans="1:13" ht="16.5" customHeight="1">
      <c r="A79" s="3" t="s">
        <v>12</v>
      </c>
      <c r="D79" s="51"/>
      <c r="E79" s="64"/>
      <c r="F79" s="64"/>
      <c r="G79" s="45"/>
      <c r="H79" s="45"/>
      <c r="I79" s="45"/>
      <c r="J79" s="45"/>
      <c r="K79" s="45"/>
      <c r="L79" s="50"/>
      <c r="M79" s="45"/>
    </row>
    <row r="80" spans="1:13" ht="16.5" customHeight="1">
      <c r="A80" s="3"/>
      <c r="D80" s="51"/>
      <c r="E80" s="64"/>
      <c r="F80" s="64"/>
      <c r="G80" s="45"/>
      <c r="H80" s="45"/>
      <c r="I80" s="45"/>
      <c r="J80" s="45"/>
      <c r="K80" s="45"/>
      <c r="L80" s="50"/>
      <c r="M80" s="45"/>
    </row>
    <row r="81" spans="1:13" ht="16.5" customHeight="1">
      <c r="A81" s="1" t="s">
        <v>215</v>
      </c>
      <c r="D81" s="51"/>
      <c r="E81" s="66">
        <v>21.2</v>
      </c>
      <c r="F81" s="64"/>
      <c r="G81" s="45">
        <v>385000000</v>
      </c>
      <c r="H81" s="45"/>
      <c r="I81" s="45">
        <v>705000000</v>
      </c>
      <c r="J81" s="45"/>
      <c r="K81" s="45">
        <v>385000000</v>
      </c>
      <c r="L81" s="50"/>
      <c r="M81" s="45">
        <v>705000000</v>
      </c>
    </row>
    <row r="82" spans="1:13" ht="16.5" customHeight="1">
      <c r="A82" s="1" t="s">
        <v>67</v>
      </c>
      <c r="D82" s="51"/>
      <c r="E82" s="26">
        <v>16</v>
      </c>
      <c r="F82" s="64"/>
      <c r="G82" s="45">
        <v>4544705</v>
      </c>
      <c r="H82" s="45"/>
      <c r="I82" s="45">
        <v>14806609</v>
      </c>
      <c r="J82" s="45"/>
      <c r="K82" s="45">
        <v>0</v>
      </c>
      <c r="L82" s="50"/>
      <c r="M82" s="45">
        <v>252563</v>
      </c>
    </row>
    <row r="83" spans="1:13" ht="16.5" customHeight="1">
      <c r="A83" s="43" t="s">
        <v>13</v>
      </c>
      <c r="B83" s="43"/>
      <c r="D83" s="51"/>
      <c r="E83" s="64">
        <v>24</v>
      </c>
      <c r="F83" s="64"/>
      <c r="G83" s="45">
        <v>7201345</v>
      </c>
      <c r="H83" s="45"/>
      <c r="I83" s="45">
        <v>6411782</v>
      </c>
      <c r="J83" s="45"/>
      <c r="K83" s="45">
        <v>3011270</v>
      </c>
      <c r="L83" s="50"/>
      <c r="M83" s="45">
        <v>2671262</v>
      </c>
    </row>
    <row r="84" spans="1:13" ht="16.5" customHeight="1">
      <c r="A84" s="43" t="s">
        <v>129</v>
      </c>
      <c r="B84" s="43"/>
      <c r="D84" s="51"/>
      <c r="E84" s="64">
        <v>19</v>
      </c>
      <c r="F84" s="64"/>
      <c r="G84" s="45">
        <v>33526257</v>
      </c>
      <c r="H84" s="45"/>
      <c r="I84" s="45">
        <v>53664445</v>
      </c>
      <c r="J84" s="45"/>
      <c r="K84" s="45">
        <v>0</v>
      </c>
      <c r="L84" s="50"/>
      <c r="M84" s="45">
        <v>0</v>
      </c>
    </row>
    <row r="85" spans="1:13" ht="16.5" customHeight="1">
      <c r="A85" s="43" t="s">
        <v>32</v>
      </c>
      <c r="B85" s="43"/>
      <c r="D85" s="51"/>
      <c r="E85" s="64"/>
      <c r="F85" s="64"/>
      <c r="G85" s="48">
        <v>300000</v>
      </c>
      <c r="H85" s="45"/>
      <c r="I85" s="48">
        <v>300000</v>
      </c>
      <c r="J85" s="45"/>
      <c r="K85" s="45">
        <v>300000</v>
      </c>
      <c r="L85" s="50"/>
      <c r="M85" s="45">
        <v>300000</v>
      </c>
    </row>
    <row r="86" spans="1:13" ht="16.5" customHeight="1">
      <c r="D86" s="51"/>
      <c r="E86" s="64"/>
      <c r="F86" s="64"/>
      <c r="G86" s="45"/>
      <c r="H86" s="45"/>
      <c r="I86" s="45"/>
      <c r="J86" s="45"/>
      <c r="K86" s="47"/>
      <c r="L86" s="45"/>
      <c r="M86" s="47"/>
    </row>
    <row r="87" spans="1:13" ht="16.5" customHeight="1">
      <c r="A87" s="3" t="s">
        <v>37</v>
      </c>
      <c r="D87" s="51"/>
      <c r="E87" s="64"/>
      <c r="F87" s="64"/>
      <c r="G87" s="48">
        <f>SUM(G81:G85)</f>
        <v>430572307</v>
      </c>
      <c r="H87" s="45"/>
      <c r="I87" s="48">
        <f>SUM(I81:I85)</f>
        <v>780182836</v>
      </c>
      <c r="J87" s="45"/>
      <c r="K87" s="48">
        <f>SUM(K81:K85)</f>
        <v>388311270</v>
      </c>
      <c r="L87" s="50"/>
      <c r="M87" s="48">
        <f>SUM(M81:M85)</f>
        <v>708223825</v>
      </c>
    </row>
    <row r="88" spans="1:13" ht="16.5" customHeight="1">
      <c r="A88" s="3"/>
      <c r="D88" s="51"/>
      <c r="E88" s="64"/>
      <c r="F88" s="64"/>
      <c r="G88" s="45"/>
      <c r="H88" s="45"/>
      <c r="I88" s="45"/>
      <c r="J88" s="45"/>
      <c r="K88" s="45"/>
      <c r="L88" s="50"/>
      <c r="M88" s="45"/>
    </row>
    <row r="89" spans="1:13" ht="16.5" customHeight="1">
      <c r="A89" s="3" t="s">
        <v>15</v>
      </c>
      <c r="D89" s="51"/>
      <c r="E89" s="64"/>
      <c r="F89" s="64"/>
      <c r="G89" s="48">
        <f>SUM(G87,G77)</f>
        <v>1577603146</v>
      </c>
      <c r="H89" s="45"/>
      <c r="I89" s="48">
        <f>SUM(I87,I77)</f>
        <v>2176557408</v>
      </c>
      <c r="J89" s="45"/>
      <c r="K89" s="48">
        <f>SUM(K77,K87)</f>
        <v>836244602</v>
      </c>
      <c r="L89" s="50"/>
      <c r="M89" s="48">
        <f>SUM(M77,M87)</f>
        <v>1108424307</v>
      </c>
    </row>
    <row r="90" spans="1:13" ht="15.65" customHeight="1">
      <c r="A90" s="3"/>
      <c r="D90" s="51"/>
      <c r="E90" s="64"/>
      <c r="F90" s="64"/>
      <c r="G90" s="45"/>
      <c r="H90" s="45"/>
      <c r="I90" s="45"/>
      <c r="J90" s="45"/>
      <c r="K90" s="45"/>
      <c r="L90" s="50"/>
      <c r="M90" s="45"/>
    </row>
    <row r="91" spans="1:13" ht="15.65" customHeight="1">
      <c r="A91" s="3"/>
      <c r="D91" s="51"/>
      <c r="E91" s="64"/>
      <c r="F91" s="64"/>
      <c r="G91" s="45"/>
      <c r="H91" s="45"/>
      <c r="I91" s="45"/>
      <c r="J91" s="45"/>
      <c r="K91" s="45"/>
      <c r="L91" s="50"/>
      <c r="M91" s="45"/>
    </row>
    <row r="92" spans="1:13" ht="15.65" customHeight="1">
      <c r="A92" s="3"/>
      <c r="D92" s="51"/>
      <c r="E92" s="64"/>
      <c r="F92" s="64"/>
      <c r="G92" s="45"/>
      <c r="H92" s="45"/>
      <c r="I92" s="45"/>
      <c r="J92" s="45"/>
      <c r="K92" s="45"/>
      <c r="L92" s="50"/>
      <c r="M92" s="45"/>
    </row>
    <row r="93" spans="1:13" ht="15.65" customHeight="1">
      <c r="A93" s="3"/>
      <c r="D93" s="51"/>
      <c r="E93" s="64"/>
      <c r="F93" s="64"/>
      <c r="G93" s="45"/>
      <c r="H93" s="45"/>
      <c r="I93" s="45"/>
      <c r="J93" s="45"/>
      <c r="K93" s="45"/>
      <c r="L93" s="50"/>
      <c r="M93" s="45"/>
    </row>
    <row r="94" spans="1:13" ht="15.65" customHeight="1">
      <c r="A94" s="3"/>
      <c r="D94" s="51"/>
      <c r="E94" s="64"/>
      <c r="F94" s="64"/>
      <c r="G94" s="45"/>
      <c r="H94" s="45"/>
      <c r="I94" s="45"/>
      <c r="J94" s="45"/>
      <c r="K94" s="45"/>
      <c r="L94" s="50"/>
      <c r="M94" s="45"/>
    </row>
    <row r="95" spans="1:13" ht="16.5" customHeight="1">
      <c r="A95" s="3"/>
      <c r="D95" s="51"/>
      <c r="E95" s="64"/>
      <c r="F95" s="64"/>
      <c r="G95" s="45"/>
      <c r="H95" s="45"/>
      <c r="I95" s="45"/>
      <c r="J95" s="45"/>
      <c r="K95" s="45"/>
      <c r="L95" s="50"/>
      <c r="M95" s="45"/>
    </row>
    <row r="96" spans="1:13" ht="18" customHeight="1"/>
    <row r="97" spans="1:13" ht="20.25" customHeight="1">
      <c r="A97" s="3"/>
      <c r="D97" s="51"/>
      <c r="E97" s="64"/>
      <c r="F97" s="64"/>
      <c r="G97" s="45"/>
      <c r="H97" s="45"/>
      <c r="I97" s="45"/>
      <c r="J97" s="45"/>
      <c r="K97" s="45"/>
      <c r="L97" s="50"/>
      <c r="M97" s="45"/>
    </row>
    <row r="98" spans="1:13" ht="20.25" customHeight="1">
      <c r="A98" s="3"/>
      <c r="D98" s="51"/>
      <c r="E98" s="64"/>
      <c r="F98" s="64"/>
      <c r="G98" s="45"/>
      <c r="H98" s="45"/>
      <c r="I98" s="45"/>
      <c r="J98" s="45"/>
      <c r="K98" s="45"/>
      <c r="L98" s="50"/>
      <c r="M98" s="45"/>
    </row>
    <row r="99" spans="1:13" s="55" customFormat="1" ht="16.5" customHeight="1">
      <c r="A99" s="243" t="s">
        <v>51</v>
      </c>
      <c r="B99" s="243"/>
      <c r="C99" s="243"/>
      <c r="D99" s="243"/>
      <c r="E99" s="243"/>
      <c r="F99" s="243"/>
      <c r="G99" s="243"/>
      <c r="H99" s="243"/>
      <c r="I99" s="243"/>
      <c r="J99" s="243"/>
      <c r="K99" s="243"/>
      <c r="L99" s="243"/>
    </row>
    <row r="100" spans="1:13" s="55" customFormat="1" ht="16.5" customHeight="1">
      <c r="A100" s="56" t="s">
        <v>164</v>
      </c>
      <c r="B100" s="56"/>
      <c r="C100" s="56"/>
      <c r="D100" s="56"/>
      <c r="E100" s="57"/>
      <c r="F100" s="27"/>
      <c r="G100" s="57" t="s">
        <v>165</v>
      </c>
      <c r="H100" s="57"/>
      <c r="I100" s="56"/>
      <c r="J100" s="56"/>
      <c r="K100" s="56"/>
      <c r="L100" s="56"/>
    </row>
    <row r="101" spans="1:13" s="55" customFormat="1" ht="16.5" customHeight="1">
      <c r="A101" s="56"/>
      <c r="B101" s="56"/>
      <c r="C101" s="56"/>
      <c r="D101" s="56"/>
      <c r="E101" s="57"/>
      <c r="F101" s="27"/>
      <c r="G101" s="57"/>
      <c r="H101" s="57"/>
      <c r="I101" s="56"/>
      <c r="J101" s="56"/>
      <c r="K101" s="56"/>
      <c r="L101" s="56"/>
    </row>
    <row r="102" spans="1:13" ht="30.75" customHeight="1">
      <c r="A102" s="3"/>
      <c r="D102" s="51"/>
      <c r="E102" s="64"/>
      <c r="F102" s="64"/>
      <c r="G102" s="45"/>
      <c r="H102" s="45"/>
      <c r="I102" s="45"/>
      <c r="J102" s="45"/>
      <c r="K102" s="45"/>
      <c r="L102" s="50"/>
      <c r="M102" s="45"/>
    </row>
    <row r="103" spans="1:13" s="58" customFormat="1" ht="22" customHeight="1">
      <c r="A103" s="5" t="s">
        <v>177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</row>
    <row r="104" spans="1:13" ht="16.5" customHeight="1">
      <c r="A104" s="59" t="s">
        <v>115</v>
      </c>
      <c r="B104" s="3"/>
      <c r="C104" s="29"/>
      <c r="D104" s="29"/>
      <c r="E104" s="30"/>
      <c r="F104" s="29"/>
      <c r="G104" s="29"/>
      <c r="H104" s="29"/>
      <c r="I104" s="29"/>
      <c r="J104" s="31"/>
      <c r="K104" s="31"/>
      <c r="L104" s="31"/>
      <c r="M104" s="31"/>
    </row>
    <row r="105" spans="1:13" ht="16.5" customHeight="1">
      <c r="A105" s="28" t="s">
        <v>111</v>
      </c>
      <c r="B105" s="3"/>
      <c r="C105" s="29"/>
      <c r="D105" s="29"/>
      <c r="E105" s="30"/>
      <c r="F105" s="29"/>
      <c r="G105" s="29"/>
      <c r="H105" s="29"/>
      <c r="I105" s="29"/>
      <c r="J105" s="31"/>
      <c r="K105" s="31"/>
      <c r="L105" s="31"/>
      <c r="M105" s="31"/>
    </row>
    <row r="106" spans="1:13" ht="16.5" customHeight="1">
      <c r="A106" s="60" t="s">
        <v>172</v>
      </c>
      <c r="B106" s="33"/>
      <c r="C106" s="34"/>
      <c r="D106" s="34"/>
      <c r="E106" s="35"/>
      <c r="F106" s="34"/>
      <c r="G106" s="34"/>
      <c r="H106" s="34"/>
      <c r="I106" s="34"/>
      <c r="J106" s="36"/>
      <c r="K106" s="36"/>
      <c r="L106" s="36"/>
      <c r="M106" s="36"/>
    </row>
    <row r="107" spans="1:13" ht="16.5" customHeight="1">
      <c r="A107" s="3"/>
      <c r="B107" s="3"/>
      <c r="C107" s="29"/>
      <c r="D107" s="29"/>
      <c r="E107" s="30"/>
      <c r="F107" s="29"/>
      <c r="G107" s="29"/>
      <c r="H107" s="29"/>
      <c r="I107" s="29"/>
      <c r="J107" s="31"/>
      <c r="K107" s="31"/>
      <c r="L107" s="31"/>
      <c r="M107" s="31"/>
    </row>
    <row r="108" spans="1:13" ht="16.5" customHeight="1">
      <c r="A108" s="3"/>
      <c r="B108" s="3"/>
      <c r="C108" s="29"/>
      <c r="D108" s="29"/>
      <c r="E108" s="30"/>
      <c r="F108" s="29"/>
      <c r="G108" s="29"/>
      <c r="H108" s="29"/>
      <c r="I108" s="29"/>
      <c r="J108" s="31"/>
      <c r="K108" s="31"/>
      <c r="L108" s="31"/>
      <c r="M108" s="31"/>
    </row>
    <row r="109" spans="1:13" ht="16" customHeight="1">
      <c r="A109" s="3"/>
      <c r="B109" s="3"/>
      <c r="C109" s="29"/>
      <c r="D109" s="29"/>
      <c r="E109" s="30"/>
      <c r="F109" s="29"/>
      <c r="G109" s="245" t="s">
        <v>53</v>
      </c>
      <c r="H109" s="245"/>
      <c r="I109" s="245"/>
      <c r="J109" s="28"/>
      <c r="K109" s="245" t="s">
        <v>48</v>
      </c>
      <c r="L109" s="245"/>
      <c r="M109" s="245"/>
    </row>
    <row r="110" spans="1:13" ht="16" customHeight="1">
      <c r="A110" s="3"/>
      <c r="B110" s="3"/>
      <c r="C110" s="29"/>
      <c r="D110" s="29"/>
      <c r="E110" s="30"/>
      <c r="F110" s="29"/>
      <c r="G110" s="244" t="s">
        <v>54</v>
      </c>
      <c r="H110" s="244"/>
      <c r="I110" s="244"/>
      <c r="J110" s="28"/>
      <c r="K110" s="246" t="s">
        <v>54</v>
      </c>
      <c r="L110" s="246"/>
      <c r="M110" s="246"/>
    </row>
    <row r="111" spans="1:13" ht="16.5" customHeight="1">
      <c r="A111" s="3"/>
      <c r="B111" s="3"/>
      <c r="C111" s="29"/>
      <c r="D111" s="29"/>
      <c r="E111" s="29"/>
      <c r="F111" s="37"/>
      <c r="G111" s="38" t="s">
        <v>75</v>
      </c>
      <c r="H111" s="37"/>
      <c r="I111" s="38" t="s">
        <v>75</v>
      </c>
      <c r="J111" s="37"/>
      <c r="K111" s="38" t="s">
        <v>75</v>
      </c>
      <c r="L111" s="37"/>
      <c r="M111" s="38" t="s">
        <v>75</v>
      </c>
    </row>
    <row r="112" spans="1:13" ht="16" customHeight="1">
      <c r="A112" s="3"/>
      <c r="B112" s="3"/>
      <c r="C112" s="29"/>
      <c r="D112" s="29"/>
      <c r="E112" s="30"/>
      <c r="F112" s="29"/>
      <c r="G112" s="37" t="s">
        <v>173</v>
      </c>
      <c r="H112" s="40"/>
      <c r="I112" s="37" t="s">
        <v>132</v>
      </c>
      <c r="J112" s="40"/>
      <c r="K112" s="37" t="s">
        <v>173</v>
      </c>
      <c r="L112" s="38"/>
      <c r="M112" s="37" t="s">
        <v>132</v>
      </c>
    </row>
    <row r="113" spans="1:13" ht="16" customHeight="1">
      <c r="A113" s="26"/>
      <c r="B113" s="26"/>
      <c r="C113" s="26"/>
      <c r="D113" s="26"/>
      <c r="E113" s="35" t="s">
        <v>79</v>
      </c>
      <c r="F113" s="26"/>
      <c r="G113" s="41" t="s">
        <v>2</v>
      </c>
      <c r="H113" s="26"/>
      <c r="I113" s="41" t="s">
        <v>2</v>
      </c>
      <c r="J113" s="40"/>
      <c r="K113" s="41" t="s">
        <v>2</v>
      </c>
      <c r="L113" s="26"/>
      <c r="M113" s="41" t="s">
        <v>2</v>
      </c>
    </row>
    <row r="114" spans="1:13" ht="16" customHeight="1">
      <c r="A114" s="43"/>
      <c r="B114" s="43"/>
      <c r="C114" s="61"/>
      <c r="D114" s="62"/>
      <c r="E114" s="50"/>
      <c r="F114" s="62"/>
      <c r="G114" s="62"/>
      <c r="H114" s="62"/>
      <c r="I114" s="62"/>
      <c r="J114" s="63"/>
      <c r="K114" s="63"/>
      <c r="L114" s="63"/>
      <c r="M114" s="63"/>
    </row>
    <row r="115" spans="1:13" ht="16" customHeight="1">
      <c r="A115" s="3" t="s">
        <v>52</v>
      </c>
      <c r="D115" s="51"/>
      <c r="E115" s="64"/>
      <c r="F115" s="51"/>
      <c r="G115" s="51"/>
      <c r="H115" s="51"/>
      <c r="I115" s="51"/>
      <c r="J115" s="51"/>
      <c r="K115" s="51"/>
      <c r="L115" s="51"/>
      <c r="M115" s="51"/>
    </row>
    <row r="116" spans="1:13" ht="16" customHeight="1">
      <c r="A116" s="43"/>
      <c r="B116" s="43"/>
      <c r="C116" s="61"/>
      <c r="D116" s="62"/>
      <c r="E116" s="50"/>
      <c r="F116" s="62"/>
      <c r="G116" s="62"/>
      <c r="H116" s="62"/>
      <c r="I116" s="62"/>
      <c r="J116" s="63"/>
      <c r="K116" s="63"/>
      <c r="L116" s="63"/>
      <c r="M116" s="63"/>
    </row>
    <row r="117" spans="1:13" ht="16" customHeight="1">
      <c r="A117" s="3" t="s">
        <v>40</v>
      </c>
      <c r="D117" s="51"/>
      <c r="E117" s="64"/>
      <c r="F117" s="64"/>
      <c r="G117" s="45"/>
      <c r="H117" s="45"/>
      <c r="I117" s="45"/>
      <c r="J117" s="45"/>
      <c r="K117" s="45"/>
      <c r="L117" s="50"/>
      <c r="M117" s="45"/>
    </row>
    <row r="118" spans="1:13" ht="16" customHeight="1">
      <c r="D118" s="51"/>
      <c r="E118" s="64"/>
      <c r="F118" s="64"/>
      <c r="G118" s="45"/>
      <c r="H118" s="45"/>
      <c r="I118" s="45"/>
      <c r="J118" s="45"/>
      <c r="K118" s="45"/>
      <c r="L118" s="50"/>
      <c r="M118" s="45"/>
    </row>
    <row r="119" spans="1:13" ht="16" customHeight="1">
      <c r="A119" s="43" t="s">
        <v>16</v>
      </c>
      <c r="D119" s="51"/>
      <c r="E119" s="64"/>
      <c r="F119" s="64"/>
      <c r="G119" s="45"/>
      <c r="H119" s="45"/>
      <c r="I119" s="45"/>
      <c r="J119" s="45"/>
      <c r="K119" s="45"/>
      <c r="L119" s="50"/>
      <c r="M119" s="45"/>
    </row>
    <row r="120" spans="1:13" ht="16" customHeight="1">
      <c r="B120" s="43" t="s">
        <v>17</v>
      </c>
      <c r="D120" s="51"/>
      <c r="E120" s="64"/>
      <c r="F120" s="64"/>
      <c r="G120" s="45"/>
      <c r="H120" s="45"/>
      <c r="I120" s="45"/>
      <c r="J120" s="45"/>
      <c r="K120" s="45"/>
      <c r="L120" s="50"/>
      <c r="M120" s="45"/>
    </row>
    <row r="121" spans="1:13" ht="16" customHeight="1">
      <c r="B121" s="43"/>
      <c r="C121" s="1" t="s">
        <v>147</v>
      </c>
      <c r="D121" s="51"/>
      <c r="E121" s="64"/>
      <c r="F121" s="64"/>
      <c r="G121" s="45"/>
      <c r="H121" s="45"/>
      <c r="I121" s="45"/>
      <c r="J121" s="45"/>
      <c r="K121" s="45"/>
      <c r="L121" s="50"/>
      <c r="M121" s="45"/>
    </row>
    <row r="122" spans="1:13" ht="16" customHeight="1" thickBot="1">
      <c r="B122" s="43"/>
      <c r="D122" s="51" t="s">
        <v>148</v>
      </c>
      <c r="E122" s="64"/>
      <c r="F122" s="64"/>
      <c r="G122" s="53">
        <v>924000000</v>
      </c>
      <c r="H122" s="45"/>
      <c r="I122" s="53">
        <v>924000000</v>
      </c>
      <c r="J122" s="45"/>
      <c r="K122" s="53">
        <v>924000000</v>
      </c>
      <c r="L122" s="50"/>
      <c r="M122" s="53">
        <v>924000000</v>
      </c>
    </row>
    <row r="123" spans="1:13" ht="16" customHeight="1" thickTop="1">
      <c r="D123" s="51"/>
      <c r="E123" s="64"/>
      <c r="F123" s="64"/>
      <c r="G123" s="45"/>
      <c r="H123" s="45"/>
      <c r="I123" s="45"/>
      <c r="J123" s="45"/>
      <c r="K123" s="45"/>
      <c r="L123" s="50"/>
      <c r="M123" s="45"/>
    </row>
    <row r="124" spans="1:13" ht="16" customHeight="1">
      <c r="B124" s="43" t="s">
        <v>46</v>
      </c>
      <c r="D124" s="51"/>
      <c r="E124" s="64"/>
      <c r="F124" s="64"/>
      <c r="G124" s="45"/>
      <c r="H124" s="45"/>
      <c r="I124" s="45"/>
      <c r="J124" s="45"/>
      <c r="K124" s="45"/>
      <c r="L124" s="64"/>
      <c r="M124" s="45"/>
    </row>
    <row r="125" spans="1:13" ht="16" customHeight="1">
      <c r="B125" s="43"/>
      <c r="C125" s="1" t="s">
        <v>147</v>
      </c>
      <c r="D125" s="51"/>
      <c r="E125" s="64"/>
      <c r="F125" s="64"/>
      <c r="G125" s="45"/>
      <c r="H125" s="45"/>
      <c r="I125" s="45"/>
      <c r="J125" s="45"/>
      <c r="K125" s="45"/>
      <c r="L125" s="64"/>
      <c r="M125" s="45"/>
    </row>
    <row r="126" spans="1:13" ht="16" customHeight="1">
      <c r="B126" s="43"/>
      <c r="C126" s="51" t="s">
        <v>148</v>
      </c>
      <c r="E126" s="64"/>
      <c r="F126" s="64"/>
      <c r="G126" s="45">
        <v>924000000</v>
      </c>
      <c r="H126" s="45"/>
      <c r="I126" s="45">
        <v>924000000</v>
      </c>
      <c r="J126" s="45"/>
      <c r="K126" s="45">
        <v>924000000</v>
      </c>
      <c r="L126" s="64"/>
      <c r="M126" s="45">
        <v>924000000</v>
      </c>
    </row>
    <row r="127" spans="1:13" ht="16" customHeight="1">
      <c r="A127" s="1" t="s">
        <v>69</v>
      </c>
      <c r="B127" s="43"/>
      <c r="D127" s="74"/>
      <c r="E127" s="64"/>
      <c r="F127" s="64"/>
      <c r="G127" s="45">
        <v>5650789665</v>
      </c>
      <c r="H127" s="64"/>
      <c r="I127" s="45">
        <v>5650789665</v>
      </c>
      <c r="J127" s="64"/>
      <c r="K127" s="45">
        <v>5650789665</v>
      </c>
      <c r="L127" s="64"/>
      <c r="M127" s="45">
        <v>5650789665</v>
      </c>
    </row>
    <row r="128" spans="1:13" ht="16" customHeight="1">
      <c r="A128" s="43" t="s">
        <v>131</v>
      </c>
      <c r="C128" s="43"/>
      <c r="D128" s="51"/>
      <c r="E128" s="64"/>
      <c r="F128" s="64"/>
      <c r="G128" s="45"/>
      <c r="H128" s="64"/>
      <c r="I128" s="45"/>
      <c r="J128" s="64"/>
      <c r="K128" s="45"/>
      <c r="L128" s="64"/>
      <c r="M128" s="45"/>
    </row>
    <row r="129" spans="1:13" ht="16" customHeight="1">
      <c r="A129" s="43"/>
      <c r="C129" s="43" t="s">
        <v>84</v>
      </c>
      <c r="D129" s="51"/>
      <c r="E129" s="64">
        <v>26</v>
      </c>
      <c r="F129" s="64"/>
      <c r="G129" s="45">
        <v>95175713</v>
      </c>
      <c r="H129" s="64"/>
      <c r="I129" s="45">
        <v>77775713</v>
      </c>
      <c r="J129" s="64"/>
      <c r="K129" s="45">
        <v>92400000</v>
      </c>
      <c r="L129" s="64"/>
      <c r="M129" s="45">
        <v>75000000</v>
      </c>
    </row>
    <row r="130" spans="1:13" ht="16" customHeight="1">
      <c r="B130" s="43"/>
      <c r="C130" s="1" t="s">
        <v>18</v>
      </c>
      <c r="D130" s="51"/>
      <c r="E130" s="64"/>
      <c r="F130" s="64"/>
      <c r="G130" s="45">
        <v>1560255876</v>
      </c>
      <c r="H130" s="64"/>
      <c r="I130" s="45">
        <v>1281616775</v>
      </c>
      <c r="J130" s="64"/>
      <c r="K130" s="45">
        <v>144951753</v>
      </c>
      <c r="L130" s="64"/>
      <c r="M130" s="45">
        <v>49043366</v>
      </c>
    </row>
    <row r="131" spans="1:13" ht="16" customHeight="1">
      <c r="A131" s="1" t="s">
        <v>43</v>
      </c>
      <c r="D131" s="64"/>
      <c r="E131" s="64"/>
      <c r="F131" s="64"/>
      <c r="G131" s="48">
        <v>-197172615</v>
      </c>
      <c r="H131" s="64"/>
      <c r="I131" s="48">
        <v>-152096804</v>
      </c>
      <c r="J131" s="64"/>
      <c r="K131" s="48">
        <v>0</v>
      </c>
      <c r="L131" s="64"/>
      <c r="M131" s="48">
        <v>0</v>
      </c>
    </row>
    <row r="132" spans="1:13" ht="16" customHeight="1">
      <c r="D132" s="64"/>
      <c r="E132" s="64"/>
      <c r="F132" s="64"/>
      <c r="G132" s="45"/>
      <c r="H132" s="64"/>
      <c r="I132" s="45"/>
      <c r="J132" s="64"/>
      <c r="K132" s="45"/>
      <c r="L132" s="64"/>
      <c r="M132" s="45"/>
    </row>
    <row r="133" spans="1:13" ht="16" customHeight="1">
      <c r="A133" s="2" t="s">
        <v>151</v>
      </c>
      <c r="D133" s="64"/>
      <c r="E133" s="64"/>
      <c r="F133" s="64"/>
      <c r="G133" s="45"/>
      <c r="H133" s="64"/>
      <c r="I133" s="45"/>
      <c r="J133" s="64"/>
      <c r="K133" s="45"/>
      <c r="L133" s="64"/>
      <c r="M133" s="45"/>
    </row>
    <row r="134" spans="1:13" ht="16" customHeight="1">
      <c r="B134" s="2" t="s">
        <v>152</v>
      </c>
      <c r="D134" s="64"/>
      <c r="E134" s="64"/>
      <c r="F134" s="64"/>
      <c r="G134" s="45">
        <f>SUM(G126:G131)</f>
        <v>8033048639</v>
      </c>
      <c r="H134" s="64"/>
      <c r="I134" s="45">
        <f>SUM(I126:I131)</f>
        <v>7782085349</v>
      </c>
      <c r="J134" s="64"/>
      <c r="K134" s="45">
        <f>SUM(K126:K131)</f>
        <v>6812141418</v>
      </c>
      <c r="L134" s="64"/>
      <c r="M134" s="45">
        <f>SUM(M126:M131)</f>
        <v>6698833031</v>
      </c>
    </row>
    <row r="135" spans="1:13" ht="16" customHeight="1">
      <c r="A135" s="43" t="s">
        <v>19</v>
      </c>
      <c r="B135" s="43"/>
      <c r="D135" s="51"/>
      <c r="E135" s="64"/>
      <c r="F135" s="64"/>
      <c r="G135" s="48">
        <v>75624605</v>
      </c>
      <c r="H135" s="64"/>
      <c r="I135" s="48">
        <v>102181839</v>
      </c>
      <c r="J135" s="64"/>
      <c r="K135" s="48">
        <v>0</v>
      </c>
      <c r="L135" s="64"/>
      <c r="M135" s="48">
        <v>0</v>
      </c>
    </row>
    <row r="136" spans="1:13" ht="16" customHeight="1">
      <c r="A136" s="43"/>
      <c r="D136" s="51"/>
      <c r="E136" s="64"/>
      <c r="F136" s="64"/>
      <c r="G136" s="45"/>
      <c r="H136" s="45"/>
      <c r="I136" s="45"/>
      <c r="J136" s="45"/>
      <c r="K136" s="45"/>
      <c r="L136" s="51"/>
      <c r="M136" s="45"/>
    </row>
    <row r="137" spans="1:13" ht="16" customHeight="1">
      <c r="A137" s="3" t="s">
        <v>24</v>
      </c>
      <c r="B137" s="43"/>
      <c r="D137" s="51"/>
      <c r="E137" s="64"/>
      <c r="F137" s="64"/>
      <c r="G137" s="48">
        <f>SUM(G134:G135)</f>
        <v>8108673244</v>
      </c>
      <c r="H137" s="45"/>
      <c r="I137" s="48">
        <f>SUM(I134:I135)</f>
        <v>7884267188</v>
      </c>
      <c r="J137" s="45"/>
      <c r="K137" s="48">
        <f>SUM(K134:K135)</f>
        <v>6812141418</v>
      </c>
      <c r="L137" s="50"/>
      <c r="M137" s="48">
        <f>SUM(M134:M135)</f>
        <v>6698833031</v>
      </c>
    </row>
    <row r="138" spans="1:13" ht="16" customHeight="1">
      <c r="A138" s="43"/>
      <c r="D138" s="51"/>
      <c r="E138" s="64"/>
      <c r="F138" s="64"/>
      <c r="G138" s="47"/>
      <c r="H138" s="45"/>
      <c r="I138" s="47"/>
      <c r="J138" s="45"/>
      <c r="K138" s="47"/>
      <c r="L138" s="51"/>
      <c r="M138" s="47"/>
    </row>
    <row r="139" spans="1:13" ht="16" customHeight="1" thickBot="1">
      <c r="A139" s="3" t="s">
        <v>41</v>
      </c>
      <c r="D139" s="51"/>
      <c r="E139" s="50"/>
      <c r="F139" s="50"/>
      <c r="G139" s="53">
        <f>SUM(G137,G89)</f>
        <v>9686276390</v>
      </c>
      <c r="H139" s="45"/>
      <c r="I139" s="53">
        <f>SUM(I137,I89)</f>
        <v>10060824596</v>
      </c>
      <c r="J139" s="45"/>
      <c r="K139" s="53">
        <f>SUM(K137,K89)</f>
        <v>7648386020</v>
      </c>
      <c r="L139" s="51"/>
      <c r="M139" s="53">
        <f>SUM(M137,M89)</f>
        <v>7807257338</v>
      </c>
    </row>
    <row r="140" spans="1:13" ht="16" customHeight="1" thickTop="1">
      <c r="A140" s="3"/>
      <c r="D140" s="51"/>
      <c r="E140" s="50"/>
      <c r="F140" s="50"/>
      <c r="G140" s="45"/>
      <c r="H140" s="45"/>
      <c r="I140" s="45"/>
      <c r="J140" s="45"/>
      <c r="K140" s="45"/>
      <c r="L140" s="51"/>
      <c r="M140" s="45"/>
    </row>
    <row r="141" spans="1:13" ht="16" customHeight="1">
      <c r="A141" s="3"/>
      <c r="D141" s="51"/>
      <c r="E141" s="50"/>
      <c r="F141" s="50"/>
      <c r="G141" s="45"/>
      <c r="H141" s="45"/>
      <c r="I141" s="45"/>
      <c r="J141" s="45"/>
      <c r="K141" s="45"/>
      <c r="L141" s="51"/>
      <c r="M141" s="45"/>
    </row>
    <row r="142" spans="1:13" ht="16" customHeight="1">
      <c r="A142" s="3"/>
      <c r="D142" s="51"/>
      <c r="E142" s="50"/>
      <c r="F142" s="50"/>
      <c r="G142" s="45"/>
      <c r="H142" s="45"/>
      <c r="I142" s="45"/>
      <c r="J142" s="45"/>
      <c r="K142" s="45"/>
      <c r="L142" s="51"/>
      <c r="M142" s="45"/>
    </row>
    <row r="143" spans="1:13" ht="16" customHeight="1">
      <c r="A143" s="3"/>
      <c r="D143" s="51"/>
      <c r="E143" s="50"/>
      <c r="F143" s="50"/>
      <c r="G143" s="45"/>
      <c r="H143" s="45"/>
      <c r="I143" s="45"/>
      <c r="J143" s="45"/>
      <c r="K143" s="45"/>
      <c r="L143" s="51"/>
      <c r="M143" s="45"/>
    </row>
    <row r="144" spans="1:13" ht="16" customHeight="1">
      <c r="A144" s="3"/>
      <c r="D144" s="51"/>
      <c r="E144" s="50"/>
      <c r="F144" s="50"/>
      <c r="G144" s="45"/>
      <c r="H144" s="45"/>
      <c r="I144" s="45"/>
      <c r="J144" s="45"/>
      <c r="K144" s="45"/>
      <c r="L144" s="51"/>
      <c r="M144" s="45"/>
    </row>
    <row r="145" spans="1:13" ht="16" customHeight="1">
      <c r="A145" s="3"/>
      <c r="D145" s="51"/>
      <c r="E145" s="50"/>
      <c r="F145" s="50"/>
      <c r="G145" s="45"/>
      <c r="H145" s="45"/>
      <c r="I145" s="45"/>
      <c r="J145" s="45"/>
      <c r="K145" s="45"/>
      <c r="L145" s="51"/>
      <c r="M145" s="45"/>
    </row>
    <row r="146" spans="1:13" ht="16" customHeight="1">
      <c r="A146" s="3"/>
      <c r="D146" s="51"/>
      <c r="E146" s="50"/>
      <c r="F146" s="50"/>
      <c r="G146" s="45"/>
      <c r="H146" s="45"/>
      <c r="I146" s="45"/>
      <c r="J146" s="45"/>
      <c r="K146" s="45"/>
      <c r="L146" s="51"/>
      <c r="M146" s="45"/>
    </row>
    <row r="147" spans="1:13" ht="16" customHeight="1">
      <c r="A147" s="3"/>
      <c r="D147" s="51"/>
      <c r="E147" s="50"/>
      <c r="F147" s="50"/>
      <c r="G147" s="45"/>
      <c r="H147" s="45"/>
      <c r="I147" s="45"/>
      <c r="J147" s="45"/>
      <c r="K147" s="45"/>
      <c r="L147" s="51"/>
      <c r="M147" s="45"/>
    </row>
    <row r="148" spans="1:13" ht="16" customHeight="1">
      <c r="A148" s="3"/>
      <c r="D148" s="51"/>
      <c r="E148" s="50"/>
      <c r="F148" s="50"/>
      <c r="G148" s="45"/>
      <c r="H148" s="45"/>
      <c r="I148" s="45"/>
      <c r="J148" s="45"/>
      <c r="K148" s="45"/>
      <c r="L148" s="51"/>
      <c r="M148" s="45"/>
    </row>
    <row r="149" spans="1:13" ht="15" customHeight="1">
      <c r="A149" s="3"/>
      <c r="D149" s="51"/>
      <c r="E149" s="50"/>
      <c r="F149" s="50"/>
      <c r="G149" s="45"/>
      <c r="H149" s="45"/>
      <c r="I149" s="45"/>
      <c r="J149" s="45"/>
      <c r="K149" s="45"/>
      <c r="L149" s="51"/>
      <c r="M149" s="45"/>
    </row>
    <row r="150" spans="1:13" ht="14.25" customHeight="1">
      <c r="A150" s="3"/>
      <c r="D150" s="51"/>
      <c r="E150" s="50"/>
      <c r="F150" s="50"/>
      <c r="G150" s="45"/>
      <c r="H150" s="45"/>
      <c r="I150" s="45"/>
      <c r="J150" s="45"/>
      <c r="K150" s="45"/>
      <c r="L150" s="51"/>
      <c r="M150" s="45"/>
    </row>
    <row r="151" spans="1:13" ht="16" customHeight="1">
      <c r="A151" s="3"/>
      <c r="D151" s="51"/>
      <c r="E151" s="50"/>
      <c r="F151" s="50"/>
      <c r="G151" s="45"/>
      <c r="H151" s="45"/>
      <c r="I151" s="45"/>
      <c r="J151" s="45"/>
      <c r="K151" s="45"/>
      <c r="L151" s="51"/>
      <c r="M151" s="45"/>
    </row>
    <row r="152" spans="1:13" s="55" customFormat="1" ht="16" customHeight="1">
      <c r="A152" s="243" t="s">
        <v>51</v>
      </c>
      <c r="B152" s="243"/>
      <c r="C152" s="243"/>
      <c r="D152" s="243"/>
      <c r="E152" s="243"/>
      <c r="F152" s="243"/>
      <c r="G152" s="243"/>
      <c r="H152" s="243"/>
      <c r="I152" s="243"/>
      <c r="J152" s="243"/>
      <c r="K152" s="243"/>
      <c r="L152" s="243"/>
    </row>
    <row r="153" spans="1:13" s="55" customFormat="1" ht="16" customHeight="1">
      <c r="A153" s="56" t="s">
        <v>164</v>
      </c>
      <c r="B153" s="56"/>
      <c r="C153" s="56"/>
      <c r="D153" s="56"/>
      <c r="E153" s="57"/>
      <c r="F153" s="27"/>
      <c r="G153" s="57" t="s">
        <v>165</v>
      </c>
      <c r="H153" s="57"/>
      <c r="I153" s="56"/>
      <c r="J153" s="56"/>
      <c r="K153" s="56"/>
      <c r="L153" s="56"/>
    </row>
    <row r="154" spans="1:13" ht="16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</row>
    <row r="155" spans="1:13" ht="16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</row>
    <row r="156" spans="1:13" ht="22" customHeight="1">
      <c r="A156" s="5" t="str">
        <f>A53</f>
        <v>The accompanying notes are an integral part of these consolidated and separate financial statements.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</sheetData>
  <mergeCells count="15">
    <mergeCell ref="G59:I59"/>
    <mergeCell ref="K59:M59"/>
    <mergeCell ref="G6:I6"/>
    <mergeCell ref="K6:M6"/>
    <mergeCell ref="G7:I7"/>
    <mergeCell ref="K7:M7"/>
    <mergeCell ref="A50:L50"/>
    <mergeCell ref="A152:L152"/>
    <mergeCell ref="A99:L99"/>
    <mergeCell ref="G60:I60"/>
    <mergeCell ref="K60:M60"/>
    <mergeCell ref="G109:I109"/>
    <mergeCell ref="K110:M110"/>
    <mergeCell ref="G110:I110"/>
    <mergeCell ref="K109:M10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  <ignoredErrors>
    <ignoredError sqref="H9 H62 H112 L9 L62 L112 J9 J62 J112" numberStoredAsText="1"/>
    <ignoredError sqref="J87:L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7"/>
  <sheetViews>
    <sheetView tabSelected="1" topLeftCell="E42" zoomScale="115" zoomScaleNormal="115" zoomScaleSheetLayoutView="130" workbookViewId="0">
      <selection activeCell="K61" sqref="K61"/>
    </sheetView>
  </sheetViews>
  <sheetFormatPr defaultColWidth="11" defaultRowHeight="16.5" customHeight="1"/>
  <cols>
    <col min="1" max="3" width="1.296875" style="1" customWidth="1"/>
    <col min="4" max="4" width="47.5" style="1" customWidth="1"/>
    <col min="5" max="5" width="6.796875" style="26" customWidth="1"/>
    <col min="6" max="6" width="1" style="1" customWidth="1"/>
    <col min="7" max="7" width="15.796875" style="1" customWidth="1"/>
    <col min="8" max="8" width="1" style="1" customWidth="1"/>
    <col min="9" max="9" width="15.796875" style="1" customWidth="1"/>
    <col min="10" max="10" width="1" style="1" customWidth="1"/>
    <col min="11" max="11" width="15.796875" style="17" customWidth="1"/>
    <col min="12" max="12" width="1" style="17" customWidth="1"/>
    <col min="13" max="13" width="15.796875" style="17" customWidth="1"/>
    <col min="14" max="16384" width="11" style="1"/>
  </cols>
  <sheetData>
    <row r="1" spans="1:13" ht="16.5" customHeight="1">
      <c r="A1" s="28" t="s">
        <v>115</v>
      </c>
      <c r="B1" s="3"/>
      <c r="C1" s="61"/>
      <c r="D1" s="61"/>
      <c r="F1" s="61"/>
      <c r="G1" s="61"/>
      <c r="H1" s="61"/>
      <c r="I1" s="61"/>
      <c r="J1" s="61"/>
      <c r="K1" s="75"/>
      <c r="L1" s="75"/>
      <c r="M1" s="75"/>
    </row>
    <row r="2" spans="1:13" ht="16.5" customHeight="1">
      <c r="A2" s="3" t="s">
        <v>85</v>
      </c>
      <c r="B2" s="3"/>
      <c r="C2" s="61"/>
      <c r="D2" s="61"/>
      <c r="F2" s="61"/>
      <c r="G2" s="61"/>
      <c r="H2" s="61"/>
      <c r="I2" s="61"/>
      <c r="J2" s="61"/>
      <c r="K2" s="75"/>
      <c r="L2" s="75"/>
      <c r="M2" s="75"/>
    </row>
    <row r="3" spans="1:13" ht="16.5" customHeight="1">
      <c r="A3" s="33" t="s">
        <v>174</v>
      </c>
      <c r="B3" s="33"/>
      <c r="C3" s="76"/>
      <c r="D3" s="76"/>
      <c r="E3" s="77"/>
      <c r="F3" s="76"/>
      <c r="G3" s="76"/>
      <c r="H3" s="76"/>
      <c r="I3" s="76"/>
      <c r="J3" s="76"/>
      <c r="K3" s="78"/>
      <c r="L3" s="78"/>
      <c r="M3" s="78"/>
    </row>
    <row r="4" spans="1:13" ht="14.15" customHeight="1">
      <c r="A4" s="3"/>
      <c r="B4" s="3"/>
      <c r="C4" s="61"/>
      <c r="D4" s="61"/>
      <c r="F4" s="61"/>
      <c r="G4" s="61"/>
      <c r="H4" s="61"/>
      <c r="I4" s="61"/>
      <c r="J4" s="61"/>
      <c r="K4" s="75"/>
      <c r="L4" s="75"/>
      <c r="M4" s="75"/>
    </row>
    <row r="5" spans="1:13" ht="14.15" customHeight="1">
      <c r="A5" s="3"/>
      <c r="B5" s="3"/>
      <c r="C5" s="61"/>
      <c r="D5" s="61"/>
      <c r="F5" s="61"/>
      <c r="G5" s="61"/>
      <c r="H5" s="61"/>
      <c r="I5" s="61"/>
      <c r="J5" s="61"/>
      <c r="K5" s="75"/>
      <c r="L5" s="75"/>
      <c r="M5" s="75"/>
    </row>
    <row r="6" spans="1:13" ht="16" customHeight="1">
      <c r="A6" s="61"/>
      <c r="B6" s="61"/>
      <c r="C6" s="61"/>
      <c r="D6" s="61"/>
      <c r="E6" s="30"/>
      <c r="F6" s="29"/>
      <c r="G6" s="247" t="s">
        <v>62</v>
      </c>
      <c r="H6" s="247"/>
      <c r="I6" s="247"/>
      <c r="J6" s="28"/>
      <c r="K6" s="247" t="s">
        <v>63</v>
      </c>
      <c r="L6" s="247"/>
      <c r="M6" s="247"/>
    </row>
    <row r="7" spans="1:13" ht="16" customHeight="1">
      <c r="A7" s="61"/>
      <c r="B7" s="61"/>
      <c r="C7" s="61"/>
      <c r="D7" s="61"/>
      <c r="E7" s="30"/>
      <c r="F7" s="29"/>
      <c r="G7" s="244" t="s">
        <v>54</v>
      </c>
      <c r="H7" s="244"/>
      <c r="I7" s="244"/>
      <c r="J7" s="28"/>
      <c r="K7" s="244" t="s">
        <v>54</v>
      </c>
      <c r="L7" s="244"/>
      <c r="M7" s="244"/>
    </row>
    <row r="8" spans="1:13" ht="16" customHeight="1">
      <c r="F8" s="30"/>
      <c r="G8" s="39" t="s">
        <v>173</v>
      </c>
      <c r="H8" s="30"/>
      <c r="I8" s="39" t="s">
        <v>132</v>
      </c>
      <c r="J8" s="52"/>
      <c r="K8" s="39" t="s">
        <v>173</v>
      </c>
      <c r="L8" s="30"/>
      <c r="M8" s="39" t="s">
        <v>132</v>
      </c>
    </row>
    <row r="9" spans="1:13" ht="16" customHeight="1">
      <c r="E9" s="35" t="s">
        <v>1</v>
      </c>
      <c r="F9" s="26"/>
      <c r="G9" s="79" t="s">
        <v>2</v>
      </c>
      <c r="H9" s="26"/>
      <c r="I9" s="79" t="s">
        <v>2</v>
      </c>
      <c r="J9" s="52"/>
      <c r="K9" s="79" t="s">
        <v>2</v>
      </c>
      <c r="L9" s="26"/>
      <c r="M9" s="79" t="s">
        <v>2</v>
      </c>
    </row>
    <row r="10" spans="1:13" ht="8.15" customHeight="1">
      <c r="E10" s="30"/>
      <c r="F10" s="26"/>
      <c r="G10" s="40"/>
      <c r="H10" s="26"/>
      <c r="I10" s="40"/>
      <c r="J10" s="52"/>
      <c r="K10" s="40"/>
      <c r="L10" s="52"/>
      <c r="M10" s="40"/>
    </row>
    <row r="11" spans="1:13" s="55" customFormat="1" ht="15.75" customHeight="1">
      <c r="A11" s="80" t="s">
        <v>101</v>
      </c>
      <c r="E11" s="81"/>
      <c r="G11" s="82"/>
      <c r="H11" s="83"/>
      <c r="I11" s="82"/>
      <c r="J11" s="83"/>
      <c r="K11" s="82"/>
      <c r="L11" s="83"/>
      <c r="M11" s="82"/>
    </row>
    <row r="12" spans="1:13" s="55" customFormat="1" ht="16" customHeight="1">
      <c r="A12" s="80"/>
      <c r="E12" s="81"/>
      <c r="G12" s="82"/>
      <c r="H12" s="83"/>
      <c r="I12" s="82"/>
      <c r="J12" s="83"/>
      <c r="K12" s="82"/>
      <c r="L12" s="83"/>
      <c r="M12" s="82"/>
    </row>
    <row r="13" spans="1:13" s="55" customFormat="1" ht="16" customHeight="1">
      <c r="A13" s="84" t="s">
        <v>80</v>
      </c>
      <c r="E13" s="81"/>
      <c r="G13" s="82">
        <v>7413192272</v>
      </c>
      <c r="H13" s="83"/>
      <c r="I13" s="82">
        <v>8426897952</v>
      </c>
      <c r="J13" s="83"/>
      <c r="K13" s="82">
        <v>121651361</v>
      </c>
      <c r="L13" s="83"/>
      <c r="M13" s="82">
        <v>55593982</v>
      </c>
    </row>
    <row r="14" spans="1:13" s="55" customFormat="1" ht="16" customHeight="1">
      <c r="A14" s="84" t="s">
        <v>55</v>
      </c>
      <c r="E14" s="81" t="s">
        <v>185</v>
      </c>
      <c r="G14" s="82">
        <v>0</v>
      </c>
      <c r="H14" s="83"/>
      <c r="I14" s="82">
        <v>0</v>
      </c>
      <c r="J14" s="83"/>
      <c r="K14" s="82">
        <v>366385930</v>
      </c>
      <c r="L14" s="83"/>
      <c r="M14" s="82">
        <v>448495500</v>
      </c>
    </row>
    <row r="15" spans="1:13" s="55" customFormat="1" ht="16" customHeight="1">
      <c r="A15" s="84" t="s">
        <v>42</v>
      </c>
      <c r="E15" s="81">
        <v>27</v>
      </c>
      <c r="G15" s="85">
        <v>28363149</v>
      </c>
      <c r="H15" s="83"/>
      <c r="I15" s="85">
        <v>24606129</v>
      </c>
      <c r="J15" s="83"/>
      <c r="K15" s="85">
        <v>45277434</v>
      </c>
      <c r="L15" s="83"/>
      <c r="M15" s="85">
        <v>40053798</v>
      </c>
    </row>
    <row r="16" spans="1:13" s="55" customFormat="1" ht="8.15" customHeight="1">
      <c r="A16" s="80"/>
      <c r="E16" s="81"/>
      <c r="G16" s="82"/>
      <c r="H16" s="83"/>
      <c r="I16" s="82"/>
      <c r="J16" s="83"/>
      <c r="K16" s="82"/>
      <c r="L16" s="83"/>
      <c r="M16" s="82"/>
    </row>
    <row r="17" spans="1:13" s="86" customFormat="1" ht="16" customHeight="1">
      <c r="A17" s="80" t="s">
        <v>124</v>
      </c>
      <c r="E17" s="87"/>
      <c r="G17" s="85">
        <f>SUM(G13:G15)</f>
        <v>7441555421</v>
      </c>
      <c r="H17" s="88"/>
      <c r="I17" s="85">
        <f>SUM(I13:I15)</f>
        <v>8451504081</v>
      </c>
      <c r="J17" s="88"/>
      <c r="K17" s="85">
        <f>SUM(K13:K15)</f>
        <v>533314725</v>
      </c>
      <c r="L17" s="88"/>
      <c r="M17" s="85">
        <f>SUM(M13:M15)</f>
        <v>544143280</v>
      </c>
    </row>
    <row r="18" spans="1:13" s="55" customFormat="1" ht="12" customHeight="1">
      <c r="A18" s="84"/>
      <c r="E18" s="81"/>
      <c r="G18" s="82"/>
      <c r="H18" s="83"/>
      <c r="I18" s="82"/>
      <c r="J18" s="83"/>
      <c r="K18" s="82"/>
      <c r="L18" s="83"/>
      <c r="M18" s="82"/>
    </row>
    <row r="19" spans="1:13" s="86" customFormat="1" ht="16" customHeight="1">
      <c r="A19" s="80" t="s">
        <v>102</v>
      </c>
      <c r="E19" s="87"/>
      <c r="G19" s="89"/>
      <c r="H19" s="88"/>
      <c r="I19" s="89"/>
      <c r="J19" s="88"/>
      <c r="K19" s="89"/>
      <c r="L19" s="88"/>
      <c r="M19" s="89"/>
    </row>
    <row r="20" spans="1:13" s="55" customFormat="1" ht="8.15" customHeight="1">
      <c r="A20" s="80"/>
      <c r="E20" s="81"/>
      <c r="G20" s="82"/>
      <c r="H20" s="83"/>
      <c r="I20" s="82"/>
      <c r="J20" s="83"/>
      <c r="K20" s="82"/>
      <c r="L20" s="83"/>
      <c r="M20" s="82"/>
    </row>
    <row r="21" spans="1:13" s="55" customFormat="1" ht="16" customHeight="1">
      <c r="A21" s="84" t="s">
        <v>81</v>
      </c>
      <c r="E21" s="81"/>
      <c r="G21" s="82">
        <v>-6058219749</v>
      </c>
      <c r="H21" s="83"/>
      <c r="I21" s="82">
        <v>-6840039982</v>
      </c>
      <c r="J21" s="83"/>
      <c r="K21" s="82">
        <v>-81828019</v>
      </c>
      <c r="L21" s="83"/>
      <c r="M21" s="82">
        <v>-46833945</v>
      </c>
    </row>
    <row r="22" spans="1:13" s="55" customFormat="1" ht="16" customHeight="1">
      <c r="A22" s="84" t="s">
        <v>118</v>
      </c>
      <c r="E22" s="81"/>
      <c r="F22" s="81"/>
      <c r="G22" s="82">
        <v>-20853068</v>
      </c>
      <c r="H22" s="90"/>
      <c r="I22" s="82">
        <v>-24599275</v>
      </c>
      <c r="J22" s="90"/>
      <c r="K22" s="82">
        <v>-28389</v>
      </c>
      <c r="L22" s="83"/>
      <c r="M22" s="82">
        <v>-124589</v>
      </c>
    </row>
    <row r="23" spans="1:13" s="55" customFormat="1" ht="16" customHeight="1">
      <c r="A23" s="84" t="s">
        <v>20</v>
      </c>
      <c r="E23" s="81"/>
      <c r="G23" s="82">
        <v>-548529020</v>
      </c>
      <c r="H23" s="83"/>
      <c r="I23" s="82">
        <v>-570960283</v>
      </c>
      <c r="J23" s="83"/>
      <c r="K23" s="82">
        <v>-37496444</v>
      </c>
      <c r="L23" s="83"/>
      <c r="M23" s="82">
        <v>-42417228</v>
      </c>
    </row>
    <row r="24" spans="1:13" s="55" customFormat="1" ht="16" customHeight="1">
      <c r="A24" s="84" t="s">
        <v>189</v>
      </c>
      <c r="E24" s="81"/>
      <c r="G24" s="82">
        <v>1322536</v>
      </c>
      <c r="H24" s="83"/>
      <c r="I24" s="82">
        <v>-17479838</v>
      </c>
      <c r="J24" s="83"/>
      <c r="K24" s="82">
        <v>0</v>
      </c>
      <c r="L24" s="83"/>
      <c r="M24" s="82">
        <v>-16158025</v>
      </c>
    </row>
    <row r="25" spans="1:13" s="55" customFormat="1" ht="16" customHeight="1">
      <c r="A25" s="55" t="s">
        <v>188</v>
      </c>
      <c r="E25" s="87"/>
      <c r="F25" s="81"/>
      <c r="G25" s="82">
        <v>-19609713</v>
      </c>
      <c r="H25" s="81"/>
      <c r="I25" s="82">
        <v>-18795635</v>
      </c>
      <c r="J25" s="54"/>
      <c r="K25" s="82">
        <v>5359093</v>
      </c>
      <c r="L25" s="54"/>
      <c r="M25" s="82">
        <v>-2489635</v>
      </c>
    </row>
    <row r="26" spans="1:13" s="55" customFormat="1" ht="16" customHeight="1">
      <c r="A26" s="84" t="s">
        <v>21</v>
      </c>
      <c r="E26" s="81">
        <v>28</v>
      </c>
      <c r="F26" s="81"/>
      <c r="G26" s="85">
        <v>-51252108</v>
      </c>
      <c r="H26" s="90"/>
      <c r="I26" s="85">
        <v>-55097504</v>
      </c>
      <c r="J26" s="90"/>
      <c r="K26" s="85">
        <v>-49826162</v>
      </c>
      <c r="L26" s="90"/>
      <c r="M26" s="85">
        <v>-53659970</v>
      </c>
    </row>
    <row r="27" spans="1:13" s="55" customFormat="1" ht="8.15" customHeight="1">
      <c r="A27" s="80"/>
      <c r="E27" s="81"/>
      <c r="G27" s="82"/>
      <c r="H27" s="83"/>
      <c r="I27" s="82"/>
      <c r="J27" s="83"/>
      <c r="K27" s="82"/>
      <c r="L27" s="83"/>
      <c r="M27" s="82"/>
    </row>
    <row r="28" spans="1:13" s="86" customFormat="1" ht="16" customHeight="1">
      <c r="A28" s="80" t="s">
        <v>103</v>
      </c>
      <c r="E28" s="87"/>
      <c r="G28" s="85">
        <f>SUM(G21:G26)</f>
        <v>-6697141122</v>
      </c>
      <c r="H28" s="83"/>
      <c r="I28" s="85">
        <f>SUM(I21:I26)</f>
        <v>-7526972517</v>
      </c>
      <c r="J28" s="83"/>
      <c r="K28" s="85">
        <f>SUM(K21:K26)</f>
        <v>-163819921</v>
      </c>
      <c r="L28" s="83"/>
      <c r="M28" s="85">
        <f>SUM(M21:M26)</f>
        <v>-161683392</v>
      </c>
    </row>
    <row r="29" spans="1:13" s="86" customFormat="1" ht="12" customHeight="1">
      <c r="A29" s="80"/>
      <c r="E29" s="87"/>
      <c r="G29" s="82"/>
      <c r="H29" s="88"/>
      <c r="I29" s="82"/>
      <c r="J29" s="88"/>
      <c r="K29" s="82"/>
      <c r="L29" s="88"/>
      <c r="M29" s="82"/>
    </row>
    <row r="30" spans="1:13" s="55" customFormat="1" ht="16" customHeight="1">
      <c r="A30" s="3" t="s">
        <v>139</v>
      </c>
      <c r="B30" s="1"/>
      <c r="E30" s="81"/>
      <c r="F30" s="81"/>
      <c r="G30" s="82"/>
      <c r="H30" s="90"/>
      <c r="I30" s="82"/>
      <c r="J30" s="54"/>
      <c r="K30" s="82"/>
      <c r="L30" s="54"/>
      <c r="M30" s="82"/>
    </row>
    <row r="31" spans="1:13" s="55" customFormat="1" ht="16" customHeight="1">
      <c r="A31" s="3" t="s">
        <v>140</v>
      </c>
      <c r="B31" s="1"/>
      <c r="E31" s="81"/>
      <c r="F31" s="81"/>
      <c r="G31" s="82">
        <f>SUM(G28,G17)</f>
        <v>744414299</v>
      </c>
      <c r="H31" s="90"/>
      <c r="I31" s="82">
        <f>SUM(I28,I17)</f>
        <v>924531564</v>
      </c>
      <c r="J31" s="90"/>
      <c r="K31" s="82">
        <f>SUM(K28,K17)</f>
        <v>369494804</v>
      </c>
      <c r="L31" s="90"/>
      <c r="M31" s="82">
        <f>SUM(M28,M17)</f>
        <v>382459888</v>
      </c>
    </row>
    <row r="32" spans="1:13" s="55" customFormat="1" ht="16" customHeight="1">
      <c r="A32" s="43" t="s">
        <v>141</v>
      </c>
      <c r="B32" s="1"/>
      <c r="E32" s="81"/>
      <c r="F32" s="81"/>
      <c r="G32" s="82"/>
      <c r="H32" s="90"/>
      <c r="I32" s="82"/>
      <c r="J32" s="90"/>
      <c r="K32" s="82"/>
      <c r="L32" s="90"/>
      <c r="M32" s="82"/>
    </row>
    <row r="33" spans="1:13" s="55" customFormat="1" ht="16" customHeight="1">
      <c r="A33" s="43"/>
      <c r="B33" s="43" t="s">
        <v>179</v>
      </c>
      <c r="E33" s="81">
        <v>15</v>
      </c>
      <c r="F33" s="81"/>
      <c r="G33" s="85">
        <v>4258572</v>
      </c>
      <c r="H33" s="90"/>
      <c r="I33" s="85">
        <v>10672990</v>
      </c>
      <c r="J33" s="90"/>
      <c r="K33" s="85">
        <v>0</v>
      </c>
      <c r="L33" s="90"/>
      <c r="M33" s="85">
        <v>0</v>
      </c>
    </row>
    <row r="34" spans="1:13" s="55" customFormat="1" ht="8.15" customHeight="1">
      <c r="A34" s="80"/>
      <c r="E34" s="81"/>
      <c r="G34" s="82"/>
      <c r="H34" s="83"/>
      <c r="I34" s="82"/>
      <c r="J34" s="83"/>
      <c r="K34" s="82"/>
      <c r="L34" s="83"/>
      <c r="M34" s="82"/>
    </row>
    <row r="35" spans="1:13" s="55" customFormat="1" ht="16" customHeight="1">
      <c r="A35" s="80" t="s">
        <v>120</v>
      </c>
      <c r="E35" s="81"/>
      <c r="F35" s="81"/>
      <c r="G35" s="82">
        <f>SUM(G31:G33)</f>
        <v>748672871</v>
      </c>
      <c r="H35" s="90"/>
      <c r="I35" s="82">
        <f>SUM(I31:I33)</f>
        <v>935204554</v>
      </c>
      <c r="J35" s="90"/>
      <c r="K35" s="82">
        <f>SUM(K31:K33)</f>
        <v>369494804</v>
      </c>
      <c r="L35" s="90"/>
      <c r="M35" s="82">
        <f>SUM(M31:M33)</f>
        <v>382459888</v>
      </c>
    </row>
    <row r="36" spans="1:13" s="55" customFormat="1" ht="16" customHeight="1">
      <c r="A36" s="55" t="s">
        <v>123</v>
      </c>
      <c r="E36" s="81">
        <v>30</v>
      </c>
      <c r="F36" s="81"/>
      <c r="G36" s="85">
        <v>-144895612</v>
      </c>
      <c r="H36" s="90"/>
      <c r="I36" s="85">
        <v>-199592094</v>
      </c>
      <c r="J36" s="90"/>
      <c r="K36" s="85">
        <v>21013583</v>
      </c>
      <c r="L36" s="90"/>
      <c r="M36" s="85">
        <v>3299928</v>
      </c>
    </row>
    <row r="37" spans="1:13" s="55" customFormat="1" ht="8.15" customHeight="1">
      <c r="A37" s="80"/>
      <c r="E37" s="81"/>
      <c r="G37" s="82"/>
      <c r="H37" s="83"/>
      <c r="I37" s="82"/>
      <c r="J37" s="83"/>
      <c r="K37" s="82"/>
      <c r="L37" s="83"/>
      <c r="M37" s="82"/>
    </row>
    <row r="38" spans="1:13" s="55" customFormat="1" ht="16" customHeight="1">
      <c r="A38" s="3" t="s">
        <v>121</v>
      </c>
      <c r="B38" s="80"/>
      <c r="C38" s="86"/>
      <c r="E38" s="81"/>
      <c r="F38" s="81"/>
      <c r="G38" s="82">
        <f>SUM(G35:G36)</f>
        <v>603777259</v>
      </c>
      <c r="H38" s="90"/>
      <c r="I38" s="82">
        <f>SUM(I35:I36)</f>
        <v>735612460</v>
      </c>
      <c r="J38" s="83"/>
      <c r="K38" s="82">
        <f>SUM(K35:K36)</f>
        <v>390508387</v>
      </c>
      <c r="L38" s="83"/>
      <c r="M38" s="82">
        <f>SUM(M35:M36)</f>
        <v>385759816</v>
      </c>
    </row>
    <row r="39" spans="1:13" s="55" customFormat="1" ht="12" customHeight="1">
      <c r="E39" s="87"/>
      <c r="F39" s="81"/>
      <c r="G39" s="91"/>
      <c r="H39" s="81"/>
      <c r="I39" s="91"/>
      <c r="J39" s="92"/>
      <c r="K39" s="91"/>
      <c r="L39" s="92"/>
      <c r="M39" s="91"/>
    </row>
    <row r="40" spans="1:13" ht="15.75" customHeight="1">
      <c r="A40" s="3" t="s">
        <v>86</v>
      </c>
      <c r="B40" s="80"/>
      <c r="C40" s="86"/>
      <c r="D40" s="55"/>
      <c r="F40" s="26"/>
      <c r="G40" s="45"/>
      <c r="H40" s="64"/>
      <c r="I40" s="45"/>
      <c r="J40" s="64"/>
      <c r="K40" s="45"/>
      <c r="L40" s="64"/>
      <c r="M40" s="45"/>
    </row>
    <row r="41" spans="1:13" s="93" customFormat="1" ht="15" customHeight="1">
      <c r="B41" s="1" t="s">
        <v>197</v>
      </c>
      <c r="E41" s="94"/>
      <c r="F41" s="94"/>
      <c r="G41" s="45"/>
      <c r="H41" s="45"/>
      <c r="I41" s="45"/>
      <c r="J41" s="45"/>
      <c r="K41" s="45"/>
      <c r="L41" s="45"/>
      <c r="M41" s="45"/>
    </row>
    <row r="42" spans="1:13" ht="15" customHeight="1">
      <c r="C42" s="1" t="s">
        <v>218</v>
      </c>
      <c r="E42" s="26">
        <v>24</v>
      </c>
      <c r="F42" s="26"/>
      <c r="G42" s="45">
        <v>0</v>
      </c>
      <c r="H42" s="45"/>
      <c r="I42" s="45">
        <v>-982623</v>
      </c>
      <c r="J42" s="45"/>
      <c r="K42" s="45">
        <v>0</v>
      </c>
      <c r="L42" s="45"/>
      <c r="M42" s="45">
        <v>-179699</v>
      </c>
    </row>
    <row r="43" spans="1:13" ht="15" customHeight="1">
      <c r="C43" s="1" t="s">
        <v>153</v>
      </c>
      <c r="F43" s="26"/>
      <c r="G43" s="45"/>
      <c r="H43" s="45"/>
      <c r="I43" s="45"/>
      <c r="J43" s="45"/>
      <c r="K43" s="45"/>
      <c r="L43" s="45"/>
      <c r="M43" s="45"/>
    </row>
    <row r="44" spans="1:13" ht="15" customHeight="1">
      <c r="C44" s="1" t="s">
        <v>154</v>
      </c>
      <c r="F44" s="26"/>
      <c r="G44" s="48">
        <v>0</v>
      </c>
      <c r="H44" s="45"/>
      <c r="I44" s="48">
        <v>196525</v>
      </c>
      <c r="J44" s="45"/>
      <c r="K44" s="48">
        <v>0</v>
      </c>
      <c r="L44" s="45"/>
      <c r="M44" s="48">
        <v>35940</v>
      </c>
    </row>
    <row r="45" spans="1:13" s="55" customFormat="1" ht="6" customHeight="1">
      <c r="A45" s="80"/>
      <c r="E45" s="81"/>
      <c r="G45" s="82"/>
      <c r="H45" s="83"/>
      <c r="I45" s="82"/>
      <c r="J45" s="83"/>
      <c r="K45" s="82"/>
      <c r="L45" s="83"/>
      <c r="M45" s="82"/>
    </row>
    <row r="46" spans="1:13" ht="15" customHeight="1">
      <c r="B46" s="1" t="s">
        <v>149</v>
      </c>
      <c r="D46" s="2"/>
      <c r="F46" s="26"/>
      <c r="K46" s="1"/>
      <c r="L46" s="1"/>
      <c r="M46" s="1"/>
    </row>
    <row r="47" spans="1:13" ht="15" customHeight="1">
      <c r="C47" s="1" t="s">
        <v>61</v>
      </c>
      <c r="D47" s="2"/>
      <c r="F47" s="26"/>
      <c r="G47" s="48">
        <f>SUM(G42:G44)</f>
        <v>0</v>
      </c>
      <c r="H47" s="64"/>
      <c r="I47" s="48">
        <f>SUM(I42:I44)</f>
        <v>-786098</v>
      </c>
      <c r="J47" s="64"/>
      <c r="K47" s="48">
        <f>SUM(K42:K44)</f>
        <v>0</v>
      </c>
      <c r="L47" s="64"/>
      <c r="M47" s="48">
        <f>SUM(M42:M44)</f>
        <v>-143759</v>
      </c>
    </row>
    <row r="48" spans="1:13" s="55" customFormat="1" ht="8.15" customHeight="1">
      <c r="A48" s="80"/>
      <c r="E48" s="81"/>
      <c r="G48" s="82"/>
      <c r="H48" s="83"/>
      <c r="I48" s="82"/>
      <c r="J48" s="83"/>
      <c r="K48" s="82"/>
      <c r="L48" s="83"/>
      <c r="M48" s="82"/>
    </row>
    <row r="49" spans="1:13" s="93" customFormat="1" ht="16" customHeight="1">
      <c r="B49" s="1" t="s">
        <v>198</v>
      </c>
      <c r="E49" s="94"/>
      <c r="F49" s="94"/>
    </row>
    <row r="50" spans="1:13" ht="16" customHeight="1">
      <c r="C50" s="1" t="s">
        <v>199</v>
      </c>
      <c r="F50" s="26"/>
      <c r="G50" s="45">
        <v>-44671842</v>
      </c>
      <c r="I50" s="45">
        <v>-27442805</v>
      </c>
      <c r="K50" s="45">
        <v>0</v>
      </c>
      <c r="L50" s="64"/>
      <c r="M50" s="45">
        <v>0</v>
      </c>
    </row>
    <row r="51" spans="1:13" s="55" customFormat="1" ht="16" customHeight="1">
      <c r="C51" s="55" t="s">
        <v>180</v>
      </c>
      <c r="E51" s="81"/>
      <c r="F51" s="81"/>
      <c r="G51" s="95"/>
      <c r="I51" s="95"/>
      <c r="K51" s="82"/>
      <c r="L51" s="90"/>
      <c r="M51" s="82"/>
    </row>
    <row r="52" spans="1:13" s="55" customFormat="1" ht="16" customHeight="1">
      <c r="C52" s="1" t="s">
        <v>181</v>
      </c>
      <c r="D52" s="1"/>
      <c r="E52" s="81">
        <v>15</v>
      </c>
      <c r="F52" s="81"/>
      <c r="G52" s="85">
        <v>-1901621</v>
      </c>
      <c r="I52" s="85">
        <v>-1169058</v>
      </c>
      <c r="K52" s="85">
        <v>0</v>
      </c>
      <c r="L52" s="90"/>
      <c r="M52" s="85">
        <v>0</v>
      </c>
    </row>
    <row r="53" spans="1:13" s="55" customFormat="1" ht="8.15" customHeight="1">
      <c r="A53" s="80"/>
      <c r="E53" s="81"/>
      <c r="G53" s="82"/>
      <c r="H53" s="83"/>
      <c r="I53" s="82"/>
      <c r="J53" s="83"/>
      <c r="K53" s="82"/>
      <c r="L53" s="83"/>
      <c r="M53" s="82"/>
    </row>
    <row r="54" spans="1:13" ht="16" customHeight="1">
      <c r="B54" s="1" t="s">
        <v>130</v>
      </c>
      <c r="F54" s="26"/>
      <c r="K54" s="1"/>
      <c r="L54" s="1"/>
      <c r="M54" s="1"/>
    </row>
    <row r="55" spans="1:13" ht="16" customHeight="1">
      <c r="C55" s="1" t="s">
        <v>61</v>
      </c>
      <c r="F55" s="26"/>
      <c r="G55" s="48">
        <f>SUM(G50:G52)</f>
        <v>-46573463</v>
      </c>
      <c r="H55" s="64"/>
      <c r="I55" s="48">
        <f>SUM(I50:I52)</f>
        <v>-28611863</v>
      </c>
      <c r="J55" s="64"/>
      <c r="K55" s="48">
        <f>SUM(K50:K52)</f>
        <v>0</v>
      </c>
      <c r="L55" s="64"/>
      <c r="M55" s="48">
        <f>SUM(M50:M52)</f>
        <v>0</v>
      </c>
    </row>
    <row r="56" spans="1:13" ht="8.15" customHeight="1">
      <c r="E56" s="30"/>
      <c r="F56" s="26"/>
      <c r="G56" s="40"/>
      <c r="H56" s="26"/>
      <c r="I56" s="40"/>
      <c r="J56" s="52"/>
      <c r="K56" s="40"/>
      <c r="L56" s="52"/>
      <c r="M56" s="40"/>
    </row>
    <row r="57" spans="1:13" ht="16" customHeight="1">
      <c r="A57" s="2"/>
      <c r="B57" s="2" t="s">
        <v>200</v>
      </c>
      <c r="C57" s="2"/>
      <c r="D57" s="2"/>
      <c r="E57" s="30"/>
      <c r="F57" s="26"/>
      <c r="G57" s="96">
        <f>SUM(G55+G47)</f>
        <v>-46573463</v>
      </c>
      <c r="I57" s="96">
        <f>SUM(I55+I47)</f>
        <v>-29397961</v>
      </c>
      <c r="K57" s="96">
        <f>SUM(K55+K47)</f>
        <v>0</v>
      </c>
      <c r="L57" s="1"/>
      <c r="M57" s="96">
        <f>SUM(M55+M47)</f>
        <v>-143759</v>
      </c>
    </row>
    <row r="58" spans="1:13" s="55" customFormat="1" ht="8.15" customHeight="1">
      <c r="A58" s="80"/>
      <c r="E58" s="81"/>
      <c r="G58" s="82"/>
      <c r="H58" s="83"/>
      <c r="I58" s="82"/>
      <c r="J58" s="83"/>
      <c r="K58" s="82"/>
      <c r="L58" s="83"/>
      <c r="M58" s="82"/>
    </row>
    <row r="59" spans="1:13" ht="16" customHeight="1" thickBot="1">
      <c r="B59" s="2" t="s">
        <v>65</v>
      </c>
      <c r="F59" s="26"/>
      <c r="G59" s="53">
        <f>SUM(G57,G38)</f>
        <v>557203796</v>
      </c>
      <c r="H59" s="64"/>
      <c r="I59" s="53">
        <f>SUM(I57,I38)</f>
        <v>706214499</v>
      </c>
      <c r="J59" s="64"/>
      <c r="K59" s="53">
        <f>SUM(K57,K38)</f>
        <v>390508387</v>
      </c>
      <c r="L59" s="64"/>
      <c r="M59" s="53">
        <f>SUM(M57,M38)</f>
        <v>385616057</v>
      </c>
    </row>
    <row r="60" spans="1:13" ht="16" customHeight="1" thickTop="1">
      <c r="B60" s="2"/>
      <c r="F60" s="26"/>
      <c r="G60" s="45"/>
      <c r="H60" s="64"/>
      <c r="I60" s="45"/>
      <c r="J60" s="64"/>
      <c r="K60" s="45"/>
      <c r="L60" s="64"/>
      <c r="M60" s="45"/>
    </row>
    <row r="61" spans="1:13" ht="16" customHeight="1">
      <c r="B61" s="2"/>
      <c r="F61" s="26"/>
      <c r="G61" s="266"/>
      <c r="H61" s="266"/>
      <c r="I61" s="266"/>
      <c r="J61" s="266"/>
      <c r="K61" s="266"/>
      <c r="L61" s="266"/>
      <c r="M61" s="266"/>
    </row>
    <row r="62" spans="1:13" ht="16" customHeight="1">
      <c r="B62" s="2"/>
      <c r="F62" s="26"/>
      <c r="G62" s="45"/>
      <c r="H62" s="64"/>
      <c r="I62" s="45"/>
      <c r="J62" s="64"/>
      <c r="K62" s="45"/>
      <c r="L62" s="64"/>
      <c r="M62" s="45"/>
    </row>
    <row r="63" spans="1:13" ht="3.75" customHeight="1">
      <c r="B63" s="2"/>
      <c r="F63" s="26"/>
      <c r="G63" s="45"/>
      <c r="H63" s="64"/>
      <c r="I63" s="45"/>
      <c r="J63" s="64"/>
      <c r="K63" s="45"/>
      <c r="L63" s="64"/>
      <c r="M63" s="45"/>
    </row>
    <row r="64" spans="1:13" ht="16" customHeight="1">
      <c r="B64" s="2"/>
      <c r="F64" s="26"/>
      <c r="G64" s="45"/>
      <c r="H64" s="64"/>
      <c r="I64" s="45"/>
      <c r="J64" s="64"/>
      <c r="K64" s="45"/>
      <c r="L64" s="64"/>
      <c r="M64" s="45"/>
    </row>
    <row r="65" spans="1:13" ht="5.25" customHeight="1">
      <c r="A65" s="2"/>
      <c r="B65" s="2"/>
      <c r="F65" s="26"/>
      <c r="G65" s="45"/>
      <c r="H65" s="64"/>
      <c r="I65" s="45"/>
      <c r="J65" s="64"/>
      <c r="K65" s="45"/>
      <c r="L65" s="64"/>
      <c r="M65" s="45"/>
    </row>
    <row r="66" spans="1:13" s="55" customFormat="1" ht="16" customHeight="1">
      <c r="A66" s="243" t="s">
        <v>51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</row>
    <row r="67" spans="1:13" s="55" customFormat="1" ht="16" customHeight="1">
      <c r="A67" s="56" t="s">
        <v>156</v>
      </c>
      <c r="B67" s="56"/>
      <c r="C67" s="56"/>
      <c r="D67" s="54" t="s">
        <v>157</v>
      </c>
      <c r="E67" s="56"/>
      <c r="F67" s="57"/>
      <c r="G67" s="27"/>
      <c r="I67" s="57" t="s">
        <v>158</v>
      </c>
      <c r="J67" s="56"/>
      <c r="K67" s="56"/>
      <c r="L67" s="56"/>
      <c r="M67" s="56"/>
    </row>
    <row r="68" spans="1:13" ht="14.25" customHeight="1">
      <c r="H68" s="67"/>
    </row>
    <row r="69" spans="1:13" ht="22" customHeight="1">
      <c r="A69" s="248" t="s">
        <v>177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</row>
    <row r="70" spans="1:13" ht="16.5" customHeight="1">
      <c r="A70" s="3" t="s">
        <v>115</v>
      </c>
      <c r="B70" s="3"/>
      <c r="C70" s="26"/>
      <c r="D70" s="26"/>
      <c r="F70" s="26"/>
      <c r="G70" s="26"/>
      <c r="H70" s="26"/>
      <c r="I70" s="26"/>
      <c r="J70" s="26"/>
      <c r="K70" s="97"/>
      <c r="L70" s="97"/>
      <c r="M70" s="97"/>
    </row>
    <row r="71" spans="1:13" ht="16.5" customHeight="1">
      <c r="A71" s="3" t="s">
        <v>201</v>
      </c>
      <c r="B71" s="3"/>
      <c r="C71" s="26"/>
      <c r="D71" s="26"/>
      <c r="F71" s="26"/>
      <c r="G71" s="26"/>
      <c r="H71" s="26"/>
      <c r="I71" s="26"/>
      <c r="J71" s="26"/>
      <c r="K71" s="97"/>
      <c r="L71" s="97"/>
      <c r="M71" s="97"/>
    </row>
    <row r="72" spans="1:13" ht="16.5" customHeight="1">
      <c r="A72" s="33" t="s">
        <v>174</v>
      </c>
      <c r="B72" s="33"/>
      <c r="C72" s="77"/>
      <c r="D72" s="77"/>
      <c r="E72" s="77"/>
      <c r="F72" s="77"/>
      <c r="G72" s="77"/>
      <c r="H72" s="98"/>
      <c r="I72" s="77"/>
      <c r="J72" s="77"/>
      <c r="K72" s="99"/>
      <c r="L72" s="99"/>
      <c r="M72" s="99"/>
    </row>
    <row r="73" spans="1:13" ht="16.5" customHeight="1">
      <c r="A73" s="3"/>
      <c r="B73" s="3"/>
      <c r="C73" s="26"/>
      <c r="D73" s="26"/>
      <c r="F73" s="26"/>
      <c r="G73" s="26"/>
      <c r="H73" s="26"/>
      <c r="I73" s="26"/>
      <c r="J73" s="26"/>
      <c r="K73" s="97"/>
      <c r="L73" s="97"/>
      <c r="M73" s="97"/>
    </row>
    <row r="74" spans="1:13" ht="16.5" customHeight="1">
      <c r="A74" s="43"/>
      <c r="B74" s="43"/>
      <c r="G74" s="100"/>
      <c r="H74" s="101"/>
      <c r="I74" s="100"/>
      <c r="J74" s="102"/>
      <c r="K74" s="100"/>
      <c r="L74" s="101"/>
      <c r="M74" s="100"/>
    </row>
    <row r="75" spans="1:13" ht="16.5" customHeight="1">
      <c r="A75" s="43"/>
      <c r="B75" s="43"/>
      <c r="G75" s="247" t="s">
        <v>62</v>
      </c>
      <c r="H75" s="247"/>
      <c r="I75" s="247"/>
      <c r="J75" s="28"/>
      <c r="K75" s="247" t="s">
        <v>63</v>
      </c>
      <c r="L75" s="247"/>
      <c r="M75" s="247"/>
    </row>
    <row r="76" spans="1:13" ht="16.5" customHeight="1">
      <c r="A76" s="3"/>
      <c r="B76" s="3"/>
      <c r="C76" s="26"/>
      <c r="D76" s="26"/>
      <c r="F76" s="26"/>
      <c r="G76" s="244" t="s">
        <v>54</v>
      </c>
      <c r="H76" s="244"/>
      <c r="I76" s="244"/>
      <c r="J76" s="28"/>
      <c r="K76" s="244" t="s">
        <v>54</v>
      </c>
      <c r="L76" s="244"/>
      <c r="M76" s="244"/>
    </row>
    <row r="77" spans="1:13" ht="16.5" customHeight="1">
      <c r="F77" s="30"/>
      <c r="G77" s="39" t="s">
        <v>173</v>
      </c>
      <c r="H77" s="30"/>
      <c r="I77" s="39" t="s">
        <v>132</v>
      </c>
      <c r="J77" s="52"/>
      <c r="K77" s="39" t="s">
        <v>173</v>
      </c>
      <c r="L77" s="30"/>
      <c r="M77" s="39" t="s">
        <v>132</v>
      </c>
    </row>
    <row r="78" spans="1:13" ht="16.5" customHeight="1">
      <c r="E78" s="73" t="s">
        <v>79</v>
      </c>
      <c r="F78" s="26"/>
      <c r="G78" s="79" t="s">
        <v>2</v>
      </c>
      <c r="H78" s="26"/>
      <c r="I78" s="79" t="s">
        <v>2</v>
      </c>
      <c r="J78" s="52"/>
      <c r="K78" s="79" t="s">
        <v>2</v>
      </c>
      <c r="L78" s="26"/>
      <c r="M78" s="79" t="s">
        <v>2</v>
      </c>
    </row>
    <row r="79" spans="1:13" ht="16.5" customHeight="1">
      <c r="F79" s="26"/>
      <c r="G79" s="40"/>
      <c r="H79" s="26"/>
      <c r="I79" s="40"/>
      <c r="J79" s="52"/>
      <c r="K79" s="40"/>
      <c r="L79" s="52"/>
      <c r="M79" s="40"/>
    </row>
    <row r="80" spans="1:13" ht="16.5" customHeight="1">
      <c r="A80" s="3" t="s">
        <v>122</v>
      </c>
      <c r="F80" s="26"/>
      <c r="G80" s="26"/>
      <c r="H80" s="26"/>
      <c r="I80" s="26"/>
      <c r="J80" s="26"/>
    </row>
    <row r="81" spans="1:13" ht="16.5" customHeight="1">
      <c r="A81" s="43" t="s">
        <v>82</v>
      </c>
      <c r="F81" s="26"/>
      <c r="G81" s="51">
        <v>573239101</v>
      </c>
      <c r="H81" s="51"/>
      <c r="I81" s="51">
        <v>664386598</v>
      </c>
      <c r="J81" s="51"/>
      <c r="K81" s="51">
        <v>390508387</v>
      </c>
      <c r="L81" s="51"/>
      <c r="M81" s="51">
        <v>385759816</v>
      </c>
    </row>
    <row r="82" spans="1:13" ht="16.5" customHeight="1">
      <c r="A82" s="43" t="s">
        <v>19</v>
      </c>
      <c r="F82" s="26"/>
      <c r="G82" s="48">
        <v>30538158</v>
      </c>
      <c r="I82" s="48">
        <v>71225862</v>
      </c>
      <c r="K82" s="48">
        <v>0</v>
      </c>
      <c r="L82" s="1"/>
      <c r="M82" s="48">
        <v>0</v>
      </c>
    </row>
    <row r="83" spans="1:13" ht="16.5" customHeight="1">
      <c r="E83" s="30"/>
      <c r="F83" s="26"/>
      <c r="G83" s="40"/>
      <c r="H83" s="26"/>
      <c r="I83" s="40"/>
      <c r="J83" s="52"/>
      <c r="K83" s="40"/>
      <c r="L83" s="52"/>
      <c r="M83" s="40"/>
    </row>
    <row r="84" spans="1:13" ht="16.5" customHeight="1" thickBot="1">
      <c r="F84" s="26"/>
      <c r="G84" s="53">
        <f>SUM(G81:G82)</f>
        <v>603777259</v>
      </c>
      <c r="H84" s="103"/>
      <c r="I84" s="53">
        <f>SUM(I81:I82)</f>
        <v>735612460</v>
      </c>
      <c r="J84" s="103"/>
      <c r="K84" s="53">
        <f>SUM(K81:K82)</f>
        <v>390508387</v>
      </c>
      <c r="L84" s="16"/>
      <c r="M84" s="53">
        <f>SUM(M81:M82)</f>
        <v>385759816</v>
      </c>
    </row>
    <row r="85" spans="1:13" ht="16.5" customHeight="1" thickTop="1">
      <c r="B85" s="43"/>
      <c r="F85" s="26"/>
      <c r="G85" s="45"/>
      <c r="H85" s="64"/>
      <c r="I85" s="45"/>
      <c r="J85" s="64"/>
      <c r="K85" s="51"/>
      <c r="L85" s="51"/>
      <c r="M85" s="51"/>
    </row>
    <row r="86" spans="1:13" ht="16.5" customHeight="1">
      <c r="A86" s="3" t="s">
        <v>183</v>
      </c>
      <c r="B86" s="43"/>
      <c r="C86" s="2"/>
      <c r="K86" s="1"/>
      <c r="L86" s="51"/>
      <c r="M86" s="1"/>
    </row>
    <row r="87" spans="1:13" ht="16.5" customHeight="1">
      <c r="A87" s="43" t="s">
        <v>82</v>
      </c>
      <c r="B87" s="2"/>
      <c r="G87" s="51">
        <f>G59-G88</f>
        <v>528163290</v>
      </c>
      <c r="I87" s="51">
        <f>I59-I88</f>
        <v>638686566</v>
      </c>
      <c r="K87" s="51">
        <f>K59-K88</f>
        <v>390508387</v>
      </c>
      <c r="L87" s="1"/>
      <c r="M87" s="51">
        <v>385616057</v>
      </c>
    </row>
    <row r="88" spans="1:13" ht="16.5" customHeight="1">
      <c r="A88" s="43" t="s">
        <v>19</v>
      </c>
      <c r="B88" s="2"/>
      <c r="G88" s="48">
        <v>29040506</v>
      </c>
      <c r="H88" s="42"/>
      <c r="I88" s="48">
        <v>67527933</v>
      </c>
      <c r="K88" s="48">
        <v>0</v>
      </c>
      <c r="L88" s="1"/>
      <c r="M88" s="48">
        <v>0</v>
      </c>
    </row>
    <row r="89" spans="1:13" ht="16.5" customHeight="1">
      <c r="E89" s="30"/>
      <c r="F89" s="26"/>
      <c r="G89" s="40"/>
      <c r="H89" s="26"/>
      <c r="I89" s="40"/>
      <c r="J89" s="52"/>
      <c r="K89" s="40"/>
      <c r="L89" s="52"/>
      <c r="M89" s="40"/>
    </row>
    <row r="90" spans="1:13" ht="16.5" customHeight="1" thickBot="1">
      <c r="F90" s="26"/>
      <c r="G90" s="53">
        <f>SUM(G87:G88)</f>
        <v>557203796</v>
      </c>
      <c r="H90" s="103"/>
      <c r="I90" s="53">
        <f>SUM(I87:I88)</f>
        <v>706214499</v>
      </c>
      <c r="J90" s="103"/>
      <c r="K90" s="53">
        <f>SUM(K87:K88)</f>
        <v>390508387</v>
      </c>
      <c r="L90" s="103"/>
      <c r="M90" s="53">
        <f>SUM(M87:M88)</f>
        <v>385616057</v>
      </c>
    </row>
    <row r="91" spans="1:13" ht="16.5" customHeight="1" thickTop="1">
      <c r="B91" s="43"/>
      <c r="F91" s="26"/>
      <c r="G91" s="45"/>
      <c r="H91" s="64"/>
      <c r="I91" s="45"/>
      <c r="J91" s="64"/>
      <c r="K91" s="51"/>
      <c r="L91" s="51"/>
      <c r="M91" s="51"/>
    </row>
    <row r="92" spans="1:13" ht="16.5" customHeight="1">
      <c r="B92" s="43"/>
      <c r="F92" s="26"/>
      <c r="G92" s="45"/>
      <c r="H92" s="64"/>
      <c r="I92" s="45"/>
      <c r="J92" s="64"/>
      <c r="K92" s="51"/>
      <c r="L92" s="51"/>
      <c r="M92" s="51"/>
    </row>
    <row r="93" spans="1:13" ht="16.5" customHeight="1">
      <c r="A93" s="3" t="s">
        <v>182</v>
      </c>
      <c r="B93" s="3"/>
      <c r="G93" s="51"/>
      <c r="I93" s="51"/>
      <c r="K93" s="1"/>
      <c r="L93" s="1"/>
      <c r="M93" s="1"/>
    </row>
    <row r="94" spans="1:13" ht="16.5" customHeight="1">
      <c r="E94" s="30"/>
      <c r="F94" s="26"/>
      <c r="G94" s="40"/>
      <c r="H94" s="26"/>
      <c r="I94" s="40"/>
      <c r="J94" s="52"/>
      <c r="K94" s="40"/>
      <c r="L94" s="52"/>
      <c r="M94" s="40"/>
    </row>
    <row r="95" spans="1:13" ht="16.5" customHeight="1" thickBot="1">
      <c r="A95" s="43" t="s">
        <v>119</v>
      </c>
      <c r="B95" s="43"/>
      <c r="E95" s="26">
        <v>31</v>
      </c>
      <c r="G95" s="104">
        <v>0.31019999999999998</v>
      </c>
      <c r="H95" s="101"/>
      <c r="I95" s="104">
        <v>0.35949999999999999</v>
      </c>
      <c r="J95" s="102"/>
      <c r="K95" s="104">
        <v>0.21129999999999999</v>
      </c>
      <c r="L95" s="101"/>
      <c r="M95" s="104">
        <v>0.2087</v>
      </c>
    </row>
    <row r="96" spans="1:13" ht="16.5" customHeight="1" thickTop="1">
      <c r="A96" s="43"/>
      <c r="B96" s="43"/>
      <c r="G96" s="100"/>
      <c r="H96" s="101"/>
      <c r="I96" s="100"/>
      <c r="J96" s="102"/>
      <c r="K96" s="100"/>
      <c r="L96" s="101"/>
      <c r="M96" s="100"/>
    </row>
    <row r="97" spans="1:13" ht="16.5" customHeight="1">
      <c r="A97" s="43"/>
      <c r="B97" s="43"/>
      <c r="G97" s="100"/>
      <c r="H97" s="101"/>
      <c r="I97" s="100"/>
      <c r="J97" s="102"/>
      <c r="K97" s="100"/>
      <c r="L97" s="101"/>
      <c r="M97" s="100"/>
    </row>
    <row r="98" spans="1:13" ht="16.5" customHeight="1">
      <c r="A98" s="43"/>
      <c r="B98" s="43"/>
      <c r="G98" s="100"/>
      <c r="H98" s="101"/>
      <c r="I98" s="100"/>
      <c r="J98" s="102"/>
      <c r="K98" s="100"/>
      <c r="L98" s="101"/>
      <c r="M98" s="100"/>
    </row>
    <row r="99" spans="1:13" ht="16.5" customHeight="1">
      <c r="A99" s="43"/>
      <c r="B99" s="43"/>
      <c r="G99" s="100"/>
      <c r="H99" s="101"/>
      <c r="I99" s="100"/>
      <c r="J99" s="102"/>
      <c r="K99" s="100"/>
      <c r="L99" s="101"/>
      <c r="M99" s="100"/>
    </row>
    <row r="100" spans="1:13" ht="16.5" customHeight="1">
      <c r="A100" s="43"/>
      <c r="B100" s="43"/>
      <c r="G100" s="100"/>
      <c r="H100" s="101"/>
      <c r="I100" s="100"/>
      <c r="J100" s="102"/>
      <c r="K100" s="100"/>
      <c r="L100" s="101"/>
      <c r="M100" s="100"/>
    </row>
    <row r="101" spans="1:13" ht="16.5" customHeight="1">
      <c r="A101" s="43"/>
      <c r="B101" s="43"/>
      <c r="G101" s="100"/>
      <c r="H101" s="101"/>
      <c r="I101" s="100"/>
      <c r="J101" s="102"/>
      <c r="K101" s="100"/>
      <c r="L101" s="101"/>
      <c r="M101" s="100"/>
    </row>
    <row r="102" spans="1:13" ht="16.5" customHeight="1">
      <c r="A102" s="43"/>
      <c r="B102" s="43"/>
      <c r="G102" s="100"/>
      <c r="H102" s="101"/>
      <c r="I102" s="100"/>
      <c r="J102" s="102"/>
      <c r="K102" s="100"/>
      <c r="L102" s="101"/>
      <c r="M102" s="100"/>
    </row>
    <row r="103" spans="1:13" ht="16.5" customHeight="1">
      <c r="A103" s="43"/>
      <c r="B103" s="43"/>
      <c r="G103" s="100"/>
      <c r="H103" s="101"/>
      <c r="I103" s="100"/>
      <c r="J103" s="102"/>
      <c r="K103" s="100"/>
      <c r="L103" s="101"/>
      <c r="M103" s="100"/>
    </row>
    <row r="104" spans="1:13" ht="16.5" customHeight="1">
      <c r="A104" s="43"/>
      <c r="B104" s="43"/>
      <c r="G104" s="100"/>
      <c r="H104" s="101"/>
      <c r="I104" s="100"/>
      <c r="J104" s="102"/>
      <c r="K104" s="100"/>
      <c r="L104" s="101"/>
      <c r="M104" s="100"/>
    </row>
    <row r="105" spans="1:13" ht="16.5" customHeight="1">
      <c r="A105" s="43"/>
      <c r="B105" s="43"/>
      <c r="G105" s="100"/>
      <c r="H105" s="101"/>
      <c r="I105" s="100"/>
      <c r="J105" s="102"/>
      <c r="K105" s="100"/>
      <c r="L105" s="101"/>
      <c r="M105" s="100"/>
    </row>
    <row r="106" spans="1:13" ht="16.5" customHeight="1">
      <c r="A106" s="43"/>
      <c r="B106" s="43"/>
      <c r="G106" s="100"/>
      <c r="H106" s="101"/>
      <c r="I106" s="100"/>
      <c r="J106" s="102"/>
      <c r="K106" s="100"/>
      <c r="L106" s="101"/>
      <c r="M106" s="100"/>
    </row>
    <row r="107" spans="1:13" ht="16.5" customHeight="1">
      <c r="A107" s="43"/>
      <c r="B107" s="43"/>
      <c r="G107" s="100"/>
      <c r="H107" s="101"/>
      <c r="I107" s="100"/>
      <c r="J107" s="102"/>
      <c r="K107" s="100"/>
      <c r="L107" s="101"/>
      <c r="M107" s="100"/>
    </row>
    <row r="108" spans="1:13" ht="16.5" customHeight="1">
      <c r="A108" s="43"/>
      <c r="B108" s="43"/>
      <c r="G108" s="100"/>
      <c r="H108" s="101"/>
      <c r="I108" s="100"/>
      <c r="J108" s="102"/>
      <c r="K108" s="100"/>
      <c r="L108" s="101"/>
      <c r="M108" s="100"/>
    </row>
    <row r="109" spans="1:13" ht="16.5" customHeight="1">
      <c r="A109" s="43"/>
      <c r="B109" s="43"/>
      <c r="G109" s="100"/>
      <c r="H109" s="101"/>
      <c r="I109" s="100"/>
      <c r="J109" s="102"/>
      <c r="K109" s="100"/>
      <c r="L109" s="101"/>
      <c r="M109" s="100"/>
    </row>
    <row r="110" spans="1:13" ht="16.5" customHeight="1">
      <c r="A110" s="43"/>
      <c r="B110" s="43"/>
      <c r="G110" s="100"/>
      <c r="H110" s="101"/>
      <c r="I110" s="100"/>
      <c r="J110" s="102"/>
      <c r="K110" s="100"/>
      <c r="L110" s="101"/>
      <c r="M110" s="100"/>
    </row>
    <row r="111" spans="1:13" ht="16.5" customHeight="1">
      <c r="A111" s="43"/>
      <c r="B111" s="43"/>
      <c r="G111" s="100"/>
      <c r="H111" s="101"/>
      <c r="I111" s="100"/>
      <c r="J111" s="102"/>
      <c r="K111" s="100"/>
      <c r="L111" s="101"/>
      <c r="M111" s="100"/>
    </row>
    <row r="112" spans="1:13" ht="16.5" customHeight="1">
      <c r="A112" s="43"/>
      <c r="B112" s="43"/>
      <c r="G112" s="100"/>
      <c r="H112" s="101"/>
      <c r="I112" s="100"/>
      <c r="J112" s="102"/>
      <c r="K112" s="100"/>
      <c r="L112" s="101"/>
      <c r="M112" s="100"/>
    </row>
    <row r="113" spans="1:13" ht="16.5" customHeight="1">
      <c r="A113" s="43"/>
      <c r="B113" s="43"/>
      <c r="G113" s="100"/>
      <c r="H113" s="101"/>
      <c r="I113" s="100"/>
      <c r="J113" s="102"/>
      <c r="K113" s="100"/>
      <c r="L113" s="101"/>
      <c r="M113" s="100"/>
    </row>
    <row r="114" spans="1:13" ht="15" customHeight="1">
      <c r="A114" s="43"/>
      <c r="B114" s="43"/>
      <c r="G114" s="100"/>
      <c r="H114" s="101"/>
      <c r="I114" s="100"/>
      <c r="J114" s="102"/>
      <c r="K114" s="100"/>
      <c r="L114" s="101"/>
      <c r="M114" s="100"/>
    </row>
    <row r="115" spans="1:13" ht="16.5" customHeight="1">
      <c r="A115" s="43"/>
      <c r="B115" s="43"/>
      <c r="G115" s="100"/>
      <c r="H115" s="101"/>
      <c r="I115" s="100"/>
      <c r="J115" s="102"/>
      <c r="K115" s="100"/>
      <c r="L115" s="101"/>
      <c r="M115" s="100"/>
    </row>
    <row r="116" spans="1:13" ht="16.5" customHeight="1">
      <c r="A116" s="43"/>
      <c r="B116" s="43"/>
      <c r="G116" s="100"/>
      <c r="H116" s="101"/>
      <c r="I116" s="100"/>
      <c r="J116" s="102"/>
      <c r="K116" s="100"/>
      <c r="L116" s="101"/>
      <c r="M116" s="100"/>
    </row>
    <row r="117" spans="1:13" ht="16.5" customHeight="1">
      <c r="A117" s="43"/>
      <c r="B117" s="43"/>
      <c r="G117" s="100"/>
      <c r="H117" s="101"/>
      <c r="I117" s="100"/>
      <c r="J117" s="102"/>
      <c r="K117" s="100"/>
      <c r="L117" s="101"/>
      <c r="M117" s="100"/>
    </row>
    <row r="118" spans="1:13" ht="16.5" customHeight="1">
      <c r="A118" s="43"/>
      <c r="B118" s="43"/>
      <c r="G118" s="100"/>
      <c r="H118" s="101"/>
      <c r="I118" s="100"/>
      <c r="J118" s="102"/>
      <c r="K118" s="100"/>
      <c r="L118" s="101"/>
      <c r="M118" s="100"/>
    </row>
    <row r="119" spans="1:13" ht="16.5" customHeight="1">
      <c r="A119" s="43"/>
      <c r="B119" s="43"/>
      <c r="G119" s="100"/>
      <c r="H119" s="101"/>
      <c r="I119" s="100"/>
      <c r="J119" s="102"/>
      <c r="K119" s="100"/>
      <c r="L119" s="101"/>
      <c r="M119" s="100"/>
    </row>
    <row r="120" spans="1:13" ht="16.5" customHeight="1">
      <c r="A120" s="43"/>
      <c r="B120" s="43"/>
      <c r="G120" s="100"/>
      <c r="H120" s="101"/>
      <c r="I120" s="100"/>
      <c r="J120" s="102"/>
      <c r="K120" s="100"/>
      <c r="L120" s="101"/>
      <c r="M120" s="100"/>
    </row>
    <row r="121" spans="1:13" ht="19.5" customHeight="1">
      <c r="A121" s="43"/>
      <c r="B121" s="43"/>
      <c r="G121" s="100"/>
      <c r="H121" s="101"/>
      <c r="I121" s="100"/>
      <c r="J121" s="102"/>
      <c r="K121" s="100"/>
      <c r="L121" s="101"/>
      <c r="M121" s="100"/>
    </row>
    <row r="122" spans="1:13" ht="16.5" customHeight="1">
      <c r="A122" s="43"/>
      <c r="B122" s="43"/>
      <c r="G122" s="100"/>
      <c r="H122" s="101"/>
      <c r="I122" s="100"/>
      <c r="J122" s="102"/>
      <c r="K122" s="100"/>
      <c r="L122" s="101"/>
      <c r="M122" s="100"/>
    </row>
    <row r="123" spans="1:13" s="55" customFormat="1" ht="16.5" customHeight="1">
      <c r="A123" s="243" t="s">
        <v>51</v>
      </c>
      <c r="B123" s="243"/>
      <c r="C123" s="243"/>
      <c r="D123" s="243"/>
      <c r="E123" s="243"/>
      <c r="F123" s="243"/>
      <c r="G123" s="243"/>
      <c r="H123" s="243"/>
      <c r="I123" s="243"/>
      <c r="J123" s="243"/>
      <c r="K123" s="243"/>
      <c r="L123" s="243"/>
      <c r="M123" s="243"/>
    </row>
    <row r="124" spans="1:13" s="55" customFormat="1" ht="16.5" customHeight="1">
      <c r="A124" s="56" t="s">
        <v>156</v>
      </c>
      <c r="B124" s="56"/>
      <c r="C124" s="56"/>
      <c r="D124" s="54" t="s">
        <v>157</v>
      </c>
      <c r="E124" s="56"/>
      <c r="F124" s="57"/>
      <c r="G124" s="27"/>
      <c r="I124" s="57" t="s">
        <v>158</v>
      </c>
      <c r="J124" s="56"/>
      <c r="K124" s="56"/>
      <c r="L124" s="56"/>
      <c r="M124" s="56"/>
    </row>
    <row r="125" spans="1:13" ht="16.5" customHeight="1">
      <c r="A125" s="43"/>
      <c r="B125" s="43"/>
      <c r="G125" s="100"/>
      <c r="H125" s="101"/>
      <c r="I125" s="100"/>
      <c r="J125" s="102"/>
      <c r="K125" s="100"/>
      <c r="L125" s="101"/>
      <c r="M125" s="100"/>
    </row>
    <row r="126" spans="1:13" ht="14.25" customHeight="1">
      <c r="A126" s="43"/>
      <c r="B126" s="43"/>
      <c r="G126" s="100"/>
      <c r="H126" s="101"/>
      <c r="I126" s="100"/>
      <c r="J126" s="102"/>
      <c r="K126" s="100"/>
      <c r="L126" s="101"/>
      <c r="M126" s="100"/>
    </row>
    <row r="127" spans="1:13" ht="22" customHeight="1">
      <c r="A127" s="248" t="str">
        <f>A69</f>
        <v>The accompanying notes are an integral part of these consolidated and separate financial statements.</v>
      </c>
      <c r="B127" s="248"/>
      <c r="C127" s="248"/>
      <c r="D127" s="248"/>
      <c r="E127" s="248"/>
      <c r="F127" s="248"/>
      <c r="G127" s="248"/>
      <c r="H127" s="248"/>
      <c r="I127" s="248"/>
      <c r="J127" s="248"/>
      <c r="K127" s="248"/>
      <c r="L127" s="248"/>
      <c r="M127" s="248"/>
    </row>
  </sheetData>
  <mergeCells count="12">
    <mergeCell ref="G7:I7"/>
    <mergeCell ref="K7:M7"/>
    <mergeCell ref="G6:I6"/>
    <mergeCell ref="K6:M6"/>
    <mergeCell ref="A127:M127"/>
    <mergeCell ref="A66:M66"/>
    <mergeCell ref="A123:M123"/>
    <mergeCell ref="G75:I75"/>
    <mergeCell ref="K75:M75"/>
    <mergeCell ref="G76:I76"/>
    <mergeCell ref="K76:M76"/>
    <mergeCell ref="A69:M69"/>
  </mergeCells>
  <pageMargins left="0.8" right="0.5" top="0.5" bottom="0.6" header="0.49" footer="0.4"/>
  <pageSetup paperSize="9" scale="7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8D41-982A-4DCF-AC05-B997E7108E5B}">
  <dimension ref="A1:Y44"/>
  <sheetViews>
    <sheetView topLeftCell="A30" zoomScale="130" zoomScaleNormal="130" zoomScaleSheetLayoutView="81" workbookViewId="0">
      <selection activeCell="D57" sqref="D57"/>
    </sheetView>
  </sheetViews>
  <sheetFormatPr defaultRowHeight="16" customHeight="1"/>
  <cols>
    <col min="1" max="3" width="1.296875" style="188" customWidth="1"/>
    <col min="4" max="4" width="34.296875" style="188" customWidth="1"/>
    <col min="5" max="5" width="5.69921875" style="188" customWidth="1"/>
    <col min="6" max="6" width="1" style="188" customWidth="1"/>
    <col min="7" max="7" width="10.796875" style="189" customWidth="1"/>
    <col min="8" max="8" width="1" style="188" customWidth="1"/>
    <col min="9" max="9" width="13.796875" style="189" customWidth="1"/>
    <col min="10" max="10" width="1" style="188" customWidth="1"/>
    <col min="11" max="11" width="13.796875" style="189" customWidth="1"/>
    <col min="12" max="12" width="1" style="190" customWidth="1"/>
    <col min="13" max="13" width="13.296875" style="189" customWidth="1"/>
    <col min="14" max="14" width="1" style="190" customWidth="1"/>
    <col min="15" max="15" width="16.296875" style="189" customWidth="1"/>
    <col min="16" max="16" width="1" style="190" customWidth="1"/>
    <col min="17" max="17" width="25.69921875" style="189" customWidth="1"/>
    <col min="18" max="18" width="1" style="190" customWidth="1"/>
    <col min="19" max="19" width="12.796875" style="189" customWidth="1"/>
    <col min="20" max="20" width="1" style="190" customWidth="1"/>
    <col min="21" max="21" width="16.796875" style="190" customWidth="1"/>
    <col min="22" max="22" width="1" style="190" customWidth="1"/>
    <col min="23" max="23" width="12" style="189" customWidth="1"/>
    <col min="24" max="24" width="1" style="190" customWidth="1"/>
    <col min="25" max="25" width="13.796875" style="189" customWidth="1"/>
    <col min="26" max="199" width="9.296875" style="188"/>
    <col min="200" max="202" width="1.296875" style="188" customWidth="1"/>
    <col min="203" max="203" width="29" style="188" customWidth="1"/>
    <col min="204" max="204" width="5" style="188" customWidth="1"/>
    <col min="205" max="205" width="0.69921875" style="188" customWidth="1"/>
    <col min="206" max="206" width="11.296875" style="188" customWidth="1"/>
    <col min="207" max="207" width="0.69921875" style="188" customWidth="1"/>
    <col min="208" max="208" width="10.69921875" style="188" customWidth="1"/>
    <col min="209" max="209" width="0.69921875" style="188" customWidth="1"/>
    <col min="210" max="210" width="11.296875" style="188" customWidth="1"/>
    <col min="211" max="211" width="0.69921875" style="188" customWidth="1"/>
    <col min="212" max="212" width="15.69921875" style="188" customWidth="1"/>
    <col min="213" max="213" width="0.69921875" style="188" customWidth="1"/>
    <col min="214" max="214" width="12.19921875" style="188" customWidth="1"/>
    <col min="215" max="215" width="0.69921875" style="188" customWidth="1"/>
    <col min="216" max="216" width="15.69921875" style="188" customWidth="1"/>
    <col min="217" max="217" width="0.69921875" style="188" customWidth="1"/>
    <col min="218" max="218" width="15.19921875" style="188" customWidth="1"/>
    <col min="219" max="219" width="0.69921875" style="188" customWidth="1"/>
    <col min="220" max="220" width="11.796875" style="188" customWidth="1"/>
    <col min="221" max="221" width="0.69921875" style="188" customWidth="1"/>
    <col min="222" max="222" width="15" style="188" customWidth="1"/>
    <col min="223" max="455" width="9.296875" style="188"/>
    <col min="456" max="458" width="1.296875" style="188" customWidth="1"/>
    <col min="459" max="459" width="29" style="188" customWidth="1"/>
    <col min="460" max="460" width="5" style="188" customWidth="1"/>
    <col min="461" max="461" width="0.69921875" style="188" customWidth="1"/>
    <col min="462" max="462" width="11.296875" style="188" customWidth="1"/>
    <col min="463" max="463" width="0.69921875" style="188" customWidth="1"/>
    <col min="464" max="464" width="10.69921875" style="188" customWidth="1"/>
    <col min="465" max="465" width="0.69921875" style="188" customWidth="1"/>
    <col min="466" max="466" width="11.296875" style="188" customWidth="1"/>
    <col min="467" max="467" width="0.69921875" style="188" customWidth="1"/>
    <col min="468" max="468" width="15.69921875" style="188" customWidth="1"/>
    <col min="469" max="469" width="0.69921875" style="188" customWidth="1"/>
    <col min="470" max="470" width="12.19921875" style="188" customWidth="1"/>
    <col min="471" max="471" width="0.69921875" style="188" customWidth="1"/>
    <col min="472" max="472" width="15.69921875" style="188" customWidth="1"/>
    <col min="473" max="473" width="0.69921875" style="188" customWidth="1"/>
    <col min="474" max="474" width="15.19921875" style="188" customWidth="1"/>
    <col min="475" max="475" width="0.69921875" style="188" customWidth="1"/>
    <col min="476" max="476" width="11.796875" style="188" customWidth="1"/>
    <col min="477" max="477" width="0.69921875" style="188" customWidth="1"/>
    <col min="478" max="478" width="15" style="188" customWidth="1"/>
    <col min="479" max="711" width="9.296875" style="188"/>
    <col min="712" max="714" width="1.296875" style="188" customWidth="1"/>
    <col min="715" max="715" width="29" style="188" customWidth="1"/>
    <col min="716" max="716" width="5" style="188" customWidth="1"/>
    <col min="717" max="717" width="0.69921875" style="188" customWidth="1"/>
    <col min="718" max="718" width="11.296875" style="188" customWidth="1"/>
    <col min="719" max="719" width="0.69921875" style="188" customWidth="1"/>
    <col min="720" max="720" width="10.69921875" style="188" customWidth="1"/>
    <col min="721" max="721" width="0.69921875" style="188" customWidth="1"/>
    <col min="722" max="722" width="11.296875" style="188" customWidth="1"/>
    <col min="723" max="723" width="0.69921875" style="188" customWidth="1"/>
    <col min="724" max="724" width="15.69921875" style="188" customWidth="1"/>
    <col min="725" max="725" width="0.69921875" style="188" customWidth="1"/>
    <col min="726" max="726" width="12.19921875" style="188" customWidth="1"/>
    <col min="727" max="727" width="0.69921875" style="188" customWidth="1"/>
    <col min="728" max="728" width="15.69921875" style="188" customWidth="1"/>
    <col min="729" max="729" width="0.69921875" style="188" customWidth="1"/>
    <col min="730" max="730" width="15.19921875" style="188" customWidth="1"/>
    <col min="731" max="731" width="0.69921875" style="188" customWidth="1"/>
    <col min="732" max="732" width="11.796875" style="188" customWidth="1"/>
    <col min="733" max="733" width="0.69921875" style="188" customWidth="1"/>
    <col min="734" max="734" width="15" style="188" customWidth="1"/>
    <col min="735" max="967" width="9.296875" style="188"/>
    <col min="968" max="970" width="1.296875" style="188" customWidth="1"/>
    <col min="971" max="971" width="29" style="188" customWidth="1"/>
    <col min="972" max="972" width="5" style="188" customWidth="1"/>
    <col min="973" max="973" width="0.69921875" style="188" customWidth="1"/>
    <col min="974" max="974" width="11.296875" style="188" customWidth="1"/>
    <col min="975" max="975" width="0.69921875" style="188" customWidth="1"/>
    <col min="976" max="976" width="10.69921875" style="188" customWidth="1"/>
    <col min="977" max="977" width="0.69921875" style="188" customWidth="1"/>
    <col min="978" max="978" width="11.296875" style="188" customWidth="1"/>
    <col min="979" max="979" width="0.69921875" style="188" customWidth="1"/>
    <col min="980" max="980" width="15.69921875" style="188" customWidth="1"/>
    <col min="981" max="981" width="0.69921875" style="188" customWidth="1"/>
    <col min="982" max="982" width="12.19921875" style="188" customWidth="1"/>
    <col min="983" max="983" width="0.69921875" style="188" customWidth="1"/>
    <col min="984" max="984" width="15.69921875" style="188" customWidth="1"/>
    <col min="985" max="985" width="0.69921875" style="188" customWidth="1"/>
    <col min="986" max="986" width="15.19921875" style="188" customWidth="1"/>
    <col min="987" max="987" width="0.69921875" style="188" customWidth="1"/>
    <col min="988" max="988" width="11.796875" style="188" customWidth="1"/>
    <col min="989" max="989" width="0.69921875" style="188" customWidth="1"/>
    <col min="990" max="990" width="15" style="188" customWidth="1"/>
    <col min="991" max="1223" width="9.296875" style="188"/>
    <col min="1224" max="1226" width="1.296875" style="188" customWidth="1"/>
    <col min="1227" max="1227" width="29" style="188" customWidth="1"/>
    <col min="1228" max="1228" width="5" style="188" customWidth="1"/>
    <col min="1229" max="1229" width="0.69921875" style="188" customWidth="1"/>
    <col min="1230" max="1230" width="11.296875" style="188" customWidth="1"/>
    <col min="1231" max="1231" width="0.69921875" style="188" customWidth="1"/>
    <col min="1232" max="1232" width="10.69921875" style="188" customWidth="1"/>
    <col min="1233" max="1233" width="0.69921875" style="188" customWidth="1"/>
    <col min="1234" max="1234" width="11.296875" style="188" customWidth="1"/>
    <col min="1235" max="1235" width="0.69921875" style="188" customWidth="1"/>
    <col min="1236" max="1236" width="15.69921875" style="188" customWidth="1"/>
    <col min="1237" max="1237" width="0.69921875" style="188" customWidth="1"/>
    <col min="1238" max="1238" width="12.19921875" style="188" customWidth="1"/>
    <col min="1239" max="1239" width="0.69921875" style="188" customWidth="1"/>
    <col min="1240" max="1240" width="15.69921875" style="188" customWidth="1"/>
    <col min="1241" max="1241" width="0.69921875" style="188" customWidth="1"/>
    <col min="1242" max="1242" width="15.19921875" style="188" customWidth="1"/>
    <col min="1243" max="1243" width="0.69921875" style="188" customWidth="1"/>
    <col min="1244" max="1244" width="11.796875" style="188" customWidth="1"/>
    <col min="1245" max="1245" width="0.69921875" style="188" customWidth="1"/>
    <col min="1246" max="1246" width="15" style="188" customWidth="1"/>
    <col min="1247" max="1479" width="9.296875" style="188"/>
    <col min="1480" max="1482" width="1.296875" style="188" customWidth="1"/>
    <col min="1483" max="1483" width="29" style="188" customWidth="1"/>
    <col min="1484" max="1484" width="5" style="188" customWidth="1"/>
    <col min="1485" max="1485" width="0.69921875" style="188" customWidth="1"/>
    <col min="1486" max="1486" width="11.296875" style="188" customWidth="1"/>
    <col min="1487" max="1487" width="0.69921875" style="188" customWidth="1"/>
    <col min="1488" max="1488" width="10.69921875" style="188" customWidth="1"/>
    <col min="1489" max="1489" width="0.69921875" style="188" customWidth="1"/>
    <col min="1490" max="1490" width="11.296875" style="188" customWidth="1"/>
    <col min="1491" max="1491" width="0.69921875" style="188" customWidth="1"/>
    <col min="1492" max="1492" width="15.69921875" style="188" customWidth="1"/>
    <col min="1493" max="1493" width="0.69921875" style="188" customWidth="1"/>
    <col min="1494" max="1494" width="12.19921875" style="188" customWidth="1"/>
    <col min="1495" max="1495" width="0.69921875" style="188" customWidth="1"/>
    <col min="1496" max="1496" width="15.69921875" style="188" customWidth="1"/>
    <col min="1497" max="1497" width="0.69921875" style="188" customWidth="1"/>
    <col min="1498" max="1498" width="15.19921875" style="188" customWidth="1"/>
    <col min="1499" max="1499" width="0.69921875" style="188" customWidth="1"/>
    <col min="1500" max="1500" width="11.796875" style="188" customWidth="1"/>
    <col min="1501" max="1501" width="0.69921875" style="188" customWidth="1"/>
    <col min="1502" max="1502" width="15" style="188" customWidth="1"/>
    <col min="1503" max="1735" width="9.296875" style="188"/>
    <col min="1736" max="1738" width="1.296875" style="188" customWidth="1"/>
    <col min="1739" max="1739" width="29" style="188" customWidth="1"/>
    <col min="1740" max="1740" width="5" style="188" customWidth="1"/>
    <col min="1741" max="1741" width="0.69921875" style="188" customWidth="1"/>
    <col min="1742" max="1742" width="11.296875" style="188" customWidth="1"/>
    <col min="1743" max="1743" width="0.69921875" style="188" customWidth="1"/>
    <col min="1744" max="1744" width="10.69921875" style="188" customWidth="1"/>
    <col min="1745" max="1745" width="0.69921875" style="188" customWidth="1"/>
    <col min="1746" max="1746" width="11.296875" style="188" customWidth="1"/>
    <col min="1747" max="1747" width="0.69921875" style="188" customWidth="1"/>
    <col min="1748" max="1748" width="15.69921875" style="188" customWidth="1"/>
    <col min="1749" max="1749" width="0.69921875" style="188" customWidth="1"/>
    <col min="1750" max="1750" width="12.19921875" style="188" customWidth="1"/>
    <col min="1751" max="1751" width="0.69921875" style="188" customWidth="1"/>
    <col min="1752" max="1752" width="15.69921875" style="188" customWidth="1"/>
    <col min="1753" max="1753" width="0.69921875" style="188" customWidth="1"/>
    <col min="1754" max="1754" width="15.19921875" style="188" customWidth="1"/>
    <col min="1755" max="1755" width="0.69921875" style="188" customWidth="1"/>
    <col min="1756" max="1756" width="11.796875" style="188" customWidth="1"/>
    <col min="1757" max="1757" width="0.69921875" style="188" customWidth="1"/>
    <col min="1758" max="1758" width="15" style="188" customWidth="1"/>
    <col min="1759" max="1991" width="9.296875" style="188"/>
    <col min="1992" max="1994" width="1.296875" style="188" customWidth="1"/>
    <col min="1995" max="1995" width="29" style="188" customWidth="1"/>
    <col min="1996" max="1996" width="5" style="188" customWidth="1"/>
    <col min="1997" max="1997" width="0.69921875" style="188" customWidth="1"/>
    <col min="1998" max="1998" width="11.296875" style="188" customWidth="1"/>
    <col min="1999" max="1999" width="0.69921875" style="188" customWidth="1"/>
    <col min="2000" max="2000" width="10.69921875" style="188" customWidth="1"/>
    <col min="2001" max="2001" width="0.69921875" style="188" customWidth="1"/>
    <col min="2002" max="2002" width="11.296875" style="188" customWidth="1"/>
    <col min="2003" max="2003" width="0.69921875" style="188" customWidth="1"/>
    <col min="2004" max="2004" width="15.69921875" style="188" customWidth="1"/>
    <col min="2005" max="2005" width="0.69921875" style="188" customWidth="1"/>
    <col min="2006" max="2006" width="12.19921875" style="188" customWidth="1"/>
    <col min="2007" max="2007" width="0.69921875" style="188" customWidth="1"/>
    <col min="2008" max="2008" width="15.69921875" style="188" customWidth="1"/>
    <col min="2009" max="2009" width="0.69921875" style="188" customWidth="1"/>
    <col min="2010" max="2010" width="15.19921875" style="188" customWidth="1"/>
    <col min="2011" max="2011" width="0.69921875" style="188" customWidth="1"/>
    <col min="2012" max="2012" width="11.796875" style="188" customWidth="1"/>
    <col min="2013" max="2013" width="0.69921875" style="188" customWidth="1"/>
    <col min="2014" max="2014" width="15" style="188" customWidth="1"/>
    <col min="2015" max="2247" width="9.296875" style="188"/>
    <col min="2248" max="2250" width="1.296875" style="188" customWidth="1"/>
    <col min="2251" max="2251" width="29" style="188" customWidth="1"/>
    <col min="2252" max="2252" width="5" style="188" customWidth="1"/>
    <col min="2253" max="2253" width="0.69921875" style="188" customWidth="1"/>
    <col min="2254" max="2254" width="11.296875" style="188" customWidth="1"/>
    <col min="2255" max="2255" width="0.69921875" style="188" customWidth="1"/>
    <col min="2256" max="2256" width="10.69921875" style="188" customWidth="1"/>
    <col min="2257" max="2257" width="0.69921875" style="188" customWidth="1"/>
    <col min="2258" max="2258" width="11.296875" style="188" customWidth="1"/>
    <col min="2259" max="2259" width="0.69921875" style="188" customWidth="1"/>
    <col min="2260" max="2260" width="15.69921875" style="188" customWidth="1"/>
    <col min="2261" max="2261" width="0.69921875" style="188" customWidth="1"/>
    <col min="2262" max="2262" width="12.19921875" style="188" customWidth="1"/>
    <col min="2263" max="2263" width="0.69921875" style="188" customWidth="1"/>
    <col min="2264" max="2264" width="15.69921875" style="188" customWidth="1"/>
    <col min="2265" max="2265" width="0.69921875" style="188" customWidth="1"/>
    <col min="2266" max="2266" width="15.19921875" style="188" customWidth="1"/>
    <col min="2267" max="2267" width="0.69921875" style="188" customWidth="1"/>
    <col min="2268" max="2268" width="11.796875" style="188" customWidth="1"/>
    <col min="2269" max="2269" width="0.69921875" style="188" customWidth="1"/>
    <col min="2270" max="2270" width="15" style="188" customWidth="1"/>
    <col min="2271" max="2503" width="9.296875" style="188"/>
    <col min="2504" max="2506" width="1.296875" style="188" customWidth="1"/>
    <col min="2507" max="2507" width="29" style="188" customWidth="1"/>
    <col min="2508" max="2508" width="5" style="188" customWidth="1"/>
    <col min="2509" max="2509" width="0.69921875" style="188" customWidth="1"/>
    <col min="2510" max="2510" width="11.296875" style="188" customWidth="1"/>
    <col min="2511" max="2511" width="0.69921875" style="188" customWidth="1"/>
    <col min="2512" max="2512" width="10.69921875" style="188" customWidth="1"/>
    <col min="2513" max="2513" width="0.69921875" style="188" customWidth="1"/>
    <col min="2514" max="2514" width="11.296875" style="188" customWidth="1"/>
    <col min="2515" max="2515" width="0.69921875" style="188" customWidth="1"/>
    <col min="2516" max="2516" width="15.69921875" style="188" customWidth="1"/>
    <col min="2517" max="2517" width="0.69921875" style="188" customWidth="1"/>
    <col min="2518" max="2518" width="12.19921875" style="188" customWidth="1"/>
    <col min="2519" max="2519" width="0.69921875" style="188" customWidth="1"/>
    <col min="2520" max="2520" width="15.69921875" style="188" customWidth="1"/>
    <col min="2521" max="2521" width="0.69921875" style="188" customWidth="1"/>
    <col min="2522" max="2522" width="15.19921875" style="188" customWidth="1"/>
    <col min="2523" max="2523" width="0.69921875" style="188" customWidth="1"/>
    <col min="2524" max="2524" width="11.796875" style="188" customWidth="1"/>
    <col min="2525" max="2525" width="0.69921875" style="188" customWidth="1"/>
    <col min="2526" max="2526" width="15" style="188" customWidth="1"/>
    <col min="2527" max="2759" width="9.296875" style="188"/>
    <col min="2760" max="2762" width="1.296875" style="188" customWidth="1"/>
    <col min="2763" max="2763" width="29" style="188" customWidth="1"/>
    <col min="2764" max="2764" width="5" style="188" customWidth="1"/>
    <col min="2765" max="2765" width="0.69921875" style="188" customWidth="1"/>
    <col min="2766" max="2766" width="11.296875" style="188" customWidth="1"/>
    <col min="2767" max="2767" width="0.69921875" style="188" customWidth="1"/>
    <col min="2768" max="2768" width="10.69921875" style="188" customWidth="1"/>
    <col min="2769" max="2769" width="0.69921875" style="188" customWidth="1"/>
    <col min="2770" max="2770" width="11.296875" style="188" customWidth="1"/>
    <col min="2771" max="2771" width="0.69921875" style="188" customWidth="1"/>
    <col min="2772" max="2772" width="15.69921875" style="188" customWidth="1"/>
    <col min="2773" max="2773" width="0.69921875" style="188" customWidth="1"/>
    <col min="2774" max="2774" width="12.19921875" style="188" customWidth="1"/>
    <col min="2775" max="2775" width="0.69921875" style="188" customWidth="1"/>
    <col min="2776" max="2776" width="15.69921875" style="188" customWidth="1"/>
    <col min="2777" max="2777" width="0.69921875" style="188" customWidth="1"/>
    <col min="2778" max="2778" width="15.19921875" style="188" customWidth="1"/>
    <col min="2779" max="2779" width="0.69921875" style="188" customWidth="1"/>
    <col min="2780" max="2780" width="11.796875" style="188" customWidth="1"/>
    <col min="2781" max="2781" width="0.69921875" style="188" customWidth="1"/>
    <col min="2782" max="2782" width="15" style="188" customWidth="1"/>
    <col min="2783" max="3015" width="9.296875" style="188"/>
    <col min="3016" max="3018" width="1.296875" style="188" customWidth="1"/>
    <col min="3019" max="3019" width="29" style="188" customWidth="1"/>
    <col min="3020" max="3020" width="5" style="188" customWidth="1"/>
    <col min="3021" max="3021" width="0.69921875" style="188" customWidth="1"/>
    <col min="3022" max="3022" width="11.296875" style="188" customWidth="1"/>
    <col min="3023" max="3023" width="0.69921875" style="188" customWidth="1"/>
    <col min="3024" max="3024" width="10.69921875" style="188" customWidth="1"/>
    <col min="3025" max="3025" width="0.69921875" style="188" customWidth="1"/>
    <col min="3026" max="3026" width="11.296875" style="188" customWidth="1"/>
    <col min="3027" max="3027" width="0.69921875" style="188" customWidth="1"/>
    <col min="3028" max="3028" width="15.69921875" style="188" customWidth="1"/>
    <col min="3029" max="3029" width="0.69921875" style="188" customWidth="1"/>
    <col min="3030" max="3030" width="12.19921875" style="188" customWidth="1"/>
    <col min="3031" max="3031" width="0.69921875" style="188" customWidth="1"/>
    <col min="3032" max="3032" width="15.69921875" style="188" customWidth="1"/>
    <col min="3033" max="3033" width="0.69921875" style="188" customWidth="1"/>
    <col min="3034" max="3034" width="15.19921875" style="188" customWidth="1"/>
    <col min="3035" max="3035" width="0.69921875" style="188" customWidth="1"/>
    <col min="3036" max="3036" width="11.796875" style="188" customWidth="1"/>
    <col min="3037" max="3037" width="0.69921875" style="188" customWidth="1"/>
    <col min="3038" max="3038" width="15" style="188" customWidth="1"/>
    <col min="3039" max="3271" width="9.296875" style="188"/>
    <col min="3272" max="3274" width="1.296875" style="188" customWidth="1"/>
    <col min="3275" max="3275" width="29" style="188" customWidth="1"/>
    <col min="3276" max="3276" width="5" style="188" customWidth="1"/>
    <col min="3277" max="3277" width="0.69921875" style="188" customWidth="1"/>
    <col min="3278" max="3278" width="11.296875" style="188" customWidth="1"/>
    <col min="3279" max="3279" width="0.69921875" style="188" customWidth="1"/>
    <col min="3280" max="3280" width="10.69921875" style="188" customWidth="1"/>
    <col min="3281" max="3281" width="0.69921875" style="188" customWidth="1"/>
    <col min="3282" max="3282" width="11.296875" style="188" customWidth="1"/>
    <col min="3283" max="3283" width="0.69921875" style="188" customWidth="1"/>
    <col min="3284" max="3284" width="15.69921875" style="188" customWidth="1"/>
    <col min="3285" max="3285" width="0.69921875" style="188" customWidth="1"/>
    <col min="3286" max="3286" width="12.19921875" style="188" customWidth="1"/>
    <col min="3287" max="3287" width="0.69921875" style="188" customWidth="1"/>
    <col min="3288" max="3288" width="15.69921875" style="188" customWidth="1"/>
    <col min="3289" max="3289" width="0.69921875" style="188" customWidth="1"/>
    <col min="3290" max="3290" width="15.19921875" style="188" customWidth="1"/>
    <col min="3291" max="3291" width="0.69921875" style="188" customWidth="1"/>
    <col min="3292" max="3292" width="11.796875" style="188" customWidth="1"/>
    <col min="3293" max="3293" width="0.69921875" style="188" customWidth="1"/>
    <col min="3294" max="3294" width="15" style="188" customWidth="1"/>
    <col min="3295" max="3527" width="9.296875" style="188"/>
    <col min="3528" max="3530" width="1.296875" style="188" customWidth="1"/>
    <col min="3531" max="3531" width="29" style="188" customWidth="1"/>
    <col min="3532" max="3532" width="5" style="188" customWidth="1"/>
    <col min="3533" max="3533" width="0.69921875" style="188" customWidth="1"/>
    <col min="3534" max="3534" width="11.296875" style="188" customWidth="1"/>
    <col min="3535" max="3535" width="0.69921875" style="188" customWidth="1"/>
    <col min="3536" max="3536" width="10.69921875" style="188" customWidth="1"/>
    <col min="3537" max="3537" width="0.69921875" style="188" customWidth="1"/>
    <col min="3538" max="3538" width="11.296875" style="188" customWidth="1"/>
    <col min="3539" max="3539" width="0.69921875" style="188" customWidth="1"/>
    <col min="3540" max="3540" width="15.69921875" style="188" customWidth="1"/>
    <col min="3541" max="3541" width="0.69921875" style="188" customWidth="1"/>
    <col min="3542" max="3542" width="12.19921875" style="188" customWidth="1"/>
    <col min="3543" max="3543" width="0.69921875" style="188" customWidth="1"/>
    <col min="3544" max="3544" width="15.69921875" style="188" customWidth="1"/>
    <col min="3545" max="3545" width="0.69921875" style="188" customWidth="1"/>
    <col min="3546" max="3546" width="15.19921875" style="188" customWidth="1"/>
    <col min="3547" max="3547" width="0.69921875" style="188" customWidth="1"/>
    <col min="3548" max="3548" width="11.796875" style="188" customWidth="1"/>
    <col min="3549" max="3549" width="0.69921875" style="188" customWidth="1"/>
    <col min="3550" max="3550" width="15" style="188" customWidth="1"/>
    <col min="3551" max="3783" width="9.296875" style="188"/>
    <col min="3784" max="3786" width="1.296875" style="188" customWidth="1"/>
    <col min="3787" max="3787" width="29" style="188" customWidth="1"/>
    <col min="3788" max="3788" width="5" style="188" customWidth="1"/>
    <col min="3789" max="3789" width="0.69921875" style="188" customWidth="1"/>
    <col min="3790" max="3790" width="11.296875" style="188" customWidth="1"/>
    <col min="3791" max="3791" width="0.69921875" style="188" customWidth="1"/>
    <col min="3792" max="3792" width="10.69921875" style="188" customWidth="1"/>
    <col min="3793" max="3793" width="0.69921875" style="188" customWidth="1"/>
    <col min="3794" max="3794" width="11.296875" style="188" customWidth="1"/>
    <col min="3795" max="3795" width="0.69921875" style="188" customWidth="1"/>
    <col min="3796" max="3796" width="15.69921875" style="188" customWidth="1"/>
    <col min="3797" max="3797" width="0.69921875" style="188" customWidth="1"/>
    <col min="3798" max="3798" width="12.19921875" style="188" customWidth="1"/>
    <col min="3799" max="3799" width="0.69921875" style="188" customWidth="1"/>
    <col min="3800" max="3800" width="15.69921875" style="188" customWidth="1"/>
    <col min="3801" max="3801" width="0.69921875" style="188" customWidth="1"/>
    <col min="3802" max="3802" width="15.19921875" style="188" customWidth="1"/>
    <col min="3803" max="3803" width="0.69921875" style="188" customWidth="1"/>
    <col min="3804" max="3804" width="11.796875" style="188" customWidth="1"/>
    <col min="3805" max="3805" width="0.69921875" style="188" customWidth="1"/>
    <col min="3806" max="3806" width="15" style="188" customWidth="1"/>
    <col min="3807" max="4039" width="9.296875" style="188"/>
    <col min="4040" max="4042" width="1.296875" style="188" customWidth="1"/>
    <col min="4043" max="4043" width="29" style="188" customWidth="1"/>
    <col min="4044" max="4044" width="5" style="188" customWidth="1"/>
    <col min="4045" max="4045" width="0.69921875" style="188" customWidth="1"/>
    <col min="4046" max="4046" width="11.296875" style="188" customWidth="1"/>
    <col min="4047" max="4047" width="0.69921875" style="188" customWidth="1"/>
    <col min="4048" max="4048" width="10.69921875" style="188" customWidth="1"/>
    <col min="4049" max="4049" width="0.69921875" style="188" customWidth="1"/>
    <col min="4050" max="4050" width="11.296875" style="188" customWidth="1"/>
    <col min="4051" max="4051" width="0.69921875" style="188" customWidth="1"/>
    <col min="4052" max="4052" width="15.69921875" style="188" customWidth="1"/>
    <col min="4053" max="4053" width="0.69921875" style="188" customWidth="1"/>
    <col min="4054" max="4054" width="12.19921875" style="188" customWidth="1"/>
    <col min="4055" max="4055" width="0.69921875" style="188" customWidth="1"/>
    <col min="4056" max="4056" width="15.69921875" style="188" customWidth="1"/>
    <col min="4057" max="4057" width="0.69921875" style="188" customWidth="1"/>
    <col min="4058" max="4058" width="15.19921875" style="188" customWidth="1"/>
    <col min="4059" max="4059" width="0.69921875" style="188" customWidth="1"/>
    <col min="4060" max="4060" width="11.796875" style="188" customWidth="1"/>
    <col min="4061" max="4061" width="0.69921875" style="188" customWidth="1"/>
    <col min="4062" max="4062" width="15" style="188" customWidth="1"/>
    <col min="4063" max="4295" width="9.296875" style="188"/>
    <col min="4296" max="4298" width="1.296875" style="188" customWidth="1"/>
    <col min="4299" max="4299" width="29" style="188" customWidth="1"/>
    <col min="4300" max="4300" width="5" style="188" customWidth="1"/>
    <col min="4301" max="4301" width="0.69921875" style="188" customWidth="1"/>
    <col min="4302" max="4302" width="11.296875" style="188" customWidth="1"/>
    <col min="4303" max="4303" width="0.69921875" style="188" customWidth="1"/>
    <col min="4304" max="4304" width="10.69921875" style="188" customWidth="1"/>
    <col min="4305" max="4305" width="0.69921875" style="188" customWidth="1"/>
    <col min="4306" max="4306" width="11.296875" style="188" customWidth="1"/>
    <col min="4307" max="4307" width="0.69921875" style="188" customWidth="1"/>
    <col min="4308" max="4308" width="15.69921875" style="188" customWidth="1"/>
    <col min="4309" max="4309" width="0.69921875" style="188" customWidth="1"/>
    <col min="4310" max="4310" width="12.19921875" style="188" customWidth="1"/>
    <col min="4311" max="4311" width="0.69921875" style="188" customWidth="1"/>
    <col min="4312" max="4312" width="15.69921875" style="188" customWidth="1"/>
    <col min="4313" max="4313" width="0.69921875" style="188" customWidth="1"/>
    <col min="4314" max="4314" width="15.19921875" style="188" customWidth="1"/>
    <col min="4315" max="4315" width="0.69921875" style="188" customWidth="1"/>
    <col min="4316" max="4316" width="11.796875" style="188" customWidth="1"/>
    <col min="4317" max="4317" width="0.69921875" style="188" customWidth="1"/>
    <col min="4318" max="4318" width="15" style="188" customWidth="1"/>
    <col min="4319" max="4551" width="9.296875" style="188"/>
    <col min="4552" max="4554" width="1.296875" style="188" customWidth="1"/>
    <col min="4555" max="4555" width="29" style="188" customWidth="1"/>
    <col min="4556" max="4556" width="5" style="188" customWidth="1"/>
    <col min="4557" max="4557" width="0.69921875" style="188" customWidth="1"/>
    <col min="4558" max="4558" width="11.296875" style="188" customWidth="1"/>
    <col min="4559" max="4559" width="0.69921875" style="188" customWidth="1"/>
    <col min="4560" max="4560" width="10.69921875" style="188" customWidth="1"/>
    <col min="4561" max="4561" width="0.69921875" style="188" customWidth="1"/>
    <col min="4562" max="4562" width="11.296875" style="188" customWidth="1"/>
    <col min="4563" max="4563" width="0.69921875" style="188" customWidth="1"/>
    <col min="4564" max="4564" width="15.69921875" style="188" customWidth="1"/>
    <col min="4565" max="4565" width="0.69921875" style="188" customWidth="1"/>
    <col min="4566" max="4566" width="12.19921875" style="188" customWidth="1"/>
    <col min="4567" max="4567" width="0.69921875" style="188" customWidth="1"/>
    <col min="4568" max="4568" width="15.69921875" style="188" customWidth="1"/>
    <col min="4569" max="4569" width="0.69921875" style="188" customWidth="1"/>
    <col min="4570" max="4570" width="15.19921875" style="188" customWidth="1"/>
    <col min="4571" max="4571" width="0.69921875" style="188" customWidth="1"/>
    <col min="4572" max="4572" width="11.796875" style="188" customWidth="1"/>
    <col min="4573" max="4573" width="0.69921875" style="188" customWidth="1"/>
    <col min="4574" max="4574" width="15" style="188" customWidth="1"/>
    <col min="4575" max="4807" width="9.296875" style="188"/>
    <col min="4808" max="4810" width="1.296875" style="188" customWidth="1"/>
    <col min="4811" max="4811" width="29" style="188" customWidth="1"/>
    <col min="4812" max="4812" width="5" style="188" customWidth="1"/>
    <col min="4813" max="4813" width="0.69921875" style="188" customWidth="1"/>
    <col min="4814" max="4814" width="11.296875" style="188" customWidth="1"/>
    <col min="4815" max="4815" width="0.69921875" style="188" customWidth="1"/>
    <col min="4816" max="4816" width="10.69921875" style="188" customWidth="1"/>
    <col min="4817" max="4817" width="0.69921875" style="188" customWidth="1"/>
    <col min="4818" max="4818" width="11.296875" style="188" customWidth="1"/>
    <col min="4819" max="4819" width="0.69921875" style="188" customWidth="1"/>
    <col min="4820" max="4820" width="15.69921875" style="188" customWidth="1"/>
    <col min="4821" max="4821" width="0.69921875" style="188" customWidth="1"/>
    <col min="4822" max="4822" width="12.19921875" style="188" customWidth="1"/>
    <col min="4823" max="4823" width="0.69921875" style="188" customWidth="1"/>
    <col min="4824" max="4824" width="15.69921875" style="188" customWidth="1"/>
    <col min="4825" max="4825" width="0.69921875" style="188" customWidth="1"/>
    <col min="4826" max="4826" width="15.19921875" style="188" customWidth="1"/>
    <col min="4827" max="4827" width="0.69921875" style="188" customWidth="1"/>
    <col min="4828" max="4828" width="11.796875" style="188" customWidth="1"/>
    <col min="4829" max="4829" width="0.69921875" style="188" customWidth="1"/>
    <col min="4830" max="4830" width="15" style="188" customWidth="1"/>
    <col min="4831" max="5063" width="9.296875" style="188"/>
    <col min="5064" max="5066" width="1.296875" style="188" customWidth="1"/>
    <col min="5067" max="5067" width="29" style="188" customWidth="1"/>
    <col min="5068" max="5068" width="5" style="188" customWidth="1"/>
    <col min="5069" max="5069" width="0.69921875" style="188" customWidth="1"/>
    <col min="5070" max="5070" width="11.296875" style="188" customWidth="1"/>
    <col min="5071" max="5071" width="0.69921875" style="188" customWidth="1"/>
    <col min="5072" max="5072" width="10.69921875" style="188" customWidth="1"/>
    <col min="5073" max="5073" width="0.69921875" style="188" customWidth="1"/>
    <col min="5074" max="5074" width="11.296875" style="188" customWidth="1"/>
    <col min="5075" max="5075" width="0.69921875" style="188" customWidth="1"/>
    <col min="5076" max="5076" width="15.69921875" style="188" customWidth="1"/>
    <col min="5077" max="5077" width="0.69921875" style="188" customWidth="1"/>
    <col min="5078" max="5078" width="12.19921875" style="188" customWidth="1"/>
    <col min="5079" max="5079" width="0.69921875" style="188" customWidth="1"/>
    <col min="5080" max="5080" width="15.69921875" style="188" customWidth="1"/>
    <col min="5081" max="5081" width="0.69921875" style="188" customWidth="1"/>
    <col min="5082" max="5082" width="15.19921875" style="188" customWidth="1"/>
    <col min="5083" max="5083" width="0.69921875" style="188" customWidth="1"/>
    <col min="5084" max="5084" width="11.796875" style="188" customWidth="1"/>
    <col min="5085" max="5085" width="0.69921875" style="188" customWidth="1"/>
    <col min="5086" max="5086" width="15" style="188" customWidth="1"/>
    <col min="5087" max="5319" width="9.296875" style="188"/>
    <col min="5320" max="5322" width="1.296875" style="188" customWidth="1"/>
    <col min="5323" max="5323" width="29" style="188" customWidth="1"/>
    <col min="5324" max="5324" width="5" style="188" customWidth="1"/>
    <col min="5325" max="5325" width="0.69921875" style="188" customWidth="1"/>
    <col min="5326" max="5326" width="11.296875" style="188" customWidth="1"/>
    <col min="5327" max="5327" width="0.69921875" style="188" customWidth="1"/>
    <col min="5328" max="5328" width="10.69921875" style="188" customWidth="1"/>
    <col min="5329" max="5329" width="0.69921875" style="188" customWidth="1"/>
    <col min="5330" max="5330" width="11.296875" style="188" customWidth="1"/>
    <col min="5331" max="5331" width="0.69921875" style="188" customWidth="1"/>
    <col min="5332" max="5332" width="15.69921875" style="188" customWidth="1"/>
    <col min="5333" max="5333" width="0.69921875" style="188" customWidth="1"/>
    <col min="5334" max="5334" width="12.19921875" style="188" customWidth="1"/>
    <col min="5335" max="5335" width="0.69921875" style="188" customWidth="1"/>
    <col min="5336" max="5336" width="15.69921875" style="188" customWidth="1"/>
    <col min="5337" max="5337" width="0.69921875" style="188" customWidth="1"/>
    <col min="5338" max="5338" width="15.19921875" style="188" customWidth="1"/>
    <col min="5339" max="5339" width="0.69921875" style="188" customWidth="1"/>
    <col min="5340" max="5340" width="11.796875" style="188" customWidth="1"/>
    <col min="5341" max="5341" width="0.69921875" style="188" customWidth="1"/>
    <col min="5342" max="5342" width="15" style="188" customWidth="1"/>
    <col min="5343" max="5575" width="9.296875" style="188"/>
    <col min="5576" max="5578" width="1.296875" style="188" customWidth="1"/>
    <col min="5579" max="5579" width="29" style="188" customWidth="1"/>
    <col min="5580" max="5580" width="5" style="188" customWidth="1"/>
    <col min="5581" max="5581" width="0.69921875" style="188" customWidth="1"/>
    <col min="5582" max="5582" width="11.296875" style="188" customWidth="1"/>
    <col min="5583" max="5583" width="0.69921875" style="188" customWidth="1"/>
    <col min="5584" max="5584" width="10.69921875" style="188" customWidth="1"/>
    <col min="5585" max="5585" width="0.69921875" style="188" customWidth="1"/>
    <col min="5586" max="5586" width="11.296875" style="188" customWidth="1"/>
    <col min="5587" max="5587" width="0.69921875" style="188" customWidth="1"/>
    <col min="5588" max="5588" width="15.69921875" style="188" customWidth="1"/>
    <col min="5589" max="5589" width="0.69921875" style="188" customWidth="1"/>
    <col min="5590" max="5590" width="12.19921875" style="188" customWidth="1"/>
    <col min="5591" max="5591" width="0.69921875" style="188" customWidth="1"/>
    <col min="5592" max="5592" width="15.69921875" style="188" customWidth="1"/>
    <col min="5593" max="5593" width="0.69921875" style="188" customWidth="1"/>
    <col min="5594" max="5594" width="15.19921875" style="188" customWidth="1"/>
    <col min="5595" max="5595" width="0.69921875" style="188" customWidth="1"/>
    <col min="5596" max="5596" width="11.796875" style="188" customWidth="1"/>
    <col min="5597" max="5597" width="0.69921875" style="188" customWidth="1"/>
    <col min="5598" max="5598" width="15" style="188" customWidth="1"/>
    <col min="5599" max="5831" width="9.296875" style="188"/>
    <col min="5832" max="5834" width="1.296875" style="188" customWidth="1"/>
    <col min="5835" max="5835" width="29" style="188" customWidth="1"/>
    <col min="5836" max="5836" width="5" style="188" customWidth="1"/>
    <col min="5837" max="5837" width="0.69921875" style="188" customWidth="1"/>
    <col min="5838" max="5838" width="11.296875" style="188" customWidth="1"/>
    <col min="5839" max="5839" width="0.69921875" style="188" customWidth="1"/>
    <col min="5840" max="5840" width="10.69921875" style="188" customWidth="1"/>
    <col min="5841" max="5841" width="0.69921875" style="188" customWidth="1"/>
    <col min="5842" max="5842" width="11.296875" style="188" customWidth="1"/>
    <col min="5843" max="5843" width="0.69921875" style="188" customWidth="1"/>
    <col min="5844" max="5844" width="15.69921875" style="188" customWidth="1"/>
    <col min="5845" max="5845" width="0.69921875" style="188" customWidth="1"/>
    <col min="5846" max="5846" width="12.19921875" style="188" customWidth="1"/>
    <col min="5847" max="5847" width="0.69921875" style="188" customWidth="1"/>
    <col min="5848" max="5848" width="15.69921875" style="188" customWidth="1"/>
    <col min="5849" max="5849" width="0.69921875" style="188" customWidth="1"/>
    <col min="5850" max="5850" width="15.19921875" style="188" customWidth="1"/>
    <col min="5851" max="5851" width="0.69921875" style="188" customWidth="1"/>
    <col min="5852" max="5852" width="11.796875" style="188" customWidth="1"/>
    <col min="5853" max="5853" width="0.69921875" style="188" customWidth="1"/>
    <col min="5854" max="5854" width="15" style="188" customWidth="1"/>
    <col min="5855" max="6087" width="9.296875" style="188"/>
    <col min="6088" max="6090" width="1.296875" style="188" customWidth="1"/>
    <col min="6091" max="6091" width="29" style="188" customWidth="1"/>
    <col min="6092" max="6092" width="5" style="188" customWidth="1"/>
    <col min="6093" max="6093" width="0.69921875" style="188" customWidth="1"/>
    <col min="6094" max="6094" width="11.296875" style="188" customWidth="1"/>
    <col min="6095" max="6095" width="0.69921875" style="188" customWidth="1"/>
    <col min="6096" max="6096" width="10.69921875" style="188" customWidth="1"/>
    <col min="6097" max="6097" width="0.69921875" style="188" customWidth="1"/>
    <col min="6098" max="6098" width="11.296875" style="188" customWidth="1"/>
    <col min="6099" max="6099" width="0.69921875" style="188" customWidth="1"/>
    <col min="6100" max="6100" width="15.69921875" style="188" customWidth="1"/>
    <col min="6101" max="6101" width="0.69921875" style="188" customWidth="1"/>
    <col min="6102" max="6102" width="12.19921875" style="188" customWidth="1"/>
    <col min="6103" max="6103" width="0.69921875" style="188" customWidth="1"/>
    <col min="6104" max="6104" width="15.69921875" style="188" customWidth="1"/>
    <col min="6105" max="6105" width="0.69921875" style="188" customWidth="1"/>
    <col min="6106" max="6106" width="15.19921875" style="188" customWidth="1"/>
    <col min="6107" max="6107" width="0.69921875" style="188" customWidth="1"/>
    <col min="6108" max="6108" width="11.796875" style="188" customWidth="1"/>
    <col min="6109" max="6109" width="0.69921875" style="188" customWidth="1"/>
    <col min="6110" max="6110" width="15" style="188" customWidth="1"/>
    <col min="6111" max="6343" width="9.296875" style="188"/>
    <col min="6344" max="6346" width="1.296875" style="188" customWidth="1"/>
    <col min="6347" max="6347" width="29" style="188" customWidth="1"/>
    <col min="6348" max="6348" width="5" style="188" customWidth="1"/>
    <col min="6349" max="6349" width="0.69921875" style="188" customWidth="1"/>
    <col min="6350" max="6350" width="11.296875" style="188" customWidth="1"/>
    <col min="6351" max="6351" width="0.69921875" style="188" customWidth="1"/>
    <col min="6352" max="6352" width="10.69921875" style="188" customWidth="1"/>
    <col min="6353" max="6353" width="0.69921875" style="188" customWidth="1"/>
    <col min="6354" max="6354" width="11.296875" style="188" customWidth="1"/>
    <col min="6355" max="6355" width="0.69921875" style="188" customWidth="1"/>
    <col min="6356" max="6356" width="15.69921875" style="188" customWidth="1"/>
    <col min="6357" max="6357" width="0.69921875" style="188" customWidth="1"/>
    <col min="6358" max="6358" width="12.19921875" style="188" customWidth="1"/>
    <col min="6359" max="6359" width="0.69921875" style="188" customWidth="1"/>
    <col min="6360" max="6360" width="15.69921875" style="188" customWidth="1"/>
    <col min="6361" max="6361" width="0.69921875" style="188" customWidth="1"/>
    <col min="6362" max="6362" width="15.19921875" style="188" customWidth="1"/>
    <col min="6363" max="6363" width="0.69921875" style="188" customWidth="1"/>
    <col min="6364" max="6364" width="11.796875" style="188" customWidth="1"/>
    <col min="6365" max="6365" width="0.69921875" style="188" customWidth="1"/>
    <col min="6366" max="6366" width="15" style="188" customWidth="1"/>
    <col min="6367" max="6599" width="9.296875" style="188"/>
    <col min="6600" max="6602" width="1.296875" style="188" customWidth="1"/>
    <col min="6603" max="6603" width="29" style="188" customWidth="1"/>
    <col min="6604" max="6604" width="5" style="188" customWidth="1"/>
    <col min="6605" max="6605" width="0.69921875" style="188" customWidth="1"/>
    <col min="6606" max="6606" width="11.296875" style="188" customWidth="1"/>
    <col min="6607" max="6607" width="0.69921875" style="188" customWidth="1"/>
    <col min="6608" max="6608" width="10.69921875" style="188" customWidth="1"/>
    <col min="6609" max="6609" width="0.69921875" style="188" customWidth="1"/>
    <col min="6610" max="6610" width="11.296875" style="188" customWidth="1"/>
    <col min="6611" max="6611" width="0.69921875" style="188" customWidth="1"/>
    <col min="6612" max="6612" width="15.69921875" style="188" customWidth="1"/>
    <col min="6613" max="6613" width="0.69921875" style="188" customWidth="1"/>
    <col min="6614" max="6614" width="12.19921875" style="188" customWidth="1"/>
    <col min="6615" max="6615" width="0.69921875" style="188" customWidth="1"/>
    <col min="6616" max="6616" width="15.69921875" style="188" customWidth="1"/>
    <col min="6617" max="6617" width="0.69921875" style="188" customWidth="1"/>
    <col min="6618" max="6618" width="15.19921875" style="188" customWidth="1"/>
    <col min="6619" max="6619" width="0.69921875" style="188" customWidth="1"/>
    <col min="6620" max="6620" width="11.796875" style="188" customWidth="1"/>
    <col min="6621" max="6621" width="0.69921875" style="188" customWidth="1"/>
    <col min="6622" max="6622" width="15" style="188" customWidth="1"/>
    <col min="6623" max="6855" width="9.296875" style="188"/>
    <col min="6856" max="6858" width="1.296875" style="188" customWidth="1"/>
    <col min="6859" max="6859" width="29" style="188" customWidth="1"/>
    <col min="6860" max="6860" width="5" style="188" customWidth="1"/>
    <col min="6861" max="6861" width="0.69921875" style="188" customWidth="1"/>
    <col min="6862" max="6862" width="11.296875" style="188" customWidth="1"/>
    <col min="6863" max="6863" width="0.69921875" style="188" customWidth="1"/>
    <col min="6864" max="6864" width="10.69921875" style="188" customWidth="1"/>
    <col min="6865" max="6865" width="0.69921875" style="188" customWidth="1"/>
    <col min="6866" max="6866" width="11.296875" style="188" customWidth="1"/>
    <col min="6867" max="6867" width="0.69921875" style="188" customWidth="1"/>
    <col min="6868" max="6868" width="15.69921875" style="188" customWidth="1"/>
    <col min="6869" max="6869" width="0.69921875" style="188" customWidth="1"/>
    <col min="6870" max="6870" width="12.19921875" style="188" customWidth="1"/>
    <col min="6871" max="6871" width="0.69921875" style="188" customWidth="1"/>
    <col min="6872" max="6872" width="15.69921875" style="188" customWidth="1"/>
    <col min="6873" max="6873" width="0.69921875" style="188" customWidth="1"/>
    <col min="6874" max="6874" width="15.19921875" style="188" customWidth="1"/>
    <col min="6875" max="6875" width="0.69921875" style="188" customWidth="1"/>
    <col min="6876" max="6876" width="11.796875" style="188" customWidth="1"/>
    <col min="6877" max="6877" width="0.69921875" style="188" customWidth="1"/>
    <col min="6878" max="6878" width="15" style="188" customWidth="1"/>
    <col min="6879" max="7111" width="9.296875" style="188"/>
    <col min="7112" max="7114" width="1.296875" style="188" customWidth="1"/>
    <col min="7115" max="7115" width="29" style="188" customWidth="1"/>
    <col min="7116" max="7116" width="5" style="188" customWidth="1"/>
    <col min="7117" max="7117" width="0.69921875" style="188" customWidth="1"/>
    <col min="7118" max="7118" width="11.296875" style="188" customWidth="1"/>
    <col min="7119" max="7119" width="0.69921875" style="188" customWidth="1"/>
    <col min="7120" max="7120" width="10.69921875" style="188" customWidth="1"/>
    <col min="7121" max="7121" width="0.69921875" style="188" customWidth="1"/>
    <col min="7122" max="7122" width="11.296875" style="188" customWidth="1"/>
    <col min="7123" max="7123" width="0.69921875" style="188" customWidth="1"/>
    <col min="7124" max="7124" width="15.69921875" style="188" customWidth="1"/>
    <col min="7125" max="7125" width="0.69921875" style="188" customWidth="1"/>
    <col min="7126" max="7126" width="12.19921875" style="188" customWidth="1"/>
    <col min="7127" max="7127" width="0.69921875" style="188" customWidth="1"/>
    <col min="7128" max="7128" width="15.69921875" style="188" customWidth="1"/>
    <col min="7129" max="7129" width="0.69921875" style="188" customWidth="1"/>
    <col min="7130" max="7130" width="15.19921875" style="188" customWidth="1"/>
    <col min="7131" max="7131" width="0.69921875" style="188" customWidth="1"/>
    <col min="7132" max="7132" width="11.796875" style="188" customWidth="1"/>
    <col min="7133" max="7133" width="0.69921875" style="188" customWidth="1"/>
    <col min="7134" max="7134" width="15" style="188" customWidth="1"/>
    <col min="7135" max="7367" width="9.296875" style="188"/>
    <col min="7368" max="7370" width="1.296875" style="188" customWidth="1"/>
    <col min="7371" max="7371" width="29" style="188" customWidth="1"/>
    <col min="7372" max="7372" width="5" style="188" customWidth="1"/>
    <col min="7373" max="7373" width="0.69921875" style="188" customWidth="1"/>
    <col min="7374" max="7374" width="11.296875" style="188" customWidth="1"/>
    <col min="7375" max="7375" width="0.69921875" style="188" customWidth="1"/>
    <col min="7376" max="7376" width="10.69921875" style="188" customWidth="1"/>
    <col min="7377" max="7377" width="0.69921875" style="188" customWidth="1"/>
    <col min="7378" max="7378" width="11.296875" style="188" customWidth="1"/>
    <col min="7379" max="7379" width="0.69921875" style="188" customWidth="1"/>
    <col min="7380" max="7380" width="15.69921875" style="188" customWidth="1"/>
    <col min="7381" max="7381" width="0.69921875" style="188" customWidth="1"/>
    <col min="7382" max="7382" width="12.19921875" style="188" customWidth="1"/>
    <col min="7383" max="7383" width="0.69921875" style="188" customWidth="1"/>
    <col min="7384" max="7384" width="15.69921875" style="188" customWidth="1"/>
    <col min="7385" max="7385" width="0.69921875" style="188" customWidth="1"/>
    <col min="7386" max="7386" width="15.19921875" style="188" customWidth="1"/>
    <col min="7387" max="7387" width="0.69921875" style="188" customWidth="1"/>
    <col min="7388" max="7388" width="11.796875" style="188" customWidth="1"/>
    <col min="7389" max="7389" width="0.69921875" style="188" customWidth="1"/>
    <col min="7390" max="7390" width="15" style="188" customWidth="1"/>
    <col min="7391" max="7623" width="9.296875" style="188"/>
    <col min="7624" max="7626" width="1.296875" style="188" customWidth="1"/>
    <col min="7627" max="7627" width="29" style="188" customWidth="1"/>
    <col min="7628" max="7628" width="5" style="188" customWidth="1"/>
    <col min="7629" max="7629" width="0.69921875" style="188" customWidth="1"/>
    <col min="7630" max="7630" width="11.296875" style="188" customWidth="1"/>
    <col min="7631" max="7631" width="0.69921875" style="188" customWidth="1"/>
    <col min="7632" max="7632" width="10.69921875" style="188" customWidth="1"/>
    <col min="7633" max="7633" width="0.69921875" style="188" customWidth="1"/>
    <col min="7634" max="7634" width="11.296875" style="188" customWidth="1"/>
    <col min="7635" max="7635" width="0.69921875" style="188" customWidth="1"/>
    <col min="7636" max="7636" width="15.69921875" style="188" customWidth="1"/>
    <col min="7637" max="7637" width="0.69921875" style="188" customWidth="1"/>
    <col min="7638" max="7638" width="12.19921875" style="188" customWidth="1"/>
    <col min="7639" max="7639" width="0.69921875" style="188" customWidth="1"/>
    <col min="7640" max="7640" width="15.69921875" style="188" customWidth="1"/>
    <col min="7641" max="7641" width="0.69921875" style="188" customWidth="1"/>
    <col min="7642" max="7642" width="15.19921875" style="188" customWidth="1"/>
    <col min="7643" max="7643" width="0.69921875" style="188" customWidth="1"/>
    <col min="7644" max="7644" width="11.796875" style="188" customWidth="1"/>
    <col min="7645" max="7645" width="0.69921875" style="188" customWidth="1"/>
    <col min="7646" max="7646" width="15" style="188" customWidth="1"/>
    <col min="7647" max="7879" width="9.296875" style="188"/>
    <col min="7880" max="7882" width="1.296875" style="188" customWidth="1"/>
    <col min="7883" max="7883" width="29" style="188" customWidth="1"/>
    <col min="7884" max="7884" width="5" style="188" customWidth="1"/>
    <col min="7885" max="7885" width="0.69921875" style="188" customWidth="1"/>
    <col min="7886" max="7886" width="11.296875" style="188" customWidth="1"/>
    <col min="7887" max="7887" width="0.69921875" style="188" customWidth="1"/>
    <col min="7888" max="7888" width="10.69921875" style="188" customWidth="1"/>
    <col min="7889" max="7889" width="0.69921875" style="188" customWidth="1"/>
    <col min="7890" max="7890" width="11.296875" style="188" customWidth="1"/>
    <col min="7891" max="7891" width="0.69921875" style="188" customWidth="1"/>
    <col min="7892" max="7892" width="15.69921875" style="188" customWidth="1"/>
    <col min="7893" max="7893" width="0.69921875" style="188" customWidth="1"/>
    <col min="7894" max="7894" width="12.19921875" style="188" customWidth="1"/>
    <col min="7895" max="7895" width="0.69921875" style="188" customWidth="1"/>
    <col min="7896" max="7896" width="15.69921875" style="188" customWidth="1"/>
    <col min="7897" max="7897" width="0.69921875" style="188" customWidth="1"/>
    <col min="7898" max="7898" width="15.19921875" style="188" customWidth="1"/>
    <col min="7899" max="7899" width="0.69921875" style="188" customWidth="1"/>
    <col min="7900" max="7900" width="11.796875" style="188" customWidth="1"/>
    <col min="7901" max="7901" width="0.69921875" style="188" customWidth="1"/>
    <col min="7902" max="7902" width="15" style="188" customWidth="1"/>
    <col min="7903" max="8135" width="9.296875" style="188"/>
    <col min="8136" max="8138" width="1.296875" style="188" customWidth="1"/>
    <col min="8139" max="8139" width="29" style="188" customWidth="1"/>
    <col min="8140" max="8140" width="5" style="188" customWidth="1"/>
    <col min="8141" max="8141" width="0.69921875" style="188" customWidth="1"/>
    <col min="8142" max="8142" width="11.296875" style="188" customWidth="1"/>
    <col min="8143" max="8143" width="0.69921875" style="188" customWidth="1"/>
    <col min="8144" max="8144" width="10.69921875" style="188" customWidth="1"/>
    <col min="8145" max="8145" width="0.69921875" style="188" customWidth="1"/>
    <col min="8146" max="8146" width="11.296875" style="188" customWidth="1"/>
    <col min="8147" max="8147" width="0.69921875" style="188" customWidth="1"/>
    <col min="8148" max="8148" width="15.69921875" style="188" customWidth="1"/>
    <col min="8149" max="8149" width="0.69921875" style="188" customWidth="1"/>
    <col min="8150" max="8150" width="12.19921875" style="188" customWidth="1"/>
    <col min="8151" max="8151" width="0.69921875" style="188" customWidth="1"/>
    <col min="8152" max="8152" width="15.69921875" style="188" customWidth="1"/>
    <col min="8153" max="8153" width="0.69921875" style="188" customWidth="1"/>
    <col min="8154" max="8154" width="15.19921875" style="188" customWidth="1"/>
    <col min="8155" max="8155" width="0.69921875" style="188" customWidth="1"/>
    <col min="8156" max="8156" width="11.796875" style="188" customWidth="1"/>
    <col min="8157" max="8157" width="0.69921875" style="188" customWidth="1"/>
    <col min="8158" max="8158" width="15" style="188" customWidth="1"/>
    <col min="8159" max="8391" width="9.296875" style="188"/>
    <col min="8392" max="8394" width="1.296875" style="188" customWidth="1"/>
    <col min="8395" max="8395" width="29" style="188" customWidth="1"/>
    <col min="8396" max="8396" width="5" style="188" customWidth="1"/>
    <col min="8397" max="8397" width="0.69921875" style="188" customWidth="1"/>
    <col min="8398" max="8398" width="11.296875" style="188" customWidth="1"/>
    <col min="8399" max="8399" width="0.69921875" style="188" customWidth="1"/>
    <col min="8400" max="8400" width="10.69921875" style="188" customWidth="1"/>
    <col min="8401" max="8401" width="0.69921875" style="188" customWidth="1"/>
    <col min="8402" max="8402" width="11.296875" style="188" customWidth="1"/>
    <col min="8403" max="8403" width="0.69921875" style="188" customWidth="1"/>
    <col min="8404" max="8404" width="15.69921875" style="188" customWidth="1"/>
    <col min="8405" max="8405" width="0.69921875" style="188" customWidth="1"/>
    <col min="8406" max="8406" width="12.19921875" style="188" customWidth="1"/>
    <col min="8407" max="8407" width="0.69921875" style="188" customWidth="1"/>
    <col min="8408" max="8408" width="15.69921875" style="188" customWidth="1"/>
    <col min="8409" max="8409" width="0.69921875" style="188" customWidth="1"/>
    <col min="8410" max="8410" width="15.19921875" style="188" customWidth="1"/>
    <col min="8411" max="8411" width="0.69921875" style="188" customWidth="1"/>
    <col min="8412" max="8412" width="11.796875" style="188" customWidth="1"/>
    <col min="8413" max="8413" width="0.69921875" style="188" customWidth="1"/>
    <col min="8414" max="8414" width="15" style="188" customWidth="1"/>
    <col min="8415" max="8647" width="9.296875" style="188"/>
    <col min="8648" max="8650" width="1.296875" style="188" customWidth="1"/>
    <col min="8651" max="8651" width="29" style="188" customWidth="1"/>
    <col min="8652" max="8652" width="5" style="188" customWidth="1"/>
    <col min="8653" max="8653" width="0.69921875" style="188" customWidth="1"/>
    <col min="8654" max="8654" width="11.296875" style="188" customWidth="1"/>
    <col min="8655" max="8655" width="0.69921875" style="188" customWidth="1"/>
    <col min="8656" max="8656" width="10.69921875" style="188" customWidth="1"/>
    <col min="8657" max="8657" width="0.69921875" style="188" customWidth="1"/>
    <col min="8658" max="8658" width="11.296875" style="188" customWidth="1"/>
    <col min="8659" max="8659" width="0.69921875" style="188" customWidth="1"/>
    <col min="8660" max="8660" width="15.69921875" style="188" customWidth="1"/>
    <col min="8661" max="8661" width="0.69921875" style="188" customWidth="1"/>
    <col min="8662" max="8662" width="12.19921875" style="188" customWidth="1"/>
    <col min="8663" max="8663" width="0.69921875" style="188" customWidth="1"/>
    <col min="8664" max="8664" width="15.69921875" style="188" customWidth="1"/>
    <col min="8665" max="8665" width="0.69921875" style="188" customWidth="1"/>
    <col min="8666" max="8666" width="15.19921875" style="188" customWidth="1"/>
    <col min="8667" max="8667" width="0.69921875" style="188" customWidth="1"/>
    <col min="8668" max="8668" width="11.796875" style="188" customWidth="1"/>
    <col min="8669" max="8669" width="0.69921875" style="188" customWidth="1"/>
    <col min="8670" max="8670" width="15" style="188" customWidth="1"/>
    <col min="8671" max="8903" width="9.296875" style="188"/>
    <col min="8904" max="8906" width="1.296875" style="188" customWidth="1"/>
    <col min="8907" max="8907" width="29" style="188" customWidth="1"/>
    <col min="8908" max="8908" width="5" style="188" customWidth="1"/>
    <col min="8909" max="8909" width="0.69921875" style="188" customWidth="1"/>
    <col min="8910" max="8910" width="11.296875" style="188" customWidth="1"/>
    <col min="8911" max="8911" width="0.69921875" style="188" customWidth="1"/>
    <col min="8912" max="8912" width="10.69921875" style="188" customWidth="1"/>
    <col min="8913" max="8913" width="0.69921875" style="188" customWidth="1"/>
    <col min="8914" max="8914" width="11.296875" style="188" customWidth="1"/>
    <col min="8915" max="8915" width="0.69921875" style="188" customWidth="1"/>
    <col min="8916" max="8916" width="15.69921875" style="188" customWidth="1"/>
    <col min="8917" max="8917" width="0.69921875" style="188" customWidth="1"/>
    <col min="8918" max="8918" width="12.19921875" style="188" customWidth="1"/>
    <col min="8919" max="8919" width="0.69921875" style="188" customWidth="1"/>
    <col min="8920" max="8920" width="15.69921875" style="188" customWidth="1"/>
    <col min="8921" max="8921" width="0.69921875" style="188" customWidth="1"/>
    <col min="8922" max="8922" width="15.19921875" style="188" customWidth="1"/>
    <col min="8923" max="8923" width="0.69921875" style="188" customWidth="1"/>
    <col min="8924" max="8924" width="11.796875" style="188" customWidth="1"/>
    <col min="8925" max="8925" width="0.69921875" style="188" customWidth="1"/>
    <col min="8926" max="8926" width="15" style="188" customWidth="1"/>
    <col min="8927" max="9159" width="9.296875" style="188"/>
    <col min="9160" max="9162" width="1.296875" style="188" customWidth="1"/>
    <col min="9163" max="9163" width="29" style="188" customWidth="1"/>
    <col min="9164" max="9164" width="5" style="188" customWidth="1"/>
    <col min="9165" max="9165" width="0.69921875" style="188" customWidth="1"/>
    <col min="9166" max="9166" width="11.296875" style="188" customWidth="1"/>
    <col min="9167" max="9167" width="0.69921875" style="188" customWidth="1"/>
    <col min="9168" max="9168" width="10.69921875" style="188" customWidth="1"/>
    <col min="9169" max="9169" width="0.69921875" style="188" customWidth="1"/>
    <col min="9170" max="9170" width="11.296875" style="188" customWidth="1"/>
    <col min="9171" max="9171" width="0.69921875" style="188" customWidth="1"/>
    <col min="9172" max="9172" width="15.69921875" style="188" customWidth="1"/>
    <col min="9173" max="9173" width="0.69921875" style="188" customWidth="1"/>
    <col min="9174" max="9174" width="12.19921875" style="188" customWidth="1"/>
    <col min="9175" max="9175" width="0.69921875" style="188" customWidth="1"/>
    <col min="9176" max="9176" width="15.69921875" style="188" customWidth="1"/>
    <col min="9177" max="9177" width="0.69921875" style="188" customWidth="1"/>
    <col min="9178" max="9178" width="15.19921875" style="188" customWidth="1"/>
    <col min="9179" max="9179" width="0.69921875" style="188" customWidth="1"/>
    <col min="9180" max="9180" width="11.796875" style="188" customWidth="1"/>
    <col min="9181" max="9181" width="0.69921875" style="188" customWidth="1"/>
    <col min="9182" max="9182" width="15" style="188" customWidth="1"/>
    <col min="9183" max="9415" width="9.296875" style="188"/>
    <col min="9416" max="9418" width="1.296875" style="188" customWidth="1"/>
    <col min="9419" max="9419" width="29" style="188" customWidth="1"/>
    <col min="9420" max="9420" width="5" style="188" customWidth="1"/>
    <col min="9421" max="9421" width="0.69921875" style="188" customWidth="1"/>
    <col min="9422" max="9422" width="11.296875" style="188" customWidth="1"/>
    <col min="9423" max="9423" width="0.69921875" style="188" customWidth="1"/>
    <col min="9424" max="9424" width="10.69921875" style="188" customWidth="1"/>
    <col min="9425" max="9425" width="0.69921875" style="188" customWidth="1"/>
    <col min="9426" max="9426" width="11.296875" style="188" customWidth="1"/>
    <col min="9427" max="9427" width="0.69921875" style="188" customWidth="1"/>
    <col min="9428" max="9428" width="15.69921875" style="188" customWidth="1"/>
    <col min="9429" max="9429" width="0.69921875" style="188" customWidth="1"/>
    <col min="9430" max="9430" width="12.19921875" style="188" customWidth="1"/>
    <col min="9431" max="9431" width="0.69921875" style="188" customWidth="1"/>
    <col min="9432" max="9432" width="15.69921875" style="188" customWidth="1"/>
    <col min="9433" max="9433" width="0.69921875" style="188" customWidth="1"/>
    <col min="9434" max="9434" width="15.19921875" style="188" customWidth="1"/>
    <col min="9435" max="9435" width="0.69921875" style="188" customWidth="1"/>
    <col min="9436" max="9436" width="11.796875" style="188" customWidth="1"/>
    <col min="9437" max="9437" width="0.69921875" style="188" customWidth="1"/>
    <col min="9438" max="9438" width="15" style="188" customWidth="1"/>
    <col min="9439" max="9671" width="9.296875" style="188"/>
    <col min="9672" max="9674" width="1.296875" style="188" customWidth="1"/>
    <col min="9675" max="9675" width="29" style="188" customWidth="1"/>
    <col min="9676" max="9676" width="5" style="188" customWidth="1"/>
    <col min="9677" max="9677" width="0.69921875" style="188" customWidth="1"/>
    <col min="9678" max="9678" width="11.296875" style="188" customWidth="1"/>
    <col min="9679" max="9679" width="0.69921875" style="188" customWidth="1"/>
    <col min="9680" max="9680" width="10.69921875" style="188" customWidth="1"/>
    <col min="9681" max="9681" width="0.69921875" style="188" customWidth="1"/>
    <col min="9682" max="9682" width="11.296875" style="188" customWidth="1"/>
    <col min="9683" max="9683" width="0.69921875" style="188" customWidth="1"/>
    <col min="9684" max="9684" width="15.69921875" style="188" customWidth="1"/>
    <col min="9685" max="9685" width="0.69921875" style="188" customWidth="1"/>
    <col min="9686" max="9686" width="12.19921875" style="188" customWidth="1"/>
    <col min="9687" max="9687" width="0.69921875" style="188" customWidth="1"/>
    <col min="9688" max="9688" width="15.69921875" style="188" customWidth="1"/>
    <col min="9689" max="9689" width="0.69921875" style="188" customWidth="1"/>
    <col min="9690" max="9690" width="15.19921875" style="188" customWidth="1"/>
    <col min="9691" max="9691" width="0.69921875" style="188" customWidth="1"/>
    <col min="9692" max="9692" width="11.796875" style="188" customWidth="1"/>
    <col min="9693" max="9693" width="0.69921875" style="188" customWidth="1"/>
    <col min="9694" max="9694" width="15" style="188" customWidth="1"/>
    <col min="9695" max="9927" width="9.296875" style="188"/>
    <col min="9928" max="9930" width="1.296875" style="188" customWidth="1"/>
    <col min="9931" max="9931" width="29" style="188" customWidth="1"/>
    <col min="9932" max="9932" width="5" style="188" customWidth="1"/>
    <col min="9933" max="9933" width="0.69921875" style="188" customWidth="1"/>
    <col min="9934" max="9934" width="11.296875" style="188" customWidth="1"/>
    <col min="9935" max="9935" width="0.69921875" style="188" customWidth="1"/>
    <col min="9936" max="9936" width="10.69921875" style="188" customWidth="1"/>
    <col min="9937" max="9937" width="0.69921875" style="188" customWidth="1"/>
    <col min="9938" max="9938" width="11.296875" style="188" customWidth="1"/>
    <col min="9939" max="9939" width="0.69921875" style="188" customWidth="1"/>
    <col min="9940" max="9940" width="15.69921875" style="188" customWidth="1"/>
    <col min="9941" max="9941" width="0.69921875" style="188" customWidth="1"/>
    <col min="9942" max="9942" width="12.19921875" style="188" customWidth="1"/>
    <col min="9943" max="9943" width="0.69921875" style="188" customWidth="1"/>
    <col min="9944" max="9944" width="15.69921875" style="188" customWidth="1"/>
    <col min="9945" max="9945" width="0.69921875" style="188" customWidth="1"/>
    <col min="9946" max="9946" width="15.19921875" style="188" customWidth="1"/>
    <col min="9947" max="9947" width="0.69921875" style="188" customWidth="1"/>
    <col min="9948" max="9948" width="11.796875" style="188" customWidth="1"/>
    <col min="9949" max="9949" width="0.69921875" style="188" customWidth="1"/>
    <col min="9950" max="9950" width="15" style="188" customWidth="1"/>
    <col min="9951" max="10183" width="9.296875" style="188"/>
    <col min="10184" max="10186" width="1.296875" style="188" customWidth="1"/>
    <col min="10187" max="10187" width="29" style="188" customWidth="1"/>
    <col min="10188" max="10188" width="5" style="188" customWidth="1"/>
    <col min="10189" max="10189" width="0.69921875" style="188" customWidth="1"/>
    <col min="10190" max="10190" width="11.296875" style="188" customWidth="1"/>
    <col min="10191" max="10191" width="0.69921875" style="188" customWidth="1"/>
    <col min="10192" max="10192" width="10.69921875" style="188" customWidth="1"/>
    <col min="10193" max="10193" width="0.69921875" style="188" customWidth="1"/>
    <col min="10194" max="10194" width="11.296875" style="188" customWidth="1"/>
    <col min="10195" max="10195" width="0.69921875" style="188" customWidth="1"/>
    <col min="10196" max="10196" width="15.69921875" style="188" customWidth="1"/>
    <col min="10197" max="10197" width="0.69921875" style="188" customWidth="1"/>
    <col min="10198" max="10198" width="12.19921875" style="188" customWidth="1"/>
    <col min="10199" max="10199" width="0.69921875" style="188" customWidth="1"/>
    <col min="10200" max="10200" width="15.69921875" style="188" customWidth="1"/>
    <col min="10201" max="10201" width="0.69921875" style="188" customWidth="1"/>
    <col min="10202" max="10202" width="15.19921875" style="188" customWidth="1"/>
    <col min="10203" max="10203" width="0.69921875" style="188" customWidth="1"/>
    <col min="10204" max="10204" width="11.796875" style="188" customWidth="1"/>
    <col min="10205" max="10205" width="0.69921875" style="188" customWidth="1"/>
    <col min="10206" max="10206" width="15" style="188" customWidth="1"/>
    <col min="10207" max="10439" width="9.296875" style="188"/>
    <col min="10440" max="10442" width="1.296875" style="188" customWidth="1"/>
    <col min="10443" max="10443" width="29" style="188" customWidth="1"/>
    <col min="10444" max="10444" width="5" style="188" customWidth="1"/>
    <col min="10445" max="10445" width="0.69921875" style="188" customWidth="1"/>
    <col min="10446" max="10446" width="11.296875" style="188" customWidth="1"/>
    <col min="10447" max="10447" width="0.69921875" style="188" customWidth="1"/>
    <col min="10448" max="10448" width="10.69921875" style="188" customWidth="1"/>
    <col min="10449" max="10449" width="0.69921875" style="188" customWidth="1"/>
    <col min="10450" max="10450" width="11.296875" style="188" customWidth="1"/>
    <col min="10451" max="10451" width="0.69921875" style="188" customWidth="1"/>
    <col min="10452" max="10452" width="15.69921875" style="188" customWidth="1"/>
    <col min="10453" max="10453" width="0.69921875" style="188" customWidth="1"/>
    <col min="10454" max="10454" width="12.19921875" style="188" customWidth="1"/>
    <col min="10455" max="10455" width="0.69921875" style="188" customWidth="1"/>
    <col min="10456" max="10456" width="15.69921875" style="188" customWidth="1"/>
    <col min="10457" max="10457" width="0.69921875" style="188" customWidth="1"/>
    <col min="10458" max="10458" width="15.19921875" style="188" customWidth="1"/>
    <col min="10459" max="10459" width="0.69921875" style="188" customWidth="1"/>
    <col min="10460" max="10460" width="11.796875" style="188" customWidth="1"/>
    <col min="10461" max="10461" width="0.69921875" style="188" customWidth="1"/>
    <col min="10462" max="10462" width="15" style="188" customWidth="1"/>
    <col min="10463" max="10695" width="9.296875" style="188"/>
    <col min="10696" max="10698" width="1.296875" style="188" customWidth="1"/>
    <col min="10699" max="10699" width="29" style="188" customWidth="1"/>
    <col min="10700" max="10700" width="5" style="188" customWidth="1"/>
    <col min="10701" max="10701" width="0.69921875" style="188" customWidth="1"/>
    <col min="10702" max="10702" width="11.296875" style="188" customWidth="1"/>
    <col min="10703" max="10703" width="0.69921875" style="188" customWidth="1"/>
    <col min="10704" max="10704" width="10.69921875" style="188" customWidth="1"/>
    <col min="10705" max="10705" width="0.69921875" style="188" customWidth="1"/>
    <col min="10706" max="10706" width="11.296875" style="188" customWidth="1"/>
    <col min="10707" max="10707" width="0.69921875" style="188" customWidth="1"/>
    <col min="10708" max="10708" width="15.69921875" style="188" customWidth="1"/>
    <col min="10709" max="10709" width="0.69921875" style="188" customWidth="1"/>
    <col min="10710" max="10710" width="12.19921875" style="188" customWidth="1"/>
    <col min="10711" max="10711" width="0.69921875" style="188" customWidth="1"/>
    <col min="10712" max="10712" width="15.69921875" style="188" customWidth="1"/>
    <col min="10713" max="10713" width="0.69921875" style="188" customWidth="1"/>
    <col min="10714" max="10714" width="15.19921875" style="188" customWidth="1"/>
    <col min="10715" max="10715" width="0.69921875" style="188" customWidth="1"/>
    <col min="10716" max="10716" width="11.796875" style="188" customWidth="1"/>
    <col min="10717" max="10717" width="0.69921875" style="188" customWidth="1"/>
    <col min="10718" max="10718" width="15" style="188" customWidth="1"/>
    <col min="10719" max="10951" width="9.296875" style="188"/>
    <col min="10952" max="10954" width="1.296875" style="188" customWidth="1"/>
    <col min="10955" max="10955" width="29" style="188" customWidth="1"/>
    <col min="10956" max="10956" width="5" style="188" customWidth="1"/>
    <col min="10957" max="10957" width="0.69921875" style="188" customWidth="1"/>
    <col min="10958" max="10958" width="11.296875" style="188" customWidth="1"/>
    <col min="10959" max="10959" width="0.69921875" style="188" customWidth="1"/>
    <col min="10960" max="10960" width="10.69921875" style="188" customWidth="1"/>
    <col min="10961" max="10961" width="0.69921875" style="188" customWidth="1"/>
    <col min="10962" max="10962" width="11.296875" style="188" customWidth="1"/>
    <col min="10963" max="10963" width="0.69921875" style="188" customWidth="1"/>
    <col min="10964" max="10964" width="15.69921875" style="188" customWidth="1"/>
    <col min="10965" max="10965" width="0.69921875" style="188" customWidth="1"/>
    <col min="10966" max="10966" width="12.19921875" style="188" customWidth="1"/>
    <col min="10967" max="10967" width="0.69921875" style="188" customWidth="1"/>
    <col min="10968" max="10968" width="15.69921875" style="188" customWidth="1"/>
    <col min="10969" max="10969" width="0.69921875" style="188" customWidth="1"/>
    <col min="10970" max="10970" width="15.19921875" style="188" customWidth="1"/>
    <col min="10971" max="10971" width="0.69921875" style="188" customWidth="1"/>
    <col min="10972" max="10972" width="11.796875" style="188" customWidth="1"/>
    <col min="10973" max="10973" width="0.69921875" style="188" customWidth="1"/>
    <col min="10974" max="10974" width="15" style="188" customWidth="1"/>
    <col min="10975" max="11207" width="9.296875" style="188"/>
    <col min="11208" max="11210" width="1.296875" style="188" customWidth="1"/>
    <col min="11211" max="11211" width="29" style="188" customWidth="1"/>
    <col min="11212" max="11212" width="5" style="188" customWidth="1"/>
    <col min="11213" max="11213" width="0.69921875" style="188" customWidth="1"/>
    <col min="11214" max="11214" width="11.296875" style="188" customWidth="1"/>
    <col min="11215" max="11215" width="0.69921875" style="188" customWidth="1"/>
    <col min="11216" max="11216" width="10.69921875" style="188" customWidth="1"/>
    <col min="11217" max="11217" width="0.69921875" style="188" customWidth="1"/>
    <col min="11218" max="11218" width="11.296875" style="188" customWidth="1"/>
    <col min="11219" max="11219" width="0.69921875" style="188" customWidth="1"/>
    <col min="11220" max="11220" width="15.69921875" style="188" customWidth="1"/>
    <col min="11221" max="11221" width="0.69921875" style="188" customWidth="1"/>
    <col min="11222" max="11222" width="12.19921875" style="188" customWidth="1"/>
    <col min="11223" max="11223" width="0.69921875" style="188" customWidth="1"/>
    <col min="11224" max="11224" width="15.69921875" style="188" customWidth="1"/>
    <col min="11225" max="11225" width="0.69921875" style="188" customWidth="1"/>
    <col min="11226" max="11226" width="15.19921875" style="188" customWidth="1"/>
    <col min="11227" max="11227" width="0.69921875" style="188" customWidth="1"/>
    <col min="11228" max="11228" width="11.796875" style="188" customWidth="1"/>
    <col min="11229" max="11229" width="0.69921875" style="188" customWidth="1"/>
    <col min="11230" max="11230" width="15" style="188" customWidth="1"/>
    <col min="11231" max="11463" width="9.296875" style="188"/>
    <col min="11464" max="11466" width="1.296875" style="188" customWidth="1"/>
    <col min="11467" max="11467" width="29" style="188" customWidth="1"/>
    <col min="11468" max="11468" width="5" style="188" customWidth="1"/>
    <col min="11469" max="11469" width="0.69921875" style="188" customWidth="1"/>
    <col min="11470" max="11470" width="11.296875" style="188" customWidth="1"/>
    <col min="11471" max="11471" width="0.69921875" style="188" customWidth="1"/>
    <col min="11472" max="11472" width="10.69921875" style="188" customWidth="1"/>
    <col min="11473" max="11473" width="0.69921875" style="188" customWidth="1"/>
    <col min="11474" max="11474" width="11.296875" style="188" customWidth="1"/>
    <col min="11475" max="11475" width="0.69921875" style="188" customWidth="1"/>
    <col min="11476" max="11476" width="15.69921875" style="188" customWidth="1"/>
    <col min="11477" max="11477" width="0.69921875" style="188" customWidth="1"/>
    <col min="11478" max="11478" width="12.19921875" style="188" customWidth="1"/>
    <col min="11479" max="11479" width="0.69921875" style="188" customWidth="1"/>
    <col min="11480" max="11480" width="15.69921875" style="188" customWidth="1"/>
    <col min="11481" max="11481" width="0.69921875" style="188" customWidth="1"/>
    <col min="11482" max="11482" width="15.19921875" style="188" customWidth="1"/>
    <col min="11483" max="11483" width="0.69921875" style="188" customWidth="1"/>
    <col min="11484" max="11484" width="11.796875" style="188" customWidth="1"/>
    <col min="11485" max="11485" width="0.69921875" style="188" customWidth="1"/>
    <col min="11486" max="11486" width="15" style="188" customWidth="1"/>
    <col min="11487" max="11719" width="9.296875" style="188"/>
    <col min="11720" max="11722" width="1.296875" style="188" customWidth="1"/>
    <col min="11723" max="11723" width="29" style="188" customWidth="1"/>
    <col min="11724" max="11724" width="5" style="188" customWidth="1"/>
    <col min="11725" max="11725" width="0.69921875" style="188" customWidth="1"/>
    <col min="11726" max="11726" width="11.296875" style="188" customWidth="1"/>
    <col min="11727" max="11727" width="0.69921875" style="188" customWidth="1"/>
    <col min="11728" max="11728" width="10.69921875" style="188" customWidth="1"/>
    <col min="11729" max="11729" width="0.69921875" style="188" customWidth="1"/>
    <col min="11730" max="11730" width="11.296875" style="188" customWidth="1"/>
    <col min="11731" max="11731" width="0.69921875" style="188" customWidth="1"/>
    <col min="11732" max="11732" width="15.69921875" style="188" customWidth="1"/>
    <col min="11733" max="11733" width="0.69921875" style="188" customWidth="1"/>
    <col min="11734" max="11734" width="12.19921875" style="188" customWidth="1"/>
    <col min="11735" max="11735" width="0.69921875" style="188" customWidth="1"/>
    <col min="11736" max="11736" width="15.69921875" style="188" customWidth="1"/>
    <col min="11737" max="11737" width="0.69921875" style="188" customWidth="1"/>
    <col min="11738" max="11738" width="15.19921875" style="188" customWidth="1"/>
    <col min="11739" max="11739" width="0.69921875" style="188" customWidth="1"/>
    <col min="11740" max="11740" width="11.796875" style="188" customWidth="1"/>
    <col min="11741" max="11741" width="0.69921875" style="188" customWidth="1"/>
    <col min="11742" max="11742" width="15" style="188" customWidth="1"/>
    <col min="11743" max="11975" width="9.296875" style="188"/>
    <col min="11976" max="11978" width="1.296875" style="188" customWidth="1"/>
    <col min="11979" max="11979" width="29" style="188" customWidth="1"/>
    <col min="11980" max="11980" width="5" style="188" customWidth="1"/>
    <col min="11981" max="11981" width="0.69921875" style="188" customWidth="1"/>
    <col min="11982" max="11982" width="11.296875" style="188" customWidth="1"/>
    <col min="11983" max="11983" width="0.69921875" style="188" customWidth="1"/>
    <col min="11984" max="11984" width="10.69921875" style="188" customWidth="1"/>
    <col min="11985" max="11985" width="0.69921875" style="188" customWidth="1"/>
    <col min="11986" max="11986" width="11.296875" style="188" customWidth="1"/>
    <col min="11987" max="11987" width="0.69921875" style="188" customWidth="1"/>
    <col min="11988" max="11988" width="15.69921875" style="188" customWidth="1"/>
    <col min="11989" max="11989" width="0.69921875" style="188" customWidth="1"/>
    <col min="11990" max="11990" width="12.19921875" style="188" customWidth="1"/>
    <col min="11991" max="11991" width="0.69921875" style="188" customWidth="1"/>
    <col min="11992" max="11992" width="15.69921875" style="188" customWidth="1"/>
    <col min="11993" max="11993" width="0.69921875" style="188" customWidth="1"/>
    <col min="11994" max="11994" width="15.19921875" style="188" customWidth="1"/>
    <col min="11995" max="11995" width="0.69921875" style="188" customWidth="1"/>
    <col min="11996" max="11996" width="11.796875" style="188" customWidth="1"/>
    <col min="11997" max="11997" width="0.69921875" style="188" customWidth="1"/>
    <col min="11998" max="11998" width="15" style="188" customWidth="1"/>
    <col min="11999" max="12231" width="9.296875" style="188"/>
    <col min="12232" max="12234" width="1.296875" style="188" customWidth="1"/>
    <col min="12235" max="12235" width="29" style="188" customWidth="1"/>
    <col min="12236" max="12236" width="5" style="188" customWidth="1"/>
    <col min="12237" max="12237" width="0.69921875" style="188" customWidth="1"/>
    <col min="12238" max="12238" width="11.296875" style="188" customWidth="1"/>
    <col min="12239" max="12239" width="0.69921875" style="188" customWidth="1"/>
    <col min="12240" max="12240" width="10.69921875" style="188" customWidth="1"/>
    <col min="12241" max="12241" width="0.69921875" style="188" customWidth="1"/>
    <col min="12242" max="12242" width="11.296875" style="188" customWidth="1"/>
    <col min="12243" max="12243" width="0.69921875" style="188" customWidth="1"/>
    <col min="12244" max="12244" width="15.69921875" style="188" customWidth="1"/>
    <col min="12245" max="12245" width="0.69921875" style="188" customWidth="1"/>
    <col min="12246" max="12246" width="12.19921875" style="188" customWidth="1"/>
    <col min="12247" max="12247" width="0.69921875" style="188" customWidth="1"/>
    <col min="12248" max="12248" width="15.69921875" style="188" customWidth="1"/>
    <col min="12249" max="12249" width="0.69921875" style="188" customWidth="1"/>
    <col min="12250" max="12250" width="15.19921875" style="188" customWidth="1"/>
    <col min="12251" max="12251" width="0.69921875" style="188" customWidth="1"/>
    <col min="12252" max="12252" width="11.796875" style="188" customWidth="1"/>
    <col min="12253" max="12253" width="0.69921875" style="188" customWidth="1"/>
    <col min="12254" max="12254" width="15" style="188" customWidth="1"/>
    <col min="12255" max="12487" width="9.296875" style="188"/>
    <col min="12488" max="12490" width="1.296875" style="188" customWidth="1"/>
    <col min="12491" max="12491" width="29" style="188" customWidth="1"/>
    <col min="12492" max="12492" width="5" style="188" customWidth="1"/>
    <col min="12493" max="12493" width="0.69921875" style="188" customWidth="1"/>
    <col min="12494" max="12494" width="11.296875" style="188" customWidth="1"/>
    <col min="12495" max="12495" width="0.69921875" style="188" customWidth="1"/>
    <col min="12496" max="12496" width="10.69921875" style="188" customWidth="1"/>
    <col min="12497" max="12497" width="0.69921875" style="188" customWidth="1"/>
    <col min="12498" max="12498" width="11.296875" style="188" customWidth="1"/>
    <col min="12499" max="12499" width="0.69921875" style="188" customWidth="1"/>
    <col min="12500" max="12500" width="15.69921875" style="188" customWidth="1"/>
    <col min="12501" max="12501" width="0.69921875" style="188" customWidth="1"/>
    <col min="12502" max="12502" width="12.19921875" style="188" customWidth="1"/>
    <col min="12503" max="12503" width="0.69921875" style="188" customWidth="1"/>
    <col min="12504" max="12504" width="15.69921875" style="188" customWidth="1"/>
    <col min="12505" max="12505" width="0.69921875" style="188" customWidth="1"/>
    <col min="12506" max="12506" width="15.19921875" style="188" customWidth="1"/>
    <col min="12507" max="12507" width="0.69921875" style="188" customWidth="1"/>
    <col min="12508" max="12508" width="11.796875" style="188" customWidth="1"/>
    <col min="12509" max="12509" width="0.69921875" style="188" customWidth="1"/>
    <col min="12510" max="12510" width="15" style="188" customWidth="1"/>
    <col min="12511" max="12743" width="9.296875" style="188"/>
    <col min="12744" max="12746" width="1.296875" style="188" customWidth="1"/>
    <col min="12747" max="12747" width="29" style="188" customWidth="1"/>
    <col min="12748" max="12748" width="5" style="188" customWidth="1"/>
    <col min="12749" max="12749" width="0.69921875" style="188" customWidth="1"/>
    <col min="12750" max="12750" width="11.296875" style="188" customWidth="1"/>
    <col min="12751" max="12751" width="0.69921875" style="188" customWidth="1"/>
    <col min="12752" max="12752" width="10.69921875" style="188" customWidth="1"/>
    <col min="12753" max="12753" width="0.69921875" style="188" customWidth="1"/>
    <col min="12754" max="12754" width="11.296875" style="188" customWidth="1"/>
    <col min="12755" max="12755" width="0.69921875" style="188" customWidth="1"/>
    <col min="12756" max="12756" width="15.69921875" style="188" customWidth="1"/>
    <col min="12757" max="12757" width="0.69921875" style="188" customWidth="1"/>
    <col min="12758" max="12758" width="12.19921875" style="188" customWidth="1"/>
    <col min="12759" max="12759" width="0.69921875" style="188" customWidth="1"/>
    <col min="12760" max="12760" width="15.69921875" style="188" customWidth="1"/>
    <col min="12761" max="12761" width="0.69921875" style="188" customWidth="1"/>
    <col min="12762" max="12762" width="15.19921875" style="188" customWidth="1"/>
    <col min="12763" max="12763" width="0.69921875" style="188" customWidth="1"/>
    <col min="12764" max="12764" width="11.796875" style="188" customWidth="1"/>
    <col min="12765" max="12765" width="0.69921875" style="188" customWidth="1"/>
    <col min="12766" max="12766" width="15" style="188" customWidth="1"/>
    <col min="12767" max="12999" width="9.296875" style="188"/>
    <col min="13000" max="13002" width="1.296875" style="188" customWidth="1"/>
    <col min="13003" max="13003" width="29" style="188" customWidth="1"/>
    <col min="13004" max="13004" width="5" style="188" customWidth="1"/>
    <col min="13005" max="13005" width="0.69921875" style="188" customWidth="1"/>
    <col min="13006" max="13006" width="11.296875" style="188" customWidth="1"/>
    <col min="13007" max="13007" width="0.69921875" style="188" customWidth="1"/>
    <col min="13008" max="13008" width="10.69921875" style="188" customWidth="1"/>
    <col min="13009" max="13009" width="0.69921875" style="188" customWidth="1"/>
    <col min="13010" max="13010" width="11.296875" style="188" customWidth="1"/>
    <col min="13011" max="13011" width="0.69921875" style="188" customWidth="1"/>
    <col min="13012" max="13012" width="15.69921875" style="188" customWidth="1"/>
    <col min="13013" max="13013" width="0.69921875" style="188" customWidth="1"/>
    <col min="13014" max="13014" width="12.19921875" style="188" customWidth="1"/>
    <col min="13015" max="13015" width="0.69921875" style="188" customWidth="1"/>
    <col min="13016" max="13016" width="15.69921875" style="188" customWidth="1"/>
    <col min="13017" max="13017" width="0.69921875" style="188" customWidth="1"/>
    <col min="13018" max="13018" width="15.19921875" style="188" customWidth="1"/>
    <col min="13019" max="13019" width="0.69921875" style="188" customWidth="1"/>
    <col min="13020" max="13020" width="11.796875" style="188" customWidth="1"/>
    <col min="13021" max="13021" width="0.69921875" style="188" customWidth="1"/>
    <col min="13022" max="13022" width="15" style="188" customWidth="1"/>
    <col min="13023" max="13255" width="9.296875" style="188"/>
    <col min="13256" max="13258" width="1.296875" style="188" customWidth="1"/>
    <col min="13259" max="13259" width="29" style="188" customWidth="1"/>
    <col min="13260" max="13260" width="5" style="188" customWidth="1"/>
    <col min="13261" max="13261" width="0.69921875" style="188" customWidth="1"/>
    <col min="13262" max="13262" width="11.296875" style="188" customWidth="1"/>
    <col min="13263" max="13263" width="0.69921875" style="188" customWidth="1"/>
    <col min="13264" max="13264" width="10.69921875" style="188" customWidth="1"/>
    <col min="13265" max="13265" width="0.69921875" style="188" customWidth="1"/>
    <col min="13266" max="13266" width="11.296875" style="188" customWidth="1"/>
    <col min="13267" max="13267" width="0.69921875" style="188" customWidth="1"/>
    <col min="13268" max="13268" width="15.69921875" style="188" customWidth="1"/>
    <col min="13269" max="13269" width="0.69921875" style="188" customWidth="1"/>
    <col min="13270" max="13270" width="12.19921875" style="188" customWidth="1"/>
    <col min="13271" max="13271" width="0.69921875" style="188" customWidth="1"/>
    <col min="13272" max="13272" width="15.69921875" style="188" customWidth="1"/>
    <col min="13273" max="13273" width="0.69921875" style="188" customWidth="1"/>
    <col min="13274" max="13274" width="15.19921875" style="188" customWidth="1"/>
    <col min="13275" max="13275" width="0.69921875" style="188" customWidth="1"/>
    <col min="13276" max="13276" width="11.796875" style="188" customWidth="1"/>
    <col min="13277" max="13277" width="0.69921875" style="188" customWidth="1"/>
    <col min="13278" max="13278" width="15" style="188" customWidth="1"/>
    <col min="13279" max="13511" width="9.296875" style="188"/>
    <col min="13512" max="13514" width="1.296875" style="188" customWidth="1"/>
    <col min="13515" max="13515" width="29" style="188" customWidth="1"/>
    <col min="13516" max="13516" width="5" style="188" customWidth="1"/>
    <col min="13517" max="13517" width="0.69921875" style="188" customWidth="1"/>
    <col min="13518" max="13518" width="11.296875" style="188" customWidth="1"/>
    <col min="13519" max="13519" width="0.69921875" style="188" customWidth="1"/>
    <col min="13520" max="13520" width="10.69921875" style="188" customWidth="1"/>
    <col min="13521" max="13521" width="0.69921875" style="188" customWidth="1"/>
    <col min="13522" max="13522" width="11.296875" style="188" customWidth="1"/>
    <col min="13523" max="13523" width="0.69921875" style="188" customWidth="1"/>
    <col min="13524" max="13524" width="15.69921875" style="188" customWidth="1"/>
    <col min="13525" max="13525" width="0.69921875" style="188" customWidth="1"/>
    <col min="13526" max="13526" width="12.19921875" style="188" customWidth="1"/>
    <col min="13527" max="13527" width="0.69921875" style="188" customWidth="1"/>
    <col min="13528" max="13528" width="15.69921875" style="188" customWidth="1"/>
    <col min="13529" max="13529" width="0.69921875" style="188" customWidth="1"/>
    <col min="13530" max="13530" width="15.19921875" style="188" customWidth="1"/>
    <col min="13531" max="13531" width="0.69921875" style="188" customWidth="1"/>
    <col min="13532" max="13532" width="11.796875" style="188" customWidth="1"/>
    <col min="13533" max="13533" width="0.69921875" style="188" customWidth="1"/>
    <col min="13534" max="13534" width="15" style="188" customWidth="1"/>
    <col min="13535" max="13767" width="9.296875" style="188"/>
    <col min="13768" max="13770" width="1.296875" style="188" customWidth="1"/>
    <col min="13771" max="13771" width="29" style="188" customWidth="1"/>
    <col min="13772" max="13772" width="5" style="188" customWidth="1"/>
    <col min="13773" max="13773" width="0.69921875" style="188" customWidth="1"/>
    <col min="13774" max="13774" width="11.296875" style="188" customWidth="1"/>
    <col min="13775" max="13775" width="0.69921875" style="188" customWidth="1"/>
    <col min="13776" max="13776" width="10.69921875" style="188" customWidth="1"/>
    <col min="13777" max="13777" width="0.69921875" style="188" customWidth="1"/>
    <col min="13778" max="13778" width="11.296875" style="188" customWidth="1"/>
    <col min="13779" max="13779" width="0.69921875" style="188" customWidth="1"/>
    <col min="13780" max="13780" width="15.69921875" style="188" customWidth="1"/>
    <col min="13781" max="13781" width="0.69921875" style="188" customWidth="1"/>
    <col min="13782" max="13782" width="12.19921875" style="188" customWidth="1"/>
    <col min="13783" max="13783" width="0.69921875" style="188" customWidth="1"/>
    <col min="13784" max="13784" width="15.69921875" style="188" customWidth="1"/>
    <col min="13785" max="13785" width="0.69921875" style="188" customWidth="1"/>
    <col min="13786" max="13786" width="15.19921875" style="188" customWidth="1"/>
    <col min="13787" max="13787" width="0.69921875" style="188" customWidth="1"/>
    <col min="13788" max="13788" width="11.796875" style="188" customWidth="1"/>
    <col min="13789" max="13789" width="0.69921875" style="188" customWidth="1"/>
    <col min="13790" max="13790" width="15" style="188" customWidth="1"/>
    <col min="13791" max="14023" width="9.296875" style="188"/>
    <col min="14024" max="14026" width="1.296875" style="188" customWidth="1"/>
    <col min="14027" max="14027" width="29" style="188" customWidth="1"/>
    <col min="14028" max="14028" width="5" style="188" customWidth="1"/>
    <col min="14029" max="14029" width="0.69921875" style="188" customWidth="1"/>
    <col min="14030" max="14030" width="11.296875" style="188" customWidth="1"/>
    <col min="14031" max="14031" width="0.69921875" style="188" customWidth="1"/>
    <col min="14032" max="14032" width="10.69921875" style="188" customWidth="1"/>
    <col min="14033" max="14033" width="0.69921875" style="188" customWidth="1"/>
    <col min="14034" max="14034" width="11.296875" style="188" customWidth="1"/>
    <col min="14035" max="14035" width="0.69921875" style="188" customWidth="1"/>
    <col min="14036" max="14036" width="15.69921875" style="188" customWidth="1"/>
    <col min="14037" max="14037" width="0.69921875" style="188" customWidth="1"/>
    <col min="14038" max="14038" width="12.19921875" style="188" customWidth="1"/>
    <col min="14039" max="14039" width="0.69921875" style="188" customWidth="1"/>
    <col min="14040" max="14040" width="15.69921875" style="188" customWidth="1"/>
    <col min="14041" max="14041" width="0.69921875" style="188" customWidth="1"/>
    <col min="14042" max="14042" width="15.19921875" style="188" customWidth="1"/>
    <col min="14043" max="14043" width="0.69921875" style="188" customWidth="1"/>
    <col min="14044" max="14044" width="11.796875" style="188" customWidth="1"/>
    <col min="14045" max="14045" width="0.69921875" style="188" customWidth="1"/>
    <col min="14046" max="14046" width="15" style="188" customWidth="1"/>
    <col min="14047" max="14279" width="9.296875" style="188"/>
    <col min="14280" max="14282" width="1.296875" style="188" customWidth="1"/>
    <col min="14283" max="14283" width="29" style="188" customWidth="1"/>
    <col min="14284" max="14284" width="5" style="188" customWidth="1"/>
    <col min="14285" max="14285" width="0.69921875" style="188" customWidth="1"/>
    <col min="14286" max="14286" width="11.296875" style="188" customWidth="1"/>
    <col min="14287" max="14287" width="0.69921875" style="188" customWidth="1"/>
    <col min="14288" max="14288" width="10.69921875" style="188" customWidth="1"/>
    <col min="14289" max="14289" width="0.69921875" style="188" customWidth="1"/>
    <col min="14290" max="14290" width="11.296875" style="188" customWidth="1"/>
    <col min="14291" max="14291" width="0.69921875" style="188" customWidth="1"/>
    <col min="14292" max="14292" width="15.69921875" style="188" customWidth="1"/>
    <col min="14293" max="14293" width="0.69921875" style="188" customWidth="1"/>
    <col min="14294" max="14294" width="12.19921875" style="188" customWidth="1"/>
    <col min="14295" max="14295" width="0.69921875" style="188" customWidth="1"/>
    <col min="14296" max="14296" width="15.69921875" style="188" customWidth="1"/>
    <col min="14297" max="14297" width="0.69921875" style="188" customWidth="1"/>
    <col min="14298" max="14298" width="15.19921875" style="188" customWidth="1"/>
    <col min="14299" max="14299" width="0.69921875" style="188" customWidth="1"/>
    <col min="14300" max="14300" width="11.796875" style="188" customWidth="1"/>
    <col min="14301" max="14301" width="0.69921875" style="188" customWidth="1"/>
    <col min="14302" max="14302" width="15" style="188" customWidth="1"/>
    <col min="14303" max="14535" width="9.296875" style="188"/>
    <col min="14536" max="14538" width="1.296875" style="188" customWidth="1"/>
    <col min="14539" max="14539" width="29" style="188" customWidth="1"/>
    <col min="14540" max="14540" width="5" style="188" customWidth="1"/>
    <col min="14541" max="14541" width="0.69921875" style="188" customWidth="1"/>
    <col min="14542" max="14542" width="11.296875" style="188" customWidth="1"/>
    <col min="14543" max="14543" width="0.69921875" style="188" customWidth="1"/>
    <col min="14544" max="14544" width="10.69921875" style="188" customWidth="1"/>
    <col min="14545" max="14545" width="0.69921875" style="188" customWidth="1"/>
    <col min="14546" max="14546" width="11.296875" style="188" customWidth="1"/>
    <col min="14547" max="14547" width="0.69921875" style="188" customWidth="1"/>
    <col min="14548" max="14548" width="15.69921875" style="188" customWidth="1"/>
    <col min="14549" max="14549" width="0.69921875" style="188" customWidth="1"/>
    <col min="14550" max="14550" width="12.19921875" style="188" customWidth="1"/>
    <col min="14551" max="14551" width="0.69921875" style="188" customWidth="1"/>
    <col min="14552" max="14552" width="15.69921875" style="188" customWidth="1"/>
    <col min="14553" max="14553" width="0.69921875" style="188" customWidth="1"/>
    <col min="14554" max="14554" width="15.19921875" style="188" customWidth="1"/>
    <col min="14555" max="14555" width="0.69921875" style="188" customWidth="1"/>
    <col min="14556" max="14556" width="11.796875" style="188" customWidth="1"/>
    <col min="14557" max="14557" width="0.69921875" style="188" customWidth="1"/>
    <col min="14558" max="14558" width="15" style="188" customWidth="1"/>
    <col min="14559" max="14791" width="9.296875" style="188"/>
    <col min="14792" max="14794" width="1.296875" style="188" customWidth="1"/>
    <col min="14795" max="14795" width="29" style="188" customWidth="1"/>
    <col min="14796" max="14796" width="5" style="188" customWidth="1"/>
    <col min="14797" max="14797" width="0.69921875" style="188" customWidth="1"/>
    <col min="14798" max="14798" width="11.296875" style="188" customWidth="1"/>
    <col min="14799" max="14799" width="0.69921875" style="188" customWidth="1"/>
    <col min="14800" max="14800" width="10.69921875" style="188" customWidth="1"/>
    <col min="14801" max="14801" width="0.69921875" style="188" customWidth="1"/>
    <col min="14802" max="14802" width="11.296875" style="188" customWidth="1"/>
    <col min="14803" max="14803" width="0.69921875" style="188" customWidth="1"/>
    <col min="14804" max="14804" width="15.69921875" style="188" customWidth="1"/>
    <col min="14805" max="14805" width="0.69921875" style="188" customWidth="1"/>
    <col min="14806" max="14806" width="12.19921875" style="188" customWidth="1"/>
    <col min="14807" max="14807" width="0.69921875" style="188" customWidth="1"/>
    <col min="14808" max="14808" width="15.69921875" style="188" customWidth="1"/>
    <col min="14809" max="14809" width="0.69921875" style="188" customWidth="1"/>
    <col min="14810" max="14810" width="15.19921875" style="188" customWidth="1"/>
    <col min="14811" max="14811" width="0.69921875" style="188" customWidth="1"/>
    <col min="14812" max="14812" width="11.796875" style="188" customWidth="1"/>
    <col min="14813" max="14813" width="0.69921875" style="188" customWidth="1"/>
    <col min="14814" max="14814" width="15" style="188" customWidth="1"/>
    <col min="14815" max="15047" width="9.296875" style="188"/>
    <col min="15048" max="15050" width="1.296875" style="188" customWidth="1"/>
    <col min="15051" max="15051" width="29" style="188" customWidth="1"/>
    <col min="15052" max="15052" width="5" style="188" customWidth="1"/>
    <col min="15053" max="15053" width="0.69921875" style="188" customWidth="1"/>
    <col min="15054" max="15054" width="11.296875" style="188" customWidth="1"/>
    <col min="15055" max="15055" width="0.69921875" style="188" customWidth="1"/>
    <col min="15056" max="15056" width="10.69921875" style="188" customWidth="1"/>
    <col min="15057" max="15057" width="0.69921875" style="188" customWidth="1"/>
    <col min="15058" max="15058" width="11.296875" style="188" customWidth="1"/>
    <col min="15059" max="15059" width="0.69921875" style="188" customWidth="1"/>
    <col min="15060" max="15060" width="15.69921875" style="188" customWidth="1"/>
    <col min="15061" max="15061" width="0.69921875" style="188" customWidth="1"/>
    <col min="15062" max="15062" width="12.19921875" style="188" customWidth="1"/>
    <col min="15063" max="15063" width="0.69921875" style="188" customWidth="1"/>
    <col min="15064" max="15064" width="15.69921875" style="188" customWidth="1"/>
    <col min="15065" max="15065" width="0.69921875" style="188" customWidth="1"/>
    <col min="15066" max="15066" width="15.19921875" style="188" customWidth="1"/>
    <col min="15067" max="15067" width="0.69921875" style="188" customWidth="1"/>
    <col min="15068" max="15068" width="11.796875" style="188" customWidth="1"/>
    <col min="15069" max="15069" width="0.69921875" style="188" customWidth="1"/>
    <col min="15070" max="15070" width="15" style="188" customWidth="1"/>
    <col min="15071" max="15303" width="9.296875" style="188"/>
    <col min="15304" max="15306" width="1.296875" style="188" customWidth="1"/>
    <col min="15307" max="15307" width="29" style="188" customWidth="1"/>
    <col min="15308" max="15308" width="5" style="188" customWidth="1"/>
    <col min="15309" max="15309" width="0.69921875" style="188" customWidth="1"/>
    <col min="15310" max="15310" width="11.296875" style="188" customWidth="1"/>
    <col min="15311" max="15311" width="0.69921875" style="188" customWidth="1"/>
    <col min="15312" max="15312" width="10.69921875" style="188" customWidth="1"/>
    <col min="15313" max="15313" width="0.69921875" style="188" customWidth="1"/>
    <col min="15314" max="15314" width="11.296875" style="188" customWidth="1"/>
    <col min="15315" max="15315" width="0.69921875" style="188" customWidth="1"/>
    <col min="15316" max="15316" width="15.69921875" style="188" customWidth="1"/>
    <col min="15317" max="15317" width="0.69921875" style="188" customWidth="1"/>
    <col min="15318" max="15318" width="12.19921875" style="188" customWidth="1"/>
    <col min="15319" max="15319" width="0.69921875" style="188" customWidth="1"/>
    <col min="15320" max="15320" width="15.69921875" style="188" customWidth="1"/>
    <col min="15321" max="15321" width="0.69921875" style="188" customWidth="1"/>
    <col min="15322" max="15322" width="15.19921875" style="188" customWidth="1"/>
    <col min="15323" max="15323" width="0.69921875" style="188" customWidth="1"/>
    <col min="15324" max="15324" width="11.796875" style="188" customWidth="1"/>
    <col min="15325" max="15325" width="0.69921875" style="188" customWidth="1"/>
    <col min="15326" max="15326" width="15" style="188" customWidth="1"/>
    <col min="15327" max="15559" width="9.296875" style="188"/>
    <col min="15560" max="15562" width="1.296875" style="188" customWidth="1"/>
    <col min="15563" max="15563" width="29" style="188" customWidth="1"/>
    <col min="15564" max="15564" width="5" style="188" customWidth="1"/>
    <col min="15565" max="15565" width="0.69921875" style="188" customWidth="1"/>
    <col min="15566" max="15566" width="11.296875" style="188" customWidth="1"/>
    <col min="15567" max="15567" width="0.69921875" style="188" customWidth="1"/>
    <col min="15568" max="15568" width="10.69921875" style="188" customWidth="1"/>
    <col min="15569" max="15569" width="0.69921875" style="188" customWidth="1"/>
    <col min="15570" max="15570" width="11.296875" style="188" customWidth="1"/>
    <col min="15571" max="15571" width="0.69921875" style="188" customWidth="1"/>
    <col min="15572" max="15572" width="15.69921875" style="188" customWidth="1"/>
    <col min="15573" max="15573" width="0.69921875" style="188" customWidth="1"/>
    <col min="15574" max="15574" width="12.19921875" style="188" customWidth="1"/>
    <col min="15575" max="15575" width="0.69921875" style="188" customWidth="1"/>
    <col min="15576" max="15576" width="15.69921875" style="188" customWidth="1"/>
    <col min="15577" max="15577" width="0.69921875" style="188" customWidth="1"/>
    <col min="15578" max="15578" width="15.19921875" style="188" customWidth="1"/>
    <col min="15579" max="15579" width="0.69921875" style="188" customWidth="1"/>
    <col min="15580" max="15580" width="11.796875" style="188" customWidth="1"/>
    <col min="15581" max="15581" width="0.69921875" style="188" customWidth="1"/>
    <col min="15582" max="15582" width="15" style="188" customWidth="1"/>
    <col min="15583" max="15815" width="9.296875" style="188"/>
    <col min="15816" max="15818" width="1.296875" style="188" customWidth="1"/>
    <col min="15819" max="15819" width="29" style="188" customWidth="1"/>
    <col min="15820" max="15820" width="5" style="188" customWidth="1"/>
    <col min="15821" max="15821" width="0.69921875" style="188" customWidth="1"/>
    <col min="15822" max="15822" width="11.296875" style="188" customWidth="1"/>
    <col min="15823" max="15823" width="0.69921875" style="188" customWidth="1"/>
    <col min="15824" max="15824" width="10.69921875" style="188" customWidth="1"/>
    <col min="15825" max="15825" width="0.69921875" style="188" customWidth="1"/>
    <col min="15826" max="15826" width="11.296875" style="188" customWidth="1"/>
    <col min="15827" max="15827" width="0.69921875" style="188" customWidth="1"/>
    <col min="15828" max="15828" width="15.69921875" style="188" customWidth="1"/>
    <col min="15829" max="15829" width="0.69921875" style="188" customWidth="1"/>
    <col min="15830" max="15830" width="12.19921875" style="188" customWidth="1"/>
    <col min="15831" max="15831" width="0.69921875" style="188" customWidth="1"/>
    <col min="15832" max="15832" width="15.69921875" style="188" customWidth="1"/>
    <col min="15833" max="15833" width="0.69921875" style="188" customWidth="1"/>
    <col min="15834" max="15834" width="15.19921875" style="188" customWidth="1"/>
    <col min="15835" max="15835" width="0.69921875" style="188" customWidth="1"/>
    <col min="15836" max="15836" width="11.796875" style="188" customWidth="1"/>
    <col min="15837" max="15837" width="0.69921875" style="188" customWidth="1"/>
    <col min="15838" max="15838" width="15" style="188" customWidth="1"/>
    <col min="15839" max="16071" width="9.296875" style="188"/>
    <col min="16072" max="16074" width="1.296875" style="188" customWidth="1"/>
    <col min="16075" max="16075" width="29" style="188" customWidth="1"/>
    <col min="16076" max="16076" width="5" style="188" customWidth="1"/>
    <col min="16077" max="16077" width="0.69921875" style="188" customWidth="1"/>
    <col min="16078" max="16078" width="11.296875" style="188" customWidth="1"/>
    <col min="16079" max="16079" width="0.69921875" style="188" customWidth="1"/>
    <col min="16080" max="16080" width="10.69921875" style="188" customWidth="1"/>
    <col min="16081" max="16081" width="0.69921875" style="188" customWidth="1"/>
    <col min="16082" max="16082" width="11.296875" style="188" customWidth="1"/>
    <col min="16083" max="16083" width="0.69921875" style="188" customWidth="1"/>
    <col min="16084" max="16084" width="15.69921875" style="188" customWidth="1"/>
    <col min="16085" max="16085" width="0.69921875" style="188" customWidth="1"/>
    <col min="16086" max="16086" width="12.19921875" style="188" customWidth="1"/>
    <col min="16087" max="16087" width="0.69921875" style="188" customWidth="1"/>
    <col min="16088" max="16088" width="15.69921875" style="188" customWidth="1"/>
    <col min="16089" max="16089" width="0.69921875" style="188" customWidth="1"/>
    <col min="16090" max="16090" width="15.19921875" style="188" customWidth="1"/>
    <col min="16091" max="16091" width="0.69921875" style="188" customWidth="1"/>
    <col min="16092" max="16092" width="11.796875" style="188" customWidth="1"/>
    <col min="16093" max="16093" width="0.69921875" style="188" customWidth="1"/>
    <col min="16094" max="16094" width="15" style="188" customWidth="1"/>
    <col min="16095" max="16325" width="9.296875" style="188"/>
    <col min="16326" max="16331" width="9.296875" style="188" customWidth="1"/>
    <col min="16332" max="16335" width="9.296875" style="188"/>
    <col min="16336" max="16336" width="9.296875" style="188" customWidth="1"/>
    <col min="16337" max="16384" width="9.296875" style="188"/>
  </cols>
  <sheetData>
    <row r="1" spans="1:25" ht="16.5" customHeight="1">
      <c r="A1" s="187" t="s">
        <v>115</v>
      </c>
    </row>
    <row r="2" spans="1:25" ht="16.5" customHeight="1">
      <c r="A2" s="191" t="s">
        <v>87</v>
      </c>
    </row>
    <row r="3" spans="1:25" ht="16.5" customHeight="1">
      <c r="A3" s="192" t="s">
        <v>174</v>
      </c>
      <c r="B3" s="193"/>
      <c r="C3" s="193"/>
      <c r="D3" s="193"/>
      <c r="E3" s="193"/>
      <c r="F3" s="193"/>
      <c r="G3" s="194"/>
      <c r="H3" s="193"/>
      <c r="I3" s="194"/>
      <c r="J3" s="193"/>
      <c r="K3" s="194"/>
      <c r="L3" s="195"/>
      <c r="M3" s="194"/>
      <c r="N3" s="195"/>
      <c r="O3" s="194"/>
      <c r="P3" s="195"/>
      <c r="Q3" s="194"/>
      <c r="R3" s="195"/>
      <c r="S3" s="194"/>
      <c r="T3" s="195"/>
      <c r="U3" s="195"/>
      <c r="V3" s="195"/>
      <c r="W3" s="194"/>
      <c r="X3" s="195"/>
      <c r="Y3" s="194"/>
    </row>
    <row r="4" spans="1:25" s="197" customFormat="1" ht="14.15" customHeight="1">
      <c r="A4" s="196"/>
      <c r="G4" s="198"/>
      <c r="I4" s="198"/>
      <c r="K4" s="198"/>
      <c r="L4" s="199"/>
      <c r="M4" s="198"/>
      <c r="N4" s="199"/>
      <c r="O4" s="198"/>
      <c r="P4" s="199"/>
      <c r="Q4" s="198"/>
      <c r="R4" s="199"/>
      <c r="S4" s="198"/>
      <c r="T4" s="199"/>
      <c r="U4" s="199"/>
      <c r="V4" s="199"/>
      <c r="W4" s="198"/>
      <c r="X4" s="199"/>
      <c r="Y4" s="198"/>
    </row>
    <row r="5" spans="1:25" s="197" customFormat="1" ht="14.15" customHeight="1">
      <c r="A5" s="196"/>
      <c r="G5" s="198"/>
      <c r="I5" s="198"/>
      <c r="K5" s="198"/>
      <c r="L5" s="199"/>
      <c r="M5" s="198"/>
      <c r="N5" s="199"/>
      <c r="O5" s="198"/>
      <c r="P5" s="199"/>
      <c r="Q5" s="198"/>
      <c r="R5" s="199"/>
      <c r="S5" s="198"/>
      <c r="T5" s="199"/>
      <c r="U5" s="199"/>
      <c r="V5" s="199"/>
      <c r="W5" s="198"/>
      <c r="X5" s="199"/>
      <c r="Y5" s="198"/>
    </row>
    <row r="6" spans="1:25" s="197" customFormat="1" ht="15" customHeight="1">
      <c r="G6" s="249" t="s">
        <v>77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</row>
    <row r="7" spans="1:25" s="197" customFormat="1" ht="15" customHeight="1">
      <c r="G7" s="251" t="s">
        <v>88</v>
      </c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00"/>
      <c r="W7" s="200"/>
      <c r="X7" s="200"/>
      <c r="Y7" s="200"/>
    </row>
    <row r="8" spans="1:25" s="196" customFormat="1" ht="15" customHeight="1">
      <c r="G8" s="201"/>
      <c r="I8" s="201"/>
      <c r="K8" s="202"/>
      <c r="L8" s="202"/>
      <c r="M8" s="201"/>
      <c r="N8" s="203"/>
      <c r="O8" s="251" t="s">
        <v>43</v>
      </c>
      <c r="P8" s="251"/>
      <c r="Q8" s="251"/>
      <c r="R8" s="251"/>
      <c r="S8" s="251"/>
      <c r="T8" s="204"/>
      <c r="U8" s="202"/>
      <c r="V8" s="204"/>
      <c r="W8" s="202"/>
      <c r="X8" s="204"/>
      <c r="Y8" s="202"/>
    </row>
    <row r="9" spans="1:25" s="196" customFormat="1" ht="15" customHeight="1">
      <c r="B9" s="205"/>
      <c r="C9" s="205"/>
      <c r="D9" s="205"/>
      <c r="E9" s="205"/>
      <c r="F9" s="205"/>
      <c r="G9" s="202"/>
      <c r="H9" s="206"/>
      <c r="I9" s="202"/>
      <c r="J9" s="206"/>
      <c r="K9" s="249" t="s">
        <v>131</v>
      </c>
      <c r="L9" s="249"/>
      <c r="M9" s="249"/>
      <c r="N9" s="202"/>
      <c r="O9" s="252" t="s">
        <v>98</v>
      </c>
      <c r="P9" s="252"/>
      <c r="Q9" s="252"/>
      <c r="R9" s="252"/>
      <c r="S9" s="252"/>
      <c r="T9" s="202"/>
      <c r="U9" s="207"/>
      <c r="V9" s="202"/>
      <c r="W9" s="207"/>
      <c r="X9" s="202"/>
      <c r="Y9" s="202"/>
    </row>
    <row r="10" spans="1:25" s="196" customFormat="1" ht="15" customHeight="1">
      <c r="B10" s="205"/>
      <c r="C10" s="205"/>
      <c r="D10" s="205"/>
      <c r="E10" s="205"/>
      <c r="F10" s="205"/>
      <c r="G10" s="202"/>
      <c r="H10" s="206"/>
      <c r="I10" s="202"/>
      <c r="J10" s="206"/>
      <c r="K10" s="200"/>
      <c r="L10" s="200"/>
      <c r="M10" s="200"/>
      <c r="N10" s="202"/>
      <c r="O10" s="208"/>
      <c r="P10" s="208"/>
      <c r="Q10" s="209" t="s">
        <v>104</v>
      </c>
      <c r="R10" s="208"/>
      <c r="S10" s="208"/>
      <c r="T10" s="202"/>
      <c r="U10" s="207"/>
      <c r="V10" s="202"/>
      <c r="W10" s="207"/>
      <c r="X10" s="202"/>
      <c r="Y10" s="202"/>
    </row>
    <row r="11" spans="1:25" s="196" customFormat="1" ht="15" customHeight="1">
      <c r="B11" s="205"/>
      <c r="C11" s="205"/>
      <c r="D11" s="205"/>
      <c r="E11" s="205"/>
      <c r="F11" s="205"/>
      <c r="G11" s="210" t="s">
        <v>22</v>
      </c>
      <c r="H11" s="206"/>
      <c r="I11" s="202"/>
      <c r="J11" s="206"/>
      <c r="N11" s="202"/>
      <c r="O11" s="209" t="s">
        <v>96</v>
      </c>
      <c r="P11" s="209"/>
      <c r="Q11" s="209" t="s">
        <v>142</v>
      </c>
      <c r="R11" s="209"/>
      <c r="S11" s="209"/>
      <c r="T11" s="202"/>
      <c r="U11" s="209" t="s">
        <v>24</v>
      </c>
      <c r="V11" s="202"/>
      <c r="W11" s="207"/>
      <c r="X11" s="202"/>
      <c r="Y11" s="207"/>
    </row>
    <row r="12" spans="1:25" s="196" customFormat="1" ht="15" customHeight="1">
      <c r="B12" s="205"/>
      <c r="C12" s="205"/>
      <c r="D12" s="205"/>
      <c r="E12" s="205"/>
      <c r="F12" s="205"/>
      <c r="G12" s="210" t="s">
        <v>23</v>
      </c>
      <c r="H12" s="206"/>
      <c r="I12" s="210" t="s">
        <v>56</v>
      </c>
      <c r="J12" s="206"/>
      <c r="K12" s="210" t="s">
        <v>91</v>
      </c>
      <c r="L12" s="211"/>
      <c r="M12" s="211"/>
      <c r="N12" s="202"/>
      <c r="O12" s="209" t="s">
        <v>97</v>
      </c>
      <c r="P12" s="212"/>
      <c r="Q12" s="213" t="s">
        <v>186</v>
      </c>
      <c r="R12" s="212"/>
      <c r="S12" s="209"/>
      <c r="T12" s="202"/>
      <c r="U12" s="209" t="s">
        <v>114</v>
      </c>
      <c r="V12" s="202"/>
      <c r="W12" s="209" t="s">
        <v>25</v>
      </c>
      <c r="X12" s="202"/>
      <c r="Y12" s="207" t="s">
        <v>68</v>
      </c>
    </row>
    <row r="13" spans="1:25" s="196" customFormat="1" ht="15" customHeight="1">
      <c r="B13" s="205"/>
      <c r="C13" s="205"/>
      <c r="D13" s="205"/>
      <c r="E13" s="205"/>
      <c r="F13" s="205"/>
      <c r="G13" s="210" t="s">
        <v>89</v>
      </c>
      <c r="H13" s="206"/>
      <c r="I13" s="210" t="s">
        <v>70</v>
      </c>
      <c r="J13" s="206"/>
      <c r="K13" s="210" t="s">
        <v>90</v>
      </c>
      <c r="L13" s="202"/>
      <c r="M13" s="210" t="s">
        <v>74</v>
      </c>
      <c r="N13" s="202"/>
      <c r="O13" s="209" t="s">
        <v>54</v>
      </c>
      <c r="P13" s="209"/>
      <c r="Q13" s="213" t="s">
        <v>187</v>
      </c>
      <c r="R13" s="209"/>
      <c r="S13" s="209" t="s">
        <v>68</v>
      </c>
      <c r="T13" s="202"/>
      <c r="U13" s="209" t="s">
        <v>113</v>
      </c>
      <c r="V13" s="202"/>
      <c r="W13" s="209" t="s">
        <v>26</v>
      </c>
      <c r="X13" s="202"/>
      <c r="Y13" s="207" t="s">
        <v>73</v>
      </c>
    </row>
    <row r="14" spans="1:25" s="196" customFormat="1" ht="15" customHeight="1">
      <c r="E14" s="214" t="s">
        <v>79</v>
      </c>
      <c r="F14" s="215"/>
      <c r="G14" s="216" t="s">
        <v>2</v>
      </c>
      <c r="H14" s="213"/>
      <c r="I14" s="217" t="s">
        <v>2</v>
      </c>
      <c r="J14" s="213"/>
      <c r="K14" s="216" t="s">
        <v>2</v>
      </c>
      <c r="L14" s="202"/>
      <c r="M14" s="216" t="s">
        <v>2</v>
      </c>
      <c r="N14" s="202"/>
      <c r="O14" s="218" t="s">
        <v>2</v>
      </c>
      <c r="P14" s="219"/>
      <c r="Q14" s="218" t="s">
        <v>2</v>
      </c>
      <c r="R14" s="219"/>
      <c r="S14" s="218" t="s">
        <v>2</v>
      </c>
      <c r="T14" s="202"/>
      <c r="U14" s="216" t="s">
        <v>2</v>
      </c>
      <c r="V14" s="202"/>
      <c r="W14" s="216" t="s">
        <v>2</v>
      </c>
      <c r="X14" s="202"/>
      <c r="Y14" s="216" t="s">
        <v>2</v>
      </c>
    </row>
    <row r="15" spans="1:25" s="196" customFormat="1" ht="15" customHeight="1">
      <c r="A15" s="220"/>
      <c r="B15" s="205"/>
      <c r="D15" s="205"/>
      <c r="E15" s="205"/>
      <c r="F15" s="221"/>
      <c r="G15" s="198"/>
      <c r="H15" s="221"/>
      <c r="I15" s="198"/>
      <c r="J15" s="221"/>
      <c r="K15" s="198"/>
      <c r="L15" s="199"/>
      <c r="M15" s="198"/>
      <c r="N15" s="199"/>
      <c r="O15" s="198"/>
      <c r="P15" s="199"/>
      <c r="Q15" s="198"/>
      <c r="R15" s="199"/>
      <c r="S15" s="198"/>
      <c r="T15" s="199"/>
      <c r="U15" s="198"/>
      <c r="V15" s="199"/>
      <c r="W15" s="198"/>
      <c r="X15" s="199"/>
      <c r="Y15" s="198"/>
    </row>
    <row r="16" spans="1:25" s="196" customFormat="1" ht="15" customHeight="1">
      <c r="A16" s="220" t="s">
        <v>133</v>
      </c>
      <c r="B16" s="205"/>
      <c r="D16" s="205"/>
      <c r="E16" s="222"/>
      <c r="F16" s="221"/>
      <c r="G16" s="223">
        <v>924000000</v>
      </c>
      <c r="H16" s="224"/>
      <c r="I16" s="223">
        <v>5650789665</v>
      </c>
      <c r="J16" s="224"/>
      <c r="K16" s="223">
        <v>55500000</v>
      </c>
      <c r="L16" s="225"/>
      <c r="M16" s="223">
        <v>1102255063</v>
      </c>
      <c r="N16" s="225"/>
      <c r="O16" s="223">
        <v>-125644992</v>
      </c>
      <c r="P16" s="225"/>
      <c r="Q16" s="223">
        <v>-1537878</v>
      </c>
      <c r="R16" s="225"/>
      <c r="S16" s="226">
        <f>SUM(O16:Q16)</f>
        <v>-127182870</v>
      </c>
      <c r="T16" s="225"/>
      <c r="U16" s="226">
        <f>SUM(G16:M16,S16)</f>
        <v>7605361858</v>
      </c>
      <c r="V16" s="225"/>
      <c r="W16" s="223">
        <v>64981867</v>
      </c>
      <c r="X16" s="225"/>
      <c r="Y16" s="226">
        <f>SUM(U16:W16)</f>
        <v>7670343725</v>
      </c>
    </row>
    <row r="17" spans="1:25" s="196" customFormat="1" ht="15" customHeight="1">
      <c r="A17" s="220"/>
      <c r="B17" s="227" t="s">
        <v>224</v>
      </c>
      <c r="D17" s="205"/>
      <c r="E17" s="222"/>
      <c r="F17" s="221"/>
      <c r="G17" s="226" t="s">
        <v>117</v>
      </c>
      <c r="H17" s="221"/>
      <c r="I17" s="226" t="s">
        <v>117</v>
      </c>
      <c r="J17" s="221"/>
      <c r="K17" s="226" t="s">
        <v>117</v>
      </c>
      <c r="L17" s="199"/>
      <c r="M17" s="226">
        <v>-461963075</v>
      </c>
      <c r="N17" s="199"/>
      <c r="O17" s="226" t="s">
        <v>117</v>
      </c>
      <c r="P17" s="199"/>
      <c r="Q17" s="226" t="s">
        <v>117</v>
      </c>
      <c r="R17" s="228"/>
      <c r="S17" s="226">
        <f t="shared" ref="S17:S21" si="0">SUM(O17,Q17)</f>
        <v>0</v>
      </c>
      <c r="T17" s="229"/>
      <c r="U17" s="223">
        <f>SUM(G17,J17,K17,M17,S17)</f>
        <v>-461963075</v>
      </c>
      <c r="V17" s="228"/>
      <c r="W17" s="226" t="s">
        <v>117</v>
      </c>
      <c r="X17" s="199"/>
      <c r="Y17" s="226">
        <f t="shared" ref="Y17:Y20" si="1">SUM(U17:W17)</f>
        <v>-461963075</v>
      </c>
    </row>
    <row r="18" spans="1:25" s="196" customFormat="1" ht="15" customHeight="1">
      <c r="A18" s="220"/>
      <c r="B18" s="227" t="s">
        <v>225</v>
      </c>
      <c r="E18" s="222"/>
      <c r="F18" s="221"/>
      <c r="G18" s="226" t="s">
        <v>117</v>
      </c>
      <c r="H18" s="221"/>
      <c r="I18" s="226" t="s">
        <v>117</v>
      </c>
      <c r="J18" s="221"/>
      <c r="K18" s="226" t="s">
        <v>117</v>
      </c>
      <c r="L18" s="199"/>
      <c r="M18" s="226" t="s">
        <v>117</v>
      </c>
      <c r="N18" s="199"/>
      <c r="O18" s="226" t="s">
        <v>117</v>
      </c>
      <c r="P18" s="199"/>
      <c r="Q18" s="226" t="s">
        <v>117</v>
      </c>
      <c r="R18" s="228"/>
      <c r="S18" s="226">
        <f>SUM(O18,Q18)</f>
        <v>0</v>
      </c>
      <c r="T18" s="229"/>
      <c r="U18" s="223">
        <f>SUM(G18,J18,K18,M18,S18)</f>
        <v>0</v>
      </c>
      <c r="V18" s="228"/>
      <c r="W18" s="226">
        <v>-30327961</v>
      </c>
      <c r="X18" s="199"/>
      <c r="Y18" s="226">
        <f t="shared" si="1"/>
        <v>-30327961</v>
      </c>
    </row>
    <row r="19" spans="1:25" s="235" customFormat="1" ht="15" customHeight="1">
      <c r="A19" s="230"/>
      <c r="B19" s="231" t="s">
        <v>105</v>
      </c>
      <c r="C19" s="232"/>
      <c r="D19" s="233"/>
      <c r="E19" s="234">
        <v>26</v>
      </c>
      <c r="F19" s="224"/>
      <c r="G19" s="226" t="s">
        <v>117</v>
      </c>
      <c r="H19" s="224"/>
      <c r="I19" s="226" t="s">
        <v>117</v>
      </c>
      <c r="J19" s="224"/>
      <c r="K19" s="226">
        <v>20000000</v>
      </c>
      <c r="L19" s="224"/>
      <c r="M19" s="226">
        <v>-20000000</v>
      </c>
      <c r="N19" s="224"/>
      <c r="O19" s="226" t="s">
        <v>117</v>
      </c>
      <c r="P19" s="224"/>
      <c r="Q19" s="226" t="s">
        <v>117</v>
      </c>
      <c r="R19" s="228"/>
      <c r="S19" s="226">
        <f>SUM(O19,Q19)</f>
        <v>0</v>
      </c>
      <c r="T19" s="229"/>
      <c r="U19" s="223">
        <f>SUM(G19,J19,K19,M19,S19)</f>
        <v>0</v>
      </c>
      <c r="V19" s="228"/>
      <c r="W19" s="226">
        <v>0</v>
      </c>
      <c r="X19" s="225"/>
      <c r="Y19" s="226">
        <f t="shared" si="1"/>
        <v>0</v>
      </c>
    </row>
    <row r="20" spans="1:25" s="235" customFormat="1" ht="15" customHeight="1">
      <c r="A20" s="230"/>
      <c r="B20" s="236" t="s">
        <v>219</v>
      </c>
      <c r="C20" s="232"/>
      <c r="D20" s="233"/>
      <c r="E20" s="234">
        <v>26</v>
      </c>
      <c r="F20" s="224"/>
      <c r="G20" s="226" t="s">
        <v>117</v>
      </c>
      <c r="H20" s="224"/>
      <c r="I20" s="226" t="s">
        <v>117</v>
      </c>
      <c r="J20" s="224"/>
      <c r="K20" s="226">
        <v>2275713</v>
      </c>
      <c r="L20" s="224"/>
      <c r="M20" s="226">
        <v>-2275713</v>
      </c>
      <c r="N20" s="224"/>
      <c r="O20" s="226" t="s">
        <v>117</v>
      </c>
      <c r="P20" s="224"/>
      <c r="Q20" s="226" t="s">
        <v>117</v>
      </c>
      <c r="R20" s="228"/>
      <c r="S20" s="226">
        <f t="shared" si="0"/>
        <v>0</v>
      </c>
      <c r="T20" s="229"/>
      <c r="U20" s="223">
        <f>SUM(G20,J20,K20,M20,S20)</f>
        <v>0</v>
      </c>
      <c r="V20" s="228"/>
      <c r="W20" s="226">
        <v>0</v>
      </c>
      <c r="X20" s="225"/>
      <c r="Y20" s="226">
        <f t="shared" si="1"/>
        <v>0</v>
      </c>
    </row>
    <row r="21" spans="1:25" s="196" customFormat="1" ht="15" customHeight="1">
      <c r="A21" s="220"/>
      <c r="B21" s="227" t="s">
        <v>125</v>
      </c>
      <c r="C21" s="197"/>
      <c r="D21" s="205"/>
      <c r="E21" s="222"/>
      <c r="F21" s="221"/>
      <c r="G21" s="237" t="s">
        <v>117</v>
      </c>
      <c r="H21" s="221"/>
      <c r="I21" s="237" t="s">
        <v>117</v>
      </c>
      <c r="J21" s="221"/>
      <c r="K21" s="237" t="s">
        <v>117</v>
      </c>
      <c r="L21" s="199"/>
      <c r="M21" s="237">
        <v>663600500</v>
      </c>
      <c r="N21" s="199"/>
      <c r="O21" s="237">
        <v>-23744876</v>
      </c>
      <c r="P21" s="199"/>
      <c r="Q21" s="237">
        <v>-1169058</v>
      </c>
      <c r="R21" s="228"/>
      <c r="S21" s="237">
        <f t="shared" si="0"/>
        <v>-24913934</v>
      </c>
      <c r="T21" s="229"/>
      <c r="U21" s="238">
        <f>SUM(G21,J21,K21,M21,S21)</f>
        <v>638686566</v>
      </c>
      <c r="V21" s="228"/>
      <c r="W21" s="237">
        <v>67527933</v>
      </c>
      <c r="X21" s="199"/>
      <c r="Y21" s="237">
        <f>SUM(U21:W21)</f>
        <v>706214499</v>
      </c>
    </row>
    <row r="22" spans="1:25" s="196" customFormat="1" ht="15" customHeight="1">
      <c r="A22" s="239"/>
      <c r="B22" s="197"/>
      <c r="C22" s="197"/>
      <c r="D22" s="197"/>
      <c r="E22" s="221"/>
      <c r="F22" s="197"/>
      <c r="G22" s="240"/>
      <c r="H22" s="197"/>
      <c r="I22" s="240"/>
      <c r="J22" s="197"/>
      <c r="K22" s="240"/>
      <c r="L22" s="199"/>
      <c r="M22" s="240"/>
      <c r="N22" s="199"/>
      <c r="O22" s="240"/>
      <c r="P22" s="199"/>
      <c r="Q22" s="240"/>
      <c r="R22" s="199"/>
      <c r="S22" s="240"/>
      <c r="T22" s="199"/>
      <c r="U22" s="240"/>
      <c r="V22" s="199"/>
      <c r="W22" s="240"/>
      <c r="X22" s="199"/>
      <c r="Y22" s="240"/>
    </row>
    <row r="23" spans="1:25" s="196" customFormat="1" ht="15" customHeight="1" thickBot="1">
      <c r="A23" s="220" t="s">
        <v>134</v>
      </c>
      <c r="B23" s="205"/>
      <c r="D23" s="205"/>
      <c r="E23" s="205"/>
      <c r="F23" s="221"/>
      <c r="G23" s="241">
        <f>SUM(G16:G21)</f>
        <v>924000000</v>
      </c>
      <c r="H23" s="221"/>
      <c r="I23" s="241">
        <f>SUM(I16:I21)</f>
        <v>5650789665</v>
      </c>
      <c r="J23" s="221"/>
      <c r="K23" s="241">
        <f>SUM(K16:K21)</f>
        <v>77775713</v>
      </c>
      <c r="L23" s="199"/>
      <c r="M23" s="241">
        <f>SUM(M16:M21)</f>
        <v>1281616775</v>
      </c>
      <c r="N23" s="199"/>
      <c r="O23" s="241">
        <f>SUM(O16:O21)</f>
        <v>-149389868</v>
      </c>
      <c r="P23" s="199"/>
      <c r="Q23" s="241">
        <f>SUM(Q16:Q21)</f>
        <v>-2706936</v>
      </c>
      <c r="R23" s="199"/>
      <c r="S23" s="241">
        <f>SUM(S16:S21)</f>
        <v>-152096804</v>
      </c>
      <c r="T23" s="199"/>
      <c r="U23" s="241">
        <f>SUM(U16:U21)</f>
        <v>7782085349</v>
      </c>
      <c r="V23" s="199"/>
      <c r="W23" s="241">
        <f>SUM(W16:W21)</f>
        <v>102181839</v>
      </c>
      <c r="X23" s="199"/>
      <c r="Y23" s="241">
        <f>SUM(Y16:Y21)</f>
        <v>7884267188</v>
      </c>
    </row>
    <row r="24" spans="1:25" ht="16.5" customHeight="1" thickTop="1"/>
    <row r="25" spans="1:25" ht="16.5" customHeight="1"/>
    <row r="26" spans="1:25" ht="16.5" customHeight="1"/>
    <row r="27" spans="1:25" ht="16.5" customHeight="1"/>
    <row r="28" spans="1:25" ht="16.5" customHeight="1"/>
    <row r="29" spans="1:25" ht="16.5" customHeight="1"/>
    <row r="30" spans="1:25" ht="16.5" customHeight="1"/>
    <row r="31" spans="1:25" ht="16.5" customHeight="1"/>
    <row r="32" spans="1:25" ht="16.5" customHeight="1"/>
    <row r="33" spans="1:25" ht="16.5" customHeight="1"/>
    <row r="34" spans="1:25" ht="16.5" customHeight="1"/>
    <row r="35" spans="1:25" ht="16.5" customHeight="1"/>
    <row r="36" spans="1:25" ht="16.5" customHeight="1"/>
    <row r="37" spans="1:25" ht="18" customHeight="1"/>
    <row r="38" spans="1:25" ht="16.5" customHeight="1"/>
    <row r="39" spans="1:25" ht="8.25" customHeight="1"/>
    <row r="40" spans="1:25" s="191" customFormat="1" ht="16.5" customHeight="1">
      <c r="A40" s="253" t="s">
        <v>166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</row>
    <row r="41" spans="1:25" s="191" customFormat="1" ht="16.5" customHeight="1">
      <c r="A41" s="188" t="s">
        <v>100</v>
      </c>
      <c r="B41" s="188"/>
      <c r="C41" s="188"/>
      <c r="D41" s="188"/>
      <c r="E41" s="188"/>
      <c r="F41" s="188"/>
      <c r="G41" s="188" t="s">
        <v>155</v>
      </c>
      <c r="H41" s="188"/>
      <c r="I41" s="188" t="s">
        <v>167</v>
      </c>
      <c r="J41" s="188"/>
      <c r="K41" s="188"/>
      <c r="L41" s="188"/>
      <c r="N41" s="188"/>
      <c r="O41" s="242" t="s">
        <v>168</v>
      </c>
      <c r="R41" s="188"/>
      <c r="S41" s="188"/>
      <c r="T41" s="188"/>
      <c r="U41" s="188"/>
      <c r="V41" s="188"/>
      <c r="W41" s="188"/>
      <c r="X41" s="188"/>
      <c r="Y41" s="188"/>
    </row>
    <row r="42" spans="1:25" s="191" customFormat="1" ht="16.5" customHeight="1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N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</row>
    <row r="43" spans="1:25" ht="14.25" customHeight="1"/>
    <row r="44" spans="1:25" ht="22" customHeight="1">
      <c r="A44" s="250" t="str">
        <f>'BS5-7'!A53</f>
        <v>The accompanying notes are an integral part of these consolidated and separate financial statements.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</row>
  </sheetData>
  <mergeCells count="7">
    <mergeCell ref="K9:M9"/>
    <mergeCell ref="A44:Y44"/>
    <mergeCell ref="O8:S8"/>
    <mergeCell ref="G6:Y6"/>
    <mergeCell ref="O9:S9"/>
    <mergeCell ref="A40:Y40"/>
    <mergeCell ref="G7:U7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31F8-BBA9-4A61-8284-D54F9F4345E6}">
  <dimension ref="A1:Y44"/>
  <sheetViews>
    <sheetView zoomScale="115" zoomScaleNormal="115" zoomScaleSheetLayoutView="85" workbookViewId="0">
      <selection activeCell="D28" sqref="D28"/>
    </sheetView>
  </sheetViews>
  <sheetFormatPr defaultRowHeight="16" customHeight="1"/>
  <cols>
    <col min="1" max="3" width="1.296875" style="1" customWidth="1"/>
    <col min="4" max="4" width="36" style="1" customWidth="1"/>
    <col min="5" max="5" width="5.69921875" style="1" customWidth="1"/>
    <col min="6" max="6" width="1" style="1" customWidth="1"/>
    <col min="7" max="7" width="10.796875" style="136" customWidth="1"/>
    <col min="8" max="8" width="1" style="1" customWidth="1"/>
    <col min="9" max="9" width="13.796875" style="136" customWidth="1"/>
    <col min="10" max="10" width="1" style="1" customWidth="1"/>
    <col min="11" max="11" width="13.796875" style="136" customWidth="1"/>
    <col min="12" max="12" width="1" style="137" customWidth="1"/>
    <col min="13" max="13" width="13.296875" style="136" customWidth="1"/>
    <col min="14" max="14" width="1" style="137" customWidth="1"/>
    <col min="15" max="15" width="16.296875" style="136" customWidth="1"/>
    <col min="16" max="16" width="1" style="137" customWidth="1"/>
    <col min="17" max="17" width="24" style="136" customWidth="1"/>
    <col min="18" max="18" width="1" style="137" customWidth="1"/>
    <col min="19" max="19" width="12.796875" style="136" customWidth="1"/>
    <col min="20" max="20" width="1" style="137" customWidth="1"/>
    <col min="21" max="21" width="16.796875" style="137" customWidth="1"/>
    <col min="22" max="22" width="1" style="137" customWidth="1"/>
    <col min="23" max="23" width="12" style="136" customWidth="1"/>
    <col min="24" max="24" width="1" style="137" customWidth="1"/>
    <col min="25" max="25" width="13.796875" style="136" customWidth="1"/>
    <col min="26" max="202" width="9.296875" style="1"/>
    <col min="203" max="205" width="1.296875" style="1" customWidth="1"/>
    <col min="206" max="206" width="29" style="1" customWidth="1"/>
    <col min="207" max="207" width="5" style="1" customWidth="1"/>
    <col min="208" max="208" width="0.69921875" style="1" customWidth="1"/>
    <col min="209" max="209" width="11.296875" style="1" customWidth="1"/>
    <col min="210" max="210" width="0.69921875" style="1" customWidth="1"/>
    <col min="211" max="211" width="10.69921875" style="1" customWidth="1"/>
    <col min="212" max="212" width="0.69921875" style="1" customWidth="1"/>
    <col min="213" max="213" width="11.296875" style="1" customWidth="1"/>
    <col min="214" max="214" width="0.69921875" style="1" customWidth="1"/>
    <col min="215" max="215" width="15.69921875" style="1" customWidth="1"/>
    <col min="216" max="216" width="0.69921875" style="1" customWidth="1"/>
    <col min="217" max="217" width="12.19921875" style="1" customWidth="1"/>
    <col min="218" max="218" width="0.69921875" style="1" customWidth="1"/>
    <col min="219" max="219" width="15.69921875" style="1" customWidth="1"/>
    <col min="220" max="220" width="0.69921875" style="1" customWidth="1"/>
    <col min="221" max="221" width="15.19921875" style="1" customWidth="1"/>
    <col min="222" max="222" width="0.69921875" style="1" customWidth="1"/>
    <col min="223" max="223" width="11.796875" style="1" customWidth="1"/>
    <col min="224" max="224" width="0.69921875" style="1" customWidth="1"/>
    <col min="225" max="225" width="15" style="1" customWidth="1"/>
    <col min="226" max="458" width="9.296875" style="1"/>
    <col min="459" max="461" width="1.296875" style="1" customWidth="1"/>
    <col min="462" max="462" width="29" style="1" customWidth="1"/>
    <col min="463" max="463" width="5" style="1" customWidth="1"/>
    <col min="464" max="464" width="0.69921875" style="1" customWidth="1"/>
    <col min="465" max="465" width="11.296875" style="1" customWidth="1"/>
    <col min="466" max="466" width="0.69921875" style="1" customWidth="1"/>
    <col min="467" max="467" width="10.69921875" style="1" customWidth="1"/>
    <col min="468" max="468" width="0.69921875" style="1" customWidth="1"/>
    <col min="469" max="469" width="11.296875" style="1" customWidth="1"/>
    <col min="470" max="470" width="0.69921875" style="1" customWidth="1"/>
    <col min="471" max="471" width="15.69921875" style="1" customWidth="1"/>
    <col min="472" max="472" width="0.69921875" style="1" customWidth="1"/>
    <col min="473" max="473" width="12.19921875" style="1" customWidth="1"/>
    <col min="474" max="474" width="0.69921875" style="1" customWidth="1"/>
    <col min="475" max="475" width="15.69921875" style="1" customWidth="1"/>
    <col min="476" max="476" width="0.69921875" style="1" customWidth="1"/>
    <col min="477" max="477" width="15.19921875" style="1" customWidth="1"/>
    <col min="478" max="478" width="0.69921875" style="1" customWidth="1"/>
    <col min="479" max="479" width="11.796875" style="1" customWidth="1"/>
    <col min="480" max="480" width="0.69921875" style="1" customWidth="1"/>
    <col min="481" max="481" width="15" style="1" customWidth="1"/>
    <col min="482" max="714" width="9.296875" style="1"/>
    <col min="715" max="717" width="1.296875" style="1" customWidth="1"/>
    <col min="718" max="718" width="29" style="1" customWidth="1"/>
    <col min="719" max="719" width="5" style="1" customWidth="1"/>
    <col min="720" max="720" width="0.69921875" style="1" customWidth="1"/>
    <col min="721" max="721" width="11.296875" style="1" customWidth="1"/>
    <col min="722" max="722" width="0.69921875" style="1" customWidth="1"/>
    <col min="723" max="723" width="10.69921875" style="1" customWidth="1"/>
    <col min="724" max="724" width="0.69921875" style="1" customWidth="1"/>
    <col min="725" max="725" width="11.296875" style="1" customWidth="1"/>
    <col min="726" max="726" width="0.69921875" style="1" customWidth="1"/>
    <col min="727" max="727" width="15.69921875" style="1" customWidth="1"/>
    <col min="728" max="728" width="0.69921875" style="1" customWidth="1"/>
    <col min="729" max="729" width="12.19921875" style="1" customWidth="1"/>
    <col min="730" max="730" width="0.69921875" style="1" customWidth="1"/>
    <col min="731" max="731" width="15.69921875" style="1" customWidth="1"/>
    <col min="732" max="732" width="0.69921875" style="1" customWidth="1"/>
    <col min="733" max="733" width="15.19921875" style="1" customWidth="1"/>
    <col min="734" max="734" width="0.69921875" style="1" customWidth="1"/>
    <col min="735" max="735" width="11.796875" style="1" customWidth="1"/>
    <col min="736" max="736" width="0.69921875" style="1" customWidth="1"/>
    <col min="737" max="737" width="15" style="1" customWidth="1"/>
    <col min="738" max="970" width="9.296875" style="1"/>
    <col min="971" max="973" width="1.296875" style="1" customWidth="1"/>
    <col min="974" max="974" width="29" style="1" customWidth="1"/>
    <col min="975" max="975" width="5" style="1" customWidth="1"/>
    <col min="976" max="976" width="0.69921875" style="1" customWidth="1"/>
    <col min="977" max="977" width="11.296875" style="1" customWidth="1"/>
    <col min="978" max="978" width="0.69921875" style="1" customWidth="1"/>
    <col min="979" max="979" width="10.69921875" style="1" customWidth="1"/>
    <col min="980" max="980" width="0.69921875" style="1" customWidth="1"/>
    <col min="981" max="981" width="11.296875" style="1" customWidth="1"/>
    <col min="982" max="982" width="0.69921875" style="1" customWidth="1"/>
    <col min="983" max="983" width="15.69921875" style="1" customWidth="1"/>
    <col min="984" max="984" width="0.69921875" style="1" customWidth="1"/>
    <col min="985" max="985" width="12.19921875" style="1" customWidth="1"/>
    <col min="986" max="986" width="0.69921875" style="1" customWidth="1"/>
    <col min="987" max="987" width="15.69921875" style="1" customWidth="1"/>
    <col min="988" max="988" width="0.69921875" style="1" customWidth="1"/>
    <col min="989" max="989" width="15.19921875" style="1" customWidth="1"/>
    <col min="990" max="990" width="0.69921875" style="1" customWidth="1"/>
    <col min="991" max="991" width="11.796875" style="1" customWidth="1"/>
    <col min="992" max="992" width="0.69921875" style="1" customWidth="1"/>
    <col min="993" max="993" width="15" style="1" customWidth="1"/>
    <col min="994" max="1226" width="9.296875" style="1"/>
    <col min="1227" max="1229" width="1.296875" style="1" customWidth="1"/>
    <col min="1230" max="1230" width="29" style="1" customWidth="1"/>
    <col min="1231" max="1231" width="5" style="1" customWidth="1"/>
    <col min="1232" max="1232" width="0.69921875" style="1" customWidth="1"/>
    <col min="1233" max="1233" width="11.296875" style="1" customWidth="1"/>
    <col min="1234" max="1234" width="0.69921875" style="1" customWidth="1"/>
    <col min="1235" max="1235" width="10.69921875" style="1" customWidth="1"/>
    <col min="1236" max="1236" width="0.69921875" style="1" customWidth="1"/>
    <col min="1237" max="1237" width="11.296875" style="1" customWidth="1"/>
    <col min="1238" max="1238" width="0.69921875" style="1" customWidth="1"/>
    <col min="1239" max="1239" width="15.69921875" style="1" customWidth="1"/>
    <col min="1240" max="1240" width="0.69921875" style="1" customWidth="1"/>
    <col min="1241" max="1241" width="12.19921875" style="1" customWidth="1"/>
    <col min="1242" max="1242" width="0.69921875" style="1" customWidth="1"/>
    <col min="1243" max="1243" width="15.69921875" style="1" customWidth="1"/>
    <col min="1244" max="1244" width="0.69921875" style="1" customWidth="1"/>
    <col min="1245" max="1245" width="15.19921875" style="1" customWidth="1"/>
    <col min="1246" max="1246" width="0.69921875" style="1" customWidth="1"/>
    <col min="1247" max="1247" width="11.796875" style="1" customWidth="1"/>
    <col min="1248" max="1248" width="0.69921875" style="1" customWidth="1"/>
    <col min="1249" max="1249" width="15" style="1" customWidth="1"/>
    <col min="1250" max="1482" width="9.296875" style="1"/>
    <col min="1483" max="1485" width="1.296875" style="1" customWidth="1"/>
    <col min="1486" max="1486" width="29" style="1" customWidth="1"/>
    <col min="1487" max="1487" width="5" style="1" customWidth="1"/>
    <col min="1488" max="1488" width="0.69921875" style="1" customWidth="1"/>
    <col min="1489" max="1489" width="11.296875" style="1" customWidth="1"/>
    <col min="1490" max="1490" width="0.69921875" style="1" customWidth="1"/>
    <col min="1491" max="1491" width="10.69921875" style="1" customWidth="1"/>
    <col min="1492" max="1492" width="0.69921875" style="1" customWidth="1"/>
    <col min="1493" max="1493" width="11.296875" style="1" customWidth="1"/>
    <col min="1494" max="1494" width="0.69921875" style="1" customWidth="1"/>
    <col min="1495" max="1495" width="15.69921875" style="1" customWidth="1"/>
    <col min="1496" max="1496" width="0.69921875" style="1" customWidth="1"/>
    <col min="1497" max="1497" width="12.19921875" style="1" customWidth="1"/>
    <col min="1498" max="1498" width="0.69921875" style="1" customWidth="1"/>
    <col min="1499" max="1499" width="15.69921875" style="1" customWidth="1"/>
    <col min="1500" max="1500" width="0.69921875" style="1" customWidth="1"/>
    <col min="1501" max="1501" width="15.19921875" style="1" customWidth="1"/>
    <col min="1502" max="1502" width="0.69921875" style="1" customWidth="1"/>
    <col min="1503" max="1503" width="11.796875" style="1" customWidth="1"/>
    <col min="1504" max="1504" width="0.69921875" style="1" customWidth="1"/>
    <col min="1505" max="1505" width="15" style="1" customWidth="1"/>
    <col min="1506" max="1738" width="9.296875" style="1"/>
    <col min="1739" max="1741" width="1.296875" style="1" customWidth="1"/>
    <col min="1742" max="1742" width="29" style="1" customWidth="1"/>
    <col min="1743" max="1743" width="5" style="1" customWidth="1"/>
    <col min="1744" max="1744" width="0.69921875" style="1" customWidth="1"/>
    <col min="1745" max="1745" width="11.296875" style="1" customWidth="1"/>
    <col min="1746" max="1746" width="0.69921875" style="1" customWidth="1"/>
    <col min="1747" max="1747" width="10.69921875" style="1" customWidth="1"/>
    <col min="1748" max="1748" width="0.69921875" style="1" customWidth="1"/>
    <col min="1749" max="1749" width="11.296875" style="1" customWidth="1"/>
    <col min="1750" max="1750" width="0.69921875" style="1" customWidth="1"/>
    <col min="1751" max="1751" width="15.69921875" style="1" customWidth="1"/>
    <col min="1752" max="1752" width="0.69921875" style="1" customWidth="1"/>
    <col min="1753" max="1753" width="12.19921875" style="1" customWidth="1"/>
    <col min="1754" max="1754" width="0.69921875" style="1" customWidth="1"/>
    <col min="1755" max="1755" width="15.69921875" style="1" customWidth="1"/>
    <col min="1756" max="1756" width="0.69921875" style="1" customWidth="1"/>
    <col min="1757" max="1757" width="15.19921875" style="1" customWidth="1"/>
    <col min="1758" max="1758" width="0.69921875" style="1" customWidth="1"/>
    <col min="1759" max="1759" width="11.796875" style="1" customWidth="1"/>
    <col min="1760" max="1760" width="0.69921875" style="1" customWidth="1"/>
    <col min="1761" max="1761" width="15" style="1" customWidth="1"/>
    <col min="1762" max="1994" width="9.296875" style="1"/>
    <col min="1995" max="1997" width="1.296875" style="1" customWidth="1"/>
    <col min="1998" max="1998" width="29" style="1" customWidth="1"/>
    <col min="1999" max="1999" width="5" style="1" customWidth="1"/>
    <col min="2000" max="2000" width="0.69921875" style="1" customWidth="1"/>
    <col min="2001" max="2001" width="11.296875" style="1" customWidth="1"/>
    <col min="2002" max="2002" width="0.69921875" style="1" customWidth="1"/>
    <col min="2003" max="2003" width="10.69921875" style="1" customWidth="1"/>
    <col min="2004" max="2004" width="0.69921875" style="1" customWidth="1"/>
    <col min="2005" max="2005" width="11.296875" style="1" customWidth="1"/>
    <col min="2006" max="2006" width="0.69921875" style="1" customWidth="1"/>
    <col min="2007" max="2007" width="15.69921875" style="1" customWidth="1"/>
    <col min="2008" max="2008" width="0.69921875" style="1" customWidth="1"/>
    <col min="2009" max="2009" width="12.19921875" style="1" customWidth="1"/>
    <col min="2010" max="2010" width="0.69921875" style="1" customWidth="1"/>
    <col min="2011" max="2011" width="15.69921875" style="1" customWidth="1"/>
    <col min="2012" max="2012" width="0.69921875" style="1" customWidth="1"/>
    <col min="2013" max="2013" width="15.19921875" style="1" customWidth="1"/>
    <col min="2014" max="2014" width="0.69921875" style="1" customWidth="1"/>
    <col min="2015" max="2015" width="11.796875" style="1" customWidth="1"/>
    <col min="2016" max="2016" width="0.69921875" style="1" customWidth="1"/>
    <col min="2017" max="2017" width="15" style="1" customWidth="1"/>
    <col min="2018" max="2250" width="9.296875" style="1"/>
    <col min="2251" max="2253" width="1.296875" style="1" customWidth="1"/>
    <col min="2254" max="2254" width="29" style="1" customWidth="1"/>
    <col min="2255" max="2255" width="5" style="1" customWidth="1"/>
    <col min="2256" max="2256" width="0.69921875" style="1" customWidth="1"/>
    <col min="2257" max="2257" width="11.296875" style="1" customWidth="1"/>
    <col min="2258" max="2258" width="0.69921875" style="1" customWidth="1"/>
    <col min="2259" max="2259" width="10.69921875" style="1" customWidth="1"/>
    <col min="2260" max="2260" width="0.69921875" style="1" customWidth="1"/>
    <col min="2261" max="2261" width="11.296875" style="1" customWidth="1"/>
    <col min="2262" max="2262" width="0.69921875" style="1" customWidth="1"/>
    <col min="2263" max="2263" width="15.69921875" style="1" customWidth="1"/>
    <col min="2264" max="2264" width="0.69921875" style="1" customWidth="1"/>
    <col min="2265" max="2265" width="12.19921875" style="1" customWidth="1"/>
    <col min="2266" max="2266" width="0.69921875" style="1" customWidth="1"/>
    <col min="2267" max="2267" width="15.69921875" style="1" customWidth="1"/>
    <col min="2268" max="2268" width="0.69921875" style="1" customWidth="1"/>
    <col min="2269" max="2269" width="15.19921875" style="1" customWidth="1"/>
    <col min="2270" max="2270" width="0.69921875" style="1" customWidth="1"/>
    <col min="2271" max="2271" width="11.796875" style="1" customWidth="1"/>
    <col min="2272" max="2272" width="0.69921875" style="1" customWidth="1"/>
    <col min="2273" max="2273" width="15" style="1" customWidth="1"/>
    <col min="2274" max="2506" width="9.296875" style="1"/>
    <col min="2507" max="2509" width="1.296875" style="1" customWidth="1"/>
    <col min="2510" max="2510" width="29" style="1" customWidth="1"/>
    <col min="2511" max="2511" width="5" style="1" customWidth="1"/>
    <col min="2512" max="2512" width="0.69921875" style="1" customWidth="1"/>
    <col min="2513" max="2513" width="11.296875" style="1" customWidth="1"/>
    <col min="2514" max="2514" width="0.69921875" style="1" customWidth="1"/>
    <col min="2515" max="2515" width="10.69921875" style="1" customWidth="1"/>
    <col min="2516" max="2516" width="0.69921875" style="1" customWidth="1"/>
    <col min="2517" max="2517" width="11.296875" style="1" customWidth="1"/>
    <col min="2518" max="2518" width="0.69921875" style="1" customWidth="1"/>
    <col min="2519" max="2519" width="15.69921875" style="1" customWidth="1"/>
    <col min="2520" max="2520" width="0.69921875" style="1" customWidth="1"/>
    <col min="2521" max="2521" width="12.19921875" style="1" customWidth="1"/>
    <col min="2522" max="2522" width="0.69921875" style="1" customWidth="1"/>
    <col min="2523" max="2523" width="15.69921875" style="1" customWidth="1"/>
    <col min="2524" max="2524" width="0.69921875" style="1" customWidth="1"/>
    <col min="2525" max="2525" width="15.19921875" style="1" customWidth="1"/>
    <col min="2526" max="2526" width="0.69921875" style="1" customWidth="1"/>
    <col min="2527" max="2527" width="11.796875" style="1" customWidth="1"/>
    <col min="2528" max="2528" width="0.69921875" style="1" customWidth="1"/>
    <col min="2529" max="2529" width="15" style="1" customWidth="1"/>
    <col min="2530" max="2762" width="9.296875" style="1"/>
    <col min="2763" max="2765" width="1.296875" style="1" customWidth="1"/>
    <col min="2766" max="2766" width="29" style="1" customWidth="1"/>
    <col min="2767" max="2767" width="5" style="1" customWidth="1"/>
    <col min="2768" max="2768" width="0.69921875" style="1" customWidth="1"/>
    <col min="2769" max="2769" width="11.296875" style="1" customWidth="1"/>
    <col min="2770" max="2770" width="0.69921875" style="1" customWidth="1"/>
    <col min="2771" max="2771" width="10.69921875" style="1" customWidth="1"/>
    <col min="2772" max="2772" width="0.69921875" style="1" customWidth="1"/>
    <col min="2773" max="2773" width="11.296875" style="1" customWidth="1"/>
    <col min="2774" max="2774" width="0.69921875" style="1" customWidth="1"/>
    <col min="2775" max="2775" width="15.69921875" style="1" customWidth="1"/>
    <col min="2776" max="2776" width="0.69921875" style="1" customWidth="1"/>
    <col min="2777" max="2777" width="12.19921875" style="1" customWidth="1"/>
    <col min="2778" max="2778" width="0.69921875" style="1" customWidth="1"/>
    <col min="2779" max="2779" width="15.69921875" style="1" customWidth="1"/>
    <col min="2780" max="2780" width="0.69921875" style="1" customWidth="1"/>
    <col min="2781" max="2781" width="15.19921875" style="1" customWidth="1"/>
    <col min="2782" max="2782" width="0.69921875" style="1" customWidth="1"/>
    <col min="2783" max="2783" width="11.796875" style="1" customWidth="1"/>
    <col min="2784" max="2784" width="0.69921875" style="1" customWidth="1"/>
    <col min="2785" max="2785" width="15" style="1" customWidth="1"/>
    <col min="2786" max="3018" width="9.296875" style="1"/>
    <col min="3019" max="3021" width="1.296875" style="1" customWidth="1"/>
    <col min="3022" max="3022" width="29" style="1" customWidth="1"/>
    <col min="3023" max="3023" width="5" style="1" customWidth="1"/>
    <col min="3024" max="3024" width="0.69921875" style="1" customWidth="1"/>
    <col min="3025" max="3025" width="11.296875" style="1" customWidth="1"/>
    <col min="3026" max="3026" width="0.69921875" style="1" customWidth="1"/>
    <col min="3027" max="3027" width="10.69921875" style="1" customWidth="1"/>
    <col min="3028" max="3028" width="0.69921875" style="1" customWidth="1"/>
    <col min="3029" max="3029" width="11.296875" style="1" customWidth="1"/>
    <col min="3030" max="3030" width="0.69921875" style="1" customWidth="1"/>
    <col min="3031" max="3031" width="15.69921875" style="1" customWidth="1"/>
    <col min="3032" max="3032" width="0.69921875" style="1" customWidth="1"/>
    <col min="3033" max="3033" width="12.19921875" style="1" customWidth="1"/>
    <col min="3034" max="3034" width="0.69921875" style="1" customWidth="1"/>
    <col min="3035" max="3035" width="15.69921875" style="1" customWidth="1"/>
    <col min="3036" max="3036" width="0.69921875" style="1" customWidth="1"/>
    <col min="3037" max="3037" width="15.19921875" style="1" customWidth="1"/>
    <col min="3038" max="3038" width="0.69921875" style="1" customWidth="1"/>
    <col min="3039" max="3039" width="11.796875" style="1" customWidth="1"/>
    <col min="3040" max="3040" width="0.69921875" style="1" customWidth="1"/>
    <col min="3041" max="3041" width="15" style="1" customWidth="1"/>
    <col min="3042" max="3274" width="9.296875" style="1"/>
    <col min="3275" max="3277" width="1.296875" style="1" customWidth="1"/>
    <col min="3278" max="3278" width="29" style="1" customWidth="1"/>
    <col min="3279" max="3279" width="5" style="1" customWidth="1"/>
    <col min="3280" max="3280" width="0.69921875" style="1" customWidth="1"/>
    <col min="3281" max="3281" width="11.296875" style="1" customWidth="1"/>
    <col min="3282" max="3282" width="0.69921875" style="1" customWidth="1"/>
    <col min="3283" max="3283" width="10.69921875" style="1" customWidth="1"/>
    <col min="3284" max="3284" width="0.69921875" style="1" customWidth="1"/>
    <col min="3285" max="3285" width="11.296875" style="1" customWidth="1"/>
    <col min="3286" max="3286" width="0.69921875" style="1" customWidth="1"/>
    <col min="3287" max="3287" width="15.69921875" style="1" customWidth="1"/>
    <col min="3288" max="3288" width="0.69921875" style="1" customWidth="1"/>
    <col min="3289" max="3289" width="12.19921875" style="1" customWidth="1"/>
    <col min="3290" max="3290" width="0.69921875" style="1" customWidth="1"/>
    <col min="3291" max="3291" width="15.69921875" style="1" customWidth="1"/>
    <col min="3292" max="3292" width="0.69921875" style="1" customWidth="1"/>
    <col min="3293" max="3293" width="15.19921875" style="1" customWidth="1"/>
    <col min="3294" max="3294" width="0.69921875" style="1" customWidth="1"/>
    <col min="3295" max="3295" width="11.796875" style="1" customWidth="1"/>
    <col min="3296" max="3296" width="0.69921875" style="1" customWidth="1"/>
    <col min="3297" max="3297" width="15" style="1" customWidth="1"/>
    <col min="3298" max="3530" width="9.296875" style="1"/>
    <col min="3531" max="3533" width="1.296875" style="1" customWidth="1"/>
    <col min="3534" max="3534" width="29" style="1" customWidth="1"/>
    <col min="3535" max="3535" width="5" style="1" customWidth="1"/>
    <col min="3536" max="3536" width="0.69921875" style="1" customWidth="1"/>
    <col min="3537" max="3537" width="11.296875" style="1" customWidth="1"/>
    <col min="3538" max="3538" width="0.69921875" style="1" customWidth="1"/>
    <col min="3539" max="3539" width="10.69921875" style="1" customWidth="1"/>
    <col min="3540" max="3540" width="0.69921875" style="1" customWidth="1"/>
    <col min="3541" max="3541" width="11.296875" style="1" customWidth="1"/>
    <col min="3542" max="3542" width="0.69921875" style="1" customWidth="1"/>
    <col min="3543" max="3543" width="15.69921875" style="1" customWidth="1"/>
    <col min="3544" max="3544" width="0.69921875" style="1" customWidth="1"/>
    <col min="3545" max="3545" width="12.19921875" style="1" customWidth="1"/>
    <col min="3546" max="3546" width="0.69921875" style="1" customWidth="1"/>
    <col min="3547" max="3547" width="15.69921875" style="1" customWidth="1"/>
    <col min="3548" max="3548" width="0.69921875" style="1" customWidth="1"/>
    <col min="3549" max="3549" width="15.19921875" style="1" customWidth="1"/>
    <col min="3550" max="3550" width="0.69921875" style="1" customWidth="1"/>
    <col min="3551" max="3551" width="11.796875" style="1" customWidth="1"/>
    <col min="3552" max="3552" width="0.69921875" style="1" customWidth="1"/>
    <col min="3553" max="3553" width="15" style="1" customWidth="1"/>
    <col min="3554" max="3786" width="9.296875" style="1"/>
    <col min="3787" max="3789" width="1.296875" style="1" customWidth="1"/>
    <col min="3790" max="3790" width="29" style="1" customWidth="1"/>
    <col min="3791" max="3791" width="5" style="1" customWidth="1"/>
    <col min="3792" max="3792" width="0.69921875" style="1" customWidth="1"/>
    <col min="3793" max="3793" width="11.296875" style="1" customWidth="1"/>
    <col min="3794" max="3794" width="0.69921875" style="1" customWidth="1"/>
    <col min="3795" max="3795" width="10.69921875" style="1" customWidth="1"/>
    <col min="3796" max="3796" width="0.69921875" style="1" customWidth="1"/>
    <col min="3797" max="3797" width="11.296875" style="1" customWidth="1"/>
    <col min="3798" max="3798" width="0.69921875" style="1" customWidth="1"/>
    <col min="3799" max="3799" width="15.69921875" style="1" customWidth="1"/>
    <col min="3800" max="3800" width="0.69921875" style="1" customWidth="1"/>
    <col min="3801" max="3801" width="12.19921875" style="1" customWidth="1"/>
    <col min="3802" max="3802" width="0.69921875" style="1" customWidth="1"/>
    <col min="3803" max="3803" width="15.69921875" style="1" customWidth="1"/>
    <col min="3804" max="3804" width="0.69921875" style="1" customWidth="1"/>
    <col min="3805" max="3805" width="15.19921875" style="1" customWidth="1"/>
    <col min="3806" max="3806" width="0.69921875" style="1" customWidth="1"/>
    <col min="3807" max="3807" width="11.796875" style="1" customWidth="1"/>
    <col min="3808" max="3808" width="0.69921875" style="1" customWidth="1"/>
    <col min="3809" max="3809" width="15" style="1" customWidth="1"/>
    <col min="3810" max="4042" width="9.296875" style="1"/>
    <col min="4043" max="4045" width="1.296875" style="1" customWidth="1"/>
    <col min="4046" max="4046" width="29" style="1" customWidth="1"/>
    <col min="4047" max="4047" width="5" style="1" customWidth="1"/>
    <col min="4048" max="4048" width="0.69921875" style="1" customWidth="1"/>
    <col min="4049" max="4049" width="11.296875" style="1" customWidth="1"/>
    <col min="4050" max="4050" width="0.69921875" style="1" customWidth="1"/>
    <col min="4051" max="4051" width="10.69921875" style="1" customWidth="1"/>
    <col min="4052" max="4052" width="0.69921875" style="1" customWidth="1"/>
    <col min="4053" max="4053" width="11.296875" style="1" customWidth="1"/>
    <col min="4054" max="4054" width="0.69921875" style="1" customWidth="1"/>
    <col min="4055" max="4055" width="15.69921875" style="1" customWidth="1"/>
    <col min="4056" max="4056" width="0.69921875" style="1" customWidth="1"/>
    <col min="4057" max="4057" width="12.19921875" style="1" customWidth="1"/>
    <col min="4058" max="4058" width="0.69921875" style="1" customWidth="1"/>
    <col min="4059" max="4059" width="15.69921875" style="1" customWidth="1"/>
    <col min="4060" max="4060" width="0.69921875" style="1" customWidth="1"/>
    <col min="4061" max="4061" width="15.19921875" style="1" customWidth="1"/>
    <col min="4062" max="4062" width="0.69921875" style="1" customWidth="1"/>
    <col min="4063" max="4063" width="11.796875" style="1" customWidth="1"/>
    <col min="4064" max="4064" width="0.69921875" style="1" customWidth="1"/>
    <col min="4065" max="4065" width="15" style="1" customWidth="1"/>
    <col min="4066" max="4298" width="9.296875" style="1"/>
    <col min="4299" max="4301" width="1.296875" style="1" customWidth="1"/>
    <col min="4302" max="4302" width="29" style="1" customWidth="1"/>
    <col min="4303" max="4303" width="5" style="1" customWidth="1"/>
    <col min="4304" max="4304" width="0.69921875" style="1" customWidth="1"/>
    <col min="4305" max="4305" width="11.296875" style="1" customWidth="1"/>
    <col min="4306" max="4306" width="0.69921875" style="1" customWidth="1"/>
    <col min="4307" max="4307" width="10.69921875" style="1" customWidth="1"/>
    <col min="4308" max="4308" width="0.69921875" style="1" customWidth="1"/>
    <col min="4309" max="4309" width="11.296875" style="1" customWidth="1"/>
    <col min="4310" max="4310" width="0.69921875" style="1" customWidth="1"/>
    <col min="4311" max="4311" width="15.69921875" style="1" customWidth="1"/>
    <col min="4312" max="4312" width="0.69921875" style="1" customWidth="1"/>
    <col min="4313" max="4313" width="12.19921875" style="1" customWidth="1"/>
    <col min="4314" max="4314" width="0.69921875" style="1" customWidth="1"/>
    <col min="4315" max="4315" width="15.69921875" style="1" customWidth="1"/>
    <col min="4316" max="4316" width="0.69921875" style="1" customWidth="1"/>
    <col min="4317" max="4317" width="15.19921875" style="1" customWidth="1"/>
    <col min="4318" max="4318" width="0.69921875" style="1" customWidth="1"/>
    <col min="4319" max="4319" width="11.796875" style="1" customWidth="1"/>
    <col min="4320" max="4320" width="0.69921875" style="1" customWidth="1"/>
    <col min="4321" max="4321" width="15" style="1" customWidth="1"/>
    <col min="4322" max="4554" width="9.296875" style="1"/>
    <col min="4555" max="4557" width="1.296875" style="1" customWidth="1"/>
    <col min="4558" max="4558" width="29" style="1" customWidth="1"/>
    <col min="4559" max="4559" width="5" style="1" customWidth="1"/>
    <col min="4560" max="4560" width="0.69921875" style="1" customWidth="1"/>
    <col min="4561" max="4561" width="11.296875" style="1" customWidth="1"/>
    <col min="4562" max="4562" width="0.69921875" style="1" customWidth="1"/>
    <col min="4563" max="4563" width="10.69921875" style="1" customWidth="1"/>
    <col min="4564" max="4564" width="0.69921875" style="1" customWidth="1"/>
    <col min="4565" max="4565" width="11.296875" style="1" customWidth="1"/>
    <col min="4566" max="4566" width="0.69921875" style="1" customWidth="1"/>
    <col min="4567" max="4567" width="15.69921875" style="1" customWidth="1"/>
    <col min="4568" max="4568" width="0.69921875" style="1" customWidth="1"/>
    <col min="4569" max="4569" width="12.19921875" style="1" customWidth="1"/>
    <col min="4570" max="4570" width="0.69921875" style="1" customWidth="1"/>
    <col min="4571" max="4571" width="15.69921875" style="1" customWidth="1"/>
    <col min="4572" max="4572" width="0.69921875" style="1" customWidth="1"/>
    <col min="4573" max="4573" width="15.19921875" style="1" customWidth="1"/>
    <col min="4574" max="4574" width="0.69921875" style="1" customWidth="1"/>
    <col min="4575" max="4575" width="11.796875" style="1" customWidth="1"/>
    <col min="4576" max="4576" width="0.69921875" style="1" customWidth="1"/>
    <col min="4577" max="4577" width="15" style="1" customWidth="1"/>
    <col min="4578" max="4810" width="9.296875" style="1"/>
    <col min="4811" max="4813" width="1.296875" style="1" customWidth="1"/>
    <col min="4814" max="4814" width="29" style="1" customWidth="1"/>
    <col min="4815" max="4815" width="5" style="1" customWidth="1"/>
    <col min="4816" max="4816" width="0.69921875" style="1" customWidth="1"/>
    <col min="4817" max="4817" width="11.296875" style="1" customWidth="1"/>
    <col min="4818" max="4818" width="0.69921875" style="1" customWidth="1"/>
    <col min="4819" max="4819" width="10.69921875" style="1" customWidth="1"/>
    <col min="4820" max="4820" width="0.69921875" style="1" customWidth="1"/>
    <col min="4821" max="4821" width="11.296875" style="1" customWidth="1"/>
    <col min="4822" max="4822" width="0.69921875" style="1" customWidth="1"/>
    <col min="4823" max="4823" width="15.69921875" style="1" customWidth="1"/>
    <col min="4824" max="4824" width="0.69921875" style="1" customWidth="1"/>
    <col min="4825" max="4825" width="12.19921875" style="1" customWidth="1"/>
    <col min="4826" max="4826" width="0.69921875" style="1" customWidth="1"/>
    <col min="4827" max="4827" width="15.69921875" style="1" customWidth="1"/>
    <col min="4828" max="4828" width="0.69921875" style="1" customWidth="1"/>
    <col min="4829" max="4829" width="15.19921875" style="1" customWidth="1"/>
    <col min="4830" max="4830" width="0.69921875" style="1" customWidth="1"/>
    <col min="4831" max="4831" width="11.796875" style="1" customWidth="1"/>
    <col min="4832" max="4832" width="0.69921875" style="1" customWidth="1"/>
    <col min="4833" max="4833" width="15" style="1" customWidth="1"/>
    <col min="4834" max="5066" width="9.296875" style="1"/>
    <col min="5067" max="5069" width="1.296875" style="1" customWidth="1"/>
    <col min="5070" max="5070" width="29" style="1" customWidth="1"/>
    <col min="5071" max="5071" width="5" style="1" customWidth="1"/>
    <col min="5072" max="5072" width="0.69921875" style="1" customWidth="1"/>
    <col min="5073" max="5073" width="11.296875" style="1" customWidth="1"/>
    <col min="5074" max="5074" width="0.69921875" style="1" customWidth="1"/>
    <col min="5075" max="5075" width="10.69921875" style="1" customWidth="1"/>
    <col min="5076" max="5076" width="0.69921875" style="1" customWidth="1"/>
    <col min="5077" max="5077" width="11.296875" style="1" customWidth="1"/>
    <col min="5078" max="5078" width="0.69921875" style="1" customWidth="1"/>
    <col min="5079" max="5079" width="15.69921875" style="1" customWidth="1"/>
    <col min="5080" max="5080" width="0.69921875" style="1" customWidth="1"/>
    <col min="5081" max="5081" width="12.19921875" style="1" customWidth="1"/>
    <col min="5082" max="5082" width="0.69921875" style="1" customWidth="1"/>
    <col min="5083" max="5083" width="15.69921875" style="1" customWidth="1"/>
    <col min="5084" max="5084" width="0.69921875" style="1" customWidth="1"/>
    <col min="5085" max="5085" width="15.19921875" style="1" customWidth="1"/>
    <col min="5086" max="5086" width="0.69921875" style="1" customWidth="1"/>
    <col min="5087" max="5087" width="11.796875" style="1" customWidth="1"/>
    <col min="5088" max="5088" width="0.69921875" style="1" customWidth="1"/>
    <col min="5089" max="5089" width="15" style="1" customWidth="1"/>
    <col min="5090" max="5322" width="9.296875" style="1"/>
    <col min="5323" max="5325" width="1.296875" style="1" customWidth="1"/>
    <col min="5326" max="5326" width="29" style="1" customWidth="1"/>
    <col min="5327" max="5327" width="5" style="1" customWidth="1"/>
    <col min="5328" max="5328" width="0.69921875" style="1" customWidth="1"/>
    <col min="5329" max="5329" width="11.296875" style="1" customWidth="1"/>
    <col min="5330" max="5330" width="0.69921875" style="1" customWidth="1"/>
    <col min="5331" max="5331" width="10.69921875" style="1" customWidth="1"/>
    <col min="5332" max="5332" width="0.69921875" style="1" customWidth="1"/>
    <col min="5333" max="5333" width="11.296875" style="1" customWidth="1"/>
    <col min="5334" max="5334" width="0.69921875" style="1" customWidth="1"/>
    <col min="5335" max="5335" width="15.69921875" style="1" customWidth="1"/>
    <col min="5336" max="5336" width="0.69921875" style="1" customWidth="1"/>
    <col min="5337" max="5337" width="12.19921875" style="1" customWidth="1"/>
    <col min="5338" max="5338" width="0.69921875" style="1" customWidth="1"/>
    <col min="5339" max="5339" width="15.69921875" style="1" customWidth="1"/>
    <col min="5340" max="5340" width="0.69921875" style="1" customWidth="1"/>
    <col min="5341" max="5341" width="15.19921875" style="1" customWidth="1"/>
    <col min="5342" max="5342" width="0.69921875" style="1" customWidth="1"/>
    <col min="5343" max="5343" width="11.796875" style="1" customWidth="1"/>
    <col min="5344" max="5344" width="0.69921875" style="1" customWidth="1"/>
    <col min="5345" max="5345" width="15" style="1" customWidth="1"/>
    <col min="5346" max="5578" width="9.296875" style="1"/>
    <col min="5579" max="5581" width="1.296875" style="1" customWidth="1"/>
    <col min="5582" max="5582" width="29" style="1" customWidth="1"/>
    <col min="5583" max="5583" width="5" style="1" customWidth="1"/>
    <col min="5584" max="5584" width="0.69921875" style="1" customWidth="1"/>
    <col min="5585" max="5585" width="11.296875" style="1" customWidth="1"/>
    <col min="5586" max="5586" width="0.69921875" style="1" customWidth="1"/>
    <col min="5587" max="5587" width="10.69921875" style="1" customWidth="1"/>
    <col min="5588" max="5588" width="0.69921875" style="1" customWidth="1"/>
    <col min="5589" max="5589" width="11.296875" style="1" customWidth="1"/>
    <col min="5590" max="5590" width="0.69921875" style="1" customWidth="1"/>
    <col min="5591" max="5591" width="15.69921875" style="1" customWidth="1"/>
    <col min="5592" max="5592" width="0.69921875" style="1" customWidth="1"/>
    <col min="5593" max="5593" width="12.19921875" style="1" customWidth="1"/>
    <col min="5594" max="5594" width="0.69921875" style="1" customWidth="1"/>
    <col min="5595" max="5595" width="15.69921875" style="1" customWidth="1"/>
    <col min="5596" max="5596" width="0.69921875" style="1" customWidth="1"/>
    <col min="5597" max="5597" width="15.19921875" style="1" customWidth="1"/>
    <col min="5598" max="5598" width="0.69921875" style="1" customWidth="1"/>
    <col min="5599" max="5599" width="11.796875" style="1" customWidth="1"/>
    <col min="5600" max="5600" width="0.69921875" style="1" customWidth="1"/>
    <col min="5601" max="5601" width="15" style="1" customWidth="1"/>
    <col min="5602" max="5834" width="9.296875" style="1"/>
    <col min="5835" max="5837" width="1.296875" style="1" customWidth="1"/>
    <col min="5838" max="5838" width="29" style="1" customWidth="1"/>
    <col min="5839" max="5839" width="5" style="1" customWidth="1"/>
    <col min="5840" max="5840" width="0.69921875" style="1" customWidth="1"/>
    <col min="5841" max="5841" width="11.296875" style="1" customWidth="1"/>
    <col min="5842" max="5842" width="0.69921875" style="1" customWidth="1"/>
    <col min="5843" max="5843" width="10.69921875" style="1" customWidth="1"/>
    <col min="5844" max="5844" width="0.69921875" style="1" customWidth="1"/>
    <col min="5845" max="5845" width="11.296875" style="1" customWidth="1"/>
    <col min="5846" max="5846" width="0.69921875" style="1" customWidth="1"/>
    <col min="5847" max="5847" width="15.69921875" style="1" customWidth="1"/>
    <col min="5848" max="5848" width="0.69921875" style="1" customWidth="1"/>
    <col min="5849" max="5849" width="12.19921875" style="1" customWidth="1"/>
    <col min="5850" max="5850" width="0.69921875" style="1" customWidth="1"/>
    <col min="5851" max="5851" width="15.69921875" style="1" customWidth="1"/>
    <col min="5852" max="5852" width="0.69921875" style="1" customWidth="1"/>
    <col min="5853" max="5853" width="15.19921875" style="1" customWidth="1"/>
    <col min="5854" max="5854" width="0.69921875" style="1" customWidth="1"/>
    <col min="5855" max="5855" width="11.796875" style="1" customWidth="1"/>
    <col min="5856" max="5856" width="0.69921875" style="1" customWidth="1"/>
    <col min="5857" max="5857" width="15" style="1" customWidth="1"/>
    <col min="5858" max="6090" width="9.296875" style="1"/>
    <col min="6091" max="6093" width="1.296875" style="1" customWidth="1"/>
    <col min="6094" max="6094" width="29" style="1" customWidth="1"/>
    <col min="6095" max="6095" width="5" style="1" customWidth="1"/>
    <col min="6096" max="6096" width="0.69921875" style="1" customWidth="1"/>
    <col min="6097" max="6097" width="11.296875" style="1" customWidth="1"/>
    <col min="6098" max="6098" width="0.69921875" style="1" customWidth="1"/>
    <col min="6099" max="6099" width="10.69921875" style="1" customWidth="1"/>
    <col min="6100" max="6100" width="0.69921875" style="1" customWidth="1"/>
    <col min="6101" max="6101" width="11.296875" style="1" customWidth="1"/>
    <col min="6102" max="6102" width="0.69921875" style="1" customWidth="1"/>
    <col min="6103" max="6103" width="15.69921875" style="1" customWidth="1"/>
    <col min="6104" max="6104" width="0.69921875" style="1" customWidth="1"/>
    <col min="6105" max="6105" width="12.19921875" style="1" customWidth="1"/>
    <col min="6106" max="6106" width="0.69921875" style="1" customWidth="1"/>
    <col min="6107" max="6107" width="15.69921875" style="1" customWidth="1"/>
    <col min="6108" max="6108" width="0.69921875" style="1" customWidth="1"/>
    <col min="6109" max="6109" width="15.19921875" style="1" customWidth="1"/>
    <col min="6110" max="6110" width="0.69921875" style="1" customWidth="1"/>
    <col min="6111" max="6111" width="11.796875" style="1" customWidth="1"/>
    <col min="6112" max="6112" width="0.69921875" style="1" customWidth="1"/>
    <col min="6113" max="6113" width="15" style="1" customWidth="1"/>
    <col min="6114" max="6346" width="9.296875" style="1"/>
    <col min="6347" max="6349" width="1.296875" style="1" customWidth="1"/>
    <col min="6350" max="6350" width="29" style="1" customWidth="1"/>
    <col min="6351" max="6351" width="5" style="1" customWidth="1"/>
    <col min="6352" max="6352" width="0.69921875" style="1" customWidth="1"/>
    <col min="6353" max="6353" width="11.296875" style="1" customWidth="1"/>
    <col min="6354" max="6354" width="0.69921875" style="1" customWidth="1"/>
    <col min="6355" max="6355" width="10.69921875" style="1" customWidth="1"/>
    <col min="6356" max="6356" width="0.69921875" style="1" customWidth="1"/>
    <col min="6357" max="6357" width="11.296875" style="1" customWidth="1"/>
    <col min="6358" max="6358" width="0.69921875" style="1" customWidth="1"/>
    <col min="6359" max="6359" width="15.69921875" style="1" customWidth="1"/>
    <col min="6360" max="6360" width="0.69921875" style="1" customWidth="1"/>
    <col min="6361" max="6361" width="12.19921875" style="1" customWidth="1"/>
    <col min="6362" max="6362" width="0.69921875" style="1" customWidth="1"/>
    <col min="6363" max="6363" width="15.69921875" style="1" customWidth="1"/>
    <col min="6364" max="6364" width="0.69921875" style="1" customWidth="1"/>
    <col min="6365" max="6365" width="15.19921875" style="1" customWidth="1"/>
    <col min="6366" max="6366" width="0.69921875" style="1" customWidth="1"/>
    <col min="6367" max="6367" width="11.796875" style="1" customWidth="1"/>
    <col min="6368" max="6368" width="0.69921875" style="1" customWidth="1"/>
    <col min="6369" max="6369" width="15" style="1" customWidth="1"/>
    <col min="6370" max="6602" width="9.296875" style="1"/>
    <col min="6603" max="6605" width="1.296875" style="1" customWidth="1"/>
    <col min="6606" max="6606" width="29" style="1" customWidth="1"/>
    <col min="6607" max="6607" width="5" style="1" customWidth="1"/>
    <col min="6608" max="6608" width="0.69921875" style="1" customWidth="1"/>
    <col min="6609" max="6609" width="11.296875" style="1" customWidth="1"/>
    <col min="6610" max="6610" width="0.69921875" style="1" customWidth="1"/>
    <col min="6611" max="6611" width="10.69921875" style="1" customWidth="1"/>
    <col min="6612" max="6612" width="0.69921875" style="1" customWidth="1"/>
    <col min="6613" max="6613" width="11.296875" style="1" customWidth="1"/>
    <col min="6614" max="6614" width="0.69921875" style="1" customWidth="1"/>
    <col min="6615" max="6615" width="15.69921875" style="1" customWidth="1"/>
    <col min="6616" max="6616" width="0.69921875" style="1" customWidth="1"/>
    <col min="6617" max="6617" width="12.19921875" style="1" customWidth="1"/>
    <col min="6618" max="6618" width="0.69921875" style="1" customWidth="1"/>
    <col min="6619" max="6619" width="15.69921875" style="1" customWidth="1"/>
    <col min="6620" max="6620" width="0.69921875" style="1" customWidth="1"/>
    <col min="6621" max="6621" width="15.19921875" style="1" customWidth="1"/>
    <col min="6622" max="6622" width="0.69921875" style="1" customWidth="1"/>
    <col min="6623" max="6623" width="11.796875" style="1" customWidth="1"/>
    <col min="6624" max="6624" width="0.69921875" style="1" customWidth="1"/>
    <col min="6625" max="6625" width="15" style="1" customWidth="1"/>
    <col min="6626" max="6858" width="9.296875" style="1"/>
    <col min="6859" max="6861" width="1.296875" style="1" customWidth="1"/>
    <col min="6862" max="6862" width="29" style="1" customWidth="1"/>
    <col min="6863" max="6863" width="5" style="1" customWidth="1"/>
    <col min="6864" max="6864" width="0.69921875" style="1" customWidth="1"/>
    <col min="6865" max="6865" width="11.296875" style="1" customWidth="1"/>
    <col min="6866" max="6866" width="0.69921875" style="1" customWidth="1"/>
    <col min="6867" max="6867" width="10.69921875" style="1" customWidth="1"/>
    <col min="6868" max="6868" width="0.69921875" style="1" customWidth="1"/>
    <col min="6869" max="6869" width="11.296875" style="1" customWidth="1"/>
    <col min="6870" max="6870" width="0.69921875" style="1" customWidth="1"/>
    <col min="6871" max="6871" width="15.69921875" style="1" customWidth="1"/>
    <col min="6872" max="6872" width="0.69921875" style="1" customWidth="1"/>
    <col min="6873" max="6873" width="12.19921875" style="1" customWidth="1"/>
    <col min="6874" max="6874" width="0.69921875" style="1" customWidth="1"/>
    <col min="6875" max="6875" width="15.69921875" style="1" customWidth="1"/>
    <col min="6876" max="6876" width="0.69921875" style="1" customWidth="1"/>
    <col min="6877" max="6877" width="15.19921875" style="1" customWidth="1"/>
    <col min="6878" max="6878" width="0.69921875" style="1" customWidth="1"/>
    <col min="6879" max="6879" width="11.796875" style="1" customWidth="1"/>
    <col min="6880" max="6880" width="0.69921875" style="1" customWidth="1"/>
    <col min="6881" max="6881" width="15" style="1" customWidth="1"/>
    <col min="6882" max="7114" width="9.296875" style="1"/>
    <col min="7115" max="7117" width="1.296875" style="1" customWidth="1"/>
    <col min="7118" max="7118" width="29" style="1" customWidth="1"/>
    <col min="7119" max="7119" width="5" style="1" customWidth="1"/>
    <col min="7120" max="7120" width="0.69921875" style="1" customWidth="1"/>
    <col min="7121" max="7121" width="11.296875" style="1" customWidth="1"/>
    <col min="7122" max="7122" width="0.69921875" style="1" customWidth="1"/>
    <col min="7123" max="7123" width="10.69921875" style="1" customWidth="1"/>
    <col min="7124" max="7124" width="0.69921875" style="1" customWidth="1"/>
    <col min="7125" max="7125" width="11.296875" style="1" customWidth="1"/>
    <col min="7126" max="7126" width="0.69921875" style="1" customWidth="1"/>
    <col min="7127" max="7127" width="15.69921875" style="1" customWidth="1"/>
    <col min="7128" max="7128" width="0.69921875" style="1" customWidth="1"/>
    <col min="7129" max="7129" width="12.19921875" style="1" customWidth="1"/>
    <col min="7130" max="7130" width="0.69921875" style="1" customWidth="1"/>
    <col min="7131" max="7131" width="15.69921875" style="1" customWidth="1"/>
    <col min="7132" max="7132" width="0.69921875" style="1" customWidth="1"/>
    <col min="7133" max="7133" width="15.19921875" style="1" customWidth="1"/>
    <col min="7134" max="7134" width="0.69921875" style="1" customWidth="1"/>
    <col min="7135" max="7135" width="11.796875" style="1" customWidth="1"/>
    <col min="7136" max="7136" width="0.69921875" style="1" customWidth="1"/>
    <col min="7137" max="7137" width="15" style="1" customWidth="1"/>
    <col min="7138" max="7370" width="9.296875" style="1"/>
    <col min="7371" max="7373" width="1.296875" style="1" customWidth="1"/>
    <col min="7374" max="7374" width="29" style="1" customWidth="1"/>
    <col min="7375" max="7375" width="5" style="1" customWidth="1"/>
    <col min="7376" max="7376" width="0.69921875" style="1" customWidth="1"/>
    <col min="7377" max="7377" width="11.296875" style="1" customWidth="1"/>
    <col min="7378" max="7378" width="0.69921875" style="1" customWidth="1"/>
    <col min="7379" max="7379" width="10.69921875" style="1" customWidth="1"/>
    <col min="7380" max="7380" width="0.69921875" style="1" customWidth="1"/>
    <col min="7381" max="7381" width="11.296875" style="1" customWidth="1"/>
    <col min="7382" max="7382" width="0.69921875" style="1" customWidth="1"/>
    <col min="7383" max="7383" width="15.69921875" style="1" customWidth="1"/>
    <col min="7384" max="7384" width="0.69921875" style="1" customWidth="1"/>
    <col min="7385" max="7385" width="12.19921875" style="1" customWidth="1"/>
    <col min="7386" max="7386" width="0.69921875" style="1" customWidth="1"/>
    <col min="7387" max="7387" width="15.69921875" style="1" customWidth="1"/>
    <col min="7388" max="7388" width="0.69921875" style="1" customWidth="1"/>
    <col min="7389" max="7389" width="15.19921875" style="1" customWidth="1"/>
    <col min="7390" max="7390" width="0.69921875" style="1" customWidth="1"/>
    <col min="7391" max="7391" width="11.796875" style="1" customWidth="1"/>
    <col min="7392" max="7392" width="0.69921875" style="1" customWidth="1"/>
    <col min="7393" max="7393" width="15" style="1" customWidth="1"/>
    <col min="7394" max="7626" width="9.296875" style="1"/>
    <col min="7627" max="7629" width="1.296875" style="1" customWidth="1"/>
    <col min="7630" max="7630" width="29" style="1" customWidth="1"/>
    <col min="7631" max="7631" width="5" style="1" customWidth="1"/>
    <col min="7632" max="7632" width="0.69921875" style="1" customWidth="1"/>
    <col min="7633" max="7633" width="11.296875" style="1" customWidth="1"/>
    <col min="7634" max="7634" width="0.69921875" style="1" customWidth="1"/>
    <col min="7635" max="7635" width="10.69921875" style="1" customWidth="1"/>
    <col min="7636" max="7636" width="0.69921875" style="1" customWidth="1"/>
    <col min="7637" max="7637" width="11.296875" style="1" customWidth="1"/>
    <col min="7638" max="7638" width="0.69921875" style="1" customWidth="1"/>
    <col min="7639" max="7639" width="15.69921875" style="1" customWidth="1"/>
    <col min="7640" max="7640" width="0.69921875" style="1" customWidth="1"/>
    <col min="7641" max="7641" width="12.19921875" style="1" customWidth="1"/>
    <col min="7642" max="7642" width="0.69921875" style="1" customWidth="1"/>
    <col min="7643" max="7643" width="15.69921875" style="1" customWidth="1"/>
    <col min="7644" max="7644" width="0.69921875" style="1" customWidth="1"/>
    <col min="7645" max="7645" width="15.19921875" style="1" customWidth="1"/>
    <col min="7646" max="7646" width="0.69921875" style="1" customWidth="1"/>
    <col min="7647" max="7647" width="11.796875" style="1" customWidth="1"/>
    <col min="7648" max="7648" width="0.69921875" style="1" customWidth="1"/>
    <col min="7649" max="7649" width="15" style="1" customWidth="1"/>
    <col min="7650" max="7882" width="9.296875" style="1"/>
    <col min="7883" max="7885" width="1.296875" style="1" customWidth="1"/>
    <col min="7886" max="7886" width="29" style="1" customWidth="1"/>
    <col min="7887" max="7887" width="5" style="1" customWidth="1"/>
    <col min="7888" max="7888" width="0.69921875" style="1" customWidth="1"/>
    <col min="7889" max="7889" width="11.296875" style="1" customWidth="1"/>
    <col min="7890" max="7890" width="0.69921875" style="1" customWidth="1"/>
    <col min="7891" max="7891" width="10.69921875" style="1" customWidth="1"/>
    <col min="7892" max="7892" width="0.69921875" style="1" customWidth="1"/>
    <col min="7893" max="7893" width="11.296875" style="1" customWidth="1"/>
    <col min="7894" max="7894" width="0.69921875" style="1" customWidth="1"/>
    <col min="7895" max="7895" width="15.69921875" style="1" customWidth="1"/>
    <col min="7896" max="7896" width="0.69921875" style="1" customWidth="1"/>
    <col min="7897" max="7897" width="12.19921875" style="1" customWidth="1"/>
    <col min="7898" max="7898" width="0.69921875" style="1" customWidth="1"/>
    <col min="7899" max="7899" width="15.69921875" style="1" customWidth="1"/>
    <col min="7900" max="7900" width="0.69921875" style="1" customWidth="1"/>
    <col min="7901" max="7901" width="15.19921875" style="1" customWidth="1"/>
    <col min="7902" max="7902" width="0.69921875" style="1" customWidth="1"/>
    <col min="7903" max="7903" width="11.796875" style="1" customWidth="1"/>
    <col min="7904" max="7904" width="0.69921875" style="1" customWidth="1"/>
    <col min="7905" max="7905" width="15" style="1" customWidth="1"/>
    <col min="7906" max="8138" width="9.296875" style="1"/>
    <col min="8139" max="8141" width="1.296875" style="1" customWidth="1"/>
    <col min="8142" max="8142" width="29" style="1" customWidth="1"/>
    <col min="8143" max="8143" width="5" style="1" customWidth="1"/>
    <col min="8144" max="8144" width="0.69921875" style="1" customWidth="1"/>
    <col min="8145" max="8145" width="11.296875" style="1" customWidth="1"/>
    <col min="8146" max="8146" width="0.69921875" style="1" customWidth="1"/>
    <col min="8147" max="8147" width="10.69921875" style="1" customWidth="1"/>
    <col min="8148" max="8148" width="0.69921875" style="1" customWidth="1"/>
    <col min="8149" max="8149" width="11.296875" style="1" customWidth="1"/>
    <col min="8150" max="8150" width="0.69921875" style="1" customWidth="1"/>
    <col min="8151" max="8151" width="15.69921875" style="1" customWidth="1"/>
    <col min="8152" max="8152" width="0.69921875" style="1" customWidth="1"/>
    <col min="8153" max="8153" width="12.19921875" style="1" customWidth="1"/>
    <col min="8154" max="8154" width="0.69921875" style="1" customWidth="1"/>
    <col min="8155" max="8155" width="15.69921875" style="1" customWidth="1"/>
    <col min="8156" max="8156" width="0.69921875" style="1" customWidth="1"/>
    <col min="8157" max="8157" width="15.19921875" style="1" customWidth="1"/>
    <col min="8158" max="8158" width="0.69921875" style="1" customWidth="1"/>
    <col min="8159" max="8159" width="11.796875" style="1" customWidth="1"/>
    <col min="8160" max="8160" width="0.69921875" style="1" customWidth="1"/>
    <col min="8161" max="8161" width="15" style="1" customWidth="1"/>
    <col min="8162" max="8394" width="9.296875" style="1"/>
    <col min="8395" max="8397" width="1.296875" style="1" customWidth="1"/>
    <col min="8398" max="8398" width="29" style="1" customWidth="1"/>
    <col min="8399" max="8399" width="5" style="1" customWidth="1"/>
    <col min="8400" max="8400" width="0.69921875" style="1" customWidth="1"/>
    <col min="8401" max="8401" width="11.296875" style="1" customWidth="1"/>
    <col min="8402" max="8402" width="0.69921875" style="1" customWidth="1"/>
    <col min="8403" max="8403" width="10.69921875" style="1" customWidth="1"/>
    <col min="8404" max="8404" width="0.69921875" style="1" customWidth="1"/>
    <col min="8405" max="8405" width="11.296875" style="1" customWidth="1"/>
    <col min="8406" max="8406" width="0.69921875" style="1" customWidth="1"/>
    <col min="8407" max="8407" width="15.69921875" style="1" customWidth="1"/>
    <col min="8408" max="8408" width="0.69921875" style="1" customWidth="1"/>
    <col min="8409" max="8409" width="12.19921875" style="1" customWidth="1"/>
    <col min="8410" max="8410" width="0.69921875" style="1" customWidth="1"/>
    <col min="8411" max="8411" width="15.69921875" style="1" customWidth="1"/>
    <col min="8412" max="8412" width="0.69921875" style="1" customWidth="1"/>
    <col min="8413" max="8413" width="15.19921875" style="1" customWidth="1"/>
    <col min="8414" max="8414" width="0.69921875" style="1" customWidth="1"/>
    <col min="8415" max="8415" width="11.796875" style="1" customWidth="1"/>
    <col min="8416" max="8416" width="0.69921875" style="1" customWidth="1"/>
    <col min="8417" max="8417" width="15" style="1" customWidth="1"/>
    <col min="8418" max="8650" width="9.296875" style="1"/>
    <col min="8651" max="8653" width="1.296875" style="1" customWidth="1"/>
    <col min="8654" max="8654" width="29" style="1" customWidth="1"/>
    <col min="8655" max="8655" width="5" style="1" customWidth="1"/>
    <col min="8656" max="8656" width="0.69921875" style="1" customWidth="1"/>
    <col min="8657" max="8657" width="11.296875" style="1" customWidth="1"/>
    <col min="8658" max="8658" width="0.69921875" style="1" customWidth="1"/>
    <col min="8659" max="8659" width="10.69921875" style="1" customWidth="1"/>
    <col min="8660" max="8660" width="0.69921875" style="1" customWidth="1"/>
    <col min="8661" max="8661" width="11.296875" style="1" customWidth="1"/>
    <col min="8662" max="8662" width="0.69921875" style="1" customWidth="1"/>
    <col min="8663" max="8663" width="15.69921875" style="1" customWidth="1"/>
    <col min="8664" max="8664" width="0.69921875" style="1" customWidth="1"/>
    <col min="8665" max="8665" width="12.19921875" style="1" customWidth="1"/>
    <col min="8666" max="8666" width="0.69921875" style="1" customWidth="1"/>
    <col min="8667" max="8667" width="15.69921875" style="1" customWidth="1"/>
    <col min="8668" max="8668" width="0.69921875" style="1" customWidth="1"/>
    <col min="8669" max="8669" width="15.19921875" style="1" customWidth="1"/>
    <col min="8670" max="8670" width="0.69921875" style="1" customWidth="1"/>
    <col min="8671" max="8671" width="11.796875" style="1" customWidth="1"/>
    <col min="8672" max="8672" width="0.69921875" style="1" customWidth="1"/>
    <col min="8673" max="8673" width="15" style="1" customWidth="1"/>
    <col min="8674" max="8906" width="9.296875" style="1"/>
    <col min="8907" max="8909" width="1.296875" style="1" customWidth="1"/>
    <col min="8910" max="8910" width="29" style="1" customWidth="1"/>
    <col min="8911" max="8911" width="5" style="1" customWidth="1"/>
    <col min="8912" max="8912" width="0.69921875" style="1" customWidth="1"/>
    <col min="8913" max="8913" width="11.296875" style="1" customWidth="1"/>
    <col min="8914" max="8914" width="0.69921875" style="1" customWidth="1"/>
    <col min="8915" max="8915" width="10.69921875" style="1" customWidth="1"/>
    <col min="8916" max="8916" width="0.69921875" style="1" customWidth="1"/>
    <col min="8917" max="8917" width="11.296875" style="1" customWidth="1"/>
    <col min="8918" max="8918" width="0.69921875" style="1" customWidth="1"/>
    <col min="8919" max="8919" width="15.69921875" style="1" customWidth="1"/>
    <col min="8920" max="8920" width="0.69921875" style="1" customWidth="1"/>
    <col min="8921" max="8921" width="12.19921875" style="1" customWidth="1"/>
    <col min="8922" max="8922" width="0.69921875" style="1" customWidth="1"/>
    <col min="8923" max="8923" width="15.69921875" style="1" customWidth="1"/>
    <col min="8924" max="8924" width="0.69921875" style="1" customWidth="1"/>
    <col min="8925" max="8925" width="15.19921875" style="1" customWidth="1"/>
    <col min="8926" max="8926" width="0.69921875" style="1" customWidth="1"/>
    <col min="8927" max="8927" width="11.796875" style="1" customWidth="1"/>
    <col min="8928" max="8928" width="0.69921875" style="1" customWidth="1"/>
    <col min="8929" max="8929" width="15" style="1" customWidth="1"/>
    <col min="8930" max="9162" width="9.296875" style="1"/>
    <col min="9163" max="9165" width="1.296875" style="1" customWidth="1"/>
    <col min="9166" max="9166" width="29" style="1" customWidth="1"/>
    <col min="9167" max="9167" width="5" style="1" customWidth="1"/>
    <col min="9168" max="9168" width="0.69921875" style="1" customWidth="1"/>
    <col min="9169" max="9169" width="11.296875" style="1" customWidth="1"/>
    <col min="9170" max="9170" width="0.69921875" style="1" customWidth="1"/>
    <col min="9171" max="9171" width="10.69921875" style="1" customWidth="1"/>
    <col min="9172" max="9172" width="0.69921875" style="1" customWidth="1"/>
    <col min="9173" max="9173" width="11.296875" style="1" customWidth="1"/>
    <col min="9174" max="9174" width="0.69921875" style="1" customWidth="1"/>
    <col min="9175" max="9175" width="15.69921875" style="1" customWidth="1"/>
    <col min="9176" max="9176" width="0.69921875" style="1" customWidth="1"/>
    <col min="9177" max="9177" width="12.19921875" style="1" customWidth="1"/>
    <col min="9178" max="9178" width="0.69921875" style="1" customWidth="1"/>
    <col min="9179" max="9179" width="15.69921875" style="1" customWidth="1"/>
    <col min="9180" max="9180" width="0.69921875" style="1" customWidth="1"/>
    <col min="9181" max="9181" width="15.19921875" style="1" customWidth="1"/>
    <col min="9182" max="9182" width="0.69921875" style="1" customWidth="1"/>
    <col min="9183" max="9183" width="11.796875" style="1" customWidth="1"/>
    <col min="9184" max="9184" width="0.69921875" style="1" customWidth="1"/>
    <col min="9185" max="9185" width="15" style="1" customWidth="1"/>
    <col min="9186" max="9418" width="9.296875" style="1"/>
    <col min="9419" max="9421" width="1.296875" style="1" customWidth="1"/>
    <col min="9422" max="9422" width="29" style="1" customWidth="1"/>
    <col min="9423" max="9423" width="5" style="1" customWidth="1"/>
    <col min="9424" max="9424" width="0.69921875" style="1" customWidth="1"/>
    <col min="9425" max="9425" width="11.296875" style="1" customWidth="1"/>
    <col min="9426" max="9426" width="0.69921875" style="1" customWidth="1"/>
    <col min="9427" max="9427" width="10.69921875" style="1" customWidth="1"/>
    <col min="9428" max="9428" width="0.69921875" style="1" customWidth="1"/>
    <col min="9429" max="9429" width="11.296875" style="1" customWidth="1"/>
    <col min="9430" max="9430" width="0.69921875" style="1" customWidth="1"/>
    <col min="9431" max="9431" width="15.69921875" style="1" customWidth="1"/>
    <col min="9432" max="9432" width="0.69921875" style="1" customWidth="1"/>
    <col min="9433" max="9433" width="12.19921875" style="1" customWidth="1"/>
    <col min="9434" max="9434" width="0.69921875" style="1" customWidth="1"/>
    <col min="9435" max="9435" width="15.69921875" style="1" customWidth="1"/>
    <col min="9436" max="9436" width="0.69921875" style="1" customWidth="1"/>
    <col min="9437" max="9437" width="15.19921875" style="1" customWidth="1"/>
    <col min="9438" max="9438" width="0.69921875" style="1" customWidth="1"/>
    <col min="9439" max="9439" width="11.796875" style="1" customWidth="1"/>
    <col min="9440" max="9440" width="0.69921875" style="1" customWidth="1"/>
    <col min="9441" max="9441" width="15" style="1" customWidth="1"/>
    <col min="9442" max="9674" width="9.296875" style="1"/>
    <col min="9675" max="9677" width="1.296875" style="1" customWidth="1"/>
    <col min="9678" max="9678" width="29" style="1" customWidth="1"/>
    <col min="9679" max="9679" width="5" style="1" customWidth="1"/>
    <col min="9680" max="9680" width="0.69921875" style="1" customWidth="1"/>
    <col min="9681" max="9681" width="11.296875" style="1" customWidth="1"/>
    <col min="9682" max="9682" width="0.69921875" style="1" customWidth="1"/>
    <col min="9683" max="9683" width="10.69921875" style="1" customWidth="1"/>
    <col min="9684" max="9684" width="0.69921875" style="1" customWidth="1"/>
    <col min="9685" max="9685" width="11.296875" style="1" customWidth="1"/>
    <col min="9686" max="9686" width="0.69921875" style="1" customWidth="1"/>
    <col min="9687" max="9687" width="15.69921875" style="1" customWidth="1"/>
    <col min="9688" max="9688" width="0.69921875" style="1" customWidth="1"/>
    <col min="9689" max="9689" width="12.19921875" style="1" customWidth="1"/>
    <col min="9690" max="9690" width="0.69921875" style="1" customWidth="1"/>
    <col min="9691" max="9691" width="15.69921875" style="1" customWidth="1"/>
    <col min="9692" max="9692" width="0.69921875" style="1" customWidth="1"/>
    <col min="9693" max="9693" width="15.19921875" style="1" customWidth="1"/>
    <col min="9694" max="9694" width="0.69921875" style="1" customWidth="1"/>
    <col min="9695" max="9695" width="11.796875" style="1" customWidth="1"/>
    <col min="9696" max="9696" width="0.69921875" style="1" customWidth="1"/>
    <col min="9697" max="9697" width="15" style="1" customWidth="1"/>
    <col min="9698" max="9930" width="9.296875" style="1"/>
    <col min="9931" max="9933" width="1.296875" style="1" customWidth="1"/>
    <col min="9934" max="9934" width="29" style="1" customWidth="1"/>
    <col min="9935" max="9935" width="5" style="1" customWidth="1"/>
    <col min="9936" max="9936" width="0.69921875" style="1" customWidth="1"/>
    <col min="9937" max="9937" width="11.296875" style="1" customWidth="1"/>
    <col min="9938" max="9938" width="0.69921875" style="1" customWidth="1"/>
    <col min="9939" max="9939" width="10.69921875" style="1" customWidth="1"/>
    <col min="9940" max="9940" width="0.69921875" style="1" customWidth="1"/>
    <col min="9941" max="9941" width="11.296875" style="1" customWidth="1"/>
    <col min="9942" max="9942" width="0.69921875" style="1" customWidth="1"/>
    <col min="9943" max="9943" width="15.69921875" style="1" customWidth="1"/>
    <col min="9944" max="9944" width="0.69921875" style="1" customWidth="1"/>
    <col min="9945" max="9945" width="12.19921875" style="1" customWidth="1"/>
    <col min="9946" max="9946" width="0.69921875" style="1" customWidth="1"/>
    <col min="9947" max="9947" width="15.69921875" style="1" customWidth="1"/>
    <col min="9948" max="9948" width="0.69921875" style="1" customWidth="1"/>
    <col min="9949" max="9949" width="15.19921875" style="1" customWidth="1"/>
    <col min="9950" max="9950" width="0.69921875" style="1" customWidth="1"/>
    <col min="9951" max="9951" width="11.796875" style="1" customWidth="1"/>
    <col min="9952" max="9952" width="0.69921875" style="1" customWidth="1"/>
    <col min="9953" max="9953" width="15" style="1" customWidth="1"/>
    <col min="9954" max="10186" width="9.296875" style="1"/>
    <col min="10187" max="10189" width="1.296875" style="1" customWidth="1"/>
    <col min="10190" max="10190" width="29" style="1" customWidth="1"/>
    <col min="10191" max="10191" width="5" style="1" customWidth="1"/>
    <col min="10192" max="10192" width="0.69921875" style="1" customWidth="1"/>
    <col min="10193" max="10193" width="11.296875" style="1" customWidth="1"/>
    <col min="10194" max="10194" width="0.69921875" style="1" customWidth="1"/>
    <col min="10195" max="10195" width="10.69921875" style="1" customWidth="1"/>
    <col min="10196" max="10196" width="0.69921875" style="1" customWidth="1"/>
    <col min="10197" max="10197" width="11.296875" style="1" customWidth="1"/>
    <col min="10198" max="10198" width="0.69921875" style="1" customWidth="1"/>
    <col min="10199" max="10199" width="15.69921875" style="1" customWidth="1"/>
    <col min="10200" max="10200" width="0.69921875" style="1" customWidth="1"/>
    <col min="10201" max="10201" width="12.19921875" style="1" customWidth="1"/>
    <col min="10202" max="10202" width="0.69921875" style="1" customWidth="1"/>
    <col min="10203" max="10203" width="15.69921875" style="1" customWidth="1"/>
    <col min="10204" max="10204" width="0.69921875" style="1" customWidth="1"/>
    <col min="10205" max="10205" width="15.19921875" style="1" customWidth="1"/>
    <col min="10206" max="10206" width="0.69921875" style="1" customWidth="1"/>
    <col min="10207" max="10207" width="11.796875" style="1" customWidth="1"/>
    <col min="10208" max="10208" width="0.69921875" style="1" customWidth="1"/>
    <col min="10209" max="10209" width="15" style="1" customWidth="1"/>
    <col min="10210" max="10442" width="9.296875" style="1"/>
    <col min="10443" max="10445" width="1.296875" style="1" customWidth="1"/>
    <col min="10446" max="10446" width="29" style="1" customWidth="1"/>
    <col min="10447" max="10447" width="5" style="1" customWidth="1"/>
    <col min="10448" max="10448" width="0.69921875" style="1" customWidth="1"/>
    <col min="10449" max="10449" width="11.296875" style="1" customWidth="1"/>
    <col min="10450" max="10450" width="0.69921875" style="1" customWidth="1"/>
    <col min="10451" max="10451" width="10.69921875" style="1" customWidth="1"/>
    <col min="10452" max="10452" width="0.69921875" style="1" customWidth="1"/>
    <col min="10453" max="10453" width="11.296875" style="1" customWidth="1"/>
    <col min="10454" max="10454" width="0.69921875" style="1" customWidth="1"/>
    <col min="10455" max="10455" width="15.69921875" style="1" customWidth="1"/>
    <col min="10456" max="10456" width="0.69921875" style="1" customWidth="1"/>
    <col min="10457" max="10457" width="12.19921875" style="1" customWidth="1"/>
    <col min="10458" max="10458" width="0.69921875" style="1" customWidth="1"/>
    <col min="10459" max="10459" width="15.69921875" style="1" customWidth="1"/>
    <col min="10460" max="10460" width="0.69921875" style="1" customWidth="1"/>
    <col min="10461" max="10461" width="15.19921875" style="1" customWidth="1"/>
    <col min="10462" max="10462" width="0.69921875" style="1" customWidth="1"/>
    <col min="10463" max="10463" width="11.796875" style="1" customWidth="1"/>
    <col min="10464" max="10464" width="0.69921875" style="1" customWidth="1"/>
    <col min="10465" max="10465" width="15" style="1" customWidth="1"/>
    <col min="10466" max="10698" width="9.296875" style="1"/>
    <col min="10699" max="10701" width="1.296875" style="1" customWidth="1"/>
    <col min="10702" max="10702" width="29" style="1" customWidth="1"/>
    <col min="10703" max="10703" width="5" style="1" customWidth="1"/>
    <col min="10704" max="10704" width="0.69921875" style="1" customWidth="1"/>
    <col min="10705" max="10705" width="11.296875" style="1" customWidth="1"/>
    <col min="10706" max="10706" width="0.69921875" style="1" customWidth="1"/>
    <col min="10707" max="10707" width="10.69921875" style="1" customWidth="1"/>
    <col min="10708" max="10708" width="0.69921875" style="1" customWidth="1"/>
    <col min="10709" max="10709" width="11.296875" style="1" customWidth="1"/>
    <col min="10710" max="10710" width="0.69921875" style="1" customWidth="1"/>
    <col min="10711" max="10711" width="15.69921875" style="1" customWidth="1"/>
    <col min="10712" max="10712" width="0.69921875" style="1" customWidth="1"/>
    <col min="10713" max="10713" width="12.19921875" style="1" customWidth="1"/>
    <col min="10714" max="10714" width="0.69921875" style="1" customWidth="1"/>
    <col min="10715" max="10715" width="15.69921875" style="1" customWidth="1"/>
    <col min="10716" max="10716" width="0.69921875" style="1" customWidth="1"/>
    <col min="10717" max="10717" width="15.19921875" style="1" customWidth="1"/>
    <col min="10718" max="10718" width="0.69921875" style="1" customWidth="1"/>
    <col min="10719" max="10719" width="11.796875" style="1" customWidth="1"/>
    <col min="10720" max="10720" width="0.69921875" style="1" customWidth="1"/>
    <col min="10721" max="10721" width="15" style="1" customWidth="1"/>
    <col min="10722" max="10954" width="9.296875" style="1"/>
    <col min="10955" max="10957" width="1.296875" style="1" customWidth="1"/>
    <col min="10958" max="10958" width="29" style="1" customWidth="1"/>
    <col min="10959" max="10959" width="5" style="1" customWidth="1"/>
    <col min="10960" max="10960" width="0.69921875" style="1" customWidth="1"/>
    <col min="10961" max="10961" width="11.296875" style="1" customWidth="1"/>
    <col min="10962" max="10962" width="0.69921875" style="1" customWidth="1"/>
    <col min="10963" max="10963" width="10.69921875" style="1" customWidth="1"/>
    <col min="10964" max="10964" width="0.69921875" style="1" customWidth="1"/>
    <col min="10965" max="10965" width="11.296875" style="1" customWidth="1"/>
    <col min="10966" max="10966" width="0.69921875" style="1" customWidth="1"/>
    <col min="10967" max="10967" width="15.69921875" style="1" customWidth="1"/>
    <col min="10968" max="10968" width="0.69921875" style="1" customWidth="1"/>
    <col min="10969" max="10969" width="12.19921875" style="1" customWidth="1"/>
    <col min="10970" max="10970" width="0.69921875" style="1" customWidth="1"/>
    <col min="10971" max="10971" width="15.69921875" style="1" customWidth="1"/>
    <col min="10972" max="10972" width="0.69921875" style="1" customWidth="1"/>
    <col min="10973" max="10973" width="15.19921875" style="1" customWidth="1"/>
    <col min="10974" max="10974" width="0.69921875" style="1" customWidth="1"/>
    <col min="10975" max="10975" width="11.796875" style="1" customWidth="1"/>
    <col min="10976" max="10976" width="0.69921875" style="1" customWidth="1"/>
    <col min="10977" max="10977" width="15" style="1" customWidth="1"/>
    <col min="10978" max="11210" width="9.296875" style="1"/>
    <col min="11211" max="11213" width="1.296875" style="1" customWidth="1"/>
    <col min="11214" max="11214" width="29" style="1" customWidth="1"/>
    <col min="11215" max="11215" width="5" style="1" customWidth="1"/>
    <col min="11216" max="11216" width="0.69921875" style="1" customWidth="1"/>
    <col min="11217" max="11217" width="11.296875" style="1" customWidth="1"/>
    <col min="11218" max="11218" width="0.69921875" style="1" customWidth="1"/>
    <col min="11219" max="11219" width="10.69921875" style="1" customWidth="1"/>
    <col min="11220" max="11220" width="0.69921875" style="1" customWidth="1"/>
    <col min="11221" max="11221" width="11.296875" style="1" customWidth="1"/>
    <col min="11222" max="11222" width="0.69921875" style="1" customWidth="1"/>
    <col min="11223" max="11223" width="15.69921875" style="1" customWidth="1"/>
    <col min="11224" max="11224" width="0.69921875" style="1" customWidth="1"/>
    <col min="11225" max="11225" width="12.19921875" style="1" customWidth="1"/>
    <col min="11226" max="11226" width="0.69921875" style="1" customWidth="1"/>
    <col min="11227" max="11227" width="15.69921875" style="1" customWidth="1"/>
    <col min="11228" max="11228" width="0.69921875" style="1" customWidth="1"/>
    <col min="11229" max="11229" width="15.19921875" style="1" customWidth="1"/>
    <col min="11230" max="11230" width="0.69921875" style="1" customWidth="1"/>
    <col min="11231" max="11231" width="11.796875" style="1" customWidth="1"/>
    <col min="11232" max="11232" width="0.69921875" style="1" customWidth="1"/>
    <col min="11233" max="11233" width="15" style="1" customWidth="1"/>
    <col min="11234" max="11466" width="9.296875" style="1"/>
    <col min="11467" max="11469" width="1.296875" style="1" customWidth="1"/>
    <col min="11470" max="11470" width="29" style="1" customWidth="1"/>
    <col min="11471" max="11471" width="5" style="1" customWidth="1"/>
    <col min="11472" max="11472" width="0.69921875" style="1" customWidth="1"/>
    <col min="11473" max="11473" width="11.296875" style="1" customWidth="1"/>
    <col min="11474" max="11474" width="0.69921875" style="1" customWidth="1"/>
    <col min="11475" max="11475" width="10.69921875" style="1" customWidth="1"/>
    <col min="11476" max="11476" width="0.69921875" style="1" customWidth="1"/>
    <col min="11477" max="11477" width="11.296875" style="1" customWidth="1"/>
    <col min="11478" max="11478" width="0.69921875" style="1" customWidth="1"/>
    <col min="11479" max="11479" width="15.69921875" style="1" customWidth="1"/>
    <col min="11480" max="11480" width="0.69921875" style="1" customWidth="1"/>
    <col min="11481" max="11481" width="12.19921875" style="1" customWidth="1"/>
    <col min="11482" max="11482" width="0.69921875" style="1" customWidth="1"/>
    <col min="11483" max="11483" width="15.69921875" style="1" customWidth="1"/>
    <col min="11484" max="11484" width="0.69921875" style="1" customWidth="1"/>
    <col min="11485" max="11485" width="15.19921875" style="1" customWidth="1"/>
    <col min="11486" max="11486" width="0.69921875" style="1" customWidth="1"/>
    <col min="11487" max="11487" width="11.796875" style="1" customWidth="1"/>
    <col min="11488" max="11488" width="0.69921875" style="1" customWidth="1"/>
    <col min="11489" max="11489" width="15" style="1" customWidth="1"/>
    <col min="11490" max="11722" width="9.296875" style="1"/>
    <col min="11723" max="11725" width="1.296875" style="1" customWidth="1"/>
    <col min="11726" max="11726" width="29" style="1" customWidth="1"/>
    <col min="11727" max="11727" width="5" style="1" customWidth="1"/>
    <col min="11728" max="11728" width="0.69921875" style="1" customWidth="1"/>
    <col min="11729" max="11729" width="11.296875" style="1" customWidth="1"/>
    <col min="11730" max="11730" width="0.69921875" style="1" customWidth="1"/>
    <col min="11731" max="11731" width="10.69921875" style="1" customWidth="1"/>
    <col min="11732" max="11732" width="0.69921875" style="1" customWidth="1"/>
    <col min="11733" max="11733" width="11.296875" style="1" customWidth="1"/>
    <col min="11734" max="11734" width="0.69921875" style="1" customWidth="1"/>
    <col min="11735" max="11735" width="15.69921875" style="1" customWidth="1"/>
    <col min="11736" max="11736" width="0.69921875" style="1" customWidth="1"/>
    <col min="11737" max="11737" width="12.19921875" style="1" customWidth="1"/>
    <col min="11738" max="11738" width="0.69921875" style="1" customWidth="1"/>
    <col min="11739" max="11739" width="15.69921875" style="1" customWidth="1"/>
    <col min="11740" max="11740" width="0.69921875" style="1" customWidth="1"/>
    <col min="11741" max="11741" width="15.19921875" style="1" customWidth="1"/>
    <col min="11742" max="11742" width="0.69921875" style="1" customWidth="1"/>
    <col min="11743" max="11743" width="11.796875" style="1" customWidth="1"/>
    <col min="11744" max="11744" width="0.69921875" style="1" customWidth="1"/>
    <col min="11745" max="11745" width="15" style="1" customWidth="1"/>
    <col min="11746" max="11978" width="9.296875" style="1"/>
    <col min="11979" max="11981" width="1.296875" style="1" customWidth="1"/>
    <col min="11982" max="11982" width="29" style="1" customWidth="1"/>
    <col min="11983" max="11983" width="5" style="1" customWidth="1"/>
    <col min="11984" max="11984" width="0.69921875" style="1" customWidth="1"/>
    <col min="11985" max="11985" width="11.296875" style="1" customWidth="1"/>
    <col min="11986" max="11986" width="0.69921875" style="1" customWidth="1"/>
    <col min="11987" max="11987" width="10.69921875" style="1" customWidth="1"/>
    <col min="11988" max="11988" width="0.69921875" style="1" customWidth="1"/>
    <col min="11989" max="11989" width="11.296875" style="1" customWidth="1"/>
    <col min="11990" max="11990" width="0.69921875" style="1" customWidth="1"/>
    <col min="11991" max="11991" width="15.69921875" style="1" customWidth="1"/>
    <col min="11992" max="11992" width="0.69921875" style="1" customWidth="1"/>
    <col min="11993" max="11993" width="12.19921875" style="1" customWidth="1"/>
    <col min="11994" max="11994" width="0.69921875" style="1" customWidth="1"/>
    <col min="11995" max="11995" width="15.69921875" style="1" customWidth="1"/>
    <col min="11996" max="11996" width="0.69921875" style="1" customWidth="1"/>
    <col min="11997" max="11997" width="15.19921875" style="1" customWidth="1"/>
    <col min="11998" max="11998" width="0.69921875" style="1" customWidth="1"/>
    <col min="11999" max="11999" width="11.796875" style="1" customWidth="1"/>
    <col min="12000" max="12000" width="0.69921875" style="1" customWidth="1"/>
    <col min="12001" max="12001" width="15" style="1" customWidth="1"/>
    <col min="12002" max="12234" width="9.296875" style="1"/>
    <col min="12235" max="12237" width="1.296875" style="1" customWidth="1"/>
    <col min="12238" max="12238" width="29" style="1" customWidth="1"/>
    <col min="12239" max="12239" width="5" style="1" customWidth="1"/>
    <col min="12240" max="12240" width="0.69921875" style="1" customWidth="1"/>
    <col min="12241" max="12241" width="11.296875" style="1" customWidth="1"/>
    <col min="12242" max="12242" width="0.69921875" style="1" customWidth="1"/>
    <col min="12243" max="12243" width="10.69921875" style="1" customWidth="1"/>
    <col min="12244" max="12244" width="0.69921875" style="1" customWidth="1"/>
    <col min="12245" max="12245" width="11.296875" style="1" customWidth="1"/>
    <col min="12246" max="12246" width="0.69921875" style="1" customWidth="1"/>
    <col min="12247" max="12247" width="15.69921875" style="1" customWidth="1"/>
    <col min="12248" max="12248" width="0.69921875" style="1" customWidth="1"/>
    <col min="12249" max="12249" width="12.19921875" style="1" customWidth="1"/>
    <col min="12250" max="12250" width="0.69921875" style="1" customWidth="1"/>
    <col min="12251" max="12251" width="15.69921875" style="1" customWidth="1"/>
    <col min="12252" max="12252" width="0.69921875" style="1" customWidth="1"/>
    <col min="12253" max="12253" width="15.19921875" style="1" customWidth="1"/>
    <col min="12254" max="12254" width="0.69921875" style="1" customWidth="1"/>
    <col min="12255" max="12255" width="11.796875" style="1" customWidth="1"/>
    <col min="12256" max="12256" width="0.69921875" style="1" customWidth="1"/>
    <col min="12257" max="12257" width="15" style="1" customWidth="1"/>
    <col min="12258" max="12490" width="9.296875" style="1"/>
    <col min="12491" max="12493" width="1.296875" style="1" customWidth="1"/>
    <col min="12494" max="12494" width="29" style="1" customWidth="1"/>
    <col min="12495" max="12495" width="5" style="1" customWidth="1"/>
    <col min="12496" max="12496" width="0.69921875" style="1" customWidth="1"/>
    <col min="12497" max="12497" width="11.296875" style="1" customWidth="1"/>
    <col min="12498" max="12498" width="0.69921875" style="1" customWidth="1"/>
    <col min="12499" max="12499" width="10.69921875" style="1" customWidth="1"/>
    <col min="12500" max="12500" width="0.69921875" style="1" customWidth="1"/>
    <col min="12501" max="12501" width="11.296875" style="1" customWidth="1"/>
    <col min="12502" max="12502" width="0.69921875" style="1" customWidth="1"/>
    <col min="12503" max="12503" width="15.69921875" style="1" customWidth="1"/>
    <col min="12504" max="12504" width="0.69921875" style="1" customWidth="1"/>
    <col min="12505" max="12505" width="12.19921875" style="1" customWidth="1"/>
    <col min="12506" max="12506" width="0.69921875" style="1" customWidth="1"/>
    <col min="12507" max="12507" width="15.69921875" style="1" customWidth="1"/>
    <col min="12508" max="12508" width="0.69921875" style="1" customWidth="1"/>
    <col min="12509" max="12509" width="15.19921875" style="1" customWidth="1"/>
    <col min="12510" max="12510" width="0.69921875" style="1" customWidth="1"/>
    <col min="12511" max="12511" width="11.796875" style="1" customWidth="1"/>
    <col min="12512" max="12512" width="0.69921875" style="1" customWidth="1"/>
    <col min="12513" max="12513" width="15" style="1" customWidth="1"/>
    <col min="12514" max="12746" width="9.296875" style="1"/>
    <col min="12747" max="12749" width="1.296875" style="1" customWidth="1"/>
    <col min="12750" max="12750" width="29" style="1" customWidth="1"/>
    <col min="12751" max="12751" width="5" style="1" customWidth="1"/>
    <col min="12752" max="12752" width="0.69921875" style="1" customWidth="1"/>
    <col min="12753" max="12753" width="11.296875" style="1" customWidth="1"/>
    <col min="12754" max="12754" width="0.69921875" style="1" customWidth="1"/>
    <col min="12755" max="12755" width="10.69921875" style="1" customWidth="1"/>
    <col min="12756" max="12756" width="0.69921875" style="1" customWidth="1"/>
    <col min="12757" max="12757" width="11.296875" style="1" customWidth="1"/>
    <col min="12758" max="12758" width="0.69921875" style="1" customWidth="1"/>
    <col min="12759" max="12759" width="15.69921875" style="1" customWidth="1"/>
    <col min="12760" max="12760" width="0.69921875" style="1" customWidth="1"/>
    <col min="12761" max="12761" width="12.19921875" style="1" customWidth="1"/>
    <col min="12762" max="12762" width="0.69921875" style="1" customWidth="1"/>
    <col min="12763" max="12763" width="15.69921875" style="1" customWidth="1"/>
    <col min="12764" max="12764" width="0.69921875" style="1" customWidth="1"/>
    <col min="12765" max="12765" width="15.19921875" style="1" customWidth="1"/>
    <col min="12766" max="12766" width="0.69921875" style="1" customWidth="1"/>
    <col min="12767" max="12767" width="11.796875" style="1" customWidth="1"/>
    <col min="12768" max="12768" width="0.69921875" style="1" customWidth="1"/>
    <col min="12769" max="12769" width="15" style="1" customWidth="1"/>
    <col min="12770" max="13002" width="9.296875" style="1"/>
    <col min="13003" max="13005" width="1.296875" style="1" customWidth="1"/>
    <col min="13006" max="13006" width="29" style="1" customWidth="1"/>
    <col min="13007" max="13007" width="5" style="1" customWidth="1"/>
    <col min="13008" max="13008" width="0.69921875" style="1" customWidth="1"/>
    <col min="13009" max="13009" width="11.296875" style="1" customWidth="1"/>
    <col min="13010" max="13010" width="0.69921875" style="1" customWidth="1"/>
    <col min="13011" max="13011" width="10.69921875" style="1" customWidth="1"/>
    <col min="13012" max="13012" width="0.69921875" style="1" customWidth="1"/>
    <col min="13013" max="13013" width="11.296875" style="1" customWidth="1"/>
    <col min="13014" max="13014" width="0.69921875" style="1" customWidth="1"/>
    <col min="13015" max="13015" width="15.69921875" style="1" customWidth="1"/>
    <col min="13016" max="13016" width="0.69921875" style="1" customWidth="1"/>
    <col min="13017" max="13017" width="12.19921875" style="1" customWidth="1"/>
    <col min="13018" max="13018" width="0.69921875" style="1" customWidth="1"/>
    <col min="13019" max="13019" width="15.69921875" style="1" customWidth="1"/>
    <col min="13020" max="13020" width="0.69921875" style="1" customWidth="1"/>
    <col min="13021" max="13021" width="15.19921875" style="1" customWidth="1"/>
    <col min="13022" max="13022" width="0.69921875" style="1" customWidth="1"/>
    <col min="13023" max="13023" width="11.796875" style="1" customWidth="1"/>
    <col min="13024" max="13024" width="0.69921875" style="1" customWidth="1"/>
    <col min="13025" max="13025" width="15" style="1" customWidth="1"/>
    <col min="13026" max="13258" width="9.296875" style="1"/>
    <col min="13259" max="13261" width="1.296875" style="1" customWidth="1"/>
    <col min="13262" max="13262" width="29" style="1" customWidth="1"/>
    <col min="13263" max="13263" width="5" style="1" customWidth="1"/>
    <col min="13264" max="13264" width="0.69921875" style="1" customWidth="1"/>
    <col min="13265" max="13265" width="11.296875" style="1" customWidth="1"/>
    <col min="13266" max="13266" width="0.69921875" style="1" customWidth="1"/>
    <col min="13267" max="13267" width="10.69921875" style="1" customWidth="1"/>
    <col min="13268" max="13268" width="0.69921875" style="1" customWidth="1"/>
    <col min="13269" max="13269" width="11.296875" style="1" customWidth="1"/>
    <col min="13270" max="13270" width="0.69921875" style="1" customWidth="1"/>
    <col min="13271" max="13271" width="15.69921875" style="1" customWidth="1"/>
    <col min="13272" max="13272" width="0.69921875" style="1" customWidth="1"/>
    <col min="13273" max="13273" width="12.19921875" style="1" customWidth="1"/>
    <col min="13274" max="13274" width="0.69921875" style="1" customWidth="1"/>
    <col min="13275" max="13275" width="15.69921875" style="1" customWidth="1"/>
    <col min="13276" max="13276" width="0.69921875" style="1" customWidth="1"/>
    <col min="13277" max="13277" width="15.19921875" style="1" customWidth="1"/>
    <col min="13278" max="13278" width="0.69921875" style="1" customWidth="1"/>
    <col min="13279" max="13279" width="11.796875" style="1" customWidth="1"/>
    <col min="13280" max="13280" width="0.69921875" style="1" customWidth="1"/>
    <col min="13281" max="13281" width="15" style="1" customWidth="1"/>
    <col min="13282" max="13514" width="9.296875" style="1"/>
    <col min="13515" max="13517" width="1.296875" style="1" customWidth="1"/>
    <col min="13518" max="13518" width="29" style="1" customWidth="1"/>
    <col min="13519" max="13519" width="5" style="1" customWidth="1"/>
    <col min="13520" max="13520" width="0.69921875" style="1" customWidth="1"/>
    <col min="13521" max="13521" width="11.296875" style="1" customWidth="1"/>
    <col min="13522" max="13522" width="0.69921875" style="1" customWidth="1"/>
    <col min="13523" max="13523" width="10.69921875" style="1" customWidth="1"/>
    <col min="13524" max="13524" width="0.69921875" style="1" customWidth="1"/>
    <col min="13525" max="13525" width="11.296875" style="1" customWidth="1"/>
    <col min="13526" max="13526" width="0.69921875" style="1" customWidth="1"/>
    <col min="13527" max="13527" width="15.69921875" style="1" customWidth="1"/>
    <col min="13528" max="13528" width="0.69921875" style="1" customWidth="1"/>
    <col min="13529" max="13529" width="12.19921875" style="1" customWidth="1"/>
    <col min="13530" max="13530" width="0.69921875" style="1" customWidth="1"/>
    <col min="13531" max="13531" width="15.69921875" style="1" customWidth="1"/>
    <col min="13532" max="13532" width="0.69921875" style="1" customWidth="1"/>
    <col min="13533" max="13533" width="15.19921875" style="1" customWidth="1"/>
    <col min="13534" max="13534" width="0.69921875" style="1" customWidth="1"/>
    <col min="13535" max="13535" width="11.796875" style="1" customWidth="1"/>
    <col min="13536" max="13536" width="0.69921875" style="1" customWidth="1"/>
    <col min="13537" max="13537" width="15" style="1" customWidth="1"/>
    <col min="13538" max="13770" width="9.296875" style="1"/>
    <col min="13771" max="13773" width="1.296875" style="1" customWidth="1"/>
    <col min="13774" max="13774" width="29" style="1" customWidth="1"/>
    <col min="13775" max="13775" width="5" style="1" customWidth="1"/>
    <col min="13776" max="13776" width="0.69921875" style="1" customWidth="1"/>
    <col min="13777" max="13777" width="11.296875" style="1" customWidth="1"/>
    <col min="13778" max="13778" width="0.69921875" style="1" customWidth="1"/>
    <col min="13779" max="13779" width="10.69921875" style="1" customWidth="1"/>
    <col min="13780" max="13780" width="0.69921875" style="1" customWidth="1"/>
    <col min="13781" max="13781" width="11.296875" style="1" customWidth="1"/>
    <col min="13782" max="13782" width="0.69921875" style="1" customWidth="1"/>
    <col min="13783" max="13783" width="15.69921875" style="1" customWidth="1"/>
    <col min="13784" max="13784" width="0.69921875" style="1" customWidth="1"/>
    <col min="13785" max="13785" width="12.19921875" style="1" customWidth="1"/>
    <col min="13786" max="13786" width="0.69921875" style="1" customWidth="1"/>
    <col min="13787" max="13787" width="15.69921875" style="1" customWidth="1"/>
    <col min="13788" max="13788" width="0.69921875" style="1" customWidth="1"/>
    <col min="13789" max="13789" width="15.19921875" style="1" customWidth="1"/>
    <col min="13790" max="13790" width="0.69921875" style="1" customWidth="1"/>
    <col min="13791" max="13791" width="11.796875" style="1" customWidth="1"/>
    <col min="13792" max="13792" width="0.69921875" style="1" customWidth="1"/>
    <col min="13793" max="13793" width="15" style="1" customWidth="1"/>
    <col min="13794" max="14026" width="9.296875" style="1"/>
    <col min="14027" max="14029" width="1.296875" style="1" customWidth="1"/>
    <col min="14030" max="14030" width="29" style="1" customWidth="1"/>
    <col min="14031" max="14031" width="5" style="1" customWidth="1"/>
    <col min="14032" max="14032" width="0.69921875" style="1" customWidth="1"/>
    <col min="14033" max="14033" width="11.296875" style="1" customWidth="1"/>
    <col min="14034" max="14034" width="0.69921875" style="1" customWidth="1"/>
    <col min="14035" max="14035" width="10.69921875" style="1" customWidth="1"/>
    <col min="14036" max="14036" width="0.69921875" style="1" customWidth="1"/>
    <col min="14037" max="14037" width="11.296875" style="1" customWidth="1"/>
    <col min="14038" max="14038" width="0.69921875" style="1" customWidth="1"/>
    <col min="14039" max="14039" width="15.69921875" style="1" customWidth="1"/>
    <col min="14040" max="14040" width="0.69921875" style="1" customWidth="1"/>
    <col min="14041" max="14041" width="12.19921875" style="1" customWidth="1"/>
    <col min="14042" max="14042" width="0.69921875" style="1" customWidth="1"/>
    <col min="14043" max="14043" width="15.69921875" style="1" customWidth="1"/>
    <col min="14044" max="14044" width="0.69921875" style="1" customWidth="1"/>
    <col min="14045" max="14045" width="15.19921875" style="1" customWidth="1"/>
    <col min="14046" max="14046" width="0.69921875" style="1" customWidth="1"/>
    <col min="14047" max="14047" width="11.796875" style="1" customWidth="1"/>
    <col min="14048" max="14048" width="0.69921875" style="1" customWidth="1"/>
    <col min="14049" max="14049" width="15" style="1" customWidth="1"/>
    <col min="14050" max="14282" width="9.296875" style="1"/>
    <col min="14283" max="14285" width="1.296875" style="1" customWidth="1"/>
    <col min="14286" max="14286" width="29" style="1" customWidth="1"/>
    <col min="14287" max="14287" width="5" style="1" customWidth="1"/>
    <col min="14288" max="14288" width="0.69921875" style="1" customWidth="1"/>
    <col min="14289" max="14289" width="11.296875" style="1" customWidth="1"/>
    <col min="14290" max="14290" width="0.69921875" style="1" customWidth="1"/>
    <col min="14291" max="14291" width="10.69921875" style="1" customWidth="1"/>
    <col min="14292" max="14292" width="0.69921875" style="1" customWidth="1"/>
    <col min="14293" max="14293" width="11.296875" style="1" customWidth="1"/>
    <col min="14294" max="14294" width="0.69921875" style="1" customWidth="1"/>
    <col min="14295" max="14295" width="15.69921875" style="1" customWidth="1"/>
    <col min="14296" max="14296" width="0.69921875" style="1" customWidth="1"/>
    <col min="14297" max="14297" width="12.19921875" style="1" customWidth="1"/>
    <col min="14298" max="14298" width="0.69921875" style="1" customWidth="1"/>
    <col min="14299" max="14299" width="15.69921875" style="1" customWidth="1"/>
    <col min="14300" max="14300" width="0.69921875" style="1" customWidth="1"/>
    <col min="14301" max="14301" width="15.19921875" style="1" customWidth="1"/>
    <col min="14302" max="14302" width="0.69921875" style="1" customWidth="1"/>
    <col min="14303" max="14303" width="11.796875" style="1" customWidth="1"/>
    <col min="14304" max="14304" width="0.69921875" style="1" customWidth="1"/>
    <col min="14305" max="14305" width="15" style="1" customWidth="1"/>
    <col min="14306" max="14538" width="9.296875" style="1"/>
    <col min="14539" max="14541" width="1.296875" style="1" customWidth="1"/>
    <col min="14542" max="14542" width="29" style="1" customWidth="1"/>
    <col min="14543" max="14543" width="5" style="1" customWidth="1"/>
    <col min="14544" max="14544" width="0.69921875" style="1" customWidth="1"/>
    <col min="14545" max="14545" width="11.296875" style="1" customWidth="1"/>
    <col min="14546" max="14546" width="0.69921875" style="1" customWidth="1"/>
    <col min="14547" max="14547" width="10.69921875" style="1" customWidth="1"/>
    <col min="14548" max="14548" width="0.69921875" style="1" customWidth="1"/>
    <col min="14549" max="14549" width="11.296875" style="1" customWidth="1"/>
    <col min="14550" max="14550" width="0.69921875" style="1" customWidth="1"/>
    <col min="14551" max="14551" width="15.69921875" style="1" customWidth="1"/>
    <col min="14552" max="14552" width="0.69921875" style="1" customWidth="1"/>
    <col min="14553" max="14553" width="12.19921875" style="1" customWidth="1"/>
    <col min="14554" max="14554" width="0.69921875" style="1" customWidth="1"/>
    <col min="14555" max="14555" width="15.69921875" style="1" customWidth="1"/>
    <col min="14556" max="14556" width="0.69921875" style="1" customWidth="1"/>
    <col min="14557" max="14557" width="15.19921875" style="1" customWidth="1"/>
    <col min="14558" max="14558" width="0.69921875" style="1" customWidth="1"/>
    <col min="14559" max="14559" width="11.796875" style="1" customWidth="1"/>
    <col min="14560" max="14560" width="0.69921875" style="1" customWidth="1"/>
    <col min="14561" max="14561" width="15" style="1" customWidth="1"/>
    <col min="14562" max="14794" width="9.296875" style="1"/>
    <col min="14795" max="14797" width="1.296875" style="1" customWidth="1"/>
    <col min="14798" max="14798" width="29" style="1" customWidth="1"/>
    <col min="14799" max="14799" width="5" style="1" customWidth="1"/>
    <col min="14800" max="14800" width="0.69921875" style="1" customWidth="1"/>
    <col min="14801" max="14801" width="11.296875" style="1" customWidth="1"/>
    <col min="14802" max="14802" width="0.69921875" style="1" customWidth="1"/>
    <col min="14803" max="14803" width="10.69921875" style="1" customWidth="1"/>
    <col min="14804" max="14804" width="0.69921875" style="1" customWidth="1"/>
    <col min="14805" max="14805" width="11.296875" style="1" customWidth="1"/>
    <col min="14806" max="14806" width="0.69921875" style="1" customWidth="1"/>
    <col min="14807" max="14807" width="15.69921875" style="1" customWidth="1"/>
    <col min="14808" max="14808" width="0.69921875" style="1" customWidth="1"/>
    <col min="14809" max="14809" width="12.19921875" style="1" customWidth="1"/>
    <col min="14810" max="14810" width="0.69921875" style="1" customWidth="1"/>
    <col min="14811" max="14811" width="15.69921875" style="1" customWidth="1"/>
    <col min="14812" max="14812" width="0.69921875" style="1" customWidth="1"/>
    <col min="14813" max="14813" width="15.19921875" style="1" customWidth="1"/>
    <col min="14814" max="14814" width="0.69921875" style="1" customWidth="1"/>
    <col min="14815" max="14815" width="11.796875" style="1" customWidth="1"/>
    <col min="14816" max="14816" width="0.69921875" style="1" customWidth="1"/>
    <col min="14817" max="14817" width="15" style="1" customWidth="1"/>
    <col min="14818" max="15050" width="9.296875" style="1"/>
    <col min="15051" max="15053" width="1.296875" style="1" customWidth="1"/>
    <col min="15054" max="15054" width="29" style="1" customWidth="1"/>
    <col min="15055" max="15055" width="5" style="1" customWidth="1"/>
    <col min="15056" max="15056" width="0.69921875" style="1" customWidth="1"/>
    <col min="15057" max="15057" width="11.296875" style="1" customWidth="1"/>
    <col min="15058" max="15058" width="0.69921875" style="1" customWidth="1"/>
    <col min="15059" max="15059" width="10.69921875" style="1" customWidth="1"/>
    <col min="15060" max="15060" width="0.69921875" style="1" customWidth="1"/>
    <col min="15061" max="15061" width="11.296875" style="1" customWidth="1"/>
    <col min="15062" max="15062" width="0.69921875" style="1" customWidth="1"/>
    <col min="15063" max="15063" width="15.69921875" style="1" customWidth="1"/>
    <col min="15064" max="15064" width="0.69921875" style="1" customWidth="1"/>
    <col min="15065" max="15065" width="12.19921875" style="1" customWidth="1"/>
    <col min="15066" max="15066" width="0.69921875" style="1" customWidth="1"/>
    <col min="15067" max="15067" width="15.69921875" style="1" customWidth="1"/>
    <col min="15068" max="15068" width="0.69921875" style="1" customWidth="1"/>
    <col min="15069" max="15069" width="15.19921875" style="1" customWidth="1"/>
    <col min="15070" max="15070" width="0.69921875" style="1" customWidth="1"/>
    <col min="15071" max="15071" width="11.796875" style="1" customWidth="1"/>
    <col min="15072" max="15072" width="0.69921875" style="1" customWidth="1"/>
    <col min="15073" max="15073" width="15" style="1" customWidth="1"/>
    <col min="15074" max="15306" width="9.296875" style="1"/>
    <col min="15307" max="15309" width="1.296875" style="1" customWidth="1"/>
    <col min="15310" max="15310" width="29" style="1" customWidth="1"/>
    <col min="15311" max="15311" width="5" style="1" customWidth="1"/>
    <col min="15312" max="15312" width="0.69921875" style="1" customWidth="1"/>
    <col min="15313" max="15313" width="11.296875" style="1" customWidth="1"/>
    <col min="15314" max="15314" width="0.69921875" style="1" customWidth="1"/>
    <col min="15315" max="15315" width="10.69921875" style="1" customWidth="1"/>
    <col min="15316" max="15316" width="0.69921875" style="1" customWidth="1"/>
    <col min="15317" max="15317" width="11.296875" style="1" customWidth="1"/>
    <col min="15318" max="15318" width="0.69921875" style="1" customWidth="1"/>
    <col min="15319" max="15319" width="15.69921875" style="1" customWidth="1"/>
    <col min="15320" max="15320" width="0.69921875" style="1" customWidth="1"/>
    <col min="15321" max="15321" width="12.19921875" style="1" customWidth="1"/>
    <col min="15322" max="15322" width="0.69921875" style="1" customWidth="1"/>
    <col min="15323" max="15323" width="15.69921875" style="1" customWidth="1"/>
    <col min="15324" max="15324" width="0.69921875" style="1" customWidth="1"/>
    <col min="15325" max="15325" width="15.19921875" style="1" customWidth="1"/>
    <col min="15326" max="15326" width="0.69921875" style="1" customWidth="1"/>
    <col min="15327" max="15327" width="11.796875" style="1" customWidth="1"/>
    <col min="15328" max="15328" width="0.69921875" style="1" customWidth="1"/>
    <col min="15329" max="15329" width="15" style="1" customWidth="1"/>
    <col min="15330" max="15562" width="9.296875" style="1"/>
    <col min="15563" max="15565" width="1.296875" style="1" customWidth="1"/>
    <col min="15566" max="15566" width="29" style="1" customWidth="1"/>
    <col min="15567" max="15567" width="5" style="1" customWidth="1"/>
    <col min="15568" max="15568" width="0.69921875" style="1" customWidth="1"/>
    <col min="15569" max="15569" width="11.296875" style="1" customWidth="1"/>
    <col min="15570" max="15570" width="0.69921875" style="1" customWidth="1"/>
    <col min="15571" max="15571" width="10.69921875" style="1" customWidth="1"/>
    <col min="15572" max="15572" width="0.69921875" style="1" customWidth="1"/>
    <col min="15573" max="15573" width="11.296875" style="1" customWidth="1"/>
    <col min="15574" max="15574" width="0.69921875" style="1" customWidth="1"/>
    <col min="15575" max="15575" width="15.69921875" style="1" customWidth="1"/>
    <col min="15576" max="15576" width="0.69921875" style="1" customWidth="1"/>
    <col min="15577" max="15577" width="12.19921875" style="1" customWidth="1"/>
    <col min="15578" max="15578" width="0.69921875" style="1" customWidth="1"/>
    <col min="15579" max="15579" width="15.69921875" style="1" customWidth="1"/>
    <col min="15580" max="15580" width="0.69921875" style="1" customWidth="1"/>
    <col min="15581" max="15581" width="15.19921875" style="1" customWidth="1"/>
    <col min="15582" max="15582" width="0.69921875" style="1" customWidth="1"/>
    <col min="15583" max="15583" width="11.796875" style="1" customWidth="1"/>
    <col min="15584" max="15584" width="0.69921875" style="1" customWidth="1"/>
    <col min="15585" max="15585" width="15" style="1" customWidth="1"/>
    <col min="15586" max="15818" width="9.296875" style="1"/>
    <col min="15819" max="15821" width="1.296875" style="1" customWidth="1"/>
    <col min="15822" max="15822" width="29" style="1" customWidth="1"/>
    <col min="15823" max="15823" width="5" style="1" customWidth="1"/>
    <col min="15824" max="15824" width="0.69921875" style="1" customWidth="1"/>
    <col min="15825" max="15825" width="11.296875" style="1" customWidth="1"/>
    <col min="15826" max="15826" width="0.69921875" style="1" customWidth="1"/>
    <col min="15827" max="15827" width="10.69921875" style="1" customWidth="1"/>
    <col min="15828" max="15828" width="0.69921875" style="1" customWidth="1"/>
    <col min="15829" max="15829" width="11.296875" style="1" customWidth="1"/>
    <col min="15830" max="15830" width="0.69921875" style="1" customWidth="1"/>
    <col min="15831" max="15831" width="15.69921875" style="1" customWidth="1"/>
    <col min="15832" max="15832" width="0.69921875" style="1" customWidth="1"/>
    <col min="15833" max="15833" width="12.19921875" style="1" customWidth="1"/>
    <col min="15834" max="15834" width="0.69921875" style="1" customWidth="1"/>
    <col min="15835" max="15835" width="15.69921875" style="1" customWidth="1"/>
    <col min="15836" max="15836" width="0.69921875" style="1" customWidth="1"/>
    <col min="15837" max="15837" width="15.19921875" style="1" customWidth="1"/>
    <col min="15838" max="15838" width="0.69921875" style="1" customWidth="1"/>
    <col min="15839" max="15839" width="11.796875" style="1" customWidth="1"/>
    <col min="15840" max="15840" width="0.69921875" style="1" customWidth="1"/>
    <col min="15841" max="15841" width="15" style="1" customWidth="1"/>
    <col min="15842" max="16074" width="9.296875" style="1"/>
    <col min="16075" max="16077" width="1.296875" style="1" customWidth="1"/>
    <col min="16078" max="16078" width="29" style="1" customWidth="1"/>
    <col min="16079" max="16079" width="5" style="1" customWidth="1"/>
    <col min="16080" max="16080" width="0.69921875" style="1" customWidth="1"/>
    <col min="16081" max="16081" width="11.296875" style="1" customWidth="1"/>
    <col min="16082" max="16082" width="0.69921875" style="1" customWidth="1"/>
    <col min="16083" max="16083" width="10.69921875" style="1" customWidth="1"/>
    <col min="16084" max="16084" width="0.69921875" style="1" customWidth="1"/>
    <col min="16085" max="16085" width="11.296875" style="1" customWidth="1"/>
    <col min="16086" max="16086" width="0.69921875" style="1" customWidth="1"/>
    <col min="16087" max="16087" width="15.69921875" style="1" customWidth="1"/>
    <col min="16088" max="16088" width="0.69921875" style="1" customWidth="1"/>
    <col min="16089" max="16089" width="12.19921875" style="1" customWidth="1"/>
    <col min="16090" max="16090" width="0.69921875" style="1" customWidth="1"/>
    <col min="16091" max="16091" width="15.69921875" style="1" customWidth="1"/>
    <col min="16092" max="16092" width="0.69921875" style="1" customWidth="1"/>
    <col min="16093" max="16093" width="15.19921875" style="1" customWidth="1"/>
    <col min="16094" max="16094" width="0.69921875" style="1" customWidth="1"/>
    <col min="16095" max="16095" width="11.796875" style="1" customWidth="1"/>
    <col min="16096" max="16096" width="0.69921875" style="1" customWidth="1"/>
    <col min="16097" max="16097" width="15" style="1" customWidth="1"/>
    <col min="16098" max="16328" width="9.296875" style="1"/>
    <col min="16329" max="16334" width="9.296875" style="1" customWidth="1"/>
    <col min="16335" max="16338" width="9.296875" style="1"/>
    <col min="16339" max="16339" width="9.296875" style="1" customWidth="1"/>
    <col min="16340" max="16384" width="9.296875" style="1"/>
  </cols>
  <sheetData>
    <row r="1" spans="1:25" ht="16.5" customHeight="1">
      <c r="A1" s="3" t="s">
        <v>115</v>
      </c>
    </row>
    <row r="2" spans="1:25" ht="16.5" customHeight="1">
      <c r="A2" s="2" t="s">
        <v>230</v>
      </c>
    </row>
    <row r="3" spans="1:25" ht="16.5" customHeight="1">
      <c r="A3" s="4" t="str">
        <f>'PL8-9'!A3</f>
        <v>For the year ended 31 December 2025</v>
      </c>
      <c r="B3" s="5"/>
      <c r="C3" s="5"/>
      <c r="D3" s="5"/>
      <c r="E3" s="5"/>
      <c r="F3" s="5"/>
      <c r="G3" s="138"/>
      <c r="H3" s="5"/>
      <c r="I3" s="138"/>
      <c r="J3" s="5"/>
      <c r="K3" s="138"/>
      <c r="L3" s="139"/>
      <c r="M3" s="138"/>
      <c r="N3" s="139"/>
      <c r="O3" s="138"/>
      <c r="P3" s="139"/>
      <c r="Q3" s="138"/>
      <c r="R3" s="139"/>
      <c r="S3" s="138"/>
      <c r="T3" s="139"/>
      <c r="U3" s="139"/>
      <c r="V3" s="139"/>
      <c r="W3" s="138"/>
      <c r="X3" s="139"/>
      <c r="Y3" s="138"/>
    </row>
    <row r="4" spans="1:25" s="6" customFormat="1" ht="14.15" customHeight="1">
      <c r="A4" s="7"/>
      <c r="G4" s="8"/>
      <c r="I4" s="8"/>
      <c r="K4" s="8"/>
      <c r="L4" s="9"/>
      <c r="M4" s="8"/>
      <c r="N4" s="9"/>
      <c r="O4" s="8"/>
      <c r="P4" s="9"/>
      <c r="Q4" s="8"/>
      <c r="R4" s="9"/>
      <c r="S4" s="8"/>
      <c r="T4" s="9"/>
      <c r="U4" s="9"/>
      <c r="V4" s="9"/>
      <c r="W4" s="8"/>
      <c r="X4" s="9"/>
      <c r="Y4" s="8"/>
    </row>
    <row r="5" spans="1:25" s="6" customFormat="1" ht="14.15" customHeight="1">
      <c r="A5" s="7"/>
      <c r="G5" s="8"/>
      <c r="I5" s="8"/>
      <c r="K5" s="8"/>
      <c r="L5" s="9"/>
      <c r="M5" s="8"/>
      <c r="N5" s="9"/>
      <c r="O5" s="8"/>
      <c r="P5" s="9"/>
      <c r="Q5" s="8"/>
      <c r="R5" s="9"/>
      <c r="S5" s="8"/>
      <c r="T5" s="9"/>
      <c r="U5" s="9"/>
      <c r="V5" s="9"/>
      <c r="W5" s="8"/>
      <c r="X5" s="9"/>
      <c r="Y5" s="8"/>
    </row>
    <row r="6" spans="1:25" s="6" customFormat="1" ht="15" customHeight="1">
      <c r="G6" s="255" t="s">
        <v>77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</row>
    <row r="7" spans="1:25" s="6" customFormat="1" ht="15" customHeight="1">
      <c r="G7" s="256" t="s">
        <v>88</v>
      </c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140"/>
      <c r="W7" s="140"/>
      <c r="X7" s="140"/>
      <c r="Y7" s="140"/>
    </row>
    <row r="8" spans="1:25" s="7" customFormat="1" ht="15" customHeight="1">
      <c r="G8" s="141"/>
      <c r="I8" s="141"/>
      <c r="K8" s="142"/>
      <c r="L8" s="142"/>
      <c r="M8" s="141"/>
      <c r="N8" s="143"/>
      <c r="O8" s="256" t="s">
        <v>43</v>
      </c>
      <c r="P8" s="256"/>
      <c r="Q8" s="256"/>
      <c r="R8" s="256"/>
      <c r="S8" s="256"/>
      <c r="T8" s="144"/>
      <c r="U8" s="142"/>
      <c r="V8" s="144"/>
      <c r="W8" s="142"/>
      <c r="X8" s="144"/>
      <c r="Y8" s="142"/>
    </row>
    <row r="9" spans="1:25" s="7" customFormat="1" ht="15" customHeight="1">
      <c r="B9" s="21"/>
      <c r="C9" s="21"/>
      <c r="D9" s="21"/>
      <c r="E9" s="21"/>
      <c r="F9" s="21"/>
      <c r="G9" s="142"/>
      <c r="H9" s="145"/>
      <c r="I9" s="142"/>
      <c r="J9" s="145"/>
      <c r="K9" s="255" t="s">
        <v>202</v>
      </c>
      <c r="L9" s="255"/>
      <c r="M9" s="255"/>
      <c r="N9" s="142"/>
      <c r="O9" s="257" t="s">
        <v>98</v>
      </c>
      <c r="P9" s="257"/>
      <c r="Q9" s="257"/>
      <c r="R9" s="257"/>
      <c r="S9" s="257"/>
      <c r="T9" s="142"/>
      <c r="U9" s="146"/>
      <c r="V9" s="142"/>
      <c r="W9" s="146"/>
      <c r="X9" s="142"/>
      <c r="Y9" s="142"/>
    </row>
    <row r="10" spans="1:25" s="7" customFormat="1" ht="15" customHeight="1">
      <c r="B10" s="21"/>
      <c r="C10" s="21"/>
      <c r="D10" s="21"/>
      <c r="E10" s="21"/>
      <c r="F10" s="21"/>
      <c r="G10" s="142"/>
      <c r="H10" s="145"/>
      <c r="I10" s="142"/>
      <c r="J10" s="145"/>
      <c r="K10" s="140"/>
      <c r="L10" s="140"/>
      <c r="M10" s="140"/>
      <c r="N10" s="142"/>
      <c r="O10" s="171"/>
      <c r="P10" s="171"/>
      <c r="Q10" s="147" t="s">
        <v>104</v>
      </c>
      <c r="R10" s="171"/>
      <c r="S10" s="171"/>
      <c r="T10" s="142"/>
      <c r="U10" s="146"/>
      <c r="V10" s="142"/>
      <c r="W10" s="146"/>
      <c r="X10" s="142"/>
      <c r="Y10" s="142"/>
    </row>
    <row r="11" spans="1:25" s="7" customFormat="1" ht="15" customHeight="1">
      <c r="B11" s="21"/>
      <c r="C11" s="21"/>
      <c r="D11" s="21"/>
      <c r="E11" s="21"/>
      <c r="F11" s="21"/>
      <c r="G11" s="20" t="s">
        <v>22</v>
      </c>
      <c r="H11" s="145"/>
      <c r="I11" s="142"/>
      <c r="J11" s="145"/>
      <c r="N11" s="142"/>
      <c r="O11" s="147" t="s">
        <v>96</v>
      </c>
      <c r="P11" s="147"/>
      <c r="Q11" s="147" t="s">
        <v>142</v>
      </c>
      <c r="R11" s="147"/>
      <c r="S11" s="147"/>
      <c r="T11" s="142"/>
      <c r="U11" s="147" t="s">
        <v>24</v>
      </c>
      <c r="V11" s="142"/>
      <c r="W11" s="146"/>
      <c r="X11" s="142"/>
      <c r="Y11" s="146"/>
    </row>
    <row r="12" spans="1:25" s="7" customFormat="1" ht="15" customHeight="1">
      <c r="B12" s="21"/>
      <c r="C12" s="21"/>
      <c r="D12" s="21"/>
      <c r="E12" s="21"/>
      <c r="F12" s="21"/>
      <c r="G12" s="20" t="s">
        <v>23</v>
      </c>
      <c r="H12" s="145"/>
      <c r="I12" s="20" t="s">
        <v>56</v>
      </c>
      <c r="J12" s="145"/>
      <c r="K12" s="20" t="s">
        <v>91</v>
      </c>
      <c r="L12" s="148"/>
      <c r="M12" s="148"/>
      <c r="N12" s="142"/>
      <c r="O12" s="147" t="s">
        <v>97</v>
      </c>
      <c r="P12" s="149"/>
      <c r="Q12" s="19" t="s">
        <v>186</v>
      </c>
      <c r="R12" s="149"/>
      <c r="S12" s="147"/>
      <c r="T12" s="142"/>
      <c r="U12" s="147" t="s">
        <v>114</v>
      </c>
      <c r="V12" s="142"/>
      <c r="W12" s="147" t="s">
        <v>25</v>
      </c>
      <c r="X12" s="142"/>
      <c r="Y12" s="146" t="s">
        <v>68</v>
      </c>
    </row>
    <row r="13" spans="1:25" s="7" customFormat="1" ht="15" customHeight="1">
      <c r="B13" s="21"/>
      <c r="C13" s="21"/>
      <c r="D13" s="21"/>
      <c r="E13" s="21"/>
      <c r="F13" s="21"/>
      <c r="G13" s="20" t="s">
        <v>89</v>
      </c>
      <c r="H13" s="145"/>
      <c r="I13" s="20" t="s">
        <v>70</v>
      </c>
      <c r="J13" s="145"/>
      <c r="K13" s="20" t="s">
        <v>90</v>
      </c>
      <c r="L13" s="142"/>
      <c r="M13" s="20" t="s">
        <v>74</v>
      </c>
      <c r="N13" s="142"/>
      <c r="O13" s="147" t="s">
        <v>54</v>
      </c>
      <c r="P13" s="147"/>
      <c r="Q13" s="19" t="s">
        <v>187</v>
      </c>
      <c r="R13" s="147"/>
      <c r="S13" s="147" t="s">
        <v>68</v>
      </c>
      <c r="T13" s="142"/>
      <c r="U13" s="147" t="s">
        <v>113</v>
      </c>
      <c r="V13" s="142"/>
      <c r="W13" s="147" t="s">
        <v>26</v>
      </c>
      <c r="X13" s="142"/>
      <c r="Y13" s="146" t="s">
        <v>73</v>
      </c>
    </row>
    <row r="14" spans="1:25" s="7" customFormat="1" ht="15" customHeight="1">
      <c r="E14" s="111" t="s">
        <v>79</v>
      </c>
      <c r="F14" s="14"/>
      <c r="G14" s="150" t="s">
        <v>2</v>
      </c>
      <c r="H14" s="19"/>
      <c r="I14" s="22" t="s">
        <v>2</v>
      </c>
      <c r="J14" s="19"/>
      <c r="K14" s="150" t="s">
        <v>2</v>
      </c>
      <c r="L14" s="142"/>
      <c r="M14" s="150" t="s">
        <v>2</v>
      </c>
      <c r="N14" s="142"/>
      <c r="O14" s="151" t="s">
        <v>2</v>
      </c>
      <c r="P14" s="152"/>
      <c r="Q14" s="151" t="s">
        <v>2</v>
      </c>
      <c r="R14" s="152"/>
      <c r="S14" s="151" t="s">
        <v>2</v>
      </c>
      <c r="T14" s="142"/>
      <c r="U14" s="150" t="s">
        <v>2</v>
      </c>
      <c r="V14" s="142"/>
      <c r="W14" s="150" t="s">
        <v>2</v>
      </c>
      <c r="X14" s="142"/>
      <c r="Y14" s="150" t="s">
        <v>2</v>
      </c>
    </row>
    <row r="15" spans="1:25" s="7" customFormat="1" ht="15" customHeight="1">
      <c r="A15" s="10"/>
      <c r="B15" s="21"/>
      <c r="D15" s="21"/>
      <c r="E15" s="21"/>
      <c r="F15" s="11"/>
      <c r="G15" s="8"/>
      <c r="H15" s="11"/>
      <c r="I15" s="8"/>
      <c r="J15" s="11"/>
      <c r="K15" s="8"/>
      <c r="L15" s="9"/>
      <c r="M15" s="8"/>
      <c r="N15" s="9"/>
      <c r="O15" s="8"/>
      <c r="P15" s="9"/>
      <c r="Q15" s="8"/>
      <c r="R15" s="9"/>
      <c r="S15" s="8"/>
      <c r="T15" s="9"/>
      <c r="U15" s="8"/>
      <c r="V15" s="9"/>
      <c r="W15" s="8"/>
      <c r="X15" s="9"/>
      <c r="Y15" s="8"/>
    </row>
    <row r="16" spans="1:25" s="7" customFormat="1" ht="15" customHeight="1">
      <c r="A16" s="10" t="s">
        <v>175</v>
      </c>
      <c r="B16" s="21"/>
      <c r="D16" s="21"/>
      <c r="E16" s="153"/>
      <c r="F16" s="11"/>
      <c r="G16" s="155">
        <v>924000000</v>
      </c>
      <c r="H16" s="156"/>
      <c r="I16" s="155">
        <v>5650789665</v>
      </c>
      <c r="J16" s="156"/>
      <c r="K16" s="155">
        <v>77775713</v>
      </c>
      <c r="L16" s="157"/>
      <c r="M16" s="155">
        <v>1281616775</v>
      </c>
      <c r="N16" s="157"/>
      <c r="O16" s="155">
        <v>-149389868</v>
      </c>
      <c r="P16" s="157"/>
      <c r="Q16" s="155">
        <v>-2706936</v>
      </c>
      <c r="R16" s="157"/>
      <c r="S16" s="154">
        <v>-152096804</v>
      </c>
      <c r="T16" s="157"/>
      <c r="U16" s="154">
        <v>7782085349</v>
      </c>
      <c r="V16" s="157"/>
      <c r="W16" s="155">
        <v>102181839</v>
      </c>
      <c r="X16" s="157"/>
      <c r="Y16" s="154">
        <v>7884267188</v>
      </c>
    </row>
    <row r="17" spans="1:25" s="7" customFormat="1" ht="15" customHeight="1">
      <c r="A17" s="10"/>
      <c r="B17" s="24" t="s">
        <v>224</v>
      </c>
      <c r="D17" s="21"/>
      <c r="E17" s="153"/>
      <c r="F17" s="11"/>
      <c r="G17" s="154">
        <v>0</v>
      </c>
      <c r="H17" s="11"/>
      <c r="I17" s="154">
        <v>0</v>
      </c>
      <c r="J17" s="11"/>
      <c r="K17" s="154">
        <v>0</v>
      </c>
      <c r="L17" s="9"/>
      <c r="M17" s="154">
        <v>-277200000</v>
      </c>
      <c r="N17" s="9"/>
      <c r="O17" s="154">
        <v>0</v>
      </c>
      <c r="P17" s="9"/>
      <c r="Q17" s="154">
        <v>0</v>
      </c>
      <c r="R17" s="166"/>
      <c r="S17" s="154">
        <f t="shared" ref="S17:S20" si="0">SUM(O17,Q17)</f>
        <v>0</v>
      </c>
      <c r="T17" s="131"/>
      <c r="U17" s="155">
        <v>-277200000</v>
      </c>
      <c r="V17" s="166"/>
      <c r="W17" s="154">
        <v>0</v>
      </c>
      <c r="X17" s="9"/>
      <c r="Y17" s="154">
        <f t="shared" ref="Y17:Y19" si="1">SUM(U17:W17)</f>
        <v>-277200000</v>
      </c>
    </row>
    <row r="18" spans="1:25" s="7" customFormat="1" ht="15" customHeight="1">
      <c r="A18" s="10"/>
      <c r="B18" s="24" t="s">
        <v>225</v>
      </c>
      <c r="D18" s="21"/>
      <c r="E18" s="153"/>
      <c r="F18" s="11"/>
      <c r="G18" s="154">
        <v>0</v>
      </c>
      <c r="H18" s="11"/>
      <c r="I18" s="154">
        <v>0</v>
      </c>
      <c r="J18" s="11"/>
      <c r="K18" s="154">
        <v>0</v>
      </c>
      <c r="L18" s="9"/>
      <c r="M18" s="154">
        <v>0</v>
      </c>
      <c r="N18" s="9"/>
      <c r="O18" s="154">
        <v>0</v>
      </c>
      <c r="P18" s="9"/>
      <c r="Q18" s="154">
        <v>0</v>
      </c>
      <c r="R18" s="166"/>
      <c r="S18" s="154">
        <f>SUM(O18,Q18)</f>
        <v>0</v>
      </c>
      <c r="T18" s="131"/>
      <c r="U18" s="155">
        <v>0</v>
      </c>
      <c r="V18" s="166"/>
      <c r="W18" s="154">
        <v>-55597740</v>
      </c>
      <c r="X18" s="9"/>
      <c r="Y18" s="154">
        <f t="shared" si="1"/>
        <v>-55597740</v>
      </c>
    </row>
    <row r="19" spans="1:25" s="163" customFormat="1" ht="15" customHeight="1">
      <c r="A19" s="159"/>
      <c r="B19" s="160" t="s">
        <v>105</v>
      </c>
      <c r="C19" s="161"/>
      <c r="D19" s="158"/>
      <c r="E19" s="162">
        <v>26</v>
      </c>
      <c r="F19" s="156"/>
      <c r="G19" s="154">
        <v>0</v>
      </c>
      <c r="H19" s="156"/>
      <c r="I19" s="154">
        <v>0</v>
      </c>
      <c r="J19" s="156"/>
      <c r="K19" s="154">
        <v>17400000</v>
      </c>
      <c r="L19" s="156"/>
      <c r="M19" s="154">
        <v>-17400000</v>
      </c>
      <c r="N19" s="156"/>
      <c r="O19" s="154">
        <v>0</v>
      </c>
      <c r="P19" s="156"/>
      <c r="Q19" s="154">
        <v>0</v>
      </c>
      <c r="R19" s="166"/>
      <c r="S19" s="154">
        <f>SUM(O19,Q19)</f>
        <v>0</v>
      </c>
      <c r="T19" s="131"/>
      <c r="U19" s="155">
        <f>SUM(G19,J19,K19,M19,S19)</f>
        <v>0</v>
      </c>
      <c r="V19" s="166"/>
      <c r="W19" s="154">
        <v>0</v>
      </c>
      <c r="X19" s="157"/>
      <c r="Y19" s="154">
        <f t="shared" si="1"/>
        <v>0</v>
      </c>
    </row>
    <row r="20" spans="1:25" s="7" customFormat="1" ht="15" customHeight="1">
      <c r="A20" s="10"/>
      <c r="B20" s="24" t="s">
        <v>125</v>
      </c>
      <c r="C20" s="6"/>
      <c r="D20" s="21"/>
      <c r="E20" s="153"/>
      <c r="F20" s="11"/>
      <c r="G20" s="164">
        <v>0</v>
      </c>
      <c r="H20" s="11"/>
      <c r="I20" s="164">
        <v>0</v>
      </c>
      <c r="J20" s="11"/>
      <c r="K20" s="164">
        <v>0</v>
      </c>
      <c r="L20" s="9"/>
      <c r="M20" s="164">
        <v>573239101</v>
      </c>
      <c r="N20" s="9"/>
      <c r="O20" s="164">
        <v>-43174190</v>
      </c>
      <c r="P20" s="9"/>
      <c r="Q20" s="164">
        <v>-1901621</v>
      </c>
      <c r="R20" s="166"/>
      <c r="S20" s="164">
        <f t="shared" si="0"/>
        <v>-45075811</v>
      </c>
      <c r="T20" s="131"/>
      <c r="U20" s="167">
        <f>SUM(G20,J20,K20,M20,S20)</f>
        <v>528163290</v>
      </c>
      <c r="V20" s="166"/>
      <c r="W20" s="164">
        <v>29040506</v>
      </c>
      <c r="X20" s="9"/>
      <c r="Y20" s="164">
        <f>SUM(U20:W20)</f>
        <v>557203796</v>
      </c>
    </row>
    <row r="21" spans="1:25" s="7" customFormat="1" ht="15" customHeight="1">
      <c r="A21" s="25"/>
      <c r="B21" s="6"/>
      <c r="C21" s="6"/>
      <c r="D21" s="6"/>
      <c r="E21" s="11"/>
      <c r="F21" s="6"/>
      <c r="G21" s="23"/>
      <c r="H21" s="6"/>
      <c r="I21" s="23"/>
      <c r="J21" s="6"/>
      <c r="K21" s="23"/>
      <c r="L21" s="9"/>
      <c r="M21" s="23"/>
      <c r="N21" s="9"/>
      <c r="O21" s="23"/>
      <c r="P21" s="9"/>
      <c r="Q21" s="23"/>
      <c r="R21" s="9"/>
      <c r="S21" s="23"/>
      <c r="T21" s="9"/>
      <c r="U21" s="23"/>
      <c r="V21" s="9"/>
      <c r="W21" s="23"/>
      <c r="X21" s="9"/>
      <c r="Y21" s="23"/>
    </row>
    <row r="22" spans="1:25" s="7" customFormat="1" ht="15" customHeight="1" thickBot="1">
      <c r="A22" s="10" t="s">
        <v>176</v>
      </c>
      <c r="B22" s="21"/>
      <c r="D22" s="21"/>
      <c r="E22" s="21"/>
      <c r="F22" s="11"/>
      <c r="G22" s="165">
        <f>SUM(G16:G20)</f>
        <v>924000000</v>
      </c>
      <c r="H22" s="11"/>
      <c r="I22" s="165">
        <f>SUM(I16:I20)</f>
        <v>5650789665</v>
      </c>
      <c r="J22" s="11"/>
      <c r="K22" s="165">
        <f>SUM(K16:K20)</f>
        <v>95175713</v>
      </c>
      <c r="L22" s="9"/>
      <c r="M22" s="165">
        <f>SUM(M16:M20)</f>
        <v>1560255876</v>
      </c>
      <c r="N22" s="9"/>
      <c r="O22" s="165">
        <f>SUM(O16:O20)</f>
        <v>-192564058</v>
      </c>
      <c r="P22" s="9"/>
      <c r="Q22" s="165">
        <f>SUM(Q16:Q20)</f>
        <v>-4608557</v>
      </c>
      <c r="R22" s="9"/>
      <c r="S22" s="165">
        <f>SUM(S16:S20)</f>
        <v>-197172615</v>
      </c>
      <c r="T22" s="9"/>
      <c r="U22" s="165">
        <f>SUM(U16:U20)</f>
        <v>8033048639</v>
      </c>
      <c r="V22" s="9"/>
      <c r="W22" s="165">
        <f>SUM(W16:W20)</f>
        <v>75624605</v>
      </c>
      <c r="X22" s="9"/>
      <c r="Y22" s="165">
        <f>SUM(Y16:Y20)</f>
        <v>8108673244</v>
      </c>
    </row>
    <row r="23" spans="1:25" ht="16.5" customHeight="1" thickTop="1"/>
    <row r="24" spans="1:25" ht="16.5" customHeight="1"/>
    <row r="25" spans="1:25" ht="16.5" customHeight="1"/>
    <row r="26" spans="1:25" ht="16.5" customHeight="1"/>
    <row r="27" spans="1:25" ht="16.5" customHeight="1"/>
    <row r="28" spans="1:25" ht="16.5" customHeight="1"/>
    <row r="29" spans="1:25" ht="16.5" customHeight="1"/>
    <row r="30" spans="1:25" ht="16.5" customHeight="1"/>
    <row r="31" spans="1:25" ht="16.5" customHeight="1"/>
    <row r="32" spans="1:25" ht="16.5" customHeight="1"/>
    <row r="33" spans="1:25" ht="16.5" customHeight="1"/>
    <row r="34" spans="1:25" ht="16.5" customHeight="1"/>
    <row r="35" spans="1:25" ht="16.5" customHeight="1"/>
    <row r="36" spans="1:25" ht="16.5" customHeight="1"/>
    <row r="37" spans="1:25" ht="18" customHeight="1"/>
    <row r="38" spans="1:25" ht="16.5" customHeight="1"/>
    <row r="39" spans="1:25" ht="8.25" customHeight="1"/>
    <row r="40" spans="1:25" s="2" customFormat="1" ht="16.5" customHeight="1">
      <c r="A40" s="258" t="s">
        <v>166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</row>
    <row r="41" spans="1:25" s="2" customFormat="1" ht="16.5" customHeight="1">
      <c r="A41" s="1" t="s">
        <v>100</v>
      </c>
      <c r="B41" s="1"/>
      <c r="C41" s="1"/>
      <c r="D41" s="1"/>
      <c r="E41" s="1"/>
      <c r="F41" s="1"/>
      <c r="G41" s="1" t="s">
        <v>155</v>
      </c>
      <c r="H41" s="1"/>
      <c r="I41" s="1" t="s">
        <v>167</v>
      </c>
      <c r="J41" s="1"/>
      <c r="K41" s="1"/>
      <c r="L41" s="1"/>
      <c r="N41" s="1"/>
      <c r="O41" s="43" t="s">
        <v>168</v>
      </c>
      <c r="R41" s="1"/>
      <c r="S41" s="1"/>
      <c r="T41" s="1"/>
      <c r="U41" s="1"/>
      <c r="V41" s="1"/>
      <c r="W41" s="1"/>
      <c r="X41" s="1"/>
      <c r="Y41" s="1"/>
    </row>
    <row r="42" spans="1:25" s="2" customFormat="1" ht="16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N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/>
    <row r="44" spans="1:25" ht="22" customHeight="1">
      <c r="A44" s="254" t="s">
        <v>177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</row>
  </sheetData>
  <mergeCells count="7">
    <mergeCell ref="A44:Y44"/>
    <mergeCell ref="G6:Y6"/>
    <mergeCell ref="G7:U7"/>
    <mergeCell ref="O8:S8"/>
    <mergeCell ref="K9:M9"/>
    <mergeCell ref="O9:S9"/>
    <mergeCell ref="A40:Y40"/>
  </mergeCells>
  <pageMargins left="0.5" right="0.5" top="0.5" bottom="0.6" header="0.49" footer="0.4"/>
  <pageSetup paperSize="9" scale="7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"/>
  <sheetViews>
    <sheetView topLeftCell="A41" zoomScaleNormal="100" zoomScaleSheetLayoutView="115" workbookViewId="0">
      <selection activeCell="D53" sqref="D53"/>
    </sheetView>
  </sheetViews>
  <sheetFormatPr defaultRowHeight="15" customHeight="1"/>
  <cols>
    <col min="1" max="3" width="1.296875" style="1" customWidth="1"/>
    <col min="4" max="4" width="29.69921875" style="1" customWidth="1"/>
    <col min="5" max="5" width="5.296875" style="1" customWidth="1"/>
    <col min="6" max="6" width="1" style="1" customWidth="1"/>
    <col min="7" max="7" width="11.296875" style="16" customWidth="1"/>
    <col min="8" max="8" width="1" style="16" customWidth="1"/>
    <col min="9" max="9" width="12.296875" style="16" customWidth="1"/>
    <col min="10" max="10" width="1" style="1" customWidth="1"/>
    <col min="11" max="11" width="12.69921875" style="16" customWidth="1"/>
    <col min="12" max="12" width="1" style="16" customWidth="1"/>
    <col min="13" max="13" width="13.296875" style="16" customWidth="1"/>
    <col min="14" max="14" width="1" style="17" customWidth="1"/>
    <col min="15" max="15" width="13" style="16" customWidth="1"/>
    <col min="16" max="248" width="9.296875" style="1"/>
    <col min="249" max="251" width="1.796875" style="1" customWidth="1"/>
    <col min="252" max="252" width="25.296875" style="1" customWidth="1"/>
    <col min="253" max="253" width="3.19921875" style="1" customWidth="1"/>
    <col min="254" max="254" width="5.296875" style="1" customWidth="1"/>
    <col min="255" max="255" width="0.296875" style="1" customWidth="1"/>
    <col min="256" max="256" width="12.69921875" style="1" customWidth="1"/>
    <col min="257" max="257" width="0.296875" style="1" customWidth="1"/>
    <col min="258" max="258" width="13.796875" style="1" customWidth="1"/>
    <col min="259" max="259" width="0.296875" style="1" customWidth="1"/>
    <col min="260" max="260" width="15.296875" style="1" customWidth="1"/>
    <col min="261" max="261" width="0.296875" style="1" customWidth="1"/>
    <col min="262" max="263" width="0" style="1" hidden="1" customWidth="1"/>
    <col min="264" max="264" width="14.296875" style="1" customWidth="1"/>
    <col min="265" max="504" width="9.296875" style="1"/>
    <col min="505" max="507" width="1.796875" style="1" customWidth="1"/>
    <col min="508" max="508" width="25.296875" style="1" customWidth="1"/>
    <col min="509" max="509" width="3.19921875" style="1" customWidth="1"/>
    <col min="510" max="510" width="5.296875" style="1" customWidth="1"/>
    <col min="511" max="511" width="0.296875" style="1" customWidth="1"/>
    <col min="512" max="512" width="12.69921875" style="1" customWidth="1"/>
    <col min="513" max="513" width="0.296875" style="1" customWidth="1"/>
    <col min="514" max="514" width="13.796875" style="1" customWidth="1"/>
    <col min="515" max="515" width="0.296875" style="1" customWidth="1"/>
    <col min="516" max="516" width="15.296875" style="1" customWidth="1"/>
    <col min="517" max="517" width="0.296875" style="1" customWidth="1"/>
    <col min="518" max="519" width="0" style="1" hidden="1" customWidth="1"/>
    <col min="520" max="520" width="14.296875" style="1" customWidth="1"/>
    <col min="521" max="760" width="9.296875" style="1"/>
    <col min="761" max="763" width="1.796875" style="1" customWidth="1"/>
    <col min="764" max="764" width="25.296875" style="1" customWidth="1"/>
    <col min="765" max="765" width="3.19921875" style="1" customWidth="1"/>
    <col min="766" max="766" width="5.296875" style="1" customWidth="1"/>
    <col min="767" max="767" width="0.296875" style="1" customWidth="1"/>
    <col min="768" max="768" width="12.69921875" style="1" customWidth="1"/>
    <col min="769" max="769" width="0.296875" style="1" customWidth="1"/>
    <col min="770" max="770" width="13.796875" style="1" customWidth="1"/>
    <col min="771" max="771" width="0.296875" style="1" customWidth="1"/>
    <col min="772" max="772" width="15.296875" style="1" customWidth="1"/>
    <col min="773" max="773" width="0.296875" style="1" customWidth="1"/>
    <col min="774" max="775" width="0" style="1" hidden="1" customWidth="1"/>
    <col min="776" max="776" width="14.296875" style="1" customWidth="1"/>
    <col min="777" max="1016" width="9.296875" style="1"/>
    <col min="1017" max="1019" width="1.796875" style="1" customWidth="1"/>
    <col min="1020" max="1020" width="25.296875" style="1" customWidth="1"/>
    <col min="1021" max="1021" width="3.19921875" style="1" customWidth="1"/>
    <col min="1022" max="1022" width="5.296875" style="1" customWidth="1"/>
    <col min="1023" max="1023" width="0.296875" style="1" customWidth="1"/>
    <col min="1024" max="1024" width="12.69921875" style="1" customWidth="1"/>
    <col min="1025" max="1025" width="0.296875" style="1" customWidth="1"/>
    <col min="1026" max="1026" width="13.796875" style="1" customWidth="1"/>
    <col min="1027" max="1027" width="0.296875" style="1" customWidth="1"/>
    <col min="1028" max="1028" width="15.296875" style="1" customWidth="1"/>
    <col min="1029" max="1029" width="0.296875" style="1" customWidth="1"/>
    <col min="1030" max="1031" width="0" style="1" hidden="1" customWidth="1"/>
    <col min="1032" max="1032" width="14.296875" style="1" customWidth="1"/>
    <col min="1033" max="1272" width="9.296875" style="1"/>
    <col min="1273" max="1275" width="1.796875" style="1" customWidth="1"/>
    <col min="1276" max="1276" width="25.296875" style="1" customWidth="1"/>
    <col min="1277" max="1277" width="3.19921875" style="1" customWidth="1"/>
    <col min="1278" max="1278" width="5.296875" style="1" customWidth="1"/>
    <col min="1279" max="1279" width="0.296875" style="1" customWidth="1"/>
    <col min="1280" max="1280" width="12.69921875" style="1" customWidth="1"/>
    <col min="1281" max="1281" width="0.296875" style="1" customWidth="1"/>
    <col min="1282" max="1282" width="13.796875" style="1" customWidth="1"/>
    <col min="1283" max="1283" width="0.296875" style="1" customWidth="1"/>
    <col min="1284" max="1284" width="15.296875" style="1" customWidth="1"/>
    <col min="1285" max="1285" width="0.296875" style="1" customWidth="1"/>
    <col min="1286" max="1287" width="0" style="1" hidden="1" customWidth="1"/>
    <col min="1288" max="1288" width="14.296875" style="1" customWidth="1"/>
    <col min="1289" max="1528" width="9.296875" style="1"/>
    <col min="1529" max="1531" width="1.796875" style="1" customWidth="1"/>
    <col min="1532" max="1532" width="25.296875" style="1" customWidth="1"/>
    <col min="1533" max="1533" width="3.19921875" style="1" customWidth="1"/>
    <col min="1534" max="1534" width="5.296875" style="1" customWidth="1"/>
    <col min="1535" max="1535" width="0.296875" style="1" customWidth="1"/>
    <col min="1536" max="1536" width="12.69921875" style="1" customWidth="1"/>
    <col min="1537" max="1537" width="0.296875" style="1" customWidth="1"/>
    <col min="1538" max="1538" width="13.796875" style="1" customWidth="1"/>
    <col min="1539" max="1539" width="0.296875" style="1" customWidth="1"/>
    <col min="1540" max="1540" width="15.296875" style="1" customWidth="1"/>
    <col min="1541" max="1541" width="0.296875" style="1" customWidth="1"/>
    <col min="1542" max="1543" width="0" style="1" hidden="1" customWidth="1"/>
    <col min="1544" max="1544" width="14.296875" style="1" customWidth="1"/>
    <col min="1545" max="1784" width="9.296875" style="1"/>
    <col min="1785" max="1787" width="1.796875" style="1" customWidth="1"/>
    <col min="1788" max="1788" width="25.296875" style="1" customWidth="1"/>
    <col min="1789" max="1789" width="3.19921875" style="1" customWidth="1"/>
    <col min="1790" max="1790" width="5.296875" style="1" customWidth="1"/>
    <col min="1791" max="1791" width="0.296875" style="1" customWidth="1"/>
    <col min="1792" max="1792" width="12.69921875" style="1" customWidth="1"/>
    <col min="1793" max="1793" width="0.296875" style="1" customWidth="1"/>
    <col min="1794" max="1794" width="13.796875" style="1" customWidth="1"/>
    <col min="1795" max="1795" width="0.296875" style="1" customWidth="1"/>
    <col min="1796" max="1796" width="15.296875" style="1" customWidth="1"/>
    <col min="1797" max="1797" width="0.296875" style="1" customWidth="1"/>
    <col min="1798" max="1799" width="0" style="1" hidden="1" customWidth="1"/>
    <col min="1800" max="1800" width="14.296875" style="1" customWidth="1"/>
    <col min="1801" max="2040" width="9.296875" style="1"/>
    <col min="2041" max="2043" width="1.796875" style="1" customWidth="1"/>
    <col min="2044" max="2044" width="25.296875" style="1" customWidth="1"/>
    <col min="2045" max="2045" width="3.19921875" style="1" customWidth="1"/>
    <col min="2046" max="2046" width="5.296875" style="1" customWidth="1"/>
    <col min="2047" max="2047" width="0.296875" style="1" customWidth="1"/>
    <col min="2048" max="2048" width="12.69921875" style="1" customWidth="1"/>
    <col min="2049" max="2049" width="0.296875" style="1" customWidth="1"/>
    <col min="2050" max="2050" width="13.796875" style="1" customWidth="1"/>
    <col min="2051" max="2051" width="0.296875" style="1" customWidth="1"/>
    <col min="2052" max="2052" width="15.296875" style="1" customWidth="1"/>
    <col min="2053" max="2053" width="0.296875" style="1" customWidth="1"/>
    <col min="2054" max="2055" width="0" style="1" hidden="1" customWidth="1"/>
    <col min="2056" max="2056" width="14.296875" style="1" customWidth="1"/>
    <col min="2057" max="2296" width="9.296875" style="1"/>
    <col min="2297" max="2299" width="1.796875" style="1" customWidth="1"/>
    <col min="2300" max="2300" width="25.296875" style="1" customWidth="1"/>
    <col min="2301" max="2301" width="3.19921875" style="1" customWidth="1"/>
    <col min="2302" max="2302" width="5.296875" style="1" customWidth="1"/>
    <col min="2303" max="2303" width="0.296875" style="1" customWidth="1"/>
    <col min="2304" max="2304" width="12.69921875" style="1" customWidth="1"/>
    <col min="2305" max="2305" width="0.296875" style="1" customWidth="1"/>
    <col min="2306" max="2306" width="13.796875" style="1" customWidth="1"/>
    <col min="2307" max="2307" width="0.296875" style="1" customWidth="1"/>
    <col min="2308" max="2308" width="15.296875" style="1" customWidth="1"/>
    <col min="2309" max="2309" width="0.296875" style="1" customWidth="1"/>
    <col min="2310" max="2311" width="0" style="1" hidden="1" customWidth="1"/>
    <col min="2312" max="2312" width="14.296875" style="1" customWidth="1"/>
    <col min="2313" max="2552" width="9.296875" style="1"/>
    <col min="2553" max="2555" width="1.796875" style="1" customWidth="1"/>
    <col min="2556" max="2556" width="25.296875" style="1" customWidth="1"/>
    <col min="2557" max="2557" width="3.19921875" style="1" customWidth="1"/>
    <col min="2558" max="2558" width="5.296875" style="1" customWidth="1"/>
    <col min="2559" max="2559" width="0.296875" style="1" customWidth="1"/>
    <col min="2560" max="2560" width="12.69921875" style="1" customWidth="1"/>
    <col min="2561" max="2561" width="0.296875" style="1" customWidth="1"/>
    <col min="2562" max="2562" width="13.796875" style="1" customWidth="1"/>
    <col min="2563" max="2563" width="0.296875" style="1" customWidth="1"/>
    <col min="2564" max="2564" width="15.296875" style="1" customWidth="1"/>
    <col min="2565" max="2565" width="0.296875" style="1" customWidth="1"/>
    <col min="2566" max="2567" width="0" style="1" hidden="1" customWidth="1"/>
    <col min="2568" max="2568" width="14.296875" style="1" customWidth="1"/>
    <col min="2569" max="2808" width="9.296875" style="1"/>
    <col min="2809" max="2811" width="1.796875" style="1" customWidth="1"/>
    <col min="2812" max="2812" width="25.296875" style="1" customWidth="1"/>
    <col min="2813" max="2813" width="3.19921875" style="1" customWidth="1"/>
    <col min="2814" max="2814" width="5.296875" style="1" customWidth="1"/>
    <col min="2815" max="2815" width="0.296875" style="1" customWidth="1"/>
    <col min="2816" max="2816" width="12.69921875" style="1" customWidth="1"/>
    <col min="2817" max="2817" width="0.296875" style="1" customWidth="1"/>
    <col min="2818" max="2818" width="13.796875" style="1" customWidth="1"/>
    <col min="2819" max="2819" width="0.296875" style="1" customWidth="1"/>
    <col min="2820" max="2820" width="15.296875" style="1" customWidth="1"/>
    <col min="2821" max="2821" width="0.296875" style="1" customWidth="1"/>
    <col min="2822" max="2823" width="0" style="1" hidden="1" customWidth="1"/>
    <col min="2824" max="2824" width="14.296875" style="1" customWidth="1"/>
    <col min="2825" max="3064" width="9.296875" style="1"/>
    <col min="3065" max="3067" width="1.796875" style="1" customWidth="1"/>
    <col min="3068" max="3068" width="25.296875" style="1" customWidth="1"/>
    <col min="3069" max="3069" width="3.19921875" style="1" customWidth="1"/>
    <col min="3070" max="3070" width="5.296875" style="1" customWidth="1"/>
    <col min="3071" max="3071" width="0.296875" style="1" customWidth="1"/>
    <col min="3072" max="3072" width="12.69921875" style="1" customWidth="1"/>
    <col min="3073" max="3073" width="0.296875" style="1" customWidth="1"/>
    <col min="3074" max="3074" width="13.796875" style="1" customWidth="1"/>
    <col min="3075" max="3075" width="0.296875" style="1" customWidth="1"/>
    <col min="3076" max="3076" width="15.296875" style="1" customWidth="1"/>
    <col min="3077" max="3077" width="0.296875" style="1" customWidth="1"/>
    <col min="3078" max="3079" width="0" style="1" hidden="1" customWidth="1"/>
    <col min="3080" max="3080" width="14.296875" style="1" customWidth="1"/>
    <col min="3081" max="3320" width="9.296875" style="1"/>
    <col min="3321" max="3323" width="1.796875" style="1" customWidth="1"/>
    <col min="3324" max="3324" width="25.296875" style="1" customWidth="1"/>
    <col min="3325" max="3325" width="3.19921875" style="1" customWidth="1"/>
    <col min="3326" max="3326" width="5.296875" style="1" customWidth="1"/>
    <col min="3327" max="3327" width="0.296875" style="1" customWidth="1"/>
    <col min="3328" max="3328" width="12.69921875" style="1" customWidth="1"/>
    <col min="3329" max="3329" width="0.296875" style="1" customWidth="1"/>
    <col min="3330" max="3330" width="13.796875" style="1" customWidth="1"/>
    <col min="3331" max="3331" width="0.296875" style="1" customWidth="1"/>
    <col min="3332" max="3332" width="15.296875" style="1" customWidth="1"/>
    <col min="3333" max="3333" width="0.296875" style="1" customWidth="1"/>
    <col min="3334" max="3335" width="0" style="1" hidden="1" customWidth="1"/>
    <col min="3336" max="3336" width="14.296875" style="1" customWidth="1"/>
    <col min="3337" max="3576" width="9.296875" style="1"/>
    <col min="3577" max="3579" width="1.796875" style="1" customWidth="1"/>
    <col min="3580" max="3580" width="25.296875" style="1" customWidth="1"/>
    <col min="3581" max="3581" width="3.19921875" style="1" customWidth="1"/>
    <col min="3582" max="3582" width="5.296875" style="1" customWidth="1"/>
    <col min="3583" max="3583" width="0.296875" style="1" customWidth="1"/>
    <col min="3584" max="3584" width="12.69921875" style="1" customWidth="1"/>
    <col min="3585" max="3585" width="0.296875" style="1" customWidth="1"/>
    <col min="3586" max="3586" width="13.796875" style="1" customWidth="1"/>
    <col min="3587" max="3587" width="0.296875" style="1" customWidth="1"/>
    <col min="3588" max="3588" width="15.296875" style="1" customWidth="1"/>
    <col min="3589" max="3589" width="0.296875" style="1" customWidth="1"/>
    <col min="3590" max="3591" width="0" style="1" hidden="1" customWidth="1"/>
    <col min="3592" max="3592" width="14.296875" style="1" customWidth="1"/>
    <col min="3593" max="3832" width="9.296875" style="1"/>
    <col min="3833" max="3835" width="1.796875" style="1" customWidth="1"/>
    <col min="3836" max="3836" width="25.296875" style="1" customWidth="1"/>
    <col min="3837" max="3837" width="3.19921875" style="1" customWidth="1"/>
    <col min="3838" max="3838" width="5.296875" style="1" customWidth="1"/>
    <col min="3839" max="3839" width="0.296875" style="1" customWidth="1"/>
    <col min="3840" max="3840" width="12.69921875" style="1" customWidth="1"/>
    <col min="3841" max="3841" width="0.296875" style="1" customWidth="1"/>
    <col min="3842" max="3842" width="13.796875" style="1" customWidth="1"/>
    <col min="3843" max="3843" width="0.296875" style="1" customWidth="1"/>
    <col min="3844" max="3844" width="15.296875" style="1" customWidth="1"/>
    <col min="3845" max="3845" width="0.296875" style="1" customWidth="1"/>
    <col min="3846" max="3847" width="0" style="1" hidden="1" customWidth="1"/>
    <col min="3848" max="3848" width="14.296875" style="1" customWidth="1"/>
    <col min="3849" max="4088" width="9.296875" style="1"/>
    <col min="4089" max="4091" width="1.796875" style="1" customWidth="1"/>
    <col min="4092" max="4092" width="25.296875" style="1" customWidth="1"/>
    <col min="4093" max="4093" width="3.19921875" style="1" customWidth="1"/>
    <col min="4094" max="4094" width="5.296875" style="1" customWidth="1"/>
    <col min="4095" max="4095" width="0.296875" style="1" customWidth="1"/>
    <col min="4096" max="4096" width="12.69921875" style="1" customWidth="1"/>
    <col min="4097" max="4097" width="0.296875" style="1" customWidth="1"/>
    <col min="4098" max="4098" width="13.796875" style="1" customWidth="1"/>
    <col min="4099" max="4099" width="0.296875" style="1" customWidth="1"/>
    <col min="4100" max="4100" width="15.296875" style="1" customWidth="1"/>
    <col min="4101" max="4101" width="0.296875" style="1" customWidth="1"/>
    <col min="4102" max="4103" width="0" style="1" hidden="1" customWidth="1"/>
    <col min="4104" max="4104" width="14.296875" style="1" customWidth="1"/>
    <col min="4105" max="4344" width="9.296875" style="1"/>
    <col min="4345" max="4347" width="1.796875" style="1" customWidth="1"/>
    <col min="4348" max="4348" width="25.296875" style="1" customWidth="1"/>
    <col min="4349" max="4349" width="3.19921875" style="1" customWidth="1"/>
    <col min="4350" max="4350" width="5.296875" style="1" customWidth="1"/>
    <col min="4351" max="4351" width="0.296875" style="1" customWidth="1"/>
    <col min="4352" max="4352" width="12.69921875" style="1" customWidth="1"/>
    <col min="4353" max="4353" width="0.296875" style="1" customWidth="1"/>
    <col min="4354" max="4354" width="13.796875" style="1" customWidth="1"/>
    <col min="4355" max="4355" width="0.296875" style="1" customWidth="1"/>
    <col min="4356" max="4356" width="15.296875" style="1" customWidth="1"/>
    <col min="4357" max="4357" width="0.296875" style="1" customWidth="1"/>
    <col min="4358" max="4359" width="0" style="1" hidden="1" customWidth="1"/>
    <col min="4360" max="4360" width="14.296875" style="1" customWidth="1"/>
    <col min="4361" max="4600" width="9.296875" style="1"/>
    <col min="4601" max="4603" width="1.796875" style="1" customWidth="1"/>
    <col min="4604" max="4604" width="25.296875" style="1" customWidth="1"/>
    <col min="4605" max="4605" width="3.19921875" style="1" customWidth="1"/>
    <col min="4606" max="4606" width="5.296875" style="1" customWidth="1"/>
    <col min="4607" max="4607" width="0.296875" style="1" customWidth="1"/>
    <col min="4608" max="4608" width="12.69921875" style="1" customWidth="1"/>
    <col min="4609" max="4609" width="0.296875" style="1" customWidth="1"/>
    <col min="4610" max="4610" width="13.796875" style="1" customWidth="1"/>
    <col min="4611" max="4611" width="0.296875" style="1" customWidth="1"/>
    <col min="4612" max="4612" width="15.296875" style="1" customWidth="1"/>
    <col min="4613" max="4613" width="0.296875" style="1" customWidth="1"/>
    <col min="4614" max="4615" width="0" style="1" hidden="1" customWidth="1"/>
    <col min="4616" max="4616" width="14.296875" style="1" customWidth="1"/>
    <col min="4617" max="4856" width="9.296875" style="1"/>
    <col min="4857" max="4859" width="1.796875" style="1" customWidth="1"/>
    <col min="4860" max="4860" width="25.296875" style="1" customWidth="1"/>
    <col min="4861" max="4861" width="3.19921875" style="1" customWidth="1"/>
    <col min="4862" max="4862" width="5.296875" style="1" customWidth="1"/>
    <col min="4863" max="4863" width="0.296875" style="1" customWidth="1"/>
    <col min="4864" max="4864" width="12.69921875" style="1" customWidth="1"/>
    <col min="4865" max="4865" width="0.296875" style="1" customWidth="1"/>
    <col min="4866" max="4866" width="13.796875" style="1" customWidth="1"/>
    <col min="4867" max="4867" width="0.296875" style="1" customWidth="1"/>
    <col min="4868" max="4868" width="15.296875" style="1" customWidth="1"/>
    <col min="4869" max="4869" width="0.296875" style="1" customWidth="1"/>
    <col min="4870" max="4871" width="0" style="1" hidden="1" customWidth="1"/>
    <col min="4872" max="4872" width="14.296875" style="1" customWidth="1"/>
    <col min="4873" max="5112" width="9.296875" style="1"/>
    <col min="5113" max="5115" width="1.796875" style="1" customWidth="1"/>
    <col min="5116" max="5116" width="25.296875" style="1" customWidth="1"/>
    <col min="5117" max="5117" width="3.19921875" style="1" customWidth="1"/>
    <col min="5118" max="5118" width="5.296875" style="1" customWidth="1"/>
    <col min="5119" max="5119" width="0.296875" style="1" customWidth="1"/>
    <col min="5120" max="5120" width="12.69921875" style="1" customWidth="1"/>
    <col min="5121" max="5121" width="0.296875" style="1" customWidth="1"/>
    <col min="5122" max="5122" width="13.796875" style="1" customWidth="1"/>
    <col min="5123" max="5123" width="0.296875" style="1" customWidth="1"/>
    <col min="5124" max="5124" width="15.296875" style="1" customWidth="1"/>
    <col min="5125" max="5125" width="0.296875" style="1" customWidth="1"/>
    <col min="5126" max="5127" width="0" style="1" hidden="1" customWidth="1"/>
    <col min="5128" max="5128" width="14.296875" style="1" customWidth="1"/>
    <col min="5129" max="5368" width="9.296875" style="1"/>
    <col min="5369" max="5371" width="1.796875" style="1" customWidth="1"/>
    <col min="5372" max="5372" width="25.296875" style="1" customWidth="1"/>
    <col min="5373" max="5373" width="3.19921875" style="1" customWidth="1"/>
    <col min="5374" max="5374" width="5.296875" style="1" customWidth="1"/>
    <col min="5375" max="5375" width="0.296875" style="1" customWidth="1"/>
    <col min="5376" max="5376" width="12.69921875" style="1" customWidth="1"/>
    <col min="5377" max="5377" width="0.296875" style="1" customWidth="1"/>
    <col min="5378" max="5378" width="13.796875" style="1" customWidth="1"/>
    <col min="5379" max="5379" width="0.296875" style="1" customWidth="1"/>
    <col min="5380" max="5380" width="15.296875" style="1" customWidth="1"/>
    <col min="5381" max="5381" width="0.296875" style="1" customWidth="1"/>
    <col min="5382" max="5383" width="0" style="1" hidden="1" customWidth="1"/>
    <col min="5384" max="5384" width="14.296875" style="1" customWidth="1"/>
    <col min="5385" max="5624" width="9.296875" style="1"/>
    <col min="5625" max="5627" width="1.796875" style="1" customWidth="1"/>
    <col min="5628" max="5628" width="25.296875" style="1" customWidth="1"/>
    <col min="5629" max="5629" width="3.19921875" style="1" customWidth="1"/>
    <col min="5630" max="5630" width="5.296875" style="1" customWidth="1"/>
    <col min="5631" max="5631" width="0.296875" style="1" customWidth="1"/>
    <col min="5632" max="5632" width="12.69921875" style="1" customWidth="1"/>
    <col min="5633" max="5633" width="0.296875" style="1" customWidth="1"/>
    <col min="5634" max="5634" width="13.796875" style="1" customWidth="1"/>
    <col min="5635" max="5635" width="0.296875" style="1" customWidth="1"/>
    <col min="5636" max="5636" width="15.296875" style="1" customWidth="1"/>
    <col min="5637" max="5637" width="0.296875" style="1" customWidth="1"/>
    <col min="5638" max="5639" width="0" style="1" hidden="1" customWidth="1"/>
    <col min="5640" max="5640" width="14.296875" style="1" customWidth="1"/>
    <col min="5641" max="5880" width="9.296875" style="1"/>
    <col min="5881" max="5883" width="1.796875" style="1" customWidth="1"/>
    <col min="5884" max="5884" width="25.296875" style="1" customWidth="1"/>
    <col min="5885" max="5885" width="3.19921875" style="1" customWidth="1"/>
    <col min="5886" max="5886" width="5.296875" style="1" customWidth="1"/>
    <col min="5887" max="5887" width="0.296875" style="1" customWidth="1"/>
    <col min="5888" max="5888" width="12.69921875" style="1" customWidth="1"/>
    <col min="5889" max="5889" width="0.296875" style="1" customWidth="1"/>
    <col min="5890" max="5890" width="13.796875" style="1" customWidth="1"/>
    <col min="5891" max="5891" width="0.296875" style="1" customWidth="1"/>
    <col min="5892" max="5892" width="15.296875" style="1" customWidth="1"/>
    <col min="5893" max="5893" width="0.296875" style="1" customWidth="1"/>
    <col min="5894" max="5895" width="0" style="1" hidden="1" customWidth="1"/>
    <col min="5896" max="5896" width="14.296875" style="1" customWidth="1"/>
    <col min="5897" max="6136" width="9.296875" style="1"/>
    <col min="6137" max="6139" width="1.796875" style="1" customWidth="1"/>
    <col min="6140" max="6140" width="25.296875" style="1" customWidth="1"/>
    <col min="6141" max="6141" width="3.19921875" style="1" customWidth="1"/>
    <col min="6142" max="6142" width="5.296875" style="1" customWidth="1"/>
    <col min="6143" max="6143" width="0.296875" style="1" customWidth="1"/>
    <col min="6144" max="6144" width="12.69921875" style="1" customWidth="1"/>
    <col min="6145" max="6145" width="0.296875" style="1" customWidth="1"/>
    <col min="6146" max="6146" width="13.796875" style="1" customWidth="1"/>
    <col min="6147" max="6147" width="0.296875" style="1" customWidth="1"/>
    <col min="6148" max="6148" width="15.296875" style="1" customWidth="1"/>
    <col min="6149" max="6149" width="0.296875" style="1" customWidth="1"/>
    <col min="6150" max="6151" width="0" style="1" hidden="1" customWidth="1"/>
    <col min="6152" max="6152" width="14.296875" style="1" customWidth="1"/>
    <col min="6153" max="6392" width="9.296875" style="1"/>
    <col min="6393" max="6395" width="1.796875" style="1" customWidth="1"/>
    <col min="6396" max="6396" width="25.296875" style="1" customWidth="1"/>
    <col min="6397" max="6397" width="3.19921875" style="1" customWidth="1"/>
    <col min="6398" max="6398" width="5.296875" style="1" customWidth="1"/>
    <col min="6399" max="6399" width="0.296875" style="1" customWidth="1"/>
    <col min="6400" max="6400" width="12.69921875" style="1" customWidth="1"/>
    <col min="6401" max="6401" width="0.296875" style="1" customWidth="1"/>
    <col min="6402" max="6402" width="13.796875" style="1" customWidth="1"/>
    <col min="6403" max="6403" width="0.296875" style="1" customWidth="1"/>
    <col min="6404" max="6404" width="15.296875" style="1" customWidth="1"/>
    <col min="6405" max="6405" width="0.296875" style="1" customWidth="1"/>
    <col min="6406" max="6407" width="0" style="1" hidden="1" customWidth="1"/>
    <col min="6408" max="6408" width="14.296875" style="1" customWidth="1"/>
    <col min="6409" max="6648" width="9.296875" style="1"/>
    <col min="6649" max="6651" width="1.796875" style="1" customWidth="1"/>
    <col min="6652" max="6652" width="25.296875" style="1" customWidth="1"/>
    <col min="6653" max="6653" width="3.19921875" style="1" customWidth="1"/>
    <col min="6654" max="6654" width="5.296875" style="1" customWidth="1"/>
    <col min="6655" max="6655" width="0.296875" style="1" customWidth="1"/>
    <col min="6656" max="6656" width="12.69921875" style="1" customWidth="1"/>
    <col min="6657" max="6657" width="0.296875" style="1" customWidth="1"/>
    <col min="6658" max="6658" width="13.796875" style="1" customWidth="1"/>
    <col min="6659" max="6659" width="0.296875" style="1" customWidth="1"/>
    <col min="6660" max="6660" width="15.296875" style="1" customWidth="1"/>
    <col min="6661" max="6661" width="0.296875" style="1" customWidth="1"/>
    <col min="6662" max="6663" width="0" style="1" hidden="1" customWidth="1"/>
    <col min="6664" max="6664" width="14.296875" style="1" customWidth="1"/>
    <col min="6665" max="6904" width="9.296875" style="1"/>
    <col min="6905" max="6907" width="1.796875" style="1" customWidth="1"/>
    <col min="6908" max="6908" width="25.296875" style="1" customWidth="1"/>
    <col min="6909" max="6909" width="3.19921875" style="1" customWidth="1"/>
    <col min="6910" max="6910" width="5.296875" style="1" customWidth="1"/>
    <col min="6911" max="6911" width="0.296875" style="1" customWidth="1"/>
    <col min="6912" max="6912" width="12.69921875" style="1" customWidth="1"/>
    <col min="6913" max="6913" width="0.296875" style="1" customWidth="1"/>
    <col min="6914" max="6914" width="13.796875" style="1" customWidth="1"/>
    <col min="6915" max="6915" width="0.296875" style="1" customWidth="1"/>
    <col min="6916" max="6916" width="15.296875" style="1" customWidth="1"/>
    <col min="6917" max="6917" width="0.296875" style="1" customWidth="1"/>
    <col min="6918" max="6919" width="0" style="1" hidden="1" customWidth="1"/>
    <col min="6920" max="6920" width="14.296875" style="1" customWidth="1"/>
    <col min="6921" max="7160" width="9.296875" style="1"/>
    <col min="7161" max="7163" width="1.796875" style="1" customWidth="1"/>
    <col min="7164" max="7164" width="25.296875" style="1" customWidth="1"/>
    <col min="7165" max="7165" width="3.19921875" style="1" customWidth="1"/>
    <col min="7166" max="7166" width="5.296875" style="1" customWidth="1"/>
    <col min="7167" max="7167" width="0.296875" style="1" customWidth="1"/>
    <col min="7168" max="7168" width="12.69921875" style="1" customWidth="1"/>
    <col min="7169" max="7169" width="0.296875" style="1" customWidth="1"/>
    <col min="7170" max="7170" width="13.796875" style="1" customWidth="1"/>
    <col min="7171" max="7171" width="0.296875" style="1" customWidth="1"/>
    <col min="7172" max="7172" width="15.296875" style="1" customWidth="1"/>
    <col min="7173" max="7173" width="0.296875" style="1" customWidth="1"/>
    <col min="7174" max="7175" width="0" style="1" hidden="1" customWidth="1"/>
    <col min="7176" max="7176" width="14.296875" style="1" customWidth="1"/>
    <col min="7177" max="7416" width="9.296875" style="1"/>
    <col min="7417" max="7419" width="1.796875" style="1" customWidth="1"/>
    <col min="7420" max="7420" width="25.296875" style="1" customWidth="1"/>
    <col min="7421" max="7421" width="3.19921875" style="1" customWidth="1"/>
    <col min="7422" max="7422" width="5.296875" style="1" customWidth="1"/>
    <col min="7423" max="7423" width="0.296875" style="1" customWidth="1"/>
    <col min="7424" max="7424" width="12.69921875" style="1" customWidth="1"/>
    <col min="7425" max="7425" width="0.296875" style="1" customWidth="1"/>
    <col min="7426" max="7426" width="13.796875" style="1" customWidth="1"/>
    <col min="7427" max="7427" width="0.296875" style="1" customWidth="1"/>
    <col min="7428" max="7428" width="15.296875" style="1" customWidth="1"/>
    <col min="7429" max="7429" width="0.296875" style="1" customWidth="1"/>
    <col min="7430" max="7431" width="0" style="1" hidden="1" customWidth="1"/>
    <col min="7432" max="7432" width="14.296875" style="1" customWidth="1"/>
    <col min="7433" max="7672" width="9.296875" style="1"/>
    <col min="7673" max="7675" width="1.796875" style="1" customWidth="1"/>
    <col min="7676" max="7676" width="25.296875" style="1" customWidth="1"/>
    <col min="7677" max="7677" width="3.19921875" style="1" customWidth="1"/>
    <col min="7678" max="7678" width="5.296875" style="1" customWidth="1"/>
    <col min="7679" max="7679" width="0.296875" style="1" customWidth="1"/>
    <col min="7680" max="7680" width="12.69921875" style="1" customWidth="1"/>
    <col min="7681" max="7681" width="0.296875" style="1" customWidth="1"/>
    <col min="7682" max="7682" width="13.796875" style="1" customWidth="1"/>
    <col min="7683" max="7683" width="0.296875" style="1" customWidth="1"/>
    <col min="7684" max="7684" width="15.296875" style="1" customWidth="1"/>
    <col min="7685" max="7685" width="0.296875" style="1" customWidth="1"/>
    <col min="7686" max="7687" width="0" style="1" hidden="1" customWidth="1"/>
    <col min="7688" max="7688" width="14.296875" style="1" customWidth="1"/>
    <col min="7689" max="7928" width="9.296875" style="1"/>
    <col min="7929" max="7931" width="1.796875" style="1" customWidth="1"/>
    <col min="7932" max="7932" width="25.296875" style="1" customWidth="1"/>
    <col min="7933" max="7933" width="3.19921875" style="1" customWidth="1"/>
    <col min="7934" max="7934" width="5.296875" style="1" customWidth="1"/>
    <col min="7935" max="7935" width="0.296875" style="1" customWidth="1"/>
    <col min="7936" max="7936" width="12.69921875" style="1" customWidth="1"/>
    <col min="7937" max="7937" width="0.296875" style="1" customWidth="1"/>
    <col min="7938" max="7938" width="13.796875" style="1" customWidth="1"/>
    <col min="7939" max="7939" width="0.296875" style="1" customWidth="1"/>
    <col min="7940" max="7940" width="15.296875" style="1" customWidth="1"/>
    <col min="7941" max="7941" width="0.296875" style="1" customWidth="1"/>
    <col min="7942" max="7943" width="0" style="1" hidden="1" customWidth="1"/>
    <col min="7944" max="7944" width="14.296875" style="1" customWidth="1"/>
    <col min="7945" max="8184" width="9.296875" style="1"/>
    <col min="8185" max="8187" width="1.796875" style="1" customWidth="1"/>
    <col min="8188" max="8188" width="25.296875" style="1" customWidth="1"/>
    <col min="8189" max="8189" width="3.19921875" style="1" customWidth="1"/>
    <col min="8190" max="8190" width="5.296875" style="1" customWidth="1"/>
    <col min="8191" max="8191" width="0.296875" style="1" customWidth="1"/>
    <col min="8192" max="8192" width="12.69921875" style="1" customWidth="1"/>
    <col min="8193" max="8193" width="0.296875" style="1" customWidth="1"/>
    <col min="8194" max="8194" width="13.796875" style="1" customWidth="1"/>
    <col min="8195" max="8195" width="0.296875" style="1" customWidth="1"/>
    <col min="8196" max="8196" width="15.296875" style="1" customWidth="1"/>
    <col min="8197" max="8197" width="0.296875" style="1" customWidth="1"/>
    <col min="8198" max="8199" width="0" style="1" hidden="1" customWidth="1"/>
    <col min="8200" max="8200" width="14.296875" style="1" customWidth="1"/>
    <col min="8201" max="8440" width="9.296875" style="1"/>
    <col min="8441" max="8443" width="1.796875" style="1" customWidth="1"/>
    <col min="8444" max="8444" width="25.296875" style="1" customWidth="1"/>
    <col min="8445" max="8445" width="3.19921875" style="1" customWidth="1"/>
    <col min="8446" max="8446" width="5.296875" style="1" customWidth="1"/>
    <col min="8447" max="8447" width="0.296875" style="1" customWidth="1"/>
    <col min="8448" max="8448" width="12.69921875" style="1" customWidth="1"/>
    <col min="8449" max="8449" width="0.296875" style="1" customWidth="1"/>
    <col min="8450" max="8450" width="13.796875" style="1" customWidth="1"/>
    <col min="8451" max="8451" width="0.296875" style="1" customWidth="1"/>
    <col min="8452" max="8452" width="15.296875" style="1" customWidth="1"/>
    <col min="8453" max="8453" width="0.296875" style="1" customWidth="1"/>
    <col min="8454" max="8455" width="0" style="1" hidden="1" customWidth="1"/>
    <col min="8456" max="8456" width="14.296875" style="1" customWidth="1"/>
    <col min="8457" max="8696" width="9.296875" style="1"/>
    <col min="8697" max="8699" width="1.796875" style="1" customWidth="1"/>
    <col min="8700" max="8700" width="25.296875" style="1" customWidth="1"/>
    <col min="8701" max="8701" width="3.19921875" style="1" customWidth="1"/>
    <col min="8702" max="8702" width="5.296875" style="1" customWidth="1"/>
    <col min="8703" max="8703" width="0.296875" style="1" customWidth="1"/>
    <col min="8704" max="8704" width="12.69921875" style="1" customWidth="1"/>
    <col min="8705" max="8705" width="0.296875" style="1" customWidth="1"/>
    <col min="8706" max="8706" width="13.796875" style="1" customWidth="1"/>
    <col min="8707" max="8707" width="0.296875" style="1" customWidth="1"/>
    <col min="8708" max="8708" width="15.296875" style="1" customWidth="1"/>
    <col min="8709" max="8709" width="0.296875" style="1" customWidth="1"/>
    <col min="8710" max="8711" width="0" style="1" hidden="1" customWidth="1"/>
    <col min="8712" max="8712" width="14.296875" style="1" customWidth="1"/>
    <col min="8713" max="8952" width="9.296875" style="1"/>
    <col min="8953" max="8955" width="1.796875" style="1" customWidth="1"/>
    <col min="8956" max="8956" width="25.296875" style="1" customWidth="1"/>
    <col min="8957" max="8957" width="3.19921875" style="1" customWidth="1"/>
    <col min="8958" max="8958" width="5.296875" style="1" customWidth="1"/>
    <col min="8959" max="8959" width="0.296875" style="1" customWidth="1"/>
    <col min="8960" max="8960" width="12.69921875" style="1" customWidth="1"/>
    <col min="8961" max="8961" width="0.296875" style="1" customWidth="1"/>
    <col min="8962" max="8962" width="13.796875" style="1" customWidth="1"/>
    <col min="8963" max="8963" width="0.296875" style="1" customWidth="1"/>
    <col min="8964" max="8964" width="15.296875" style="1" customWidth="1"/>
    <col min="8965" max="8965" width="0.296875" style="1" customWidth="1"/>
    <col min="8966" max="8967" width="0" style="1" hidden="1" customWidth="1"/>
    <col min="8968" max="8968" width="14.296875" style="1" customWidth="1"/>
    <col min="8969" max="9208" width="9.296875" style="1"/>
    <col min="9209" max="9211" width="1.796875" style="1" customWidth="1"/>
    <col min="9212" max="9212" width="25.296875" style="1" customWidth="1"/>
    <col min="9213" max="9213" width="3.19921875" style="1" customWidth="1"/>
    <col min="9214" max="9214" width="5.296875" style="1" customWidth="1"/>
    <col min="9215" max="9215" width="0.296875" style="1" customWidth="1"/>
    <col min="9216" max="9216" width="12.69921875" style="1" customWidth="1"/>
    <col min="9217" max="9217" width="0.296875" style="1" customWidth="1"/>
    <col min="9218" max="9218" width="13.796875" style="1" customWidth="1"/>
    <col min="9219" max="9219" width="0.296875" style="1" customWidth="1"/>
    <col min="9220" max="9220" width="15.296875" style="1" customWidth="1"/>
    <col min="9221" max="9221" width="0.296875" style="1" customWidth="1"/>
    <col min="9222" max="9223" width="0" style="1" hidden="1" customWidth="1"/>
    <col min="9224" max="9224" width="14.296875" style="1" customWidth="1"/>
    <col min="9225" max="9464" width="9.296875" style="1"/>
    <col min="9465" max="9467" width="1.796875" style="1" customWidth="1"/>
    <col min="9468" max="9468" width="25.296875" style="1" customWidth="1"/>
    <col min="9469" max="9469" width="3.19921875" style="1" customWidth="1"/>
    <col min="9470" max="9470" width="5.296875" style="1" customWidth="1"/>
    <col min="9471" max="9471" width="0.296875" style="1" customWidth="1"/>
    <col min="9472" max="9472" width="12.69921875" style="1" customWidth="1"/>
    <col min="9473" max="9473" width="0.296875" style="1" customWidth="1"/>
    <col min="9474" max="9474" width="13.796875" style="1" customWidth="1"/>
    <col min="9475" max="9475" width="0.296875" style="1" customWidth="1"/>
    <col min="9476" max="9476" width="15.296875" style="1" customWidth="1"/>
    <col min="9477" max="9477" width="0.296875" style="1" customWidth="1"/>
    <col min="9478" max="9479" width="0" style="1" hidden="1" customWidth="1"/>
    <col min="9480" max="9480" width="14.296875" style="1" customWidth="1"/>
    <col min="9481" max="9720" width="9.296875" style="1"/>
    <col min="9721" max="9723" width="1.796875" style="1" customWidth="1"/>
    <col min="9724" max="9724" width="25.296875" style="1" customWidth="1"/>
    <col min="9725" max="9725" width="3.19921875" style="1" customWidth="1"/>
    <col min="9726" max="9726" width="5.296875" style="1" customWidth="1"/>
    <col min="9727" max="9727" width="0.296875" style="1" customWidth="1"/>
    <col min="9728" max="9728" width="12.69921875" style="1" customWidth="1"/>
    <col min="9729" max="9729" width="0.296875" style="1" customWidth="1"/>
    <col min="9730" max="9730" width="13.796875" style="1" customWidth="1"/>
    <col min="9731" max="9731" width="0.296875" style="1" customWidth="1"/>
    <col min="9732" max="9732" width="15.296875" style="1" customWidth="1"/>
    <col min="9733" max="9733" width="0.296875" style="1" customWidth="1"/>
    <col min="9734" max="9735" width="0" style="1" hidden="1" customWidth="1"/>
    <col min="9736" max="9736" width="14.296875" style="1" customWidth="1"/>
    <col min="9737" max="9976" width="9.296875" style="1"/>
    <col min="9977" max="9979" width="1.796875" style="1" customWidth="1"/>
    <col min="9980" max="9980" width="25.296875" style="1" customWidth="1"/>
    <col min="9981" max="9981" width="3.19921875" style="1" customWidth="1"/>
    <col min="9982" max="9982" width="5.296875" style="1" customWidth="1"/>
    <col min="9983" max="9983" width="0.296875" style="1" customWidth="1"/>
    <col min="9984" max="9984" width="12.69921875" style="1" customWidth="1"/>
    <col min="9985" max="9985" width="0.296875" style="1" customWidth="1"/>
    <col min="9986" max="9986" width="13.796875" style="1" customWidth="1"/>
    <col min="9987" max="9987" width="0.296875" style="1" customWidth="1"/>
    <col min="9988" max="9988" width="15.296875" style="1" customWidth="1"/>
    <col min="9989" max="9989" width="0.296875" style="1" customWidth="1"/>
    <col min="9990" max="9991" width="0" style="1" hidden="1" customWidth="1"/>
    <col min="9992" max="9992" width="14.296875" style="1" customWidth="1"/>
    <col min="9993" max="10232" width="9.296875" style="1"/>
    <col min="10233" max="10235" width="1.796875" style="1" customWidth="1"/>
    <col min="10236" max="10236" width="25.296875" style="1" customWidth="1"/>
    <col min="10237" max="10237" width="3.19921875" style="1" customWidth="1"/>
    <col min="10238" max="10238" width="5.296875" style="1" customWidth="1"/>
    <col min="10239" max="10239" width="0.296875" style="1" customWidth="1"/>
    <col min="10240" max="10240" width="12.69921875" style="1" customWidth="1"/>
    <col min="10241" max="10241" width="0.296875" style="1" customWidth="1"/>
    <col min="10242" max="10242" width="13.796875" style="1" customWidth="1"/>
    <col min="10243" max="10243" width="0.296875" style="1" customWidth="1"/>
    <col min="10244" max="10244" width="15.296875" style="1" customWidth="1"/>
    <col min="10245" max="10245" width="0.296875" style="1" customWidth="1"/>
    <col min="10246" max="10247" width="0" style="1" hidden="1" customWidth="1"/>
    <col min="10248" max="10248" width="14.296875" style="1" customWidth="1"/>
    <col min="10249" max="10488" width="9.296875" style="1"/>
    <col min="10489" max="10491" width="1.796875" style="1" customWidth="1"/>
    <col min="10492" max="10492" width="25.296875" style="1" customWidth="1"/>
    <col min="10493" max="10493" width="3.19921875" style="1" customWidth="1"/>
    <col min="10494" max="10494" width="5.296875" style="1" customWidth="1"/>
    <col min="10495" max="10495" width="0.296875" style="1" customWidth="1"/>
    <col min="10496" max="10496" width="12.69921875" style="1" customWidth="1"/>
    <col min="10497" max="10497" width="0.296875" style="1" customWidth="1"/>
    <col min="10498" max="10498" width="13.796875" style="1" customWidth="1"/>
    <col min="10499" max="10499" width="0.296875" style="1" customWidth="1"/>
    <col min="10500" max="10500" width="15.296875" style="1" customWidth="1"/>
    <col min="10501" max="10501" width="0.296875" style="1" customWidth="1"/>
    <col min="10502" max="10503" width="0" style="1" hidden="1" customWidth="1"/>
    <col min="10504" max="10504" width="14.296875" style="1" customWidth="1"/>
    <col min="10505" max="10744" width="9.296875" style="1"/>
    <col min="10745" max="10747" width="1.796875" style="1" customWidth="1"/>
    <col min="10748" max="10748" width="25.296875" style="1" customWidth="1"/>
    <col min="10749" max="10749" width="3.19921875" style="1" customWidth="1"/>
    <col min="10750" max="10750" width="5.296875" style="1" customWidth="1"/>
    <col min="10751" max="10751" width="0.296875" style="1" customWidth="1"/>
    <col min="10752" max="10752" width="12.69921875" style="1" customWidth="1"/>
    <col min="10753" max="10753" width="0.296875" style="1" customWidth="1"/>
    <col min="10754" max="10754" width="13.796875" style="1" customWidth="1"/>
    <col min="10755" max="10755" width="0.296875" style="1" customWidth="1"/>
    <col min="10756" max="10756" width="15.296875" style="1" customWidth="1"/>
    <col min="10757" max="10757" width="0.296875" style="1" customWidth="1"/>
    <col min="10758" max="10759" width="0" style="1" hidden="1" customWidth="1"/>
    <col min="10760" max="10760" width="14.296875" style="1" customWidth="1"/>
    <col min="10761" max="11000" width="9.296875" style="1"/>
    <col min="11001" max="11003" width="1.796875" style="1" customWidth="1"/>
    <col min="11004" max="11004" width="25.296875" style="1" customWidth="1"/>
    <col min="11005" max="11005" width="3.19921875" style="1" customWidth="1"/>
    <col min="11006" max="11006" width="5.296875" style="1" customWidth="1"/>
    <col min="11007" max="11007" width="0.296875" style="1" customWidth="1"/>
    <col min="11008" max="11008" width="12.69921875" style="1" customWidth="1"/>
    <col min="11009" max="11009" width="0.296875" style="1" customWidth="1"/>
    <col min="11010" max="11010" width="13.796875" style="1" customWidth="1"/>
    <col min="11011" max="11011" width="0.296875" style="1" customWidth="1"/>
    <col min="11012" max="11012" width="15.296875" style="1" customWidth="1"/>
    <col min="11013" max="11013" width="0.296875" style="1" customWidth="1"/>
    <col min="11014" max="11015" width="0" style="1" hidden="1" customWidth="1"/>
    <col min="11016" max="11016" width="14.296875" style="1" customWidth="1"/>
    <col min="11017" max="11256" width="9.296875" style="1"/>
    <col min="11257" max="11259" width="1.796875" style="1" customWidth="1"/>
    <col min="11260" max="11260" width="25.296875" style="1" customWidth="1"/>
    <col min="11261" max="11261" width="3.19921875" style="1" customWidth="1"/>
    <col min="11262" max="11262" width="5.296875" style="1" customWidth="1"/>
    <col min="11263" max="11263" width="0.296875" style="1" customWidth="1"/>
    <col min="11264" max="11264" width="12.69921875" style="1" customWidth="1"/>
    <col min="11265" max="11265" width="0.296875" style="1" customWidth="1"/>
    <col min="11266" max="11266" width="13.796875" style="1" customWidth="1"/>
    <col min="11267" max="11267" width="0.296875" style="1" customWidth="1"/>
    <col min="11268" max="11268" width="15.296875" style="1" customWidth="1"/>
    <col min="11269" max="11269" width="0.296875" style="1" customWidth="1"/>
    <col min="11270" max="11271" width="0" style="1" hidden="1" customWidth="1"/>
    <col min="11272" max="11272" width="14.296875" style="1" customWidth="1"/>
    <col min="11273" max="11512" width="9.296875" style="1"/>
    <col min="11513" max="11515" width="1.796875" style="1" customWidth="1"/>
    <col min="11516" max="11516" width="25.296875" style="1" customWidth="1"/>
    <col min="11517" max="11517" width="3.19921875" style="1" customWidth="1"/>
    <col min="11518" max="11518" width="5.296875" style="1" customWidth="1"/>
    <col min="11519" max="11519" width="0.296875" style="1" customWidth="1"/>
    <col min="11520" max="11520" width="12.69921875" style="1" customWidth="1"/>
    <col min="11521" max="11521" width="0.296875" style="1" customWidth="1"/>
    <col min="11522" max="11522" width="13.796875" style="1" customWidth="1"/>
    <col min="11523" max="11523" width="0.296875" style="1" customWidth="1"/>
    <col min="11524" max="11524" width="15.296875" style="1" customWidth="1"/>
    <col min="11525" max="11525" width="0.296875" style="1" customWidth="1"/>
    <col min="11526" max="11527" width="0" style="1" hidden="1" customWidth="1"/>
    <col min="11528" max="11528" width="14.296875" style="1" customWidth="1"/>
    <col min="11529" max="11768" width="9.296875" style="1"/>
    <col min="11769" max="11771" width="1.796875" style="1" customWidth="1"/>
    <col min="11772" max="11772" width="25.296875" style="1" customWidth="1"/>
    <col min="11773" max="11773" width="3.19921875" style="1" customWidth="1"/>
    <col min="11774" max="11774" width="5.296875" style="1" customWidth="1"/>
    <col min="11775" max="11775" width="0.296875" style="1" customWidth="1"/>
    <col min="11776" max="11776" width="12.69921875" style="1" customWidth="1"/>
    <col min="11777" max="11777" width="0.296875" style="1" customWidth="1"/>
    <col min="11778" max="11778" width="13.796875" style="1" customWidth="1"/>
    <col min="11779" max="11779" width="0.296875" style="1" customWidth="1"/>
    <col min="11780" max="11780" width="15.296875" style="1" customWidth="1"/>
    <col min="11781" max="11781" width="0.296875" style="1" customWidth="1"/>
    <col min="11782" max="11783" width="0" style="1" hidden="1" customWidth="1"/>
    <col min="11784" max="11784" width="14.296875" style="1" customWidth="1"/>
    <col min="11785" max="12024" width="9.296875" style="1"/>
    <col min="12025" max="12027" width="1.796875" style="1" customWidth="1"/>
    <col min="12028" max="12028" width="25.296875" style="1" customWidth="1"/>
    <col min="12029" max="12029" width="3.19921875" style="1" customWidth="1"/>
    <col min="12030" max="12030" width="5.296875" style="1" customWidth="1"/>
    <col min="12031" max="12031" width="0.296875" style="1" customWidth="1"/>
    <col min="12032" max="12032" width="12.69921875" style="1" customWidth="1"/>
    <col min="12033" max="12033" width="0.296875" style="1" customWidth="1"/>
    <col min="12034" max="12034" width="13.796875" style="1" customWidth="1"/>
    <col min="12035" max="12035" width="0.296875" style="1" customWidth="1"/>
    <col min="12036" max="12036" width="15.296875" style="1" customWidth="1"/>
    <col min="12037" max="12037" width="0.296875" style="1" customWidth="1"/>
    <col min="12038" max="12039" width="0" style="1" hidden="1" customWidth="1"/>
    <col min="12040" max="12040" width="14.296875" style="1" customWidth="1"/>
    <col min="12041" max="12280" width="9.296875" style="1"/>
    <col min="12281" max="12283" width="1.796875" style="1" customWidth="1"/>
    <col min="12284" max="12284" width="25.296875" style="1" customWidth="1"/>
    <col min="12285" max="12285" width="3.19921875" style="1" customWidth="1"/>
    <col min="12286" max="12286" width="5.296875" style="1" customWidth="1"/>
    <col min="12287" max="12287" width="0.296875" style="1" customWidth="1"/>
    <col min="12288" max="12288" width="12.69921875" style="1" customWidth="1"/>
    <col min="12289" max="12289" width="0.296875" style="1" customWidth="1"/>
    <col min="12290" max="12290" width="13.796875" style="1" customWidth="1"/>
    <col min="12291" max="12291" width="0.296875" style="1" customWidth="1"/>
    <col min="12292" max="12292" width="15.296875" style="1" customWidth="1"/>
    <col min="12293" max="12293" width="0.296875" style="1" customWidth="1"/>
    <col min="12294" max="12295" width="0" style="1" hidden="1" customWidth="1"/>
    <col min="12296" max="12296" width="14.296875" style="1" customWidth="1"/>
    <col min="12297" max="12536" width="9.296875" style="1"/>
    <col min="12537" max="12539" width="1.796875" style="1" customWidth="1"/>
    <col min="12540" max="12540" width="25.296875" style="1" customWidth="1"/>
    <col min="12541" max="12541" width="3.19921875" style="1" customWidth="1"/>
    <col min="12542" max="12542" width="5.296875" style="1" customWidth="1"/>
    <col min="12543" max="12543" width="0.296875" style="1" customWidth="1"/>
    <col min="12544" max="12544" width="12.69921875" style="1" customWidth="1"/>
    <col min="12545" max="12545" width="0.296875" style="1" customWidth="1"/>
    <col min="12546" max="12546" width="13.796875" style="1" customWidth="1"/>
    <col min="12547" max="12547" width="0.296875" style="1" customWidth="1"/>
    <col min="12548" max="12548" width="15.296875" style="1" customWidth="1"/>
    <col min="12549" max="12549" width="0.296875" style="1" customWidth="1"/>
    <col min="12550" max="12551" width="0" style="1" hidden="1" customWidth="1"/>
    <col min="12552" max="12552" width="14.296875" style="1" customWidth="1"/>
    <col min="12553" max="12792" width="9.296875" style="1"/>
    <col min="12793" max="12795" width="1.796875" style="1" customWidth="1"/>
    <col min="12796" max="12796" width="25.296875" style="1" customWidth="1"/>
    <col min="12797" max="12797" width="3.19921875" style="1" customWidth="1"/>
    <col min="12798" max="12798" width="5.296875" style="1" customWidth="1"/>
    <col min="12799" max="12799" width="0.296875" style="1" customWidth="1"/>
    <col min="12800" max="12800" width="12.69921875" style="1" customWidth="1"/>
    <col min="12801" max="12801" width="0.296875" style="1" customWidth="1"/>
    <col min="12802" max="12802" width="13.796875" style="1" customWidth="1"/>
    <col min="12803" max="12803" width="0.296875" style="1" customWidth="1"/>
    <col min="12804" max="12804" width="15.296875" style="1" customWidth="1"/>
    <col min="12805" max="12805" width="0.296875" style="1" customWidth="1"/>
    <col min="12806" max="12807" width="0" style="1" hidden="1" customWidth="1"/>
    <col min="12808" max="12808" width="14.296875" style="1" customWidth="1"/>
    <col min="12809" max="13048" width="9.296875" style="1"/>
    <col min="13049" max="13051" width="1.796875" style="1" customWidth="1"/>
    <col min="13052" max="13052" width="25.296875" style="1" customWidth="1"/>
    <col min="13053" max="13053" width="3.19921875" style="1" customWidth="1"/>
    <col min="13054" max="13054" width="5.296875" style="1" customWidth="1"/>
    <col min="13055" max="13055" width="0.296875" style="1" customWidth="1"/>
    <col min="13056" max="13056" width="12.69921875" style="1" customWidth="1"/>
    <col min="13057" max="13057" width="0.296875" style="1" customWidth="1"/>
    <col min="13058" max="13058" width="13.796875" style="1" customWidth="1"/>
    <col min="13059" max="13059" width="0.296875" style="1" customWidth="1"/>
    <col min="13060" max="13060" width="15.296875" style="1" customWidth="1"/>
    <col min="13061" max="13061" width="0.296875" style="1" customWidth="1"/>
    <col min="13062" max="13063" width="0" style="1" hidden="1" customWidth="1"/>
    <col min="13064" max="13064" width="14.296875" style="1" customWidth="1"/>
    <col min="13065" max="13304" width="9.296875" style="1"/>
    <col min="13305" max="13307" width="1.796875" style="1" customWidth="1"/>
    <col min="13308" max="13308" width="25.296875" style="1" customWidth="1"/>
    <col min="13309" max="13309" width="3.19921875" style="1" customWidth="1"/>
    <col min="13310" max="13310" width="5.296875" style="1" customWidth="1"/>
    <col min="13311" max="13311" width="0.296875" style="1" customWidth="1"/>
    <col min="13312" max="13312" width="12.69921875" style="1" customWidth="1"/>
    <col min="13313" max="13313" width="0.296875" style="1" customWidth="1"/>
    <col min="13314" max="13314" width="13.796875" style="1" customWidth="1"/>
    <col min="13315" max="13315" width="0.296875" style="1" customWidth="1"/>
    <col min="13316" max="13316" width="15.296875" style="1" customWidth="1"/>
    <col min="13317" max="13317" width="0.296875" style="1" customWidth="1"/>
    <col min="13318" max="13319" width="0" style="1" hidden="1" customWidth="1"/>
    <col min="13320" max="13320" width="14.296875" style="1" customWidth="1"/>
    <col min="13321" max="13560" width="9.296875" style="1"/>
    <col min="13561" max="13563" width="1.796875" style="1" customWidth="1"/>
    <col min="13564" max="13564" width="25.296875" style="1" customWidth="1"/>
    <col min="13565" max="13565" width="3.19921875" style="1" customWidth="1"/>
    <col min="13566" max="13566" width="5.296875" style="1" customWidth="1"/>
    <col min="13567" max="13567" width="0.296875" style="1" customWidth="1"/>
    <col min="13568" max="13568" width="12.69921875" style="1" customWidth="1"/>
    <col min="13569" max="13569" width="0.296875" style="1" customWidth="1"/>
    <col min="13570" max="13570" width="13.796875" style="1" customWidth="1"/>
    <col min="13571" max="13571" width="0.296875" style="1" customWidth="1"/>
    <col min="13572" max="13572" width="15.296875" style="1" customWidth="1"/>
    <col min="13573" max="13573" width="0.296875" style="1" customWidth="1"/>
    <col min="13574" max="13575" width="0" style="1" hidden="1" customWidth="1"/>
    <col min="13576" max="13576" width="14.296875" style="1" customWidth="1"/>
    <col min="13577" max="13816" width="9.296875" style="1"/>
    <col min="13817" max="13819" width="1.796875" style="1" customWidth="1"/>
    <col min="13820" max="13820" width="25.296875" style="1" customWidth="1"/>
    <col min="13821" max="13821" width="3.19921875" style="1" customWidth="1"/>
    <col min="13822" max="13822" width="5.296875" style="1" customWidth="1"/>
    <col min="13823" max="13823" width="0.296875" style="1" customWidth="1"/>
    <col min="13824" max="13824" width="12.69921875" style="1" customWidth="1"/>
    <col min="13825" max="13825" width="0.296875" style="1" customWidth="1"/>
    <col min="13826" max="13826" width="13.796875" style="1" customWidth="1"/>
    <col min="13827" max="13827" width="0.296875" style="1" customWidth="1"/>
    <col min="13828" max="13828" width="15.296875" style="1" customWidth="1"/>
    <col min="13829" max="13829" width="0.296875" style="1" customWidth="1"/>
    <col min="13830" max="13831" width="0" style="1" hidden="1" customWidth="1"/>
    <col min="13832" max="13832" width="14.296875" style="1" customWidth="1"/>
    <col min="13833" max="14072" width="9.296875" style="1"/>
    <col min="14073" max="14075" width="1.796875" style="1" customWidth="1"/>
    <col min="14076" max="14076" width="25.296875" style="1" customWidth="1"/>
    <col min="14077" max="14077" width="3.19921875" style="1" customWidth="1"/>
    <col min="14078" max="14078" width="5.296875" style="1" customWidth="1"/>
    <col min="14079" max="14079" width="0.296875" style="1" customWidth="1"/>
    <col min="14080" max="14080" width="12.69921875" style="1" customWidth="1"/>
    <col min="14081" max="14081" width="0.296875" style="1" customWidth="1"/>
    <col min="14082" max="14082" width="13.796875" style="1" customWidth="1"/>
    <col min="14083" max="14083" width="0.296875" style="1" customWidth="1"/>
    <col min="14084" max="14084" width="15.296875" style="1" customWidth="1"/>
    <col min="14085" max="14085" width="0.296875" style="1" customWidth="1"/>
    <col min="14086" max="14087" width="0" style="1" hidden="1" customWidth="1"/>
    <col min="14088" max="14088" width="14.296875" style="1" customWidth="1"/>
    <col min="14089" max="14328" width="9.296875" style="1"/>
    <col min="14329" max="14331" width="1.796875" style="1" customWidth="1"/>
    <col min="14332" max="14332" width="25.296875" style="1" customWidth="1"/>
    <col min="14333" max="14333" width="3.19921875" style="1" customWidth="1"/>
    <col min="14334" max="14334" width="5.296875" style="1" customWidth="1"/>
    <col min="14335" max="14335" width="0.296875" style="1" customWidth="1"/>
    <col min="14336" max="14336" width="12.69921875" style="1" customWidth="1"/>
    <col min="14337" max="14337" width="0.296875" style="1" customWidth="1"/>
    <col min="14338" max="14338" width="13.796875" style="1" customWidth="1"/>
    <col min="14339" max="14339" width="0.296875" style="1" customWidth="1"/>
    <col min="14340" max="14340" width="15.296875" style="1" customWidth="1"/>
    <col min="14341" max="14341" width="0.296875" style="1" customWidth="1"/>
    <col min="14342" max="14343" width="0" style="1" hidden="1" customWidth="1"/>
    <col min="14344" max="14344" width="14.296875" style="1" customWidth="1"/>
    <col min="14345" max="14584" width="9.296875" style="1"/>
    <col min="14585" max="14587" width="1.796875" style="1" customWidth="1"/>
    <col min="14588" max="14588" width="25.296875" style="1" customWidth="1"/>
    <col min="14589" max="14589" width="3.19921875" style="1" customWidth="1"/>
    <col min="14590" max="14590" width="5.296875" style="1" customWidth="1"/>
    <col min="14591" max="14591" width="0.296875" style="1" customWidth="1"/>
    <col min="14592" max="14592" width="12.69921875" style="1" customWidth="1"/>
    <col min="14593" max="14593" width="0.296875" style="1" customWidth="1"/>
    <col min="14594" max="14594" width="13.796875" style="1" customWidth="1"/>
    <col min="14595" max="14595" width="0.296875" style="1" customWidth="1"/>
    <col min="14596" max="14596" width="15.296875" style="1" customWidth="1"/>
    <col min="14597" max="14597" width="0.296875" style="1" customWidth="1"/>
    <col min="14598" max="14599" width="0" style="1" hidden="1" customWidth="1"/>
    <col min="14600" max="14600" width="14.296875" style="1" customWidth="1"/>
    <col min="14601" max="14840" width="9.296875" style="1"/>
    <col min="14841" max="14843" width="1.796875" style="1" customWidth="1"/>
    <col min="14844" max="14844" width="25.296875" style="1" customWidth="1"/>
    <col min="14845" max="14845" width="3.19921875" style="1" customWidth="1"/>
    <col min="14846" max="14846" width="5.296875" style="1" customWidth="1"/>
    <col min="14847" max="14847" width="0.296875" style="1" customWidth="1"/>
    <col min="14848" max="14848" width="12.69921875" style="1" customWidth="1"/>
    <col min="14849" max="14849" width="0.296875" style="1" customWidth="1"/>
    <col min="14850" max="14850" width="13.796875" style="1" customWidth="1"/>
    <col min="14851" max="14851" width="0.296875" style="1" customWidth="1"/>
    <col min="14852" max="14852" width="15.296875" style="1" customWidth="1"/>
    <col min="14853" max="14853" width="0.296875" style="1" customWidth="1"/>
    <col min="14854" max="14855" width="0" style="1" hidden="1" customWidth="1"/>
    <col min="14856" max="14856" width="14.296875" style="1" customWidth="1"/>
    <col min="14857" max="15096" width="9.296875" style="1"/>
    <col min="15097" max="15099" width="1.796875" style="1" customWidth="1"/>
    <col min="15100" max="15100" width="25.296875" style="1" customWidth="1"/>
    <col min="15101" max="15101" width="3.19921875" style="1" customWidth="1"/>
    <col min="15102" max="15102" width="5.296875" style="1" customWidth="1"/>
    <col min="15103" max="15103" width="0.296875" style="1" customWidth="1"/>
    <col min="15104" max="15104" width="12.69921875" style="1" customWidth="1"/>
    <col min="15105" max="15105" width="0.296875" style="1" customWidth="1"/>
    <col min="15106" max="15106" width="13.796875" style="1" customWidth="1"/>
    <col min="15107" max="15107" width="0.296875" style="1" customWidth="1"/>
    <col min="15108" max="15108" width="15.296875" style="1" customWidth="1"/>
    <col min="15109" max="15109" width="0.296875" style="1" customWidth="1"/>
    <col min="15110" max="15111" width="0" style="1" hidden="1" customWidth="1"/>
    <col min="15112" max="15112" width="14.296875" style="1" customWidth="1"/>
    <col min="15113" max="15352" width="9.296875" style="1"/>
    <col min="15353" max="15355" width="1.796875" style="1" customWidth="1"/>
    <col min="15356" max="15356" width="25.296875" style="1" customWidth="1"/>
    <col min="15357" max="15357" width="3.19921875" style="1" customWidth="1"/>
    <col min="15358" max="15358" width="5.296875" style="1" customWidth="1"/>
    <col min="15359" max="15359" width="0.296875" style="1" customWidth="1"/>
    <col min="15360" max="15360" width="12.69921875" style="1" customWidth="1"/>
    <col min="15361" max="15361" width="0.296875" style="1" customWidth="1"/>
    <col min="15362" max="15362" width="13.796875" style="1" customWidth="1"/>
    <col min="15363" max="15363" width="0.296875" style="1" customWidth="1"/>
    <col min="15364" max="15364" width="15.296875" style="1" customWidth="1"/>
    <col min="15365" max="15365" width="0.296875" style="1" customWidth="1"/>
    <col min="15366" max="15367" width="0" style="1" hidden="1" customWidth="1"/>
    <col min="15368" max="15368" width="14.296875" style="1" customWidth="1"/>
    <col min="15369" max="15608" width="9.296875" style="1"/>
    <col min="15609" max="15611" width="1.796875" style="1" customWidth="1"/>
    <col min="15612" max="15612" width="25.296875" style="1" customWidth="1"/>
    <col min="15613" max="15613" width="3.19921875" style="1" customWidth="1"/>
    <col min="15614" max="15614" width="5.296875" style="1" customWidth="1"/>
    <col min="15615" max="15615" width="0.296875" style="1" customWidth="1"/>
    <col min="15616" max="15616" width="12.69921875" style="1" customWidth="1"/>
    <col min="15617" max="15617" width="0.296875" style="1" customWidth="1"/>
    <col min="15618" max="15618" width="13.796875" style="1" customWidth="1"/>
    <col min="15619" max="15619" width="0.296875" style="1" customWidth="1"/>
    <col min="15620" max="15620" width="15.296875" style="1" customWidth="1"/>
    <col min="15621" max="15621" width="0.296875" style="1" customWidth="1"/>
    <col min="15622" max="15623" width="0" style="1" hidden="1" customWidth="1"/>
    <col min="15624" max="15624" width="14.296875" style="1" customWidth="1"/>
    <col min="15625" max="15864" width="9.296875" style="1"/>
    <col min="15865" max="15867" width="1.796875" style="1" customWidth="1"/>
    <col min="15868" max="15868" width="25.296875" style="1" customWidth="1"/>
    <col min="15869" max="15869" width="3.19921875" style="1" customWidth="1"/>
    <col min="15870" max="15870" width="5.296875" style="1" customWidth="1"/>
    <col min="15871" max="15871" width="0.296875" style="1" customWidth="1"/>
    <col min="15872" max="15872" width="12.69921875" style="1" customWidth="1"/>
    <col min="15873" max="15873" width="0.296875" style="1" customWidth="1"/>
    <col min="15874" max="15874" width="13.796875" style="1" customWidth="1"/>
    <col min="15875" max="15875" width="0.296875" style="1" customWidth="1"/>
    <col min="15876" max="15876" width="15.296875" style="1" customWidth="1"/>
    <col min="15877" max="15877" width="0.296875" style="1" customWidth="1"/>
    <col min="15878" max="15879" width="0" style="1" hidden="1" customWidth="1"/>
    <col min="15880" max="15880" width="14.296875" style="1" customWidth="1"/>
    <col min="15881" max="16120" width="9.296875" style="1"/>
    <col min="16121" max="16123" width="1.796875" style="1" customWidth="1"/>
    <col min="16124" max="16124" width="25.296875" style="1" customWidth="1"/>
    <col min="16125" max="16125" width="3.19921875" style="1" customWidth="1"/>
    <col min="16126" max="16126" width="5.296875" style="1" customWidth="1"/>
    <col min="16127" max="16127" width="0.296875" style="1" customWidth="1"/>
    <col min="16128" max="16128" width="12.69921875" style="1" customWidth="1"/>
    <col min="16129" max="16129" width="0.296875" style="1" customWidth="1"/>
    <col min="16130" max="16130" width="13.796875" style="1" customWidth="1"/>
    <col min="16131" max="16131" width="0.296875" style="1" customWidth="1"/>
    <col min="16132" max="16132" width="15.296875" style="1" customWidth="1"/>
    <col min="16133" max="16133" width="0.296875" style="1" customWidth="1"/>
    <col min="16134" max="16135" width="0" style="1" hidden="1" customWidth="1"/>
    <col min="16136" max="16136" width="14.296875" style="1" customWidth="1"/>
    <col min="16137" max="16384" width="9.296875" style="1"/>
  </cols>
  <sheetData>
    <row r="1" spans="1:15" ht="16.5" customHeight="1">
      <c r="A1" s="3" t="s">
        <v>115</v>
      </c>
    </row>
    <row r="2" spans="1:15" ht="16.5" customHeight="1">
      <c r="A2" s="2" t="s">
        <v>230</v>
      </c>
    </row>
    <row r="3" spans="1:15" ht="16.5" customHeight="1">
      <c r="A3" s="4" t="str">
        <f>'PL8-9'!A3</f>
        <v>For the year ended 31 December 2025</v>
      </c>
      <c r="B3" s="5"/>
      <c r="C3" s="5"/>
      <c r="D3" s="5"/>
      <c r="E3" s="5"/>
      <c r="F3" s="5"/>
      <c r="G3" s="18"/>
      <c r="H3" s="18"/>
      <c r="I3" s="18"/>
      <c r="J3" s="5"/>
      <c r="K3" s="18"/>
      <c r="L3" s="18"/>
      <c r="M3" s="18"/>
      <c r="N3" s="173"/>
      <c r="O3" s="18"/>
    </row>
    <row r="4" spans="1:15" s="6" customFormat="1" ht="16.5" customHeight="1">
      <c r="G4" s="12"/>
      <c r="H4" s="12"/>
      <c r="I4" s="12"/>
      <c r="K4" s="12"/>
      <c r="L4" s="12"/>
      <c r="M4" s="12"/>
      <c r="N4" s="13"/>
      <c r="O4" s="12"/>
    </row>
    <row r="5" spans="1:15" s="6" customFormat="1" ht="16.5" customHeight="1">
      <c r="G5" s="12"/>
      <c r="H5" s="12"/>
      <c r="I5" s="12"/>
      <c r="K5" s="12"/>
      <c r="L5" s="12"/>
      <c r="M5" s="12"/>
      <c r="N5" s="13"/>
      <c r="O5" s="12"/>
    </row>
    <row r="6" spans="1:15" s="6" customFormat="1" ht="16.5" customHeight="1">
      <c r="G6" s="260" t="s">
        <v>78</v>
      </c>
      <c r="H6" s="260"/>
      <c r="I6" s="260"/>
      <c r="J6" s="260"/>
      <c r="K6" s="260"/>
      <c r="L6" s="260"/>
      <c r="M6" s="260"/>
      <c r="N6" s="260"/>
      <c r="O6" s="260"/>
    </row>
    <row r="7" spans="1:15" s="6" customFormat="1" ht="16.5" customHeight="1">
      <c r="G7" s="19" t="s">
        <v>22</v>
      </c>
      <c r="H7" s="15"/>
      <c r="I7" s="20"/>
      <c r="K7" s="259" t="s">
        <v>131</v>
      </c>
      <c r="L7" s="259"/>
      <c r="M7" s="259"/>
      <c r="N7" s="15"/>
      <c r="O7" s="15"/>
    </row>
    <row r="8" spans="1:15" s="7" customFormat="1" ht="16.5" customHeight="1">
      <c r="B8" s="21"/>
      <c r="C8" s="21"/>
      <c r="D8" s="21"/>
      <c r="E8" s="21"/>
      <c r="F8" s="21"/>
      <c r="G8" s="19" t="s">
        <v>23</v>
      </c>
      <c r="H8" s="174"/>
      <c r="I8" s="20" t="s">
        <v>56</v>
      </c>
      <c r="J8" s="21"/>
      <c r="K8" s="20" t="s">
        <v>27</v>
      </c>
      <c r="L8" s="20"/>
      <c r="M8" s="20"/>
      <c r="N8" s="174"/>
      <c r="O8" s="20" t="s">
        <v>68</v>
      </c>
    </row>
    <row r="9" spans="1:15" s="7" customFormat="1" ht="16.5" customHeight="1">
      <c r="B9" s="21"/>
      <c r="C9" s="21"/>
      <c r="D9" s="21"/>
      <c r="E9" s="21"/>
      <c r="F9" s="21"/>
      <c r="G9" s="20" t="s">
        <v>89</v>
      </c>
      <c r="H9" s="174"/>
      <c r="I9" s="20" t="s">
        <v>70</v>
      </c>
      <c r="J9" s="21"/>
      <c r="K9" s="175" t="s">
        <v>92</v>
      </c>
      <c r="L9" s="20"/>
      <c r="M9" s="20" t="s">
        <v>18</v>
      </c>
      <c r="N9" s="174"/>
      <c r="O9" s="20" t="s">
        <v>73</v>
      </c>
    </row>
    <row r="10" spans="1:15" s="7" customFormat="1" ht="16.5" customHeight="1">
      <c r="E10" s="176" t="s">
        <v>1</v>
      </c>
      <c r="F10" s="14"/>
      <c r="G10" s="22" t="s">
        <v>2</v>
      </c>
      <c r="H10" s="177"/>
      <c r="I10" s="22" t="s">
        <v>2</v>
      </c>
      <c r="J10" s="14"/>
      <c r="K10" s="178" t="s">
        <v>2</v>
      </c>
      <c r="L10" s="20"/>
      <c r="M10" s="178" t="s">
        <v>2</v>
      </c>
      <c r="N10" s="174"/>
      <c r="O10" s="22" t="s">
        <v>2</v>
      </c>
    </row>
    <row r="11" spans="1:15" s="7" customFormat="1" ht="16.5" customHeight="1">
      <c r="E11" s="179"/>
      <c r="F11" s="14"/>
      <c r="G11" s="177"/>
      <c r="H11" s="177"/>
      <c r="I11" s="177"/>
      <c r="J11" s="14"/>
      <c r="K11" s="20"/>
      <c r="L11" s="20"/>
      <c r="M11" s="20"/>
      <c r="N11" s="174"/>
      <c r="O11" s="177"/>
    </row>
    <row r="12" spans="1:15" s="7" customFormat="1" ht="16.5" customHeight="1">
      <c r="A12" s="10" t="s">
        <v>133</v>
      </c>
      <c r="B12" s="21"/>
      <c r="D12" s="21"/>
      <c r="E12" s="21"/>
      <c r="F12" s="11"/>
      <c r="G12" s="180">
        <v>924000000</v>
      </c>
      <c r="H12" s="180"/>
      <c r="I12" s="180">
        <v>5650789665</v>
      </c>
      <c r="J12" s="180"/>
      <c r="K12" s="180">
        <v>55000000</v>
      </c>
      <c r="L12" s="180"/>
      <c r="M12" s="180">
        <v>145390384</v>
      </c>
      <c r="N12" s="180"/>
      <c r="O12" s="180">
        <f>SUM(G12:M12)</f>
        <v>6775180049</v>
      </c>
    </row>
    <row r="13" spans="1:15" s="183" customFormat="1" ht="16.5" customHeight="1">
      <c r="A13" s="10"/>
      <c r="B13" s="24" t="s">
        <v>224</v>
      </c>
      <c r="C13" s="7"/>
      <c r="D13" s="21"/>
      <c r="E13" s="181">
        <v>25</v>
      </c>
      <c r="F13" s="182"/>
      <c r="G13" s="180" t="s">
        <v>117</v>
      </c>
      <c r="H13" s="180"/>
      <c r="I13" s="180" t="s">
        <v>117</v>
      </c>
      <c r="J13" s="180"/>
      <c r="K13" s="180" t="s">
        <v>117</v>
      </c>
      <c r="L13" s="180"/>
      <c r="M13" s="180">
        <v>-461963075</v>
      </c>
      <c r="N13" s="180"/>
      <c r="O13" s="180">
        <f>SUM(G13:M13)</f>
        <v>-461963075</v>
      </c>
    </row>
    <row r="14" spans="1:15" s="183" customFormat="1" ht="16.5" customHeight="1">
      <c r="A14" s="10"/>
      <c r="B14" s="24" t="s">
        <v>105</v>
      </c>
      <c r="C14" s="7"/>
      <c r="D14" s="21"/>
      <c r="E14" s="181">
        <v>26</v>
      </c>
      <c r="F14" s="182"/>
      <c r="G14" s="180" t="s">
        <v>117</v>
      </c>
      <c r="H14" s="180"/>
      <c r="I14" s="180" t="s">
        <v>117</v>
      </c>
      <c r="J14" s="180"/>
      <c r="K14" s="180">
        <v>20000000</v>
      </c>
      <c r="L14" s="180"/>
      <c r="M14" s="180">
        <v>-20000000</v>
      </c>
      <c r="N14" s="180"/>
      <c r="O14" s="180">
        <f>SUM(G14:M14)</f>
        <v>0</v>
      </c>
    </row>
    <row r="15" spans="1:15" s="7" customFormat="1" ht="16.5" customHeight="1">
      <c r="A15" s="10"/>
      <c r="B15" s="24" t="s">
        <v>65</v>
      </c>
      <c r="C15" s="184"/>
      <c r="D15" s="21"/>
      <c r="E15" s="21"/>
      <c r="F15" s="11"/>
      <c r="G15" s="185" t="s">
        <v>117</v>
      </c>
      <c r="H15" s="23"/>
      <c r="I15" s="185" t="s">
        <v>117</v>
      </c>
      <c r="J15" s="23"/>
      <c r="K15" s="185">
        <v>0</v>
      </c>
      <c r="L15" s="13"/>
      <c r="M15" s="185">
        <v>385616057</v>
      </c>
      <c r="N15" s="13"/>
      <c r="O15" s="185">
        <f>SUM(G15:M15)</f>
        <v>385616057</v>
      </c>
    </row>
    <row r="16" spans="1:15" s="7" customFormat="1" ht="16.5" customHeight="1">
      <c r="A16" s="25"/>
      <c r="B16" s="6"/>
      <c r="C16" s="6"/>
      <c r="D16" s="6"/>
      <c r="E16" s="11"/>
      <c r="F16" s="6"/>
      <c r="G16" s="23"/>
      <c r="H16" s="12"/>
      <c r="I16" s="23"/>
      <c r="J16" s="6"/>
      <c r="K16" s="23"/>
      <c r="L16" s="12"/>
      <c r="M16" s="23"/>
      <c r="N16" s="13"/>
      <c r="O16" s="23"/>
    </row>
    <row r="17" spans="1:15" s="7" customFormat="1" ht="16.5" customHeight="1" thickBot="1">
      <c r="A17" s="10" t="s">
        <v>134</v>
      </c>
      <c r="B17" s="6"/>
      <c r="C17" s="6"/>
      <c r="D17" s="6"/>
      <c r="E17" s="11"/>
      <c r="F17" s="6"/>
      <c r="G17" s="186">
        <f>SUM(G12:G16)</f>
        <v>924000000</v>
      </c>
      <c r="H17" s="12"/>
      <c r="I17" s="186">
        <f>SUM(I12:I16)</f>
        <v>5650789665</v>
      </c>
      <c r="J17" s="6"/>
      <c r="K17" s="186">
        <f>SUM(K12:K15)</f>
        <v>75000000</v>
      </c>
      <c r="L17" s="12"/>
      <c r="M17" s="186">
        <f>SUM(M12:M15)</f>
        <v>49043366</v>
      </c>
      <c r="N17" s="13"/>
      <c r="O17" s="186">
        <f>SUM(O12:O15)</f>
        <v>6698833031</v>
      </c>
    </row>
    <row r="18" spans="1:15" s="7" customFormat="1" ht="16.5" customHeight="1" thickTop="1">
      <c r="A18" s="10"/>
      <c r="B18" s="6"/>
      <c r="C18" s="6"/>
      <c r="D18" s="6"/>
      <c r="E18" s="11"/>
      <c r="F18" s="6"/>
      <c r="G18" s="12"/>
      <c r="H18" s="12"/>
      <c r="I18" s="12"/>
      <c r="J18" s="6"/>
      <c r="K18" s="12"/>
      <c r="L18" s="12"/>
      <c r="M18" s="12"/>
      <c r="N18" s="13"/>
      <c r="O18" s="12"/>
    </row>
    <row r="19" spans="1:15" s="7" customFormat="1" ht="16.5" customHeight="1">
      <c r="A19" s="10"/>
      <c r="B19" s="6"/>
      <c r="C19" s="6"/>
      <c r="D19" s="6"/>
      <c r="E19" s="11"/>
      <c r="F19" s="6"/>
      <c r="G19" s="12"/>
      <c r="H19" s="12"/>
      <c r="I19" s="12"/>
      <c r="J19" s="6"/>
      <c r="K19" s="12"/>
      <c r="L19" s="12"/>
      <c r="M19" s="12"/>
      <c r="N19" s="13"/>
      <c r="O19" s="12"/>
    </row>
    <row r="20" spans="1:15" s="7" customFormat="1" ht="16.5" customHeight="1">
      <c r="A20" s="10" t="s">
        <v>175</v>
      </c>
      <c r="B20" s="21"/>
      <c r="D20" s="21"/>
      <c r="E20" s="21"/>
      <c r="F20" s="11"/>
      <c r="G20" s="180">
        <v>924000000</v>
      </c>
      <c r="H20" s="180"/>
      <c r="I20" s="180">
        <v>5650789665</v>
      </c>
      <c r="J20" s="180"/>
      <c r="K20" s="180">
        <v>75000000</v>
      </c>
      <c r="L20" s="180"/>
      <c r="M20" s="180">
        <v>49043366</v>
      </c>
      <c r="N20" s="180"/>
      <c r="O20" s="180">
        <f>SUM(G20:M20)</f>
        <v>6698833031</v>
      </c>
    </row>
    <row r="21" spans="1:15" s="183" customFormat="1" ht="16.5" customHeight="1">
      <c r="A21" s="10"/>
      <c r="B21" s="24" t="s">
        <v>224</v>
      </c>
      <c r="C21" s="7"/>
      <c r="D21" s="21"/>
      <c r="E21" s="181">
        <v>25</v>
      </c>
      <c r="F21" s="182"/>
      <c r="G21" s="180">
        <v>0</v>
      </c>
      <c r="H21" s="180"/>
      <c r="I21" s="180">
        <v>0</v>
      </c>
      <c r="J21" s="180"/>
      <c r="K21" s="180">
        <v>0</v>
      </c>
      <c r="L21" s="180"/>
      <c r="M21" s="180">
        <v>-277200000</v>
      </c>
      <c r="N21" s="180"/>
      <c r="O21" s="180">
        <f t="shared" ref="O21:O22" si="0">SUM(G21:M21)</f>
        <v>-277200000</v>
      </c>
    </row>
    <row r="22" spans="1:15" s="183" customFormat="1" ht="16.5" customHeight="1">
      <c r="A22" s="10"/>
      <c r="B22" s="24" t="s">
        <v>105</v>
      </c>
      <c r="C22" s="7"/>
      <c r="D22" s="21"/>
      <c r="E22" s="181">
        <v>26</v>
      </c>
      <c r="F22" s="182"/>
      <c r="G22" s="180">
        <v>0</v>
      </c>
      <c r="H22" s="180"/>
      <c r="I22" s="180">
        <v>0</v>
      </c>
      <c r="J22" s="180"/>
      <c r="K22" s="180">
        <v>17400000</v>
      </c>
      <c r="L22" s="180"/>
      <c r="M22" s="180">
        <v>-17400000</v>
      </c>
      <c r="N22" s="180"/>
      <c r="O22" s="180">
        <f t="shared" si="0"/>
        <v>0</v>
      </c>
    </row>
    <row r="23" spans="1:15" s="7" customFormat="1" ht="16.5" customHeight="1">
      <c r="A23" s="10"/>
      <c r="B23" s="24" t="s">
        <v>65</v>
      </c>
      <c r="C23" s="184"/>
      <c r="D23" s="21"/>
      <c r="E23" s="21"/>
      <c r="F23" s="11"/>
      <c r="G23" s="185">
        <v>0</v>
      </c>
      <c r="H23" s="23"/>
      <c r="I23" s="185">
        <v>0</v>
      </c>
      <c r="J23" s="23"/>
      <c r="K23" s="185">
        <v>0</v>
      </c>
      <c r="L23" s="13"/>
      <c r="M23" s="185">
        <v>390508387</v>
      </c>
      <c r="N23" s="13"/>
      <c r="O23" s="185">
        <f>SUM(G23:M23)</f>
        <v>390508387</v>
      </c>
    </row>
    <row r="24" spans="1:15" s="7" customFormat="1" ht="16.5" customHeight="1">
      <c r="A24" s="25"/>
      <c r="B24" s="6"/>
      <c r="C24" s="6"/>
      <c r="D24" s="6"/>
      <c r="E24" s="11"/>
      <c r="F24" s="6"/>
      <c r="G24" s="23"/>
      <c r="H24" s="12"/>
      <c r="I24" s="23"/>
      <c r="J24" s="6"/>
      <c r="K24" s="23"/>
      <c r="L24" s="12"/>
      <c r="M24" s="23"/>
      <c r="N24" s="13"/>
      <c r="O24" s="23"/>
    </row>
    <row r="25" spans="1:15" s="7" customFormat="1" ht="16.5" customHeight="1" thickBot="1">
      <c r="A25" s="10" t="s">
        <v>176</v>
      </c>
      <c r="B25" s="6"/>
      <c r="C25" s="6"/>
      <c r="D25" s="6"/>
      <c r="E25" s="11"/>
      <c r="F25" s="6"/>
      <c r="G25" s="186">
        <f>SUM(G20:G24)</f>
        <v>924000000</v>
      </c>
      <c r="H25" s="12"/>
      <c r="I25" s="186">
        <f>SUM(I20:I24)</f>
        <v>5650789665</v>
      </c>
      <c r="J25" s="6"/>
      <c r="K25" s="186">
        <f>SUM(K20:K23)</f>
        <v>92400000</v>
      </c>
      <c r="L25" s="12"/>
      <c r="M25" s="186">
        <f>SUM(M20:M23)</f>
        <v>144951753</v>
      </c>
      <c r="N25" s="13"/>
      <c r="O25" s="186">
        <f>SUM(O20:O23)</f>
        <v>6812141418</v>
      </c>
    </row>
    <row r="26" spans="1:15" s="7" customFormat="1" ht="16.5" customHeight="1" thickTop="1">
      <c r="A26" s="10"/>
      <c r="B26" s="6"/>
      <c r="C26" s="6"/>
      <c r="D26" s="6"/>
      <c r="E26" s="11"/>
      <c r="F26" s="6"/>
      <c r="G26" s="12"/>
      <c r="H26" s="12"/>
      <c r="I26" s="12"/>
      <c r="J26" s="6"/>
      <c r="K26" s="12"/>
      <c r="L26" s="12"/>
      <c r="M26" s="12"/>
      <c r="N26" s="13"/>
      <c r="O26" s="12"/>
    </row>
    <row r="27" spans="1:15" s="2" customFormat="1" ht="16.5" customHeight="1">
      <c r="A27" s="3"/>
      <c r="B27" s="1"/>
      <c r="C27" s="1"/>
      <c r="D27" s="1"/>
      <c r="E27" s="26"/>
      <c r="F27" s="1"/>
      <c r="G27" s="16"/>
      <c r="H27" s="16"/>
      <c r="I27" s="16"/>
      <c r="J27" s="1"/>
      <c r="K27" s="16"/>
      <c r="L27" s="16"/>
      <c r="M27" s="16"/>
      <c r="N27" s="17"/>
      <c r="O27" s="16"/>
    </row>
    <row r="28" spans="1:15" s="2" customFormat="1" ht="16.5" customHeight="1">
      <c r="A28" s="3"/>
      <c r="B28" s="1"/>
      <c r="C28" s="1"/>
      <c r="D28" s="1"/>
      <c r="E28" s="26"/>
      <c r="F28" s="1"/>
      <c r="G28" s="16"/>
      <c r="H28" s="16"/>
      <c r="I28" s="16"/>
      <c r="J28" s="1"/>
      <c r="K28" s="16"/>
      <c r="L28" s="16"/>
      <c r="M28" s="16"/>
      <c r="N28" s="17"/>
      <c r="O28" s="16"/>
    </row>
    <row r="29" spans="1:15" s="2" customFormat="1" ht="16.5" customHeight="1">
      <c r="A29" s="3"/>
      <c r="B29" s="1"/>
      <c r="C29" s="1"/>
      <c r="D29" s="1"/>
      <c r="E29" s="26"/>
      <c r="F29" s="1"/>
      <c r="G29" s="16"/>
      <c r="H29" s="16"/>
      <c r="I29" s="16"/>
      <c r="J29" s="1"/>
      <c r="K29" s="16"/>
      <c r="L29" s="16"/>
      <c r="M29" s="16"/>
      <c r="N29" s="17"/>
      <c r="O29" s="16"/>
    </row>
    <row r="30" spans="1:15" s="2" customFormat="1" ht="16.5" customHeight="1">
      <c r="A30" s="3"/>
      <c r="B30" s="1"/>
      <c r="C30" s="1"/>
      <c r="D30" s="1"/>
      <c r="E30" s="26"/>
      <c r="F30" s="1"/>
      <c r="G30" s="16"/>
      <c r="H30" s="16"/>
      <c r="I30" s="16"/>
      <c r="J30" s="1"/>
      <c r="K30" s="16"/>
      <c r="L30" s="16"/>
      <c r="M30" s="16"/>
      <c r="N30" s="17"/>
      <c r="O30" s="16"/>
    </row>
    <row r="31" spans="1:15" s="2" customFormat="1" ht="16.5" customHeight="1">
      <c r="A31" s="3"/>
      <c r="B31" s="1"/>
      <c r="C31" s="1"/>
      <c r="D31" s="1"/>
      <c r="E31" s="26"/>
      <c r="F31" s="1"/>
      <c r="G31" s="16"/>
      <c r="H31" s="16"/>
      <c r="I31" s="16"/>
      <c r="J31" s="1"/>
      <c r="K31" s="16"/>
      <c r="L31" s="16"/>
      <c r="M31" s="16"/>
      <c r="N31" s="17"/>
      <c r="O31" s="16"/>
    </row>
    <row r="32" spans="1:15" s="2" customFormat="1" ht="16.5" customHeight="1">
      <c r="A32" s="3"/>
      <c r="B32" s="1"/>
      <c r="C32" s="1"/>
      <c r="D32" s="1"/>
      <c r="E32" s="26"/>
      <c r="F32" s="1"/>
      <c r="G32" s="16"/>
      <c r="H32" s="16"/>
      <c r="I32" s="16"/>
      <c r="J32" s="1"/>
      <c r="K32" s="16"/>
      <c r="L32" s="16"/>
      <c r="M32" s="16"/>
      <c r="N32" s="17"/>
      <c r="O32" s="16"/>
    </row>
    <row r="33" spans="1:15" s="2" customFormat="1" ht="16.5" customHeight="1">
      <c r="A33" s="3"/>
      <c r="B33" s="1"/>
      <c r="C33" s="1"/>
      <c r="D33" s="1"/>
      <c r="E33" s="26"/>
      <c r="F33" s="1"/>
      <c r="G33" s="16"/>
      <c r="H33" s="16"/>
      <c r="I33" s="16"/>
      <c r="J33" s="1"/>
      <c r="K33" s="16"/>
      <c r="L33" s="16"/>
      <c r="M33" s="16"/>
      <c r="N33" s="17"/>
      <c r="O33" s="16"/>
    </row>
    <row r="34" spans="1:15" s="2" customFormat="1" ht="16.5" customHeight="1">
      <c r="A34" s="3"/>
      <c r="B34" s="1"/>
      <c r="C34" s="1"/>
      <c r="D34" s="1"/>
      <c r="E34" s="26"/>
      <c r="F34" s="1"/>
      <c r="G34" s="16"/>
      <c r="H34" s="16"/>
      <c r="I34" s="16"/>
      <c r="J34" s="1"/>
      <c r="K34" s="16"/>
      <c r="L34" s="16"/>
      <c r="M34" s="16"/>
      <c r="N34" s="17"/>
      <c r="O34" s="16"/>
    </row>
    <row r="35" spans="1:15" s="2" customFormat="1" ht="16.5" customHeight="1">
      <c r="A35" s="3"/>
      <c r="B35" s="1"/>
      <c r="C35" s="1"/>
      <c r="D35" s="1"/>
      <c r="E35" s="26"/>
      <c r="F35" s="1"/>
      <c r="G35" s="16"/>
      <c r="H35" s="16"/>
      <c r="I35" s="16"/>
      <c r="J35" s="1"/>
      <c r="K35" s="16"/>
      <c r="L35" s="16"/>
      <c r="M35" s="16"/>
      <c r="N35" s="17"/>
      <c r="O35" s="16"/>
    </row>
    <row r="36" spans="1:15" s="2" customFormat="1" ht="16.5" customHeight="1">
      <c r="A36" s="3"/>
      <c r="B36" s="1"/>
      <c r="C36" s="1"/>
      <c r="D36" s="1"/>
      <c r="E36" s="26"/>
      <c r="F36" s="1"/>
      <c r="G36" s="16"/>
      <c r="H36" s="16"/>
      <c r="I36" s="16"/>
      <c r="J36" s="1"/>
      <c r="K36" s="16"/>
      <c r="L36" s="16"/>
      <c r="M36" s="16"/>
      <c r="N36" s="17"/>
      <c r="O36" s="16"/>
    </row>
    <row r="37" spans="1:15" s="2" customFormat="1" ht="16.5" customHeight="1">
      <c r="A37" s="3"/>
      <c r="B37" s="1"/>
      <c r="C37" s="1"/>
      <c r="D37" s="1"/>
      <c r="E37" s="26"/>
      <c r="F37" s="1"/>
      <c r="G37" s="16"/>
      <c r="H37" s="16"/>
      <c r="I37" s="16"/>
      <c r="J37" s="1"/>
      <c r="K37" s="16"/>
      <c r="L37" s="16"/>
      <c r="M37" s="16"/>
      <c r="N37" s="17"/>
      <c r="O37" s="16"/>
    </row>
    <row r="38" spans="1:15" s="2" customFormat="1" ht="16.5" customHeight="1">
      <c r="A38" s="3"/>
      <c r="B38" s="1"/>
      <c r="C38" s="1"/>
      <c r="D38" s="1"/>
      <c r="E38" s="26"/>
      <c r="F38" s="1"/>
      <c r="G38" s="16"/>
      <c r="H38" s="16"/>
      <c r="I38" s="16"/>
      <c r="J38" s="1"/>
      <c r="K38" s="16"/>
      <c r="L38" s="16"/>
      <c r="M38" s="16"/>
      <c r="N38" s="17"/>
      <c r="O38" s="16"/>
    </row>
    <row r="39" spans="1:15" s="2" customFormat="1" ht="16.5" customHeight="1">
      <c r="A39" s="3"/>
      <c r="B39" s="1"/>
      <c r="C39" s="1"/>
      <c r="D39" s="1"/>
      <c r="E39" s="26"/>
      <c r="F39" s="1"/>
      <c r="G39" s="16"/>
      <c r="H39" s="16"/>
      <c r="I39" s="16"/>
      <c r="J39" s="1"/>
      <c r="K39" s="16"/>
      <c r="L39" s="16"/>
      <c r="M39" s="16"/>
      <c r="N39" s="17"/>
      <c r="O39" s="16"/>
    </row>
    <row r="40" spans="1:15" s="2" customFormat="1" ht="16.5" customHeight="1">
      <c r="A40" s="3"/>
      <c r="B40" s="1"/>
      <c r="C40" s="1"/>
      <c r="D40" s="1"/>
      <c r="E40" s="26"/>
      <c r="F40" s="1"/>
      <c r="G40" s="16"/>
      <c r="H40" s="16"/>
      <c r="I40" s="16"/>
      <c r="J40" s="1"/>
      <c r="K40" s="16"/>
      <c r="L40" s="16"/>
      <c r="M40" s="16"/>
      <c r="N40" s="17"/>
      <c r="O40" s="16"/>
    </row>
    <row r="41" spans="1:15" s="2" customFormat="1" ht="16.5" customHeight="1">
      <c r="A41" s="3"/>
      <c r="B41" s="1"/>
      <c r="C41" s="1"/>
      <c r="D41" s="1"/>
      <c r="E41" s="26"/>
      <c r="F41" s="1"/>
      <c r="G41" s="16"/>
      <c r="H41" s="16"/>
      <c r="I41" s="16"/>
      <c r="J41" s="1"/>
      <c r="K41" s="16"/>
      <c r="L41" s="16"/>
      <c r="M41" s="16"/>
      <c r="N41" s="17"/>
      <c r="O41" s="16"/>
    </row>
    <row r="42" spans="1:15" s="2" customFormat="1" ht="16.5" customHeight="1">
      <c r="A42" s="3"/>
      <c r="B42" s="1"/>
      <c r="C42" s="1"/>
      <c r="D42" s="1"/>
      <c r="E42" s="26"/>
      <c r="F42" s="1"/>
      <c r="G42" s="16"/>
      <c r="H42" s="16"/>
      <c r="I42" s="16"/>
      <c r="J42" s="1"/>
      <c r="K42" s="16"/>
      <c r="L42" s="16"/>
      <c r="M42" s="16"/>
      <c r="N42" s="17"/>
      <c r="O42" s="16"/>
    </row>
    <row r="43" spans="1:15" s="2" customFormat="1" ht="19.5" customHeight="1">
      <c r="A43" s="3"/>
      <c r="B43" s="1"/>
      <c r="C43" s="1"/>
      <c r="D43" s="1"/>
      <c r="E43" s="26"/>
      <c r="F43" s="1"/>
      <c r="G43" s="16"/>
      <c r="H43" s="16"/>
      <c r="I43" s="16"/>
      <c r="J43" s="1"/>
      <c r="K43" s="16"/>
      <c r="L43" s="16"/>
      <c r="M43" s="16"/>
      <c r="N43" s="17"/>
      <c r="O43" s="16"/>
    </row>
    <row r="44" spans="1:15" s="2" customFormat="1" ht="16.5" customHeight="1">
      <c r="A44" s="258" t="s">
        <v>169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</row>
    <row r="45" spans="1:15" s="2" customFormat="1" ht="16.5" customHeight="1">
      <c r="A45" s="1" t="s">
        <v>99</v>
      </c>
      <c r="B45" s="1"/>
      <c r="C45" s="1"/>
      <c r="D45" s="43" t="s">
        <v>192</v>
      </c>
      <c r="E45" s="1"/>
      <c r="F45" s="1"/>
      <c r="H45" s="1"/>
      <c r="I45" s="1"/>
      <c r="J45" s="1"/>
      <c r="K45" s="1" t="s">
        <v>190</v>
      </c>
      <c r="L45" s="1"/>
      <c r="M45" s="1"/>
      <c r="N45" s="1"/>
      <c r="O45" s="1"/>
    </row>
    <row r="46" spans="1:15" s="2" customFormat="1" ht="16.5" customHeight="1">
      <c r="A46" s="1"/>
      <c r="B46" s="1"/>
      <c r="C46" s="1"/>
      <c r="D46" s="1"/>
      <c r="E46" s="1"/>
      <c r="F46" s="1"/>
      <c r="H46" s="1"/>
      <c r="I46" s="1"/>
      <c r="J46" s="1"/>
      <c r="K46" s="1"/>
      <c r="L46" s="1"/>
      <c r="M46" s="1"/>
      <c r="N46" s="1"/>
      <c r="O46" s="1"/>
    </row>
    <row r="47" spans="1:15" s="2" customFormat="1" ht="16.5" customHeight="1">
      <c r="A47" s="1"/>
      <c r="B47" s="1"/>
      <c r="C47" s="1"/>
      <c r="D47" s="1"/>
      <c r="E47" s="1"/>
      <c r="F47" s="1"/>
      <c r="H47" s="1"/>
      <c r="I47" s="1"/>
      <c r="J47" s="1"/>
      <c r="K47" s="1"/>
      <c r="L47" s="1"/>
      <c r="M47" s="1"/>
      <c r="N47" s="1"/>
      <c r="O47" s="1"/>
    </row>
    <row r="48" spans="1:15" s="2" customFormat="1" ht="16.5" customHeight="1">
      <c r="A48" s="1"/>
      <c r="B48" s="1"/>
      <c r="C48" s="1"/>
      <c r="D48" s="1"/>
      <c r="E48" s="1"/>
      <c r="F48" s="1"/>
      <c r="H48" s="1"/>
      <c r="I48" s="1"/>
      <c r="J48" s="1"/>
      <c r="K48" s="1"/>
      <c r="L48" s="1"/>
      <c r="M48" s="1"/>
      <c r="N48" s="1"/>
      <c r="O48" s="1"/>
    </row>
    <row r="49" spans="1:15" s="2" customFormat="1" ht="5.25" customHeight="1">
      <c r="A49" s="1"/>
      <c r="B49" s="1"/>
      <c r="C49" s="1"/>
      <c r="D49" s="1"/>
      <c r="E49" s="1"/>
      <c r="F49" s="1"/>
      <c r="H49" s="1"/>
      <c r="I49" s="1"/>
      <c r="J49" s="1"/>
      <c r="K49" s="1"/>
      <c r="L49" s="1"/>
      <c r="M49" s="1"/>
      <c r="N49" s="1"/>
      <c r="O49" s="1"/>
    </row>
    <row r="50" spans="1:15" ht="22" customHeight="1">
      <c r="A50" s="248" t="s">
        <v>177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</row>
  </sheetData>
  <mergeCells count="4">
    <mergeCell ref="A50:O50"/>
    <mergeCell ref="K7:M7"/>
    <mergeCell ref="G6:O6"/>
    <mergeCell ref="A44:O44"/>
  </mergeCells>
  <pageMargins left="0.8" right="0.5" top="0.5" bottom="0.6" header="0.49" footer="0.4"/>
  <pageSetup paperSize="9" scale="93" firstPageNumber="12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7"/>
  <sheetViews>
    <sheetView zoomScale="115" zoomScaleNormal="115" zoomScaleSheetLayoutView="100" workbookViewId="0">
      <selection activeCell="P87" sqref="P87"/>
    </sheetView>
  </sheetViews>
  <sheetFormatPr defaultColWidth="9.296875" defaultRowHeight="16.5" customHeight="1"/>
  <cols>
    <col min="1" max="3" width="1.296875" style="1" customWidth="1"/>
    <col min="4" max="4" width="41.5" style="1" customWidth="1"/>
    <col min="5" max="5" width="5.19921875" style="26" customWidth="1"/>
    <col min="6" max="6" width="1" style="1" customWidth="1"/>
    <col min="7" max="7" width="13.796875" style="16" customWidth="1"/>
    <col min="8" max="8" width="1" style="1" customWidth="1"/>
    <col min="9" max="9" width="13.796875" style="16" customWidth="1"/>
    <col min="10" max="10" width="1" style="17" customWidth="1"/>
    <col min="11" max="11" width="13.796875" style="16" customWidth="1"/>
    <col min="12" max="12" width="1" style="17" customWidth="1"/>
    <col min="13" max="13" width="13.796875" style="16" customWidth="1"/>
    <col min="14" max="16384" width="9.296875" style="1"/>
  </cols>
  <sheetData>
    <row r="1" spans="1:13" ht="15" customHeight="1">
      <c r="A1" s="3" t="s">
        <v>115</v>
      </c>
    </row>
    <row r="2" spans="1:13" ht="15" customHeight="1">
      <c r="A2" s="261" t="s">
        <v>93</v>
      </c>
      <c r="B2" s="261"/>
      <c r="C2" s="261"/>
      <c r="D2" s="261"/>
      <c r="F2" s="61"/>
      <c r="H2" s="61"/>
      <c r="J2" s="75"/>
      <c r="L2" s="75"/>
    </row>
    <row r="3" spans="1:13" ht="15" customHeight="1">
      <c r="A3" s="33" t="s">
        <v>174</v>
      </c>
      <c r="B3" s="76"/>
      <c r="C3" s="76"/>
      <c r="D3" s="76"/>
      <c r="E3" s="77"/>
      <c r="F3" s="76"/>
      <c r="G3" s="18"/>
      <c r="H3" s="76"/>
      <c r="I3" s="18"/>
      <c r="J3" s="78"/>
      <c r="K3" s="18"/>
      <c r="L3" s="78"/>
      <c r="M3" s="18"/>
    </row>
    <row r="4" spans="1:13" ht="15" customHeight="1">
      <c r="A4" s="3"/>
      <c r="B4" s="61"/>
      <c r="C4" s="61"/>
      <c r="D4" s="61"/>
      <c r="F4" s="61"/>
      <c r="H4" s="61"/>
      <c r="J4" s="75"/>
      <c r="L4" s="75"/>
    </row>
    <row r="5" spans="1:13" ht="15" customHeight="1">
      <c r="A5" s="3"/>
      <c r="B5" s="61"/>
      <c r="C5" s="61"/>
      <c r="D5" s="61"/>
      <c r="F5" s="61"/>
      <c r="H5" s="61"/>
      <c r="J5" s="75"/>
      <c r="L5" s="75"/>
    </row>
    <row r="6" spans="1:13" ht="15" customHeight="1">
      <c r="A6" s="10"/>
      <c r="B6" s="105"/>
      <c r="C6" s="105"/>
      <c r="D6" s="105"/>
      <c r="E6" s="11"/>
      <c r="F6" s="105"/>
      <c r="G6" s="262" t="s">
        <v>53</v>
      </c>
      <c r="H6" s="262"/>
      <c r="I6" s="262"/>
      <c r="J6" s="106"/>
      <c r="K6" s="262" t="s">
        <v>48</v>
      </c>
      <c r="L6" s="262"/>
      <c r="M6" s="262"/>
    </row>
    <row r="7" spans="1:13" ht="15" customHeight="1">
      <c r="A7" s="105"/>
      <c r="B7" s="105"/>
      <c r="C7" s="105"/>
      <c r="D7" s="105"/>
      <c r="E7" s="14"/>
      <c r="F7" s="108"/>
      <c r="G7" s="263" t="s">
        <v>54</v>
      </c>
      <c r="H7" s="260"/>
      <c r="I7" s="260"/>
      <c r="J7" s="109"/>
      <c r="K7" s="263" t="s">
        <v>54</v>
      </c>
      <c r="L7" s="260"/>
      <c r="M7" s="260"/>
    </row>
    <row r="8" spans="1:13" ht="15" customHeight="1">
      <c r="A8" s="6"/>
      <c r="B8" s="6"/>
      <c r="C8" s="6"/>
      <c r="D8" s="6"/>
      <c r="E8" s="11"/>
      <c r="F8" s="14"/>
      <c r="G8" s="110" t="s">
        <v>173</v>
      </c>
      <c r="H8" s="14"/>
      <c r="I8" s="110" t="s">
        <v>132</v>
      </c>
      <c r="J8" s="110"/>
      <c r="K8" s="110" t="s">
        <v>173</v>
      </c>
      <c r="L8" s="14"/>
      <c r="M8" s="110" t="s">
        <v>132</v>
      </c>
    </row>
    <row r="9" spans="1:13" ht="15" customHeight="1">
      <c r="A9" s="6"/>
      <c r="B9" s="6"/>
      <c r="C9" s="6"/>
      <c r="D9" s="6"/>
      <c r="E9" s="111" t="s">
        <v>1</v>
      </c>
      <c r="F9" s="11"/>
      <c r="G9" s="112" t="s">
        <v>2</v>
      </c>
      <c r="H9" s="11"/>
      <c r="I9" s="112" t="s">
        <v>2</v>
      </c>
      <c r="J9" s="15"/>
      <c r="K9" s="112" t="s">
        <v>2</v>
      </c>
      <c r="L9" s="11"/>
      <c r="M9" s="112" t="s">
        <v>2</v>
      </c>
    </row>
    <row r="10" spans="1:13" ht="15" customHeight="1">
      <c r="A10" s="6"/>
      <c r="B10" s="6"/>
      <c r="C10" s="6"/>
      <c r="D10" s="6"/>
      <c r="E10" s="14"/>
      <c r="F10" s="11"/>
      <c r="G10" s="113"/>
      <c r="H10" s="14"/>
      <c r="I10" s="113"/>
      <c r="J10" s="6"/>
      <c r="K10" s="113"/>
      <c r="L10" s="11"/>
      <c r="M10" s="113"/>
    </row>
    <row r="11" spans="1:13" ht="15" customHeight="1">
      <c r="A11" s="7" t="s">
        <v>28</v>
      </c>
      <c r="B11" s="6"/>
      <c r="C11" s="6"/>
      <c r="D11" s="6"/>
      <c r="E11" s="14"/>
      <c r="F11" s="14"/>
      <c r="G11" s="113"/>
      <c r="H11" s="14"/>
      <c r="I11" s="113"/>
      <c r="J11" s="6"/>
      <c r="K11" s="113"/>
      <c r="L11" s="6"/>
      <c r="M11" s="113"/>
    </row>
    <row r="12" spans="1:13" ht="15" customHeight="1">
      <c r="A12" s="6" t="s">
        <v>120</v>
      </c>
      <c r="B12" s="6"/>
      <c r="C12" s="6"/>
      <c r="D12" s="6"/>
      <c r="E12" s="11"/>
      <c r="F12" s="6"/>
      <c r="G12" s="114">
        <v>748672871</v>
      </c>
      <c r="H12" s="115"/>
      <c r="I12" s="114">
        <v>935204554</v>
      </c>
      <c r="J12" s="114"/>
      <c r="K12" s="114">
        <v>369494804</v>
      </c>
      <c r="L12" s="115"/>
      <c r="M12" s="114">
        <v>382459888</v>
      </c>
    </row>
    <row r="13" spans="1:13" ht="15" customHeight="1">
      <c r="A13" s="6" t="s">
        <v>29</v>
      </c>
      <c r="B13" s="6"/>
      <c r="C13" s="6"/>
      <c r="D13" s="6"/>
      <c r="E13" s="11"/>
      <c r="F13" s="6"/>
      <c r="G13" s="114"/>
      <c r="H13" s="6"/>
      <c r="I13" s="114"/>
      <c r="J13" s="116"/>
      <c r="K13" s="115"/>
      <c r="L13" s="6"/>
      <c r="M13" s="115"/>
    </row>
    <row r="14" spans="1:13" ht="15" customHeight="1">
      <c r="A14" s="6"/>
      <c r="B14" s="117" t="s">
        <v>57</v>
      </c>
      <c r="C14" s="6"/>
      <c r="D14" s="6"/>
      <c r="E14" s="11"/>
      <c r="F14" s="6"/>
      <c r="G14" s="114">
        <v>127525658</v>
      </c>
      <c r="H14" s="6"/>
      <c r="I14" s="114">
        <v>128148417</v>
      </c>
      <c r="J14" s="116"/>
      <c r="K14" s="114">
        <v>115180</v>
      </c>
      <c r="L14" s="114"/>
      <c r="M14" s="114">
        <v>198077</v>
      </c>
    </row>
    <row r="15" spans="1:13" ht="15" customHeight="1">
      <c r="A15" s="6"/>
      <c r="B15" s="6" t="s">
        <v>141</v>
      </c>
      <c r="C15" s="6"/>
      <c r="D15" s="6"/>
      <c r="E15" s="11"/>
      <c r="F15" s="6"/>
      <c r="G15" s="115"/>
      <c r="H15" s="6"/>
      <c r="I15" s="115"/>
      <c r="J15" s="6"/>
      <c r="K15" s="115"/>
      <c r="L15" s="6"/>
      <c r="M15" s="115"/>
    </row>
    <row r="16" spans="1:13" ht="15" customHeight="1">
      <c r="A16" s="6"/>
      <c r="B16" s="6"/>
      <c r="C16" s="6" t="s">
        <v>179</v>
      </c>
      <c r="D16" s="6"/>
      <c r="E16" s="11">
        <v>15</v>
      </c>
      <c r="F16" s="6"/>
      <c r="G16" s="115">
        <v>-4258572</v>
      </c>
      <c r="H16" s="6"/>
      <c r="I16" s="115">
        <v>-10672990</v>
      </c>
      <c r="J16" s="6"/>
      <c r="K16" s="115">
        <v>0</v>
      </c>
      <c r="L16" s="6"/>
      <c r="M16" s="115">
        <v>0</v>
      </c>
    </row>
    <row r="17" spans="1:13" s="134" customFormat="1" ht="15" customHeight="1">
      <c r="A17" s="118"/>
      <c r="B17" s="118" t="s">
        <v>209</v>
      </c>
      <c r="C17" s="118"/>
      <c r="D17" s="118"/>
      <c r="E17" s="119"/>
      <c r="F17" s="118"/>
      <c r="G17" s="120">
        <v>3</v>
      </c>
      <c r="H17" s="118"/>
      <c r="I17" s="120">
        <v>17</v>
      </c>
      <c r="J17" s="118"/>
      <c r="K17" s="120">
        <v>0</v>
      </c>
      <c r="L17" s="118"/>
      <c r="M17" s="120">
        <v>0</v>
      </c>
    </row>
    <row r="18" spans="1:13" ht="15" customHeight="1">
      <c r="A18" s="109"/>
      <c r="B18" s="117" t="s">
        <v>13</v>
      </c>
      <c r="C18" s="121"/>
      <c r="D18" s="6"/>
      <c r="E18" s="11">
        <v>24</v>
      </c>
      <c r="F18" s="6"/>
      <c r="G18" s="114">
        <v>809563</v>
      </c>
      <c r="H18" s="6"/>
      <c r="I18" s="114">
        <v>876768</v>
      </c>
      <c r="J18" s="116"/>
      <c r="K18" s="114">
        <v>340008</v>
      </c>
      <c r="L18" s="114"/>
      <c r="M18" s="114">
        <v>330741</v>
      </c>
    </row>
    <row r="19" spans="1:13" ht="15" customHeight="1">
      <c r="A19" s="109"/>
      <c r="B19" s="117" t="s">
        <v>184</v>
      </c>
      <c r="C19" s="121"/>
      <c r="D19" s="6"/>
      <c r="E19" s="11"/>
      <c r="F19" s="6"/>
      <c r="G19" s="114">
        <v>-1322536</v>
      </c>
      <c r="H19" s="6"/>
      <c r="I19" s="114">
        <v>17479838</v>
      </c>
      <c r="J19" s="6"/>
      <c r="K19" s="114">
        <v>0</v>
      </c>
      <c r="L19" s="114"/>
      <c r="M19" s="114">
        <v>16158025</v>
      </c>
    </row>
    <row r="20" spans="1:13" ht="15" customHeight="1">
      <c r="A20" s="6"/>
      <c r="B20" s="117" t="s">
        <v>210</v>
      </c>
      <c r="C20" s="6"/>
      <c r="D20" s="6"/>
      <c r="E20" s="11"/>
      <c r="F20" s="6"/>
      <c r="G20" s="114">
        <v>13874603</v>
      </c>
      <c r="H20" s="6"/>
      <c r="I20" s="114">
        <v>-14826291</v>
      </c>
      <c r="J20" s="6"/>
      <c r="K20" s="114">
        <v>-1664770</v>
      </c>
      <c r="L20" s="114"/>
      <c r="M20" s="114">
        <v>11386847</v>
      </c>
    </row>
    <row r="21" spans="1:13" s="134" customFormat="1" ht="15" customHeight="1">
      <c r="A21" s="118"/>
      <c r="B21" s="122" t="s">
        <v>203</v>
      </c>
      <c r="C21" s="118"/>
      <c r="D21" s="118"/>
      <c r="E21" s="119"/>
      <c r="F21" s="118"/>
      <c r="G21" s="123">
        <v>-36948</v>
      </c>
      <c r="H21" s="118"/>
      <c r="I21" s="123">
        <v>0</v>
      </c>
      <c r="J21" s="118"/>
      <c r="K21" s="123">
        <v>-14110</v>
      </c>
      <c r="L21" s="123"/>
      <c r="M21" s="123">
        <v>0</v>
      </c>
    </row>
    <row r="22" spans="1:13" ht="15" customHeight="1">
      <c r="A22" s="109"/>
      <c r="B22" s="117" t="s">
        <v>30</v>
      </c>
      <c r="C22" s="121"/>
      <c r="D22" s="6"/>
      <c r="E22" s="11">
        <v>27</v>
      </c>
      <c r="F22" s="6"/>
      <c r="G22" s="114">
        <v>-9304783</v>
      </c>
      <c r="H22" s="6"/>
      <c r="I22" s="114">
        <v>-10176806</v>
      </c>
      <c r="J22" s="116"/>
      <c r="K22" s="114">
        <v>-203784</v>
      </c>
      <c r="L22" s="114"/>
      <c r="M22" s="114">
        <v>-3097306</v>
      </c>
    </row>
    <row r="23" spans="1:13" ht="15" customHeight="1">
      <c r="A23" s="109"/>
      <c r="B23" s="117" t="s">
        <v>55</v>
      </c>
      <c r="C23" s="121"/>
      <c r="D23" s="6"/>
      <c r="E23" s="11" t="s">
        <v>185</v>
      </c>
      <c r="F23" s="6"/>
      <c r="G23" s="114">
        <v>0</v>
      </c>
      <c r="H23" s="6"/>
      <c r="I23" s="114">
        <v>0</v>
      </c>
      <c r="J23" s="6"/>
      <c r="K23" s="114">
        <v>-366385930</v>
      </c>
      <c r="L23" s="114"/>
      <c r="M23" s="114">
        <v>-448495500</v>
      </c>
    </row>
    <row r="24" spans="1:13" ht="15" customHeight="1">
      <c r="A24" s="109"/>
      <c r="B24" s="117" t="s">
        <v>21</v>
      </c>
      <c r="C24" s="121"/>
      <c r="D24" s="6"/>
      <c r="E24" s="11">
        <v>28</v>
      </c>
      <c r="F24" s="6"/>
      <c r="G24" s="124">
        <v>51252108</v>
      </c>
      <c r="H24" s="6"/>
      <c r="I24" s="124">
        <v>55097504</v>
      </c>
      <c r="J24" s="6"/>
      <c r="K24" s="124">
        <v>49826162</v>
      </c>
      <c r="L24" s="114"/>
      <c r="M24" s="124">
        <v>53659970</v>
      </c>
    </row>
    <row r="25" spans="1:13" ht="6" customHeight="1">
      <c r="A25" s="121"/>
      <c r="B25" s="6" t="s">
        <v>7</v>
      </c>
      <c r="C25" s="121"/>
      <c r="D25" s="6"/>
      <c r="E25" s="11"/>
      <c r="F25" s="6"/>
      <c r="G25" s="115"/>
      <c r="H25" s="6"/>
      <c r="I25" s="115"/>
      <c r="J25" s="6"/>
      <c r="K25" s="115"/>
      <c r="L25" s="6"/>
      <c r="M25" s="115"/>
    </row>
    <row r="26" spans="1:13" ht="16" customHeight="1">
      <c r="A26" s="7" t="s">
        <v>233</v>
      </c>
      <c r="B26" s="6"/>
      <c r="C26" s="121"/>
      <c r="D26" s="6"/>
      <c r="E26" s="11"/>
      <c r="F26" s="6"/>
      <c r="G26" s="115"/>
      <c r="H26" s="6"/>
      <c r="I26" s="115"/>
      <c r="J26" s="6"/>
      <c r="K26" s="115"/>
      <c r="L26" s="6"/>
      <c r="M26" s="115"/>
    </row>
    <row r="27" spans="1:13" ht="15" customHeight="1">
      <c r="B27" s="7" t="s">
        <v>232</v>
      </c>
      <c r="C27" s="7"/>
      <c r="D27" s="7"/>
      <c r="E27" s="11"/>
      <c r="F27" s="6"/>
      <c r="G27" s="115">
        <f>SUM(G12:G24)</f>
        <v>927211967</v>
      </c>
      <c r="H27" s="13"/>
      <c r="I27" s="115">
        <f>SUM(I12:I24)</f>
        <v>1101131011</v>
      </c>
      <c r="J27" s="12"/>
      <c r="K27" s="115">
        <f>SUM(K12:K24)</f>
        <v>51507560</v>
      </c>
      <c r="L27" s="13"/>
      <c r="M27" s="115">
        <f>SUM(M12:M24)</f>
        <v>12600742</v>
      </c>
    </row>
    <row r="28" spans="1:13" ht="6" customHeight="1">
      <c r="A28" s="121"/>
      <c r="B28" s="6" t="s">
        <v>7</v>
      </c>
      <c r="C28" s="121"/>
      <c r="D28" s="6"/>
      <c r="E28" s="11"/>
      <c r="F28" s="6"/>
      <c r="G28" s="115"/>
      <c r="H28" s="6"/>
      <c r="I28" s="115"/>
      <c r="J28" s="6"/>
      <c r="K28" s="115"/>
      <c r="L28" s="6"/>
      <c r="M28" s="115"/>
    </row>
    <row r="29" spans="1:13" ht="15" customHeight="1">
      <c r="A29" s="25" t="s">
        <v>47</v>
      </c>
      <c r="B29" s="6"/>
      <c r="C29" s="6"/>
      <c r="D29" s="6"/>
      <c r="E29" s="11"/>
      <c r="F29" s="6"/>
      <c r="G29" s="115"/>
      <c r="H29" s="13"/>
      <c r="I29" s="115"/>
      <c r="J29" s="12"/>
      <c r="K29" s="115"/>
      <c r="L29" s="13"/>
      <c r="M29" s="115"/>
    </row>
    <row r="30" spans="1:13" ht="15" customHeight="1">
      <c r="A30" s="125" t="s">
        <v>44</v>
      </c>
      <c r="B30" s="121"/>
      <c r="C30" s="6"/>
      <c r="D30" s="6"/>
      <c r="E30" s="11"/>
      <c r="F30" s="6"/>
      <c r="G30" s="115"/>
      <c r="H30" s="13"/>
      <c r="I30" s="115"/>
      <c r="J30" s="12"/>
      <c r="K30" s="115"/>
      <c r="L30" s="13"/>
      <c r="M30" s="115"/>
    </row>
    <row r="31" spans="1:13" ht="15" customHeight="1">
      <c r="A31" s="121"/>
      <c r="B31" s="126" t="s">
        <v>143</v>
      </c>
      <c r="C31" s="6"/>
      <c r="D31" s="6"/>
      <c r="E31" s="11"/>
      <c r="F31" s="6"/>
      <c r="G31" s="114">
        <v>113716150</v>
      </c>
      <c r="H31" s="114"/>
      <c r="I31" s="114">
        <v>38016095</v>
      </c>
      <c r="J31" s="116"/>
      <c r="K31" s="114">
        <v>7831885</v>
      </c>
      <c r="L31" s="6"/>
      <c r="M31" s="114">
        <v>-7518490</v>
      </c>
    </row>
    <row r="32" spans="1:13" ht="15" customHeight="1">
      <c r="A32" s="121"/>
      <c r="B32" s="126" t="s">
        <v>4</v>
      </c>
      <c r="C32" s="6"/>
      <c r="D32" s="6"/>
      <c r="E32" s="11"/>
      <c r="F32" s="6"/>
      <c r="G32" s="114">
        <v>53174912</v>
      </c>
      <c r="H32" s="116"/>
      <c r="I32" s="114">
        <v>18808308</v>
      </c>
      <c r="J32" s="116"/>
      <c r="K32" s="114">
        <v>3271918</v>
      </c>
      <c r="L32" s="114"/>
      <c r="M32" s="114">
        <v>1164447</v>
      </c>
    </row>
    <row r="33" spans="1:13" ht="15" customHeight="1">
      <c r="A33" s="121"/>
      <c r="B33" s="126" t="s">
        <v>60</v>
      </c>
      <c r="C33" s="6"/>
      <c r="D33" s="6"/>
      <c r="E33" s="11"/>
      <c r="F33" s="6"/>
      <c r="G33" s="114">
        <v>-1284279</v>
      </c>
      <c r="H33" s="116"/>
      <c r="I33" s="114">
        <v>-134465</v>
      </c>
      <c r="J33" s="116"/>
      <c r="K33" s="114">
        <v>0</v>
      </c>
      <c r="L33" s="114"/>
      <c r="M33" s="114">
        <v>0</v>
      </c>
    </row>
    <row r="34" spans="1:13" ht="15" customHeight="1">
      <c r="A34" s="121"/>
      <c r="B34" s="126" t="s">
        <v>31</v>
      </c>
      <c r="C34" s="6"/>
      <c r="D34" s="6"/>
      <c r="E34" s="11"/>
      <c r="F34" s="6"/>
      <c r="G34" s="114">
        <v>35149386</v>
      </c>
      <c r="H34" s="116"/>
      <c r="I34" s="114">
        <v>21664252</v>
      </c>
      <c r="J34" s="116"/>
      <c r="K34" s="114">
        <v>0</v>
      </c>
      <c r="L34" s="114"/>
      <c r="M34" s="114">
        <v>0</v>
      </c>
    </row>
    <row r="35" spans="1:13" ht="15" customHeight="1">
      <c r="A35" s="121" t="s">
        <v>64</v>
      </c>
      <c r="B35" s="126"/>
      <c r="C35" s="6"/>
      <c r="D35" s="6"/>
      <c r="E35" s="11"/>
      <c r="F35" s="6"/>
      <c r="G35" s="114"/>
      <c r="H35" s="116"/>
      <c r="I35" s="114"/>
      <c r="J35" s="116"/>
      <c r="K35" s="115"/>
      <c r="L35" s="6"/>
      <c r="M35" s="115"/>
    </row>
    <row r="36" spans="1:13" ht="15" customHeight="1">
      <c r="A36" s="121"/>
      <c r="B36" s="126" t="s">
        <v>138</v>
      </c>
      <c r="C36" s="6"/>
      <c r="D36" s="6"/>
      <c r="E36" s="11"/>
      <c r="F36" s="6"/>
      <c r="G36" s="114">
        <v>-186222723</v>
      </c>
      <c r="H36" s="116"/>
      <c r="I36" s="114">
        <v>293406471</v>
      </c>
      <c r="J36" s="116"/>
      <c r="K36" s="114">
        <v>2531892</v>
      </c>
      <c r="L36" s="114"/>
      <c r="M36" s="114">
        <v>-8397436</v>
      </c>
    </row>
    <row r="37" spans="1:13" ht="15" customHeight="1">
      <c r="A37" s="121"/>
      <c r="B37" s="126" t="s">
        <v>11</v>
      </c>
      <c r="C37" s="6"/>
      <c r="D37" s="6"/>
      <c r="E37" s="11"/>
      <c r="F37" s="6"/>
      <c r="G37" s="114">
        <v>-5683852</v>
      </c>
      <c r="H37" s="116"/>
      <c r="I37" s="114">
        <v>15223022</v>
      </c>
      <c r="J37" s="116"/>
      <c r="K37" s="114">
        <v>-4529414</v>
      </c>
      <c r="L37" s="114"/>
      <c r="M37" s="114">
        <v>14310416</v>
      </c>
    </row>
    <row r="38" spans="1:13" ht="15" customHeight="1">
      <c r="A38" s="121"/>
      <c r="B38" s="126" t="s">
        <v>106</v>
      </c>
      <c r="C38" s="6"/>
      <c r="D38" s="6"/>
      <c r="E38" s="11">
        <v>24</v>
      </c>
      <c r="F38" s="6"/>
      <c r="G38" s="124">
        <v>-20000</v>
      </c>
      <c r="H38" s="116"/>
      <c r="I38" s="124">
        <v>-15000</v>
      </c>
      <c r="J38" s="116"/>
      <c r="K38" s="124">
        <v>0</v>
      </c>
      <c r="L38" s="114"/>
      <c r="M38" s="124">
        <v>0</v>
      </c>
    </row>
    <row r="39" spans="1:13" ht="6" customHeight="1">
      <c r="A39" s="121"/>
      <c r="B39" s="6" t="s">
        <v>7</v>
      </c>
      <c r="C39" s="121"/>
      <c r="D39" s="6"/>
      <c r="E39" s="11"/>
      <c r="F39" s="6"/>
      <c r="G39" s="115"/>
      <c r="H39" s="6"/>
      <c r="I39" s="115"/>
      <c r="J39" s="6"/>
      <c r="K39" s="115"/>
      <c r="L39" s="6"/>
      <c r="M39" s="115"/>
    </row>
    <row r="40" spans="1:13" ht="15" customHeight="1">
      <c r="A40" s="7" t="s">
        <v>211</v>
      </c>
      <c r="B40" s="117"/>
      <c r="C40" s="6"/>
      <c r="D40" s="6"/>
      <c r="E40" s="11"/>
      <c r="F40" s="6"/>
      <c r="G40" s="115">
        <f>SUM(G27:G38)</f>
        <v>936041561</v>
      </c>
      <c r="H40" s="12"/>
      <c r="I40" s="115">
        <f>SUM(I27:I38)</f>
        <v>1488099694</v>
      </c>
      <c r="J40" s="12"/>
      <c r="K40" s="115">
        <f>SUM(K27:K38)</f>
        <v>60613841</v>
      </c>
      <c r="L40" s="12"/>
      <c r="M40" s="115">
        <f>SUM(M27:M38)</f>
        <v>12159679</v>
      </c>
    </row>
    <row r="41" spans="1:13" ht="15" customHeight="1">
      <c r="A41" s="6"/>
      <c r="B41" s="117" t="s">
        <v>33</v>
      </c>
      <c r="C41" s="6"/>
      <c r="D41" s="6"/>
      <c r="E41" s="11"/>
      <c r="F41" s="6"/>
      <c r="G41" s="124">
        <v>-275058816</v>
      </c>
      <c r="H41" s="116"/>
      <c r="I41" s="124">
        <v>-344650595</v>
      </c>
      <c r="J41" s="116"/>
      <c r="K41" s="124">
        <v>-1094058</v>
      </c>
      <c r="L41" s="116"/>
      <c r="M41" s="124">
        <v>-1303509</v>
      </c>
    </row>
    <row r="42" spans="1:13" ht="6" customHeight="1">
      <c r="A42" s="121"/>
      <c r="B42" s="6" t="s">
        <v>7</v>
      </c>
      <c r="C42" s="121"/>
      <c r="D42" s="6"/>
      <c r="E42" s="11"/>
      <c r="F42" s="6"/>
      <c r="G42" s="115"/>
      <c r="H42" s="6"/>
      <c r="I42" s="115"/>
      <c r="J42" s="6"/>
      <c r="K42" s="115"/>
      <c r="L42" s="6"/>
      <c r="M42" s="115"/>
    </row>
    <row r="43" spans="1:13" ht="15" customHeight="1">
      <c r="A43" s="10" t="s">
        <v>204</v>
      </c>
      <c r="B43" s="7"/>
      <c r="C43" s="6"/>
      <c r="D43" s="6"/>
      <c r="E43" s="11"/>
      <c r="F43" s="6"/>
      <c r="G43" s="124">
        <f>SUM(G39:G41)</f>
        <v>660982745</v>
      </c>
      <c r="H43" s="13"/>
      <c r="I43" s="124">
        <f>SUM(I39:I41)</f>
        <v>1143449099</v>
      </c>
      <c r="J43" s="12"/>
      <c r="K43" s="124">
        <f>SUM(K39:K41)</f>
        <v>59519783</v>
      </c>
      <c r="L43" s="13"/>
      <c r="M43" s="124">
        <f>SUM(M39:M41)</f>
        <v>10856170</v>
      </c>
    </row>
    <row r="44" spans="1:13" ht="15" customHeight="1">
      <c r="A44" s="10"/>
      <c r="B44" s="7"/>
      <c r="C44" s="6"/>
      <c r="D44" s="6"/>
      <c r="E44" s="11"/>
      <c r="F44" s="6"/>
      <c r="G44" s="114"/>
      <c r="H44" s="13"/>
      <c r="I44" s="114"/>
      <c r="J44" s="12"/>
      <c r="K44" s="114"/>
      <c r="L44" s="13"/>
      <c r="M44" s="114"/>
    </row>
    <row r="45" spans="1:13" ht="15" customHeight="1">
      <c r="A45" s="10"/>
      <c r="B45" s="7"/>
      <c r="C45" s="6"/>
      <c r="D45" s="6"/>
      <c r="E45" s="11"/>
      <c r="F45" s="6"/>
      <c r="G45" s="114"/>
      <c r="H45" s="13"/>
      <c r="I45" s="114"/>
      <c r="J45" s="12"/>
      <c r="K45" s="114"/>
      <c r="L45" s="13"/>
      <c r="M45" s="114"/>
    </row>
    <row r="46" spans="1:13" ht="17.25" customHeight="1">
      <c r="A46" s="10"/>
      <c r="B46" s="7"/>
      <c r="C46" s="6"/>
      <c r="D46" s="6"/>
      <c r="E46" s="11"/>
      <c r="F46" s="6"/>
      <c r="G46" s="114"/>
      <c r="H46" s="13"/>
      <c r="I46" s="114"/>
      <c r="J46" s="12"/>
      <c r="K46" s="114"/>
      <c r="L46" s="13"/>
      <c r="M46" s="114"/>
    </row>
    <row r="47" spans="1:13" ht="17.25" customHeight="1">
      <c r="A47" s="10"/>
      <c r="B47" s="7"/>
      <c r="C47" s="6"/>
      <c r="D47" s="6"/>
      <c r="E47" s="11"/>
      <c r="F47" s="6"/>
      <c r="G47" s="114"/>
      <c r="H47" s="13"/>
      <c r="I47" s="114"/>
      <c r="J47" s="12"/>
      <c r="K47" s="114"/>
      <c r="L47" s="13"/>
      <c r="M47" s="114"/>
    </row>
    <row r="48" spans="1:13" ht="15" customHeight="1">
      <c r="A48" s="10"/>
      <c r="B48" s="7"/>
      <c r="C48" s="6"/>
      <c r="D48" s="6"/>
      <c r="E48" s="11"/>
      <c r="F48" s="6"/>
      <c r="G48" s="114"/>
      <c r="H48" s="13"/>
      <c r="I48" s="114"/>
      <c r="J48" s="12"/>
      <c r="K48" s="114"/>
      <c r="L48" s="13"/>
      <c r="M48" s="114"/>
    </row>
    <row r="49" spans="1:13" ht="15" customHeight="1">
      <c r="A49" s="10"/>
      <c r="B49" s="7"/>
      <c r="C49" s="6"/>
      <c r="D49" s="6"/>
      <c r="E49" s="11"/>
      <c r="F49" s="6"/>
      <c r="G49" s="114"/>
      <c r="H49" s="13"/>
      <c r="I49" s="114"/>
      <c r="J49" s="12"/>
      <c r="K49" s="114"/>
      <c r="L49" s="13"/>
      <c r="M49" s="114"/>
    </row>
    <row r="50" spans="1:13" ht="15" customHeight="1">
      <c r="A50" s="10"/>
      <c r="B50" s="7"/>
      <c r="C50" s="6"/>
      <c r="D50" s="6"/>
      <c r="E50" s="11"/>
      <c r="F50" s="6"/>
      <c r="G50" s="114"/>
      <c r="H50" s="13"/>
      <c r="I50" s="114"/>
      <c r="J50" s="12"/>
      <c r="K50" s="114"/>
      <c r="L50" s="13"/>
      <c r="M50" s="114"/>
    </row>
    <row r="51" spans="1:13" ht="15" customHeight="1">
      <c r="A51" s="10"/>
      <c r="B51" s="7"/>
      <c r="C51" s="6"/>
      <c r="D51" s="6"/>
      <c r="E51" s="11"/>
      <c r="F51" s="6"/>
      <c r="G51" s="114"/>
      <c r="H51" s="13"/>
      <c r="I51" s="114"/>
      <c r="J51" s="12"/>
      <c r="K51" s="114"/>
      <c r="L51" s="13"/>
      <c r="M51" s="114"/>
    </row>
    <row r="52" spans="1:13" ht="15" customHeight="1">
      <c r="A52" s="10"/>
      <c r="B52" s="7"/>
      <c r="C52" s="6"/>
      <c r="D52" s="6"/>
      <c r="E52" s="11"/>
      <c r="F52" s="6"/>
      <c r="G52" s="114"/>
      <c r="H52" s="13"/>
      <c r="I52" s="114"/>
      <c r="J52" s="12"/>
      <c r="K52" s="114"/>
      <c r="L52" s="13"/>
      <c r="M52" s="114"/>
    </row>
    <row r="53" spans="1:13" ht="16" customHeight="1">
      <c r="A53" s="265" t="s">
        <v>110</v>
      </c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</row>
    <row r="54" spans="1:13" ht="16" customHeight="1">
      <c r="A54" s="42" t="s">
        <v>171</v>
      </c>
      <c r="B54" s="42"/>
      <c r="C54" s="42"/>
      <c r="D54" s="42" t="s">
        <v>195</v>
      </c>
      <c r="E54" s="42"/>
      <c r="F54" s="42"/>
      <c r="G54" s="135" t="s">
        <v>170</v>
      </c>
      <c r="I54" s="135"/>
      <c r="J54" s="42"/>
      <c r="K54" s="42"/>
      <c r="L54" s="45"/>
      <c r="M54" s="42"/>
    </row>
    <row r="55" spans="1:13" ht="16" customHeight="1">
      <c r="A55" s="42"/>
      <c r="B55" s="42"/>
      <c r="C55" s="42"/>
      <c r="D55" s="42"/>
      <c r="E55" s="42"/>
      <c r="F55" s="42"/>
      <c r="G55" s="135"/>
      <c r="I55" s="135"/>
      <c r="J55" s="42"/>
      <c r="K55" s="42"/>
      <c r="L55" s="45"/>
      <c r="M55" s="42"/>
    </row>
    <row r="56" spans="1:13" ht="16" customHeight="1">
      <c r="A56" s="42"/>
      <c r="B56" s="42"/>
      <c r="C56" s="42"/>
      <c r="D56" s="42"/>
      <c r="E56" s="42"/>
      <c r="F56" s="42"/>
      <c r="G56" s="135"/>
      <c r="I56" s="135"/>
      <c r="J56" s="42"/>
      <c r="K56" s="42"/>
      <c r="L56" s="45"/>
      <c r="M56" s="42"/>
    </row>
    <row r="57" spans="1:13" ht="16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5"/>
      <c r="M57" s="42"/>
    </row>
    <row r="58" spans="1:13" ht="22" customHeight="1">
      <c r="A58" s="264" t="s">
        <v>177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</row>
    <row r="59" spans="1:13" ht="16.5" customHeight="1">
      <c r="A59" s="3" t="s">
        <v>115</v>
      </c>
    </row>
    <row r="60" spans="1:13" ht="16.5" customHeight="1">
      <c r="A60" s="3" t="s">
        <v>227</v>
      </c>
      <c r="B60" s="61"/>
      <c r="C60" s="61"/>
      <c r="D60" s="61"/>
      <c r="F60" s="61"/>
      <c r="H60" s="61"/>
      <c r="J60" s="75"/>
      <c r="L60" s="75"/>
    </row>
    <row r="61" spans="1:13" ht="16.5" customHeight="1">
      <c r="A61" s="33" t="s">
        <v>174</v>
      </c>
      <c r="B61" s="76"/>
      <c r="C61" s="76"/>
      <c r="D61" s="76"/>
      <c r="E61" s="77"/>
      <c r="F61" s="76"/>
      <c r="G61" s="18"/>
      <c r="H61" s="76"/>
      <c r="I61" s="18"/>
      <c r="J61" s="78"/>
      <c r="K61" s="18"/>
      <c r="L61" s="78"/>
      <c r="M61" s="18"/>
    </row>
    <row r="62" spans="1:13" s="6" customFormat="1" ht="15" customHeight="1">
      <c r="A62" s="10"/>
      <c r="B62" s="105"/>
      <c r="C62" s="105"/>
      <c r="D62" s="105"/>
      <c r="E62" s="11"/>
      <c r="F62" s="105"/>
      <c r="G62" s="12"/>
      <c r="H62" s="105"/>
      <c r="I62" s="12"/>
      <c r="J62" s="106"/>
      <c r="K62" s="12"/>
      <c r="L62" s="106"/>
      <c r="M62" s="12"/>
    </row>
    <row r="63" spans="1:13" s="6" customFormat="1" ht="15" customHeight="1">
      <c r="A63" s="10"/>
      <c r="B63" s="105"/>
      <c r="C63" s="105"/>
      <c r="D63" s="105"/>
      <c r="E63" s="11"/>
      <c r="F63" s="105"/>
      <c r="G63" s="12"/>
      <c r="H63" s="105"/>
      <c r="I63" s="12"/>
      <c r="J63" s="106"/>
      <c r="K63" s="12"/>
      <c r="L63" s="106"/>
      <c r="M63" s="12"/>
    </row>
    <row r="64" spans="1:13" s="6" customFormat="1" ht="15" customHeight="1">
      <c r="A64" s="10"/>
      <c r="B64" s="105"/>
      <c r="C64" s="105"/>
      <c r="D64" s="105"/>
      <c r="E64" s="11"/>
      <c r="F64" s="105"/>
      <c r="G64" s="262" t="s">
        <v>53</v>
      </c>
      <c r="H64" s="262"/>
      <c r="I64" s="262"/>
      <c r="J64" s="127"/>
      <c r="K64" s="262" t="s">
        <v>59</v>
      </c>
      <c r="L64" s="262"/>
      <c r="M64" s="262"/>
    </row>
    <row r="65" spans="1:13" s="6" customFormat="1" ht="15" customHeight="1">
      <c r="A65" s="105"/>
      <c r="B65" s="105"/>
      <c r="C65" s="105"/>
      <c r="D65" s="105"/>
      <c r="E65" s="14"/>
      <c r="F65" s="108"/>
      <c r="G65" s="263" t="s">
        <v>54</v>
      </c>
      <c r="H65" s="260"/>
      <c r="I65" s="260"/>
      <c r="J65" s="109"/>
      <c r="K65" s="263" t="s">
        <v>54</v>
      </c>
      <c r="L65" s="260"/>
      <c r="M65" s="260"/>
    </row>
    <row r="66" spans="1:13" s="6" customFormat="1" ht="15" customHeight="1">
      <c r="E66" s="11"/>
      <c r="F66" s="14"/>
      <c r="G66" s="110" t="s">
        <v>173</v>
      </c>
      <c r="H66" s="14"/>
      <c r="I66" s="110" t="s">
        <v>132</v>
      </c>
      <c r="J66" s="110"/>
      <c r="K66" s="110" t="s">
        <v>173</v>
      </c>
      <c r="L66" s="14"/>
      <c r="M66" s="110" t="s">
        <v>132</v>
      </c>
    </row>
    <row r="67" spans="1:13" s="6" customFormat="1" ht="15" customHeight="1">
      <c r="E67" s="111" t="s">
        <v>1</v>
      </c>
      <c r="F67" s="11"/>
      <c r="G67" s="112" t="s">
        <v>2</v>
      </c>
      <c r="H67" s="11"/>
      <c r="I67" s="112" t="s">
        <v>2</v>
      </c>
      <c r="J67" s="15"/>
      <c r="K67" s="112" t="s">
        <v>2</v>
      </c>
      <c r="L67" s="11"/>
      <c r="M67" s="112" t="s">
        <v>2</v>
      </c>
    </row>
    <row r="68" spans="1:13" s="6" customFormat="1" ht="15" customHeight="1">
      <c r="A68" s="7" t="s">
        <v>34</v>
      </c>
      <c r="E68" s="11"/>
      <c r="G68" s="13"/>
      <c r="H68" s="13"/>
      <c r="I68" s="13"/>
      <c r="J68" s="13"/>
      <c r="K68" s="13"/>
      <c r="L68" s="13"/>
      <c r="M68" s="13"/>
    </row>
    <row r="69" spans="1:13" s="6" customFormat="1" ht="15" customHeight="1">
      <c r="B69" s="6" t="s">
        <v>94</v>
      </c>
      <c r="E69" s="11"/>
      <c r="G69" s="114">
        <v>9304783</v>
      </c>
      <c r="H69" s="116"/>
      <c r="I69" s="114">
        <v>10176806</v>
      </c>
      <c r="J69" s="116"/>
      <c r="K69" s="114">
        <v>254956</v>
      </c>
      <c r="L69" s="116"/>
      <c r="M69" s="114">
        <v>3073132</v>
      </c>
    </row>
    <row r="70" spans="1:13" s="6" customFormat="1" ht="15" customHeight="1">
      <c r="B70" s="6" t="s">
        <v>127</v>
      </c>
      <c r="E70" s="11"/>
      <c r="G70" s="114">
        <v>-1136857</v>
      </c>
      <c r="H70" s="128"/>
      <c r="I70" s="114">
        <v>-4965697</v>
      </c>
      <c r="J70" s="116"/>
      <c r="K70" s="114">
        <v>-58000</v>
      </c>
      <c r="L70" s="114"/>
      <c r="M70" s="114">
        <v>-116500</v>
      </c>
    </row>
    <row r="71" spans="1:13" s="6" customFormat="1" ht="15" customHeight="1">
      <c r="B71" s="6" t="s">
        <v>144</v>
      </c>
      <c r="E71" s="11" t="s">
        <v>159</v>
      </c>
      <c r="G71" s="114">
        <v>-1302787</v>
      </c>
      <c r="H71" s="128"/>
      <c r="I71" s="114">
        <v>-1895859</v>
      </c>
      <c r="K71" s="114">
        <v>-1020000</v>
      </c>
      <c r="M71" s="114">
        <v>-5413000</v>
      </c>
    </row>
    <row r="72" spans="1:13" s="6" customFormat="1" ht="15" customHeight="1">
      <c r="B72" s="6" t="s">
        <v>162</v>
      </c>
      <c r="E72" s="11"/>
      <c r="G72" s="114"/>
      <c r="H72" s="128"/>
      <c r="I72" s="114"/>
      <c r="K72" s="114"/>
      <c r="M72" s="114"/>
    </row>
    <row r="73" spans="1:13" s="6" customFormat="1" ht="15" customHeight="1">
      <c r="C73" s="6" t="s">
        <v>163</v>
      </c>
      <c r="E73" s="11"/>
      <c r="G73" s="114">
        <v>0</v>
      </c>
      <c r="H73" s="128"/>
      <c r="I73" s="114">
        <v>-628974025</v>
      </c>
      <c r="K73" s="114">
        <v>0</v>
      </c>
      <c r="M73" s="114">
        <v>0</v>
      </c>
    </row>
    <row r="74" spans="1:13" s="6" customFormat="1" ht="15" customHeight="1">
      <c r="B74" s="6" t="s">
        <v>205</v>
      </c>
      <c r="E74" s="11">
        <v>14</v>
      </c>
      <c r="G74" s="114">
        <v>0</v>
      </c>
      <c r="H74" s="128"/>
      <c r="I74" s="114">
        <v>36</v>
      </c>
      <c r="K74" s="114">
        <v>0</v>
      </c>
      <c r="M74" s="114">
        <v>0</v>
      </c>
    </row>
    <row r="75" spans="1:13" s="6" customFormat="1" ht="15" customHeight="1">
      <c r="B75" s="6" t="s">
        <v>220</v>
      </c>
      <c r="E75" s="11">
        <v>14</v>
      </c>
      <c r="G75" s="114">
        <v>0</v>
      </c>
      <c r="H75" s="128"/>
      <c r="I75" s="114">
        <v>-503270</v>
      </c>
      <c r="K75" s="114">
        <v>0</v>
      </c>
      <c r="M75" s="114">
        <v>0</v>
      </c>
    </row>
    <row r="76" spans="1:13" s="6" customFormat="1" ht="15" customHeight="1">
      <c r="B76" s="6" t="s">
        <v>146</v>
      </c>
      <c r="E76" s="11"/>
      <c r="G76" s="114">
        <v>-3581550</v>
      </c>
      <c r="H76" s="128"/>
      <c r="I76" s="114">
        <v>-135308865</v>
      </c>
      <c r="K76" s="114">
        <v>0</v>
      </c>
      <c r="M76" s="114">
        <v>0</v>
      </c>
    </row>
    <row r="77" spans="1:13" s="6" customFormat="1" ht="15" customHeight="1">
      <c r="B77" s="6" t="s">
        <v>145</v>
      </c>
      <c r="E77" s="11"/>
      <c r="G77" s="114">
        <v>10133013</v>
      </c>
      <c r="H77" s="128"/>
      <c r="I77" s="114">
        <v>142325934</v>
      </c>
      <c r="K77" s="114">
        <v>0</v>
      </c>
      <c r="M77" s="114">
        <v>0</v>
      </c>
    </row>
    <row r="78" spans="1:13" s="6" customFormat="1" ht="15" customHeight="1">
      <c r="B78" s="6" t="s">
        <v>212</v>
      </c>
      <c r="E78" s="11">
        <v>32.299999999999997</v>
      </c>
      <c r="G78" s="114">
        <v>-24384206</v>
      </c>
      <c r="I78" s="114">
        <v>0</v>
      </c>
      <c r="J78" s="116"/>
      <c r="K78" s="114">
        <v>0</v>
      </c>
      <c r="M78" s="114">
        <v>-800000</v>
      </c>
    </row>
    <row r="79" spans="1:13" s="6" customFormat="1" ht="15" customHeight="1">
      <c r="B79" s="6" t="s">
        <v>213</v>
      </c>
      <c r="E79" s="11">
        <v>32.299999999999997</v>
      </c>
      <c r="G79" s="114">
        <v>0</v>
      </c>
      <c r="I79" s="114">
        <v>0</v>
      </c>
      <c r="J79" s="116"/>
      <c r="K79" s="114">
        <v>10000000</v>
      </c>
      <c r="M79" s="114">
        <v>15000000</v>
      </c>
    </row>
    <row r="80" spans="1:13" s="121" customFormat="1" ht="15" customHeight="1">
      <c r="A80" s="6"/>
      <c r="B80" s="6" t="s">
        <v>107</v>
      </c>
      <c r="C80" s="6"/>
      <c r="D80" s="6"/>
      <c r="E80" s="11"/>
      <c r="F80" s="6"/>
      <c r="G80" s="114">
        <v>0</v>
      </c>
      <c r="I80" s="114">
        <v>0</v>
      </c>
      <c r="K80" s="121">
        <v>465513138</v>
      </c>
      <c r="M80" s="121">
        <v>206692371</v>
      </c>
    </row>
    <row r="81" spans="1:13" s="121" customFormat="1" ht="15" customHeight="1">
      <c r="A81" s="6"/>
      <c r="B81" s="168" t="s">
        <v>206</v>
      </c>
      <c r="C81" s="6"/>
      <c r="D81" s="6"/>
      <c r="E81" s="11"/>
      <c r="F81" s="6"/>
      <c r="G81" s="124">
        <v>6191404</v>
      </c>
      <c r="I81" s="124">
        <v>0</v>
      </c>
      <c r="K81" s="169">
        <v>0</v>
      </c>
      <c r="L81" s="170"/>
      <c r="M81" s="169">
        <v>0</v>
      </c>
    </row>
    <row r="82" spans="1:13" s="121" customFormat="1" ht="5.15" customHeight="1">
      <c r="A82" s="6"/>
      <c r="B82" s="6"/>
      <c r="C82" s="6"/>
      <c r="D82" s="6"/>
      <c r="E82" s="11"/>
      <c r="F82" s="6"/>
      <c r="G82" s="12"/>
      <c r="H82" s="13"/>
      <c r="I82" s="12"/>
      <c r="J82" s="12"/>
      <c r="K82" s="13"/>
      <c r="L82" s="13"/>
      <c r="M82" s="13"/>
    </row>
    <row r="83" spans="1:13" s="121" customFormat="1" ht="15" customHeight="1">
      <c r="A83" s="7" t="s">
        <v>207</v>
      </c>
      <c r="B83" s="6"/>
      <c r="C83" s="6"/>
      <c r="D83" s="6"/>
      <c r="E83" s="11"/>
      <c r="F83" s="6"/>
      <c r="G83" s="107">
        <f>SUM(G69:G82)</f>
        <v>-4776200</v>
      </c>
      <c r="H83" s="13"/>
      <c r="I83" s="107">
        <f>SUM(I69:I81)</f>
        <v>-619144940</v>
      </c>
      <c r="J83" s="12"/>
      <c r="K83" s="107">
        <f>SUM(K69:K81)</f>
        <v>474690094</v>
      </c>
      <c r="L83" s="13"/>
      <c r="M83" s="107">
        <f>SUM(M69:M81)</f>
        <v>218436003</v>
      </c>
    </row>
    <row r="84" spans="1:13" s="121" customFormat="1" ht="10" customHeight="1">
      <c r="A84" s="7"/>
      <c r="B84" s="6"/>
      <c r="C84" s="6"/>
      <c r="D84" s="6"/>
      <c r="E84" s="11"/>
      <c r="F84" s="6"/>
      <c r="G84" s="12"/>
      <c r="H84" s="13"/>
      <c r="I84" s="12"/>
      <c r="J84" s="12"/>
      <c r="K84" s="12"/>
      <c r="L84" s="13"/>
      <c r="M84" s="12"/>
    </row>
    <row r="85" spans="1:13" s="6" customFormat="1" ht="15" customHeight="1">
      <c r="A85" s="7" t="s">
        <v>35</v>
      </c>
      <c r="E85" s="11"/>
      <c r="G85" s="12"/>
      <c r="H85" s="13"/>
      <c r="I85" s="12"/>
      <c r="J85" s="12"/>
      <c r="K85" s="13"/>
      <c r="L85" s="13"/>
      <c r="M85" s="13"/>
    </row>
    <row r="86" spans="1:13" s="6" customFormat="1" ht="15" customHeight="1">
      <c r="B86" s="6" t="s">
        <v>36</v>
      </c>
      <c r="E86" s="11"/>
      <c r="G86" s="114">
        <v>-51252108</v>
      </c>
      <c r="H86" s="116"/>
      <c r="I86" s="114">
        <v>-55097504</v>
      </c>
      <c r="J86" s="116"/>
      <c r="K86" s="114">
        <v>-49826162</v>
      </c>
      <c r="L86" s="116"/>
      <c r="M86" s="114">
        <v>-53659970</v>
      </c>
    </row>
    <row r="87" spans="1:13" s="6" customFormat="1" ht="15" customHeight="1">
      <c r="B87" s="6" t="s">
        <v>95</v>
      </c>
      <c r="E87" s="11">
        <v>16</v>
      </c>
      <c r="G87" s="114">
        <v>-14931424</v>
      </c>
      <c r="H87" s="116"/>
      <c r="I87" s="114">
        <v>-15188213</v>
      </c>
      <c r="J87" s="116"/>
      <c r="K87" s="114">
        <v>-40446</v>
      </c>
      <c r="L87" s="116"/>
      <c r="M87" s="114">
        <v>-116492</v>
      </c>
    </row>
    <row r="88" spans="1:13" s="6" customFormat="1" ht="15" customHeight="1">
      <c r="B88" s="6" t="s">
        <v>221</v>
      </c>
      <c r="E88" s="11"/>
      <c r="G88" s="114">
        <v>250266411</v>
      </c>
      <c r="H88" s="116"/>
      <c r="I88" s="114">
        <v>100000000</v>
      </c>
      <c r="J88" s="116"/>
      <c r="K88" s="114">
        <v>250000000</v>
      </c>
      <c r="L88" s="116"/>
      <c r="M88" s="114">
        <v>100000000</v>
      </c>
    </row>
    <row r="89" spans="1:13" s="6" customFormat="1" ht="15" customHeight="1">
      <c r="B89" s="6" t="s">
        <v>150</v>
      </c>
      <c r="E89" s="11"/>
      <c r="G89" s="114">
        <v>-250266411</v>
      </c>
      <c r="H89" s="116"/>
      <c r="I89" s="114">
        <v>-140000000</v>
      </c>
      <c r="J89" s="116"/>
      <c r="K89" s="114">
        <v>-250000000</v>
      </c>
      <c r="L89" s="116"/>
      <c r="M89" s="114">
        <v>-140000000</v>
      </c>
    </row>
    <row r="90" spans="1:13" s="6" customFormat="1" ht="15" customHeight="1">
      <c r="B90" s="6" t="s">
        <v>222</v>
      </c>
      <c r="E90" s="11">
        <v>21.2</v>
      </c>
      <c r="G90" s="114">
        <v>0</v>
      </c>
      <c r="H90" s="116"/>
      <c r="I90" s="114">
        <v>250000000</v>
      </c>
      <c r="J90" s="116"/>
      <c r="K90" s="114">
        <v>0</v>
      </c>
      <c r="L90" s="116"/>
      <c r="M90" s="114">
        <v>250000000</v>
      </c>
    </row>
    <row r="91" spans="1:13" s="6" customFormat="1" ht="15" customHeight="1">
      <c r="B91" s="6" t="s">
        <v>223</v>
      </c>
      <c r="E91" s="11">
        <v>21.2</v>
      </c>
      <c r="G91" s="114">
        <v>-270000000</v>
      </c>
      <c r="H91" s="116"/>
      <c r="I91" s="114">
        <v>-220000000</v>
      </c>
      <c r="J91" s="116"/>
      <c r="K91" s="114">
        <v>-270000000</v>
      </c>
      <c r="L91" s="116"/>
      <c r="M91" s="114">
        <v>-220000000</v>
      </c>
    </row>
    <row r="92" spans="1:13" s="6" customFormat="1" ht="15" customHeight="1">
      <c r="B92" s="6" t="s">
        <v>228</v>
      </c>
      <c r="E92" s="11">
        <v>25</v>
      </c>
      <c r="G92" s="114">
        <v>-277200000</v>
      </c>
      <c r="H92" s="116"/>
      <c r="I92" s="114">
        <v>-461963075</v>
      </c>
      <c r="J92" s="116"/>
      <c r="K92" s="114">
        <v>-277200000</v>
      </c>
      <c r="L92" s="116"/>
      <c r="M92" s="114">
        <v>-461963075</v>
      </c>
    </row>
    <row r="93" spans="1:13" s="6" customFormat="1" ht="15" customHeight="1">
      <c r="B93" s="6" t="s">
        <v>229</v>
      </c>
      <c r="E93" s="11"/>
      <c r="G93" s="124">
        <v>-67488000</v>
      </c>
      <c r="H93" s="116"/>
      <c r="I93" s="124">
        <v>-32519720</v>
      </c>
      <c r="J93" s="116"/>
      <c r="K93" s="124">
        <v>0</v>
      </c>
      <c r="L93" s="116"/>
      <c r="M93" s="124">
        <v>0</v>
      </c>
    </row>
    <row r="94" spans="1:13" s="6" customFormat="1" ht="5.15" customHeight="1">
      <c r="E94" s="11"/>
      <c r="G94" s="114"/>
      <c r="I94" s="114"/>
      <c r="J94" s="116"/>
      <c r="K94" s="114"/>
      <c r="M94" s="114"/>
    </row>
    <row r="95" spans="1:13" s="6" customFormat="1" ht="15" customHeight="1">
      <c r="A95" s="7" t="s">
        <v>226</v>
      </c>
      <c r="B95" s="7"/>
      <c r="E95" s="11"/>
      <c r="G95" s="107">
        <f>SUM(G86:G94)</f>
        <v>-680871532</v>
      </c>
      <c r="H95" s="13"/>
      <c r="I95" s="107">
        <f>SUM(I86:I94)</f>
        <v>-574768512</v>
      </c>
      <c r="J95" s="12"/>
      <c r="K95" s="107">
        <f>SUM(K86:K94)</f>
        <v>-597066608</v>
      </c>
      <c r="L95" s="13"/>
      <c r="M95" s="107">
        <f>SUM(M86:M94)</f>
        <v>-525739537</v>
      </c>
    </row>
    <row r="96" spans="1:13" s="6" customFormat="1" ht="4.5" customHeight="1">
      <c r="E96" s="11"/>
      <c r="G96" s="12"/>
      <c r="H96" s="13"/>
      <c r="I96" s="12"/>
      <c r="J96" s="12"/>
      <c r="K96" s="13"/>
      <c r="L96" s="13"/>
      <c r="M96" s="13"/>
    </row>
    <row r="97" spans="1:13" s="6" customFormat="1" ht="15" customHeight="1">
      <c r="A97" s="7" t="s">
        <v>208</v>
      </c>
      <c r="B97" s="7"/>
      <c r="E97" s="11"/>
      <c r="G97" s="115">
        <f>G95+G83+G43</f>
        <v>-24664987</v>
      </c>
      <c r="I97" s="115">
        <f>I95+I83+I43</f>
        <v>-50464353</v>
      </c>
      <c r="J97" s="116"/>
      <c r="K97" s="115">
        <f>K95+K83+K43</f>
        <v>-62856731</v>
      </c>
      <c r="M97" s="115">
        <f>M95+M83+M43</f>
        <v>-296447364</v>
      </c>
    </row>
    <row r="98" spans="1:13" s="6" customFormat="1" ht="15" customHeight="1">
      <c r="A98" s="6" t="s">
        <v>58</v>
      </c>
      <c r="E98" s="11"/>
      <c r="G98" s="114">
        <v>1178952473</v>
      </c>
      <c r="I98" s="114">
        <v>1365839888</v>
      </c>
      <c r="J98" s="116"/>
      <c r="K98" s="114">
        <v>85877453</v>
      </c>
      <c r="M98" s="114">
        <v>382324817</v>
      </c>
    </row>
    <row r="99" spans="1:13" s="6" customFormat="1" ht="15" customHeight="1">
      <c r="A99" s="6" t="s">
        <v>161</v>
      </c>
      <c r="E99" s="11"/>
      <c r="G99" s="124">
        <v>-69251589</v>
      </c>
      <c r="I99" s="124">
        <v>-136423062</v>
      </c>
      <c r="J99" s="116"/>
      <c r="K99" s="129">
        <v>0</v>
      </c>
      <c r="M99" s="129">
        <v>0</v>
      </c>
    </row>
    <row r="100" spans="1:13" s="6" customFormat="1" ht="5.15" customHeight="1">
      <c r="E100" s="11"/>
      <c r="G100" s="114"/>
      <c r="I100" s="114"/>
      <c r="J100" s="116"/>
      <c r="K100" s="115"/>
      <c r="M100" s="115"/>
    </row>
    <row r="101" spans="1:13" s="6" customFormat="1" ht="15" customHeight="1" thickBot="1">
      <c r="A101" s="7" t="s">
        <v>112</v>
      </c>
      <c r="E101" s="11">
        <v>9</v>
      </c>
      <c r="G101" s="130">
        <f>SUM(G97:G100)</f>
        <v>1085035897</v>
      </c>
      <c r="H101" s="13"/>
      <c r="I101" s="130">
        <f>SUM(I97:I100)</f>
        <v>1178952473</v>
      </c>
      <c r="J101" s="12"/>
      <c r="K101" s="130">
        <f>SUM(K97:K100)</f>
        <v>23020722</v>
      </c>
      <c r="L101" s="13"/>
      <c r="M101" s="130">
        <f>SUM(M97:M100)</f>
        <v>85877453</v>
      </c>
    </row>
    <row r="102" spans="1:13" s="6" customFormat="1" ht="10" customHeight="1" thickTop="1">
      <c r="A102" s="7"/>
      <c r="E102" s="11"/>
      <c r="G102" s="131"/>
      <c r="H102" s="131"/>
      <c r="I102" s="131"/>
      <c r="J102" s="131"/>
      <c r="K102" s="131"/>
      <c r="L102" s="13"/>
      <c r="M102" s="131"/>
    </row>
    <row r="103" spans="1:13" s="6" customFormat="1" ht="15" customHeight="1">
      <c r="A103" s="7" t="s">
        <v>45</v>
      </c>
      <c r="E103" s="11"/>
      <c r="G103" s="132"/>
      <c r="H103" s="131"/>
      <c r="I103" s="132"/>
      <c r="J103" s="131"/>
      <c r="K103" s="132"/>
      <c r="L103" s="13"/>
      <c r="M103" s="132"/>
    </row>
    <row r="104" spans="1:13" s="6" customFormat="1" ht="15" customHeight="1">
      <c r="A104" s="6" t="s">
        <v>109</v>
      </c>
      <c r="E104" s="11">
        <v>11.1</v>
      </c>
      <c r="G104" s="115">
        <v>0</v>
      </c>
      <c r="I104" s="115">
        <v>0</v>
      </c>
      <c r="J104" s="116"/>
      <c r="K104" s="115">
        <v>0</v>
      </c>
      <c r="M104" s="115">
        <v>97553587</v>
      </c>
    </row>
    <row r="105" spans="1:13" s="6" customFormat="1" ht="15" customHeight="1">
      <c r="A105" s="6" t="s">
        <v>108</v>
      </c>
      <c r="E105" s="11">
        <v>22</v>
      </c>
      <c r="G105" s="115">
        <v>0</v>
      </c>
      <c r="I105" s="115">
        <v>12015000</v>
      </c>
      <c r="J105" s="116"/>
      <c r="K105" s="115">
        <v>0</v>
      </c>
      <c r="M105" s="115">
        <v>0</v>
      </c>
    </row>
    <row r="106" spans="1:13" s="6" customFormat="1" ht="15" customHeight="1">
      <c r="A106" s="6" t="s">
        <v>126</v>
      </c>
      <c r="E106" s="11">
        <v>16</v>
      </c>
      <c r="G106" s="114">
        <v>8402495</v>
      </c>
      <c r="I106" s="114">
        <v>27216889</v>
      </c>
      <c r="J106" s="116"/>
      <c r="K106" s="114">
        <v>0</v>
      </c>
      <c r="M106" s="114">
        <v>0</v>
      </c>
    </row>
    <row r="107" spans="1:13" s="6" customFormat="1" ht="15" customHeight="1">
      <c r="A107" s="6" t="s">
        <v>191</v>
      </c>
      <c r="E107" s="11"/>
      <c r="G107" s="172">
        <v>668306</v>
      </c>
      <c r="I107" s="114">
        <v>0</v>
      </c>
      <c r="J107" s="116"/>
      <c r="K107" s="172">
        <v>343143</v>
      </c>
      <c r="M107" s="114">
        <v>0</v>
      </c>
    </row>
    <row r="108" spans="1:13" s="6" customFormat="1" ht="15" customHeight="1">
      <c r="A108" s="6" t="s">
        <v>193</v>
      </c>
      <c r="E108" s="11"/>
      <c r="G108" s="172"/>
      <c r="I108" s="114"/>
      <c r="J108" s="116"/>
      <c r="K108" s="172"/>
      <c r="M108" s="114"/>
    </row>
    <row r="109" spans="1:13" s="6" customFormat="1" ht="15" customHeight="1">
      <c r="B109" s="6" t="s">
        <v>194</v>
      </c>
      <c r="E109" s="11"/>
      <c r="G109" s="114">
        <v>0</v>
      </c>
      <c r="I109" s="114">
        <v>0</v>
      </c>
      <c r="J109" s="116"/>
      <c r="K109" s="114">
        <v>0</v>
      </c>
      <c r="M109" s="114">
        <v>601585028</v>
      </c>
    </row>
    <row r="110" spans="1:13" s="6" customFormat="1" ht="16" customHeight="1">
      <c r="A110" s="1"/>
      <c r="B110" s="1"/>
      <c r="C110" s="1"/>
      <c r="D110" s="1"/>
      <c r="E110" s="26"/>
      <c r="F110" s="1"/>
      <c r="G110" s="1"/>
      <c r="H110" s="1"/>
      <c r="I110" s="1"/>
      <c r="J110" s="1"/>
      <c r="K110" s="1"/>
      <c r="L110" s="1"/>
      <c r="M110" s="1"/>
    </row>
    <row r="111" spans="1:13" s="6" customFormat="1" ht="16" customHeight="1">
      <c r="E111" s="11"/>
    </row>
    <row r="112" spans="1:13" s="6" customFormat="1" ht="16" customHeight="1">
      <c r="E112" s="11"/>
    </row>
    <row r="113" spans="1:13" s="6" customFormat="1" ht="16" customHeight="1"/>
    <row r="114" spans="1:13" ht="16" customHeight="1">
      <c r="A114" s="265" t="s">
        <v>110</v>
      </c>
      <c r="B114" s="265"/>
      <c r="C114" s="265"/>
      <c r="D114" s="265"/>
      <c r="E114" s="265"/>
      <c r="F114" s="265"/>
      <c r="G114" s="265"/>
      <c r="H114" s="265"/>
      <c r="I114" s="265"/>
      <c r="J114" s="265"/>
      <c r="K114" s="265"/>
      <c r="L114" s="265"/>
      <c r="M114" s="265"/>
    </row>
    <row r="115" spans="1:13" ht="15.65" customHeight="1">
      <c r="A115" s="42" t="s">
        <v>171</v>
      </c>
      <c r="B115" s="42"/>
      <c r="C115" s="42"/>
      <c r="D115" s="42" t="s">
        <v>196</v>
      </c>
      <c r="E115" s="42"/>
      <c r="F115" s="42"/>
      <c r="G115" s="135" t="s">
        <v>170</v>
      </c>
      <c r="I115" s="135"/>
      <c r="J115" s="42"/>
      <c r="K115" s="42"/>
      <c r="L115" s="45"/>
      <c r="M115" s="42"/>
    </row>
    <row r="116" spans="1:13" ht="13.5" customHeight="1">
      <c r="E116" s="1"/>
      <c r="G116" s="1"/>
      <c r="I116" s="1"/>
      <c r="J116" s="1"/>
      <c r="K116" s="1"/>
      <c r="L116" s="1"/>
      <c r="M116" s="1"/>
    </row>
    <row r="117" spans="1:13" ht="22" customHeight="1">
      <c r="A117" s="248" t="s">
        <v>177</v>
      </c>
      <c r="B117" s="248"/>
      <c r="C117" s="248"/>
      <c r="D117" s="248"/>
      <c r="E117" s="248"/>
      <c r="F117" s="248"/>
      <c r="G117" s="248"/>
      <c r="H117" s="248"/>
      <c r="I117" s="248"/>
      <c r="J117" s="248"/>
      <c r="K117" s="248"/>
      <c r="L117" s="248"/>
      <c r="M117" s="248"/>
    </row>
  </sheetData>
  <mergeCells count="13">
    <mergeCell ref="A117:M117"/>
    <mergeCell ref="A2:D2"/>
    <mergeCell ref="G6:I6"/>
    <mergeCell ref="K6:M6"/>
    <mergeCell ref="G64:I64"/>
    <mergeCell ref="K64:M64"/>
    <mergeCell ref="G7:I7"/>
    <mergeCell ref="K7:M7"/>
    <mergeCell ref="A58:M58"/>
    <mergeCell ref="G65:I65"/>
    <mergeCell ref="K65:M65"/>
    <mergeCell ref="A114:M114"/>
    <mergeCell ref="A53:M53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  <ignoredErrors>
    <ignoredError sqref="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BS5-7</vt:lpstr>
      <vt:lpstr>PL8-9</vt:lpstr>
      <vt:lpstr>PE conso10</vt:lpstr>
      <vt:lpstr>PE conso11</vt:lpstr>
      <vt:lpstr>12PE ANI</vt:lpstr>
      <vt:lpstr>CF13-14</vt:lpstr>
      <vt:lpstr>'12PE ANI'!Print_Area</vt:lpstr>
      <vt:lpstr>'BS5-7'!Print_Area</vt:lpstr>
      <vt:lpstr>'CF13-14'!Print_Area</vt:lpstr>
      <vt:lpstr>'PE conso10'!Print_Area</vt:lpstr>
      <vt:lpstr>'PE conso11'!Print_Area</vt:lpstr>
      <vt:lpstr>'PL8-9'!Print_Area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Natchawan Sutthitangawichian (TH)</cp:lastModifiedBy>
  <cp:lastPrinted>2026-02-24T11:07:25Z</cp:lastPrinted>
  <dcterms:created xsi:type="dcterms:W3CDTF">2001-03-23T09:28:11Z</dcterms:created>
  <dcterms:modified xsi:type="dcterms:W3CDTF">2026-02-24T11:39:35Z</dcterms:modified>
</cp:coreProperties>
</file>