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omments1.xml" ContentType="application/vnd.openxmlformats-officedocument.spreadsheetml.comments+xml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Financial Reporting\Filing - version sent SEC&amp;SET\12. Dec 25 (25.02.26) audited\FS\"/>
    </mc:Choice>
  </mc:AlternateContent>
  <xr:revisionPtr revIDLastSave="0" documentId="13_ncr:1_{CA997DD2-7A76-41BB-AC0E-F6C1A3F4D24B}" xr6:coauthVersionLast="47" xr6:coauthVersionMax="47" xr10:uidLastSave="{00000000-0000-0000-0000-000000000000}"/>
  <bookViews>
    <workbookView xWindow="-120" yWindow="-120" windowWidth="29040" windowHeight="15840" tabRatio="796" activeTab="7" xr2:uid="{C5D427A5-45D3-4137-B8E0-62E46080B6DD}"/>
  </bookViews>
  <sheets>
    <sheet name="BS 7-8" sheetId="1" r:id="rId1"/>
    <sheet name="PL 9-10" sheetId="2" r:id="rId2"/>
    <sheet name="SE_Conso 11" sheetId="8" r:id="rId3"/>
    <sheet name="SE_Conso 12" sheetId="14" r:id="rId4"/>
    <sheet name="SE_Bank 13" sheetId="9" r:id="rId5"/>
    <sheet name="SE_Bank 14" sheetId="15" r:id="rId6"/>
    <sheet name="CF 15-16" sheetId="17" state="hidden" r:id="rId7"/>
    <sheet name="CF 15-16_R2" sheetId="19" r:id="rId8"/>
  </sheets>
  <externalReferences>
    <externalReference r:id="rId9"/>
  </externalReferences>
  <definedNames>
    <definedName name="_xlnm._FilterDatabase" localSheetId="0" hidden="1">'BS 7-8'!#REF!</definedName>
    <definedName name="AS2DocOpenMode" hidden="1">"AS2DocumentEdit"</definedName>
    <definedName name="dfdf" localSheetId="6">#REF!</definedName>
    <definedName name="dfdf" localSheetId="7">#REF!</definedName>
    <definedName name="dfdf">#REF!</definedName>
    <definedName name="Hide_Area" localSheetId="6">#REF!</definedName>
    <definedName name="Hide_Area" localSheetId="7">#REF!</definedName>
    <definedName name="Hide_Area">#REF!</definedName>
    <definedName name="ok_h" localSheetId="6">#REF!</definedName>
    <definedName name="ok_h" localSheetId="7">#REF!</definedName>
    <definedName name="ok_h">#REF!</definedName>
    <definedName name="_xlnm.Print_Area" localSheetId="0">'BS 7-8'!$A$1:$K$71</definedName>
    <definedName name="_xlnm.Print_Area" localSheetId="6">'CF 15-16'!$A$1:$L$93</definedName>
    <definedName name="_xlnm.Print_Area" localSheetId="7">'CF 15-16_R2'!$A$1:$K$93</definedName>
    <definedName name="_xlnm.Print_Area" localSheetId="1">'PL 9-10'!$A$1:$K$84</definedName>
    <definedName name="_xlnm.Print_Area" localSheetId="4">'SE_Bank 13'!$A$1:$U$25</definedName>
    <definedName name="_xlnm.Print_Area" localSheetId="5">'SE_Bank 14'!$A$1:$W$29</definedName>
    <definedName name="_xlnm.Print_Area" localSheetId="2">'SE_Conso 11'!$A$1:$U$25</definedName>
    <definedName name="_xlnm.Print_Area" localSheetId="3">'SE_Conso 12'!$A$1:$W$28</definedName>
    <definedName name="Z_8E543494_CF83_4029_A6EF_3B6D8983F146_.wvu.PrintArea" localSheetId="0" hidden="1">'BS 7-8'!$A$1:$I$69</definedName>
    <definedName name="Z_8E543494_CF83_4029_A6EF_3B6D8983F146_.wvu.PrintArea" localSheetId="1" hidden="1">'PL 9-10'!$A$1:$K$65</definedName>
    <definedName name="Z_8E543494_CF83_4029_A6EF_3B6D8983F146_.wvu.Rows" localSheetId="0" hidden="1">'BS 7-8'!#REF!</definedName>
    <definedName name="Z_8E543494_CF83_4029_A6EF_3B6D8983F146_.wvu.Rows" localSheetId="1" hidden="1">'PL 9-10'!#REF!</definedName>
    <definedName name="กด" localSheetId="6">#REF!</definedName>
    <definedName name="กด" localSheetId="7">#REF!</definedName>
    <definedName name="กด">#REF!</definedName>
    <definedName name="ชื่อ" localSheetId="6">#REF!</definedName>
    <definedName name="ชื่อ" localSheetId="7">#REF!</definedName>
    <definedName name="ชื่อ">#REF!</definedName>
    <definedName name="โฟน" localSheetId="6">#REF!</definedName>
    <definedName name="โฟน" localSheetId="7">#REF!</definedName>
    <definedName name="โฟน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7" i="19" l="1"/>
  <c r="G69" i="19" l="1"/>
  <c r="I77" i="19"/>
  <c r="G77" i="19"/>
  <c r="E77" i="19"/>
  <c r="G34" i="19"/>
  <c r="K69" i="19" l="1"/>
  <c r="K34" i="19"/>
  <c r="K48" i="19" s="1"/>
  <c r="G48" i="19"/>
  <c r="E69" i="19" l="1"/>
  <c r="I69" i="19"/>
  <c r="G79" i="19"/>
  <c r="K79" i="19"/>
  <c r="G81" i="19" l="1"/>
  <c r="K81" i="19"/>
  <c r="I47" i="17" l="1"/>
  <c r="E47" i="17"/>
  <c r="E17" i="17" l="1"/>
  <c r="I68" i="17" l="1"/>
  <c r="E68" i="17"/>
  <c r="AJ17" i="17"/>
  <c r="AJ16" i="17"/>
  <c r="AJ19" i="17"/>
  <c r="AI20" i="17"/>
  <c r="AI18" i="17"/>
  <c r="AD17" i="17"/>
  <c r="E66" i="17" s="1"/>
  <c r="AE17" i="17" s="1"/>
  <c r="AF17" i="17" s="1"/>
  <c r="F95" i="17"/>
  <c r="H95" i="17"/>
  <c r="J95" i="17"/>
  <c r="L95" i="17"/>
  <c r="M95" i="17"/>
  <c r="N95" i="17"/>
  <c r="O95" i="17"/>
  <c r="P95" i="17"/>
  <c r="Q95" i="17"/>
  <c r="R95" i="17"/>
  <c r="S95" i="17"/>
  <c r="V95" i="17"/>
  <c r="AE40" i="17"/>
  <c r="AF40" i="17" s="1"/>
  <c r="AD44" i="17"/>
  <c r="AD42" i="17"/>
  <c r="AD40" i="17"/>
  <c r="I66" i="17" l="1"/>
  <c r="W66" i="17" s="1"/>
  <c r="AD16" i="17"/>
  <c r="AD19" i="17"/>
  <c r="T81" i="17"/>
  <c r="T95" i="17" s="1"/>
  <c r="X80" i="17"/>
  <c r="U80" i="17"/>
  <c r="T80" i="17"/>
  <c r="T79" i="17"/>
  <c r="K77" i="17"/>
  <c r="I77" i="17"/>
  <c r="G77" i="17"/>
  <c r="E77" i="17"/>
  <c r="X70" i="17"/>
  <c r="W70" i="17"/>
  <c r="U70" i="17"/>
  <c r="T70" i="17"/>
  <c r="T69" i="17"/>
  <c r="K69" i="17"/>
  <c r="U69" i="17" s="1"/>
  <c r="G69" i="17"/>
  <c r="X66" i="17"/>
  <c r="U66" i="17"/>
  <c r="T66" i="17"/>
  <c r="X58" i="17"/>
  <c r="W58" i="17"/>
  <c r="U58" i="17"/>
  <c r="T58" i="17"/>
  <c r="T48" i="17"/>
  <c r="X47" i="17"/>
  <c r="W47" i="17"/>
  <c r="U47" i="17"/>
  <c r="T47" i="17"/>
  <c r="W46" i="17"/>
  <c r="X45" i="17"/>
  <c r="W45" i="17"/>
  <c r="U45" i="17"/>
  <c r="T45" i="17"/>
  <c r="X44" i="17"/>
  <c r="W44" i="17"/>
  <c r="U44" i="17"/>
  <c r="T44" i="17"/>
  <c r="X43" i="17"/>
  <c r="W43" i="17"/>
  <c r="U43" i="17"/>
  <c r="T43" i="17"/>
  <c r="X42" i="17"/>
  <c r="W42" i="17"/>
  <c r="U42" i="17"/>
  <c r="T42" i="17"/>
  <c r="X41" i="17"/>
  <c r="W41" i="17"/>
  <c r="U41" i="17"/>
  <c r="T41" i="17"/>
  <c r="X39" i="17"/>
  <c r="W39" i="17"/>
  <c r="U39" i="17"/>
  <c r="T39" i="17"/>
  <c r="X38" i="17"/>
  <c r="W38" i="17"/>
  <c r="U38" i="17"/>
  <c r="T38" i="17"/>
  <c r="AH37" i="17"/>
  <c r="AK37" i="17" s="1"/>
  <c r="AB37" i="17"/>
  <c r="AC37" i="17" s="1"/>
  <c r="X37" i="17"/>
  <c r="W37" i="17"/>
  <c r="U37" i="17"/>
  <c r="T37" i="17"/>
  <c r="X36" i="17"/>
  <c r="W36" i="17"/>
  <c r="U36" i="17"/>
  <c r="T36" i="17"/>
  <c r="X35" i="17"/>
  <c r="W35" i="17"/>
  <c r="U35" i="17"/>
  <c r="T35" i="17"/>
  <c r="AH34" i="17"/>
  <c r="T34" i="17"/>
  <c r="AL33" i="17"/>
  <c r="AB32" i="17"/>
  <c r="AL31" i="17"/>
  <c r="X31" i="17"/>
  <c r="W31" i="17"/>
  <c r="U31" i="17"/>
  <c r="T31" i="17"/>
  <c r="AL30" i="17"/>
  <c r="AC30" i="17"/>
  <c r="AD30" i="17" s="1"/>
  <c r="X30" i="17"/>
  <c r="W30" i="17"/>
  <c r="U30" i="17"/>
  <c r="T30" i="17"/>
  <c r="X29" i="17"/>
  <c r="W29" i="17"/>
  <c r="U29" i="17"/>
  <c r="T29" i="17"/>
  <c r="AH27" i="17"/>
  <c r="AK33" i="17" s="1"/>
  <c r="AB27" i="17"/>
  <c r="AC33" i="17" s="1"/>
  <c r="AH24" i="17"/>
  <c r="AB24" i="17"/>
  <c r="AL19" i="17"/>
  <c r="AH18" i="17"/>
  <c r="AJ18" i="17" s="1"/>
  <c r="I21" i="17" s="1"/>
  <c r="AC18" i="17"/>
  <c r="AC20" i="17" s="1"/>
  <c r="AB18" i="17"/>
  <c r="AH15" i="17"/>
  <c r="AJ15" i="17" s="1"/>
  <c r="AJ20" i="17" s="1"/>
  <c r="AB15" i="17"/>
  <c r="W15" i="17"/>
  <c r="AL17" i="17"/>
  <c r="W17" i="17"/>
  <c r="W16" i="17"/>
  <c r="AH13" i="17"/>
  <c r="AB13" i="17"/>
  <c r="X13" i="17"/>
  <c r="W13" i="17"/>
  <c r="U13" i="17"/>
  <c r="T13" i="17"/>
  <c r="X12" i="17"/>
  <c r="W12" i="17"/>
  <c r="X11" i="17"/>
  <c r="W11" i="17"/>
  <c r="T10" i="17"/>
  <c r="K10" i="17"/>
  <c r="U10" i="17" s="1"/>
  <c r="G10" i="17"/>
  <c r="AD18" i="17" l="1"/>
  <c r="E21" i="17" s="1"/>
  <c r="AB34" i="17"/>
  <c r="E22" i="17"/>
  <c r="AK19" i="17"/>
  <c r="G34" i="17"/>
  <c r="AB20" i="17"/>
  <c r="AB23" i="17"/>
  <c r="AB25" i="17" s="1"/>
  <c r="X10" i="17"/>
  <c r="AH20" i="17"/>
  <c r="AH23" i="17"/>
  <c r="AH25" i="17" s="1"/>
  <c r="AD15" i="17"/>
  <c r="AD20" i="17" s="1"/>
  <c r="AL18" i="17"/>
  <c r="AL15" i="17"/>
  <c r="X69" i="17"/>
  <c r="AL32" i="17"/>
  <c r="K34" i="17"/>
  <c r="I67" i="17" l="1"/>
  <c r="I69" i="17" s="1"/>
  <c r="G48" i="17"/>
  <c r="E67" i="17"/>
  <c r="X34" i="17"/>
  <c r="K48" i="17"/>
  <c r="U34" i="17"/>
  <c r="G79" i="17" l="1"/>
  <c r="G81" i="17" s="1"/>
  <c r="G95" i="17" s="1"/>
  <c r="W69" i="17"/>
  <c r="AK25" i="17"/>
  <c r="E69" i="17"/>
  <c r="AC25" i="17"/>
  <c r="U48" i="17"/>
  <c r="K79" i="17"/>
  <c r="X48" i="17"/>
  <c r="U79" i="17" l="1"/>
  <c r="X79" i="17"/>
  <c r="K81" i="17"/>
  <c r="K95" i="17" s="1"/>
  <c r="X81" i="17" l="1"/>
  <c r="X95" i="17" s="1"/>
  <c r="U81" i="17"/>
  <c r="U95" i="17" s="1"/>
  <c r="W80" i="17" l="1"/>
  <c r="K21" i="2" l="1"/>
  <c r="I21" i="2"/>
  <c r="G21" i="2"/>
  <c r="E21" i="2"/>
  <c r="Q26" i="14"/>
  <c r="W26" i="14" s="1"/>
  <c r="Q23" i="14"/>
  <c r="Q22" i="14"/>
  <c r="Q18" i="14"/>
  <c r="W18" i="14" s="1"/>
  <c r="Q17" i="14"/>
  <c r="Q22" i="15"/>
  <c r="O14" i="9"/>
  <c r="U14" i="9" s="1"/>
  <c r="O17" i="9"/>
  <c r="E18" i="9"/>
  <c r="G18" i="9"/>
  <c r="I18" i="9"/>
  <c r="M18" i="9"/>
  <c r="Q18" i="9"/>
  <c r="S18" i="9"/>
  <c r="O21" i="9"/>
  <c r="O22" i="9"/>
  <c r="U22" i="9" s="1"/>
  <c r="E23" i="9"/>
  <c r="G23" i="9"/>
  <c r="I23" i="9"/>
  <c r="K23" i="9"/>
  <c r="K25" i="9" s="1"/>
  <c r="M23" i="9"/>
  <c r="Q23" i="9"/>
  <c r="O22" i="8"/>
  <c r="O21" i="8"/>
  <c r="O17" i="8"/>
  <c r="W26" i="15"/>
  <c r="S24" i="15"/>
  <c r="O24" i="15"/>
  <c r="M24" i="15"/>
  <c r="M28" i="15" s="1"/>
  <c r="K24" i="15"/>
  <c r="I24" i="15"/>
  <c r="G24" i="15"/>
  <c r="E24" i="15"/>
  <c r="Q23" i="15"/>
  <c r="W23" i="15" s="1"/>
  <c r="U19" i="15"/>
  <c r="S19" i="15"/>
  <c r="Q19" i="15"/>
  <c r="O19" i="15"/>
  <c r="K19" i="15"/>
  <c r="I19" i="15"/>
  <c r="G19" i="15"/>
  <c r="E19" i="15"/>
  <c r="W18" i="15"/>
  <c r="W17" i="15"/>
  <c r="W14" i="15"/>
  <c r="Q14" i="15"/>
  <c r="S24" i="14"/>
  <c r="O24" i="14"/>
  <c r="M24" i="14"/>
  <c r="K24" i="14"/>
  <c r="I24" i="14"/>
  <c r="G24" i="14"/>
  <c r="E24" i="14"/>
  <c r="U19" i="14"/>
  <c r="S19" i="14"/>
  <c r="O19" i="14"/>
  <c r="M19" i="14"/>
  <c r="K19" i="14"/>
  <c r="I19" i="14"/>
  <c r="G19" i="14"/>
  <c r="E19" i="14"/>
  <c r="W17" i="14"/>
  <c r="Q14" i="14"/>
  <c r="W14" i="14" s="1"/>
  <c r="O14" i="8"/>
  <c r="W19" i="15" l="1"/>
  <c r="S28" i="15"/>
  <c r="O28" i="15"/>
  <c r="I25" i="9"/>
  <c r="O18" i="9"/>
  <c r="U17" i="9"/>
  <c r="U18" i="9" s="1"/>
  <c r="I28" i="14"/>
  <c r="S28" i="14"/>
  <c r="M28" i="14"/>
  <c r="E25" i="9"/>
  <c r="Q19" i="14"/>
  <c r="Q24" i="14"/>
  <c r="Q28" i="14" s="1"/>
  <c r="W23" i="14"/>
  <c r="E28" i="14"/>
  <c r="G28" i="14"/>
  <c r="K28" i="14"/>
  <c r="O28" i="14"/>
  <c r="E28" i="15"/>
  <c r="G28" i="15"/>
  <c r="I28" i="15"/>
  <c r="K28" i="15"/>
  <c r="M25" i="9"/>
  <c r="Q25" i="9"/>
  <c r="G25" i="9"/>
  <c r="W19" i="14"/>
  <c r="Q24" i="15"/>
  <c r="Q28" i="15" s="1"/>
  <c r="O23" i="9"/>
  <c r="O25" i="9" l="1"/>
  <c r="I36" i="1"/>
  <c r="E36" i="1"/>
  <c r="U14" i="8"/>
  <c r="K50" i="1"/>
  <c r="G50" i="1"/>
  <c r="E50" i="1"/>
  <c r="G19" i="1"/>
  <c r="K19" i="1"/>
  <c r="U22" i="8"/>
  <c r="U17" i="8"/>
  <c r="Q18" i="8"/>
  <c r="Q23" i="8"/>
  <c r="K18" i="8"/>
  <c r="G23" i="8"/>
  <c r="G18" i="8"/>
  <c r="E23" i="8"/>
  <c r="E18" i="8"/>
  <c r="I53" i="2"/>
  <c r="E11" i="2"/>
  <c r="O23" i="8"/>
  <c r="I50" i="1"/>
  <c r="K23" i="8"/>
  <c r="I18" i="8"/>
  <c r="G53" i="2"/>
  <c r="K36" i="1"/>
  <c r="G36" i="1"/>
  <c r="K61" i="2"/>
  <c r="K53" i="2"/>
  <c r="K31" i="2"/>
  <c r="K14" i="2"/>
  <c r="K11" i="2"/>
  <c r="G61" i="2"/>
  <c r="G31" i="2"/>
  <c r="G14" i="2"/>
  <c r="G11" i="2"/>
  <c r="S18" i="8"/>
  <c r="O18" i="8"/>
  <c r="M18" i="8"/>
  <c r="M23" i="8"/>
  <c r="I23" i="8"/>
  <c r="E61" i="2"/>
  <c r="I61" i="2"/>
  <c r="E53" i="2"/>
  <c r="E31" i="2"/>
  <c r="I31" i="2"/>
  <c r="I14" i="2"/>
  <c r="E14" i="2"/>
  <c r="I11" i="2"/>
  <c r="E19" i="1"/>
  <c r="I19" i="1"/>
  <c r="G24" i="2" l="1"/>
  <c r="Q25" i="8"/>
  <c r="E24" i="2"/>
  <c r="E33" i="2" s="1"/>
  <c r="I24" i="2"/>
  <c r="I33" i="2" s="1"/>
  <c r="K24" i="2"/>
  <c r="K33" i="2" s="1"/>
  <c r="I25" i="8"/>
  <c r="M25" i="8"/>
  <c r="G25" i="8"/>
  <c r="K25" i="8"/>
  <c r="E25" i="8"/>
  <c r="O25" i="8"/>
  <c r="U18" i="8"/>
  <c r="E51" i="1"/>
  <c r="K63" i="2"/>
  <c r="G63" i="2"/>
  <c r="K51" i="1"/>
  <c r="I63" i="2"/>
  <c r="E63" i="2"/>
  <c r="G33" i="2"/>
  <c r="G51" i="1"/>
  <c r="I51" i="1"/>
  <c r="I10" i="17" l="1"/>
  <c r="E34" i="19"/>
  <c r="E48" i="19" s="1"/>
  <c r="E79" i="19" s="1"/>
  <c r="E81" i="19" s="1"/>
  <c r="E10" i="17"/>
  <c r="E34" i="17" s="1"/>
  <c r="E48" i="17" s="1"/>
  <c r="E79" i="17" s="1"/>
  <c r="E81" i="17" s="1"/>
  <c r="E95" i="17" s="1"/>
  <c r="G35" i="2"/>
  <c r="K35" i="2"/>
  <c r="E35" i="2"/>
  <c r="E64" i="2" s="1"/>
  <c r="I35" i="2"/>
  <c r="S21" i="9" l="1"/>
  <c r="I64" i="2"/>
  <c r="G64" i="2"/>
  <c r="U22" i="14"/>
  <c r="K64" i="2"/>
  <c r="U22" i="15"/>
  <c r="I34" i="17"/>
  <c r="W10" i="17"/>
  <c r="I34" i="19"/>
  <c r="S21" i="8"/>
  <c r="S23" i="8" s="1"/>
  <c r="S25" i="8" s="1"/>
  <c r="W22" i="15" l="1"/>
  <c r="U24" i="15"/>
  <c r="U21" i="9"/>
  <c r="S23" i="9"/>
  <c r="S25" i="9" s="1"/>
  <c r="W22" i="14"/>
  <c r="U24" i="14"/>
  <c r="I48" i="19"/>
  <c r="I48" i="17"/>
  <c r="W34" i="17"/>
  <c r="U23" i="8"/>
  <c r="U25" i="8" s="1"/>
  <c r="U21" i="8"/>
  <c r="U23" i="9"/>
  <c r="U25" i="9" s="1"/>
  <c r="U28" i="15" l="1"/>
  <c r="W24" i="15"/>
  <c r="W28" i="15" s="1"/>
  <c r="U28" i="14"/>
  <c r="W24" i="14"/>
  <c r="W28" i="14" s="1"/>
  <c r="I79" i="17"/>
  <c r="W48" i="17"/>
  <c r="I79" i="19"/>
  <c r="I81" i="19" l="1"/>
  <c r="W79" i="17"/>
  <c r="I81" i="17"/>
  <c r="I95" i="17" l="1"/>
  <c r="W81" i="17"/>
  <c r="W95" i="1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Wongjalearn, Haruethai</author>
  </authors>
  <commentList>
    <comment ref="E47" authorId="0" shapeId="0" xr:uid="{6CF1AC69-1DD5-45DF-B2FA-87DE9C9A4391}">
      <text>
        <r>
          <rPr>
            <b/>
            <sz val="9"/>
            <color indexed="81"/>
            <rFont val="Tahoma"/>
            <family val="2"/>
          </rPr>
          <t>Wongjalearn, Haruethai: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I47" authorId="0" shapeId="0" xr:uid="{010C4461-7D4E-4417-B3CD-62F2992A9FAF}">
      <text>
        <r>
          <rPr>
            <b/>
            <sz val="9"/>
            <color indexed="81"/>
            <rFont val="Tahoma"/>
            <family val="2"/>
          </rPr>
          <t>Wongjalearn, Haruethai:</t>
        </r>
        <r>
          <rPr>
            <sz val="9"/>
            <color indexed="81"/>
            <rFont val="Tahoma"/>
            <family val="2"/>
          </rPr>
          <t xml:space="preserve">
-2</t>
        </r>
      </text>
    </comment>
  </commentList>
</comments>
</file>

<file path=xl/sharedStrings.xml><?xml version="1.0" encoding="utf-8"?>
<sst xmlns="http://schemas.openxmlformats.org/spreadsheetml/2006/main" count="582" uniqueCount="249">
  <si>
    <t>งบการเงินรวม</t>
  </si>
  <si>
    <t>งบการเงินเฉพาะธนาคาร</t>
  </si>
  <si>
    <t>31 ธันวาคม</t>
  </si>
  <si>
    <t>สินทรัพย์</t>
  </si>
  <si>
    <t>หมายเหตุ</t>
  </si>
  <si>
    <t>(พันบาท)</t>
  </si>
  <si>
    <t>เงินสด</t>
  </si>
  <si>
    <t>รายการระหว่างธนาคารและตลาดเงินสุทธิ</t>
  </si>
  <si>
    <t>เงินลงทุนในบริษัทย่อยสุทธิ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</si>
  <si>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</si>
  <si>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</si>
  <si>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 xml:space="preserve">อาคารและอุปกรณ์สุทธิ </t>
  </si>
  <si>
    <t>สินทรัพย์ไม่มีตัวตนสุทธิ</t>
  </si>
  <si>
    <t>สินทรัพย์อื่นสุทธิ</t>
  </si>
  <si>
    <t>รวมสินทรัพย์</t>
  </si>
  <si>
    <t>หนี้สินและส่วนของเจ้าของ</t>
  </si>
  <si>
    <t>หนี้สิน</t>
  </si>
  <si>
    <t xml:space="preserve">เงินรับฝาก </t>
  </si>
  <si>
    <t>รายการระหว่างธนาคารและตลาดเงิน</t>
  </si>
  <si>
    <t>หนี้สินจ่ายคืนเมื่อทวงถาม</t>
  </si>
  <si>
    <t>ตราสารหนี้ที่ออกและเงินกู้ยืม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</si>
  <si>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</si>
  <si>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</si>
  <si>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</si>
  <si>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</si>
  <si>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</si>
  <si>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 xml:space="preserve">   ทุนจดทะเบียน  </t>
  </si>
  <si>
    <t xml:space="preserve">   ทุนที่ออกและชำระแล้ว </t>
  </si>
  <si>
    <t>องค์ประกอบอื่นของส่วนของเจ้าของ</t>
  </si>
  <si>
    <t xml:space="preserve"> 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</si>
  <si>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</si>
  <si>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</si>
  <si>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</si>
  <si>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</si>
  <si>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รวมหนี้สินและส่วนของเจ้าของ</t>
  </si>
  <si>
    <t>(นายวิญญู ไชยวรรณ)</t>
  </si>
  <si>
    <t>กรรมการ</t>
  </si>
  <si>
    <t xml:space="preserve">งบกำไรขาดทุนและกำไรขาดทุนเบ็ดเสร็จอื่น </t>
  </si>
  <si>
    <t>สำหรับปีสิ้นสุด</t>
  </si>
  <si>
    <t>วันที่ 31 ธันวาคม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</si>
  <si>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</si>
  <si>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</si>
  <si>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</si>
  <si>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</si>
  <si>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</si>
  <si>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</si>
  <si>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</si>
  <si>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</si>
  <si>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 xml:space="preserve">   ค่าใช้จ่ายเกี่ยวกับพนักงาน</t>
  </si>
  <si>
    <t xml:space="preserve">   ค่าตอบแทนกรรมการ </t>
  </si>
  <si>
    <t xml:space="preserve">   ค่าใช้จ่ายเกี่ยวกับอาคารและอุปกรณ์</t>
  </si>
  <si>
    <t xml:space="preserve">   ค่าภาษีอากร</t>
  </si>
  <si>
    <t xml:space="preserve">   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</si>
  <si>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</si>
  <si>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</si>
  <si>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</si>
  <si>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</si>
  <si>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กำไรต่อหุ้น</t>
  </si>
  <si>
    <r>
      <t xml:space="preserve">กำไรต่อหุ้นขั้นพื้นฐาน </t>
    </r>
    <r>
      <rPr>
        <i/>
        <sz val="15"/>
        <color theme="1"/>
        <rFont val="Angsana New"/>
        <family val="1"/>
      </rPr>
      <t>(บาท)</t>
    </r>
  </si>
  <si>
    <r>
      <t xml:space="preserve">กำไรต่อหุ้นปรับลด </t>
    </r>
    <r>
      <rPr>
        <i/>
        <sz val="15"/>
        <color theme="1"/>
        <rFont val="Angsana New"/>
        <family val="1"/>
      </rPr>
      <t>(บาท)</t>
    </r>
  </si>
  <si>
    <t>เงินลงทุนในตราสารทุน</t>
  </si>
  <si>
    <t>การวัดมูลค่าเงินลงทุน</t>
  </si>
  <si>
    <t>ที่กำหนดให้วัดมูลค่า</t>
  </si>
  <si>
    <t>ทุนสำรองอื่น -</t>
  </si>
  <si>
    <t>ในตราสารหนี้ด้วยมูลค่า</t>
  </si>
  <si>
    <t>ด้วยมูลค่ายุติธรรม</t>
  </si>
  <si>
    <t>การจ่ายโดยใช้</t>
  </si>
  <si>
    <t>ยุติธรรมผ่านกำไรขาดทุน</t>
  </si>
  <si>
    <t>ผ่านกำไรขาดทุน</t>
  </si>
  <si>
    <t>รวมองค์ประกอบอื่น</t>
  </si>
  <si>
    <t>ทุนสำรอง</t>
  </si>
  <si>
    <t>รวมส่วนของ</t>
  </si>
  <si>
    <t>และชำระแล้ว</t>
  </si>
  <si>
    <t>หุ้นเป็นเกณฑ์</t>
  </si>
  <si>
    <t>เบ็ดเสร็จอื่น</t>
  </si>
  <si>
    <t>ของส่วนของเจ้าของ</t>
  </si>
  <si>
    <t>ตามกฎหมาย</t>
  </si>
  <si>
    <t>ยังไม่ได้จัดสรร</t>
  </si>
  <si>
    <t>เจ้าของ</t>
  </si>
  <si>
    <t>โอนไปสำรองตามกฎหมาย</t>
  </si>
  <si>
    <t>ส่วนเกินมูลค่าหุ้น</t>
  </si>
  <si>
    <t>กำไรสุทธิ</t>
  </si>
  <si>
    <t>รายการที่จัดประเภทรายการใหม่เข้าไปไว้ในกำไรหรือขาดทุนในภายหลัง</t>
  </si>
  <si>
    <t>ผ่านกำไรขาดทุนเบ็ดเสร็จอื่น</t>
  </si>
  <si>
    <t xml:space="preserve">   รายการที่จัดประเภทรายการใหม่เข้าไปไว้ในกำไรหรือขาดทุนในภายหลัง</t>
  </si>
  <si>
    <t>รายการที่ไม่จัดประเภทรายการใหม่เข้าไปไว้ในกำไรหรือขาดทุนในภายหลัง</t>
  </si>
  <si>
    <t>มูลค่ายุติธรรมผ่านกำไรขาดทุนเบ็ดเสร็จอื่น</t>
  </si>
  <si>
    <t xml:space="preserve">   รายการที่ไม่จัดประเภทรายการใหม่เข้าไปไว้ในกำไรหรือขาดทุนในภายหลัง</t>
  </si>
  <si>
    <t>ทุนที่ออก</t>
  </si>
  <si>
    <t>(นายรอยย์ ออกุสตินัส กุนารา)</t>
  </si>
  <si>
    <t>เงินลงทุนสุทธิ</t>
  </si>
  <si>
    <t>กำไรสุทธิจากเงินลงทุน</t>
  </si>
  <si>
    <t>ค่าใช้จ่ายค่าธรรมเนียมและบริการสุทธิ</t>
  </si>
  <si>
    <t xml:space="preserve">      หุ้นสามัญ 1,234,839,222 หุ้น มูลค่าหุ้นละ 5 บาท</t>
  </si>
  <si>
    <t>ความเสี่ยงในกระแสเงินสด</t>
  </si>
  <si>
    <t>การวัดมูลค่ายุติธรรม</t>
  </si>
  <si>
    <t>เครื่องมือที่ใช้สำหรับ</t>
  </si>
  <si>
    <t>การป้องกันความเสี่ยง</t>
  </si>
  <si>
    <t>ในกระแสเงินสด</t>
  </si>
  <si>
    <t>ธนาคารไทยเครดิต จำกัด (มหาชน) และบริษัทย่อย</t>
  </si>
  <si>
    <t>กำไรขาดทุนเบ็ดเสร็จสำหรับปี</t>
  </si>
  <si>
    <t>กำไรขาดทุนเบ็ดเสร็จอื่น</t>
  </si>
  <si>
    <t>ภาษีเงินได้เกี่ยวกับองค์ประกอบของกำไรขาดทุนเบ็ดเสร็จอื่นสำหรับ</t>
  </si>
  <si>
    <t>รวมกำไรขาดทุนเบ็ดเสร็จอื่นสุทธิ</t>
  </si>
  <si>
    <t>รวมกำไรขาดทุนเบ็ดเสร็จสำหรับปี</t>
  </si>
  <si>
    <t>หนี้สินอนุพันธ์</t>
  </si>
  <si>
    <t>โอนไปสำรองตามกฏหมาย</t>
  </si>
  <si>
    <t>สินทรัพย์ภาษีเงินได้รอการตัดบัญชีสุทธิ</t>
  </si>
  <si>
    <t>กำไรขาดทุนเบ็ดเสร็จรวม</t>
  </si>
  <si>
    <t>รวมส่วนของเจ้าของ</t>
  </si>
  <si>
    <t xml:space="preserve">งบการเปลี่ยนแปลงส่วนของเจ้าของ </t>
  </si>
  <si>
    <t>งบฐานะการเงิน</t>
  </si>
  <si>
    <t>ยอดคงเหลือ ณ วันที่ 31 ธันวาคม 2567</t>
  </si>
  <si>
    <t>สำหรับปีสิ้นสุดวันที่ 31 ธันวาคม 2567</t>
  </si>
  <si>
    <t>ยอดคงเหลือ ณ วันที่ 1 มกราคม 2567</t>
  </si>
  <si>
    <t>12, 31</t>
  </si>
  <si>
    <t>15, 33</t>
  </si>
  <si>
    <t>18, 31</t>
  </si>
  <si>
    <t>19, 31</t>
  </si>
  <si>
    <t>20, 31</t>
  </si>
  <si>
    <t>21, 31</t>
  </si>
  <si>
    <t>31, 36</t>
  </si>
  <si>
    <t>31, 37</t>
  </si>
  <si>
    <t>(ขาดทุน) กำไรจาก</t>
  </si>
  <si>
    <t>เพิ่มหุ้นสามัญ</t>
  </si>
  <si>
    <t>การใช้สิทธิซื้อหุ้น</t>
  </si>
  <si>
    <t>เงินทุนที่ได้รับจากผู้ถือหุ้นของธนาคาร</t>
  </si>
  <si>
    <t>รวมเงินทุนที่ได้รับจากผู้ถือหุ้นของธนาคาร</t>
  </si>
  <si>
    <t>สินทรัพย์ทางการเงินที่วัดมูลค่าด้วยมูลค่ายุติธรรมผ่านกำไรหรือขาดทุน</t>
  </si>
  <si>
    <t>กำไร (ขาดทุน) จาก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</si>
  <si>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</si>
  <si>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</si>
  <si>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</si>
  <si>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กำไร (ขาดทุน) สุทธิจากเครื่องมือทางการเงินที่วัดมูลค่าด้วยมูลค่ายุติธรรม</t>
  </si>
  <si>
    <t>   ผ่านกำไรหรือขาดทุน</t>
  </si>
  <si>
    <t>   กำไรสุทธิจากการเปลี่ยนแปลงในมูลค่ายุติธรรมของสินทรัพย์ทางการเงิน</t>
  </si>
  <si>
    <t>      ที่วัดมูลค่าด้วยมูลค่ายุติธรรมผ่านกำไรหรือขาดทุน</t>
  </si>
  <si>
    <t>รวมกำไร (ขาดทุน) สุทธิจากเครื่องมือทางการเงินที่วัดมูลค่าด้วยมูลค่ายุติธรรม</t>
  </si>
  <si>
    <t>กำไรจากการวัดมูลค่าเงินลงทุนในตราสารหนี้ด้วยมูลค่ายุติธรรม</t>
  </si>
  <si>
    <t>(ขาดทุน) กำไรจากการวัดมูลค่ายุติธรรมเครื่องมือที่ใช้สำหรับการป้องกัน</t>
  </si>
  <si>
    <t>กำไรจาก</t>
  </si>
  <si>
    <t>ขาดทุนจาก</t>
  </si>
  <si>
    <t>เงินปันผลจ่าย</t>
  </si>
  <si>
    <t>การจัดสรรส่วนทุนให้ผู้ถือหุ้นของธนาคาร</t>
  </si>
  <si>
    <t>รวมการจัดสรรส่วนทุนให้ผู้ถือหุ้นของธนาคาร</t>
  </si>
  <si>
    <t>23, 24, 31, 33</t>
  </si>
  <si>
    <t xml:space="preserve">งบกระแสเงินสด </t>
  </si>
  <si>
    <t>Per FS</t>
  </si>
  <si>
    <t>Consol</t>
  </si>
  <si>
    <t>Bank</t>
  </si>
  <si>
    <t>Sep'12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</si>
  <si>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</si>
  <si>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</si>
  <si>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 xml:space="preserve">   เงินสดรับ (จ่าย) จากกิจกรรมดำเนินงาน</t>
  </si>
  <si>
    <t>ค่าเสื่อมราคาและรายจ่ายตัดบัญชี</t>
  </si>
  <si>
    <t>15, 16</t>
  </si>
  <si>
    <t>หนี้สินที่เกิดจากสัญญา</t>
  </si>
  <si>
    <t>ประมาณการหนี้สินสำหรับผลประโยชน์พนักงาน</t>
  </si>
  <si>
    <t>ประมาณการหนี้สินค่ารื้อถอนสินทรัพย์บนส่วนปรับปรุงอาคารเช่า</t>
  </si>
  <si>
    <t>ขาดทุนจากการด้อยค่าของทรัพย์สินรอการขาย</t>
  </si>
  <si>
    <t>(กำไร) ขาดทุนจากการจำหน่ายทรัพย์สินรอการขาย</t>
  </si>
  <si>
    <t>กำไรจากการจำหน่ายอาคารและอุปกรณ์</t>
  </si>
  <si>
    <t>ขาดทุนจากการตัดจำหน่ายอาคารและอุปกรณ์</t>
  </si>
  <si>
    <t>กำไรจากการตัดจำหน่ายสินทรัพย์สิทธิการใช้และหนี้สินตามสัญญาเช่า</t>
  </si>
  <si>
    <t>      ทางการเงินที่วัดมูลค่าด้วยมูลค่ายุติธรรมผ่านกำไรหรือขาดทุน</t>
  </si>
  <si>
    <t>ขาดทุนจากธุรกรรมปริวรรตเงินตราต่างประเทศ</t>
  </si>
  <si>
    <t>กำไรจากเงินลงทุน</t>
  </si>
  <si>
    <t>ส่วนต่ำกว่ามูลค่าเงินลงทุนตัดจำหน่ายสุทธิ</t>
  </si>
  <si>
    <t>เงินสดรับดอกเบี้ย</t>
  </si>
  <si>
    <t>เงินสดจ่ายดอกเบี้ย</t>
  </si>
  <si>
    <t>รายได้เงินปันผล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</si>
  <si>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</si>
  <si>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</si>
  <si>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</si>
  <si>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เงินให้สินเชื่อแก่ลูกหนี้</t>
  </si>
  <si>
    <t>ทรัพย์สินรอการขาย</t>
  </si>
  <si>
    <t>สินทรัพย์อื่น</t>
  </si>
  <si>
    <t xml:space="preserve">หนี้สินดำเนินงานเพิ่มขึ้น (ลดลง) </t>
  </si>
  <si>
    <t>ประมาณการหนี้สินสำหรับผลประโยชน์ของพนักงานจ่าย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</si>
  <si>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</si>
  <si>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</si>
  <si>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</si>
  <si>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เงินสดรับจากเงินปันผล</t>
  </si>
  <si>
    <t>เงินสดจ่ายในการซื้อเงินลงทุนที่วัดมูลค่าด้วย</t>
  </si>
  <si>
    <t xml:space="preserve">   มูลค่ายุติธรรมผ่านกำไรขาดทุนเบ็ดเสร็จอื่น</t>
  </si>
  <si>
    <t>เงินสดรับจากการจำหน่ายและไถ่ถอนเงินลงทุนที่วัดมูลค่าด้วย</t>
  </si>
  <si>
    <t>เงินสดจ่ายในการซื้อเงินลงทุนในบริษัทย่อย</t>
  </si>
  <si>
    <t>เงินสดจ่ายในการซื้ออาคารและอุปกรณ์</t>
  </si>
  <si>
    <t>เงินสดรับจากการจำหน่ายอาคารและอุปกรณ์</t>
  </si>
  <si>
    <t>เงินสดจ่ายในการซื้อสินทรัพย์ไม่มีตัวตน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</si>
  <si>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</si>
  <si>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</si>
  <si>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</si>
  <si>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เงินสดรับจากการออกหุ้นสามัญ</t>
  </si>
  <si>
    <t>เงินสดรับจากการใช้สิทธิซื้อหุ้น</t>
  </si>
  <si>
    <t>เงินสดจ่ายดอกเบี้ยเงินกู้ยืมระยะยาวและหุ้นกู้ด้อยสิทธิ</t>
  </si>
  <si>
    <t>เงินสดสุทธิได้มาจากกิจกรรมจัดหาเงิน</t>
  </si>
  <si>
    <t>เงินสดเพิ่มขึ้นสุทธิ</t>
  </si>
  <si>
    <t>เงินสด ณ วันที่ 1 มกราคม</t>
  </si>
  <si>
    <t>เงินสด ณ วันที่ 31 ธันวาคม</t>
  </si>
  <si>
    <t>ข้อมูลเพิ่มเติมเกี่ยวกับงบกระแสเงินสด</t>
  </si>
  <si>
    <t>รายการที่มิใช่เงินสด:</t>
  </si>
  <si>
    <t>   กำไรจากการวัดมูลค่าเงินลงทุนในตราสารหนี้ด้วย</t>
  </si>
  <si>
    <t>      มูลค่ายุติธรรมผ่านกำไรขาดทุนเบ็ดเสร็จอื่น</t>
  </si>
  <si>
    <t>   กำไร (ขาดทุน) จากเงินลงทุนในตราสารทุนที่กำหนดให้วัดมูลค่าด้วย</t>
  </si>
  <si>
    <t>   (ขาดทุน) กำไรจากการวัดมูลค่ายุติธรรมเครื่องมือที่ใช้สำหรับ</t>
  </si>
  <si>
    <t>      การป้องกันความเสี่ยงในกระแสเงินสด</t>
  </si>
  <si>
    <t>   ทรัพย์สินรอการขายเพิ่มขึ้นจากการรับชำระหนี้</t>
  </si>
  <si>
    <t>   เจ้าหนี้จากการซื้ออุปกรณ์ลดลง</t>
  </si>
  <si>
    <t>กำไร (ขาดทุน) จากเงินลงทุนในตราสารทุนที่กำหนดให้วัดมูลค่าด้วย</t>
  </si>
  <si>
    <t>ผลขาดทุนจากการวัดมูลค่าใหม่ของผลประโยชน์ของพนักงานที่กำหนดไว้</t>
  </si>
  <si>
    <t>กำไรสุทธิจากการเปลี่ยนแปลงในมูลค่ายุติธรรมของสินทรัพย์</t>
  </si>
  <si>
    <t>PPE</t>
  </si>
  <si>
    <t>Movement</t>
  </si>
  <si>
    <t>Intang</t>
  </si>
  <si>
    <t>Conso</t>
  </si>
  <si>
    <t>Stat</t>
  </si>
  <si>
    <t>PPE BF</t>
  </si>
  <si>
    <t>Addition</t>
  </si>
  <si>
    <t>Sale</t>
  </si>
  <si>
    <t>WO</t>
  </si>
  <si>
    <t>Depre</t>
  </si>
  <si>
    <t>PPE CF</t>
  </si>
  <si>
    <t>IA BF</t>
  </si>
  <si>
    <t>IA CF</t>
  </si>
  <si>
    <t>Depre PPE&amp;IA</t>
  </si>
  <si>
    <t>ok</t>
  </si>
  <si>
    <t>ROU</t>
  </si>
  <si>
    <t>BV Sale</t>
  </si>
  <si>
    <t>Gain(Loss)</t>
  </si>
  <si>
    <t>Cash receive</t>
  </si>
  <si>
    <t>PPE Exc.ROU</t>
  </si>
  <si>
    <t>Cash</t>
  </si>
  <si>
    <t>Diff</t>
  </si>
  <si>
    <t>GAIN/LOSS ON SALE OF FIXED ASSETS</t>
  </si>
  <si>
    <t>GAIN/LOSS ON SALE OF PROPERTIES BANK</t>
  </si>
  <si>
    <t>GAIN/LOSS ON SALE OF PROPERTIES FORECLOS</t>
  </si>
  <si>
    <t>LOSS(GAIN)ON RENTAL EXPENSES</t>
  </si>
  <si>
    <t>LOSS (GAIN) ON MOD LEASE CONTRACT</t>
  </si>
  <si>
    <t>LOSS (GAIN) ON MOD LEASE CONTRACT VEHICLE</t>
  </si>
  <si>
    <t>GAIN/LOSS ON INVENTORY LOSS</t>
  </si>
  <si>
    <t>TH</t>
  </si>
  <si>
    <t>Sale+WO</t>
  </si>
  <si>
    <t>ขาดทุนจากการตัดจำหน่ายสินทรัพย์ไม่มีตัวตน</t>
  </si>
  <si>
    <t xml:space="preserve">   ขาดทุนสุทธิจากธุรกรรมปริวรรตเงินตราต่างประเทศ</t>
  </si>
  <si>
    <t>   เจ้าหนี้จากการซื้อสินทรัพย์ไม่มีตัวตน (ลดลง) เพิ่มขึ้น</t>
  </si>
  <si>
    <t>เงินสดสุทธิ (ใช้ไปใน) ได้มาจากกิจกรรมจัดหาเงิน</t>
  </si>
  <si>
    <t>เงินสดสุทธิ (ใช้ไปใน) ได้มาจากกิจกรรมลงทุน</t>
  </si>
  <si>
    <t>ขาดทุนสุทธิจากธุรกรรมปริวรรตเงินตราต่างประเทศ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</si>
</sst>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_(* #,##0_);_(* \(#,##0\);_(* &quot;-&quot;??_);_(@_)"/>
    <numFmt numFmtId="191" formatCode="#,##0.00\ ;\(#,##0.00\)"/>
    <numFmt numFmtId="193" formatCode="#,##0.0;\(#,##0.0\)"/>
    <numFmt numFmtId="194" formatCode="_(* #,##0.00_);_(* \(#,##0.00\);_(* &quot;-&quot;_);_(@_)"/>
    <numFmt numFmtId="195" formatCode="#,##0;[Red]\(#,##0\)"/>
  </numFmts>
  <fonts count="58" x14ac:knownFonts="1"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0"/>
      <name val="Arial"/>
      <family val="2"/>
    </font>
    <font>
      <b/>
      <sz val="13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sz val="13"/>
      <name val="Angsana New"/>
      <family val="1"/>
    </font>
    <font>
      <b/>
      <sz val="12"/>
      <name val="Angsana New"/>
      <family val="1"/>
    </font>
    <font>
      <b/>
      <sz val="15"/>
      <color theme="1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sz val="15"/>
      <name val="Angsana New"/>
      <family val="1"/>
    </font>
    <font>
      <i/>
      <sz val="15"/>
      <color theme="1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1"/>
      <color theme="1"/>
      <name val="Times New Roman"/>
      <family val="1"/>
    </font>
    <font>
      <sz val="15"/>
      <name val="Times New Roman"/>
      <family val="1"/>
    </font>
    <font>
      <sz val="16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b/>
      <vertAlign val="superscript"/>
      <sz val="15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  <font>
      <i/>
      <sz val="16"/>
      <name val="Angsana New"/>
      <family val="1"/>
    </font>
    <font>
      <b/>
      <sz val="17"/>
      <name val="Angsana New"/>
      <family val="1"/>
    </font>
    <font>
      <b/>
      <sz val="17"/>
      <color theme="0"/>
      <name val="Angsana New"/>
      <family val="1"/>
    </font>
    <font>
      <b/>
      <sz val="16"/>
      <color indexed="8"/>
      <name val="Angsana New"/>
      <family val="1"/>
    </font>
    <font>
      <sz val="17"/>
      <name val="Angsana New"/>
      <family val="1"/>
    </font>
    <font>
      <sz val="17"/>
      <color theme="0"/>
      <name val="Angsana New"/>
      <family val="1"/>
    </font>
    <font>
      <sz val="16"/>
      <color indexed="8"/>
      <name val="Angsana New"/>
      <family val="1"/>
    </font>
    <font>
      <sz val="16"/>
      <color rgb="FFFF0000"/>
      <name val="Angsana New"/>
      <family val="1"/>
    </font>
    <font>
      <b/>
      <sz val="17"/>
      <color indexed="8"/>
      <name val="Angsana New"/>
      <family val="1"/>
    </font>
    <font>
      <i/>
      <sz val="16"/>
      <color indexed="8"/>
      <name val="Angsana New"/>
      <family val="1"/>
    </font>
    <font>
      <i/>
      <sz val="17"/>
      <color indexed="8"/>
      <name val="Angsana New"/>
      <family val="1"/>
    </font>
    <font>
      <b/>
      <sz val="16"/>
      <color theme="1"/>
      <name val="Angsana New"/>
      <family val="1"/>
    </font>
    <font>
      <b/>
      <sz val="11"/>
      <color indexed="8"/>
      <name val="Angsana New"/>
      <family val="1"/>
    </font>
    <font>
      <b/>
      <i/>
      <sz val="11"/>
      <color indexed="8"/>
      <name val="Angsana New"/>
      <family val="1"/>
    </font>
    <font>
      <b/>
      <sz val="18"/>
      <name val="Angsana New"/>
      <family val="1"/>
    </font>
    <font>
      <sz val="15"/>
      <name val="CordiaUPC"/>
      <family val="2"/>
      <charset val="222"/>
    </font>
    <font>
      <sz val="15"/>
      <name val="CordiaUPC"/>
      <family val="2"/>
    </font>
    <font>
      <sz val="17"/>
      <color indexed="8"/>
      <name val="Angsana New"/>
      <family val="1"/>
    </font>
    <font>
      <b/>
      <i/>
      <sz val="17"/>
      <color indexed="8"/>
      <name val="Angsana New"/>
      <family val="1"/>
    </font>
    <font>
      <i/>
      <sz val="17"/>
      <name val="Angsana New"/>
      <family val="1"/>
    </font>
    <font>
      <sz val="17"/>
      <color rgb="FFFF0000"/>
      <name val="Angsana New"/>
      <family val="1"/>
    </font>
    <font>
      <b/>
      <i/>
      <sz val="17"/>
      <name val="Angsana New"/>
      <family val="1"/>
    </font>
    <font>
      <sz val="17"/>
      <color theme="1"/>
      <name val="Angsana New"/>
      <family val="1"/>
    </font>
    <font>
      <b/>
      <i/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i/>
      <sz val="13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88" fontId="17" fillId="0" borderId="0" applyFont="0" applyFill="0" applyBorder="0" applyAlignment="0" applyProtection="0"/>
    <xf numFmtId="0" fontId="4" fillId="0" borderId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5" fillId="0" borderId="0"/>
    <xf numFmtId="188" fontId="17" fillId="0" borderId="0" applyFont="0" applyFill="0" applyBorder="0" applyAlignment="0" applyProtection="0"/>
    <xf numFmtId="0" fontId="18" fillId="0" borderId="0"/>
    <xf numFmtId="188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0" borderId="0"/>
    <xf numFmtId="188" fontId="43" fillId="0" borderId="0" applyFont="0" applyFill="0" applyBorder="0" applyAlignment="0" applyProtection="0"/>
    <xf numFmtId="0" fontId="44" fillId="0" borderId="0"/>
    <xf numFmtId="0" fontId="17" fillId="0" borderId="0"/>
    <xf numFmtId="0" fontId="4" fillId="0" borderId="0"/>
  </cellStyleXfs>
  <cellXfs count="333">
    <xf numFmtId="0" fontId="0" fillId="0" borderId="0" xfId="0"/>
    <xf numFmtId="0" fontId="3" fillId="0" borderId="0" xfId="0" applyFont="1" applyAlignment="1" applyProtection="1">
      <alignment horizontal="left"/>
      <protection locked="0"/>
    </xf>
    <xf numFmtId="0" fontId="5" fillId="0" borderId="0" xfId="2" applyFont="1" applyAlignment="1" applyProtection="1">
      <alignment horizontal="left"/>
      <protection locked="0"/>
    </xf>
    <xf numFmtId="0" fontId="6" fillId="0" borderId="0" xfId="2" applyFont="1" applyAlignment="1" applyProtection="1">
      <alignment horizontal="center"/>
      <protection locked="0"/>
    </xf>
    <xf numFmtId="0" fontId="7" fillId="0" borderId="0" xfId="2" applyFont="1" applyAlignment="1" applyProtection="1">
      <alignment horizontal="center"/>
      <protection locked="0"/>
    </xf>
    <xf numFmtId="0" fontId="8" fillId="0" borderId="0" xfId="2" applyFont="1" applyAlignment="1" applyProtection="1">
      <alignment horizontal="left"/>
      <protection locked="0"/>
    </xf>
    <xf numFmtId="0" fontId="9" fillId="0" borderId="0" xfId="2" applyFont="1" applyProtection="1">
      <protection locked="0"/>
    </xf>
    <xf numFmtId="0" fontId="10" fillId="0" borderId="0" xfId="2" applyFont="1" applyProtection="1">
      <protection locked="0"/>
    </xf>
    <xf numFmtId="0" fontId="11" fillId="0" borderId="0" xfId="2" applyFont="1" applyAlignment="1" applyProtection="1">
      <alignment horizontal="left"/>
      <protection locked="0"/>
    </xf>
    <xf numFmtId="0" fontId="6" fillId="0" borderId="0" xfId="2" applyFont="1" applyAlignment="1" applyProtection="1">
      <alignment horizontal="left"/>
      <protection locked="0"/>
    </xf>
    <xf numFmtId="0" fontId="12" fillId="0" borderId="0" xfId="2" applyFont="1" applyProtection="1">
      <protection locked="0"/>
    </xf>
    <xf numFmtId="0" fontId="13" fillId="0" borderId="0" xfId="2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center" vertical="top"/>
      <protection locked="0"/>
    </xf>
    <xf numFmtId="0" fontId="15" fillId="0" borderId="0" xfId="0" applyFont="1" applyAlignment="1" applyProtection="1">
      <alignment horizontal="center" vertical="top"/>
      <protection locked="0"/>
    </xf>
    <xf numFmtId="0" fontId="15" fillId="0" borderId="0" xfId="2" applyFont="1" applyProtection="1">
      <protection locked="0"/>
    </xf>
    <xf numFmtId="49" fontId="14" fillId="0" borderId="0" xfId="2" quotePrefix="1" applyNumberFormat="1" applyFont="1" applyAlignment="1" applyProtection="1">
      <alignment horizontal="center"/>
      <protection locked="0"/>
    </xf>
    <xf numFmtId="0" fontId="10" fillId="0" borderId="0" xfId="2" applyFont="1" applyAlignment="1" applyProtection="1">
      <alignment horizontal="centerContinuous"/>
      <protection locked="0"/>
    </xf>
    <xf numFmtId="189" fontId="15" fillId="0" borderId="0" xfId="2" quotePrefix="1" applyNumberFormat="1" applyFont="1" applyAlignment="1" applyProtection="1">
      <alignment horizontal="center"/>
      <protection locked="0"/>
    </xf>
    <xf numFmtId="0" fontId="14" fillId="0" borderId="0" xfId="0" quotePrefix="1" applyFont="1" applyAlignment="1" applyProtection="1">
      <alignment horizontal="left" vertical="top"/>
      <protection locked="0"/>
    </xf>
    <xf numFmtId="187" fontId="15" fillId="0" borderId="0" xfId="1" applyNumberFormat="1" applyFont="1" applyFill="1" applyAlignment="1" applyProtection="1">
      <alignment horizontal="center"/>
      <protection locked="0"/>
    </xf>
    <xf numFmtId="190" fontId="15" fillId="0" borderId="0" xfId="2" applyNumberFormat="1" applyFont="1" applyAlignment="1" applyProtection="1">
      <alignment horizontal="right"/>
      <protection locked="0"/>
    </xf>
    <xf numFmtId="190" fontId="14" fillId="0" borderId="0" xfId="2" applyNumberFormat="1" applyFont="1" applyAlignment="1" applyProtection="1">
      <alignment horizontal="right"/>
      <protection locked="0"/>
    </xf>
    <xf numFmtId="190" fontId="14" fillId="0" borderId="0" xfId="2" applyNumberFormat="1" applyFont="1" applyProtection="1">
      <protection locked="0"/>
    </xf>
    <xf numFmtId="0" fontId="14" fillId="0" borderId="0" xfId="0" applyFont="1" applyAlignment="1" applyProtection="1">
      <alignment vertical="top"/>
      <protection locked="0"/>
    </xf>
    <xf numFmtId="0" fontId="7" fillId="0" borderId="0" xfId="2" applyFont="1" applyProtection="1">
      <protection locked="0"/>
    </xf>
    <xf numFmtId="0" fontId="14" fillId="0" borderId="0" xfId="2" applyFont="1" applyProtection="1">
      <protection locked="0"/>
    </xf>
    <xf numFmtId="0" fontId="14" fillId="0" borderId="0" xfId="0" applyFont="1" applyAlignment="1" applyProtection="1">
      <alignment horizontal="left"/>
      <protection locked="0"/>
    </xf>
    <xf numFmtId="190" fontId="12" fillId="0" borderId="0" xfId="2" applyNumberFormat="1" applyFont="1" applyProtection="1">
      <protection locked="0"/>
    </xf>
    <xf numFmtId="187" fontId="7" fillId="0" borderId="0" xfId="2" applyNumberFormat="1" applyFont="1" applyProtection="1">
      <protection locked="0"/>
    </xf>
    <xf numFmtId="0" fontId="14" fillId="0" borderId="0" xfId="0" applyFont="1" applyAlignment="1" applyProtection="1">
      <alignment horizontal="left" vertical="top"/>
      <protection locked="0"/>
    </xf>
    <xf numFmtId="187" fontId="15" fillId="0" borderId="1" xfId="1" applyNumberFormat="1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vertical="top"/>
      <protection locked="0"/>
    </xf>
    <xf numFmtId="0" fontId="13" fillId="0" borderId="0" xfId="0" applyFont="1" applyAlignment="1" applyProtection="1">
      <alignment horizontal="left" vertical="top"/>
      <protection locked="0"/>
    </xf>
    <xf numFmtId="0" fontId="15" fillId="0" borderId="0" xfId="2" applyFont="1" applyAlignment="1" applyProtection="1">
      <alignment horizontal="center"/>
      <protection locked="0"/>
    </xf>
    <xf numFmtId="0" fontId="12" fillId="0" borderId="0" xfId="2" applyFont="1" applyAlignment="1" applyProtection="1">
      <alignment horizontal="left"/>
      <protection locked="0"/>
    </xf>
    <xf numFmtId="190" fontId="12" fillId="0" borderId="0" xfId="2" applyNumberFormat="1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188" fontId="14" fillId="0" borderId="0" xfId="2" applyNumberFormat="1" applyFont="1" applyProtection="1">
      <protection locked="0"/>
    </xf>
    <xf numFmtId="188" fontId="14" fillId="0" borderId="0" xfId="2" applyNumberFormat="1" applyFont="1" applyAlignment="1" applyProtection="1">
      <alignment horizontal="center"/>
      <protection locked="0"/>
    </xf>
    <xf numFmtId="0" fontId="5" fillId="0" borderId="0" xfId="2" applyFont="1" applyProtection="1">
      <protection locked="0"/>
    </xf>
    <xf numFmtId="0" fontId="14" fillId="0" borderId="0" xfId="0" quotePrefix="1" applyFont="1" applyAlignment="1" applyProtection="1">
      <alignment horizontal="left"/>
      <protection locked="0"/>
    </xf>
    <xf numFmtId="0" fontId="14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15" fillId="0" borderId="0" xfId="0" applyFont="1" applyAlignment="1" applyProtection="1">
      <alignment horizontal="left"/>
      <protection locked="0"/>
    </xf>
    <xf numFmtId="0" fontId="15" fillId="0" borderId="0" xfId="2" applyFont="1" applyAlignment="1" applyProtection="1">
      <alignment horizontal="left"/>
      <protection locked="0"/>
    </xf>
    <xf numFmtId="190" fontId="14" fillId="0" borderId="2" xfId="2" applyNumberFormat="1" applyFont="1" applyBorder="1" applyProtection="1">
      <protection locked="0"/>
    </xf>
    <xf numFmtId="190" fontId="15" fillId="0" borderId="0" xfId="1" applyNumberFormat="1" applyFont="1" applyFill="1" applyAlignment="1" applyProtection="1">
      <alignment horizontal="center"/>
      <protection locked="0"/>
    </xf>
    <xf numFmtId="190" fontId="15" fillId="0" borderId="0" xfId="1" applyNumberFormat="1" applyFont="1" applyFill="1" applyAlignment="1" applyProtection="1">
      <alignment horizontal="right"/>
      <protection locked="0"/>
    </xf>
    <xf numFmtId="190" fontId="15" fillId="0" borderId="0" xfId="2" applyNumberFormat="1" applyFo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187" fontId="15" fillId="0" borderId="0" xfId="2" applyNumberFormat="1" applyFont="1" applyProtection="1">
      <protection locked="0"/>
    </xf>
    <xf numFmtId="188" fontId="15" fillId="0" borderId="0" xfId="1" applyFont="1" applyFill="1" applyAlignment="1" applyProtection="1">
      <alignment horizontal="center"/>
      <protection locked="0"/>
    </xf>
    <xf numFmtId="188" fontId="15" fillId="0" borderId="0" xfId="1" applyFont="1" applyFill="1" applyProtection="1">
      <protection locked="0"/>
    </xf>
    <xf numFmtId="188" fontId="12" fillId="0" borderId="0" xfId="1" applyFont="1" applyFill="1" applyProtection="1">
      <protection locked="0"/>
    </xf>
    <xf numFmtId="3" fontId="15" fillId="0" borderId="0" xfId="2" applyNumberFormat="1" applyFont="1" applyProtection="1">
      <protection locked="0"/>
    </xf>
    <xf numFmtId="41" fontId="18" fillId="0" borderId="0" xfId="2" applyNumberFormat="1" applyFont="1" applyProtection="1">
      <protection locked="0"/>
    </xf>
    <xf numFmtId="41" fontId="19" fillId="0" borderId="0" xfId="2" applyNumberFormat="1" applyFont="1" applyProtection="1">
      <protection locked="0"/>
    </xf>
    <xf numFmtId="38" fontId="1" fillId="0" borderId="0" xfId="0" applyNumberFormat="1" applyFont="1" applyAlignment="1" applyProtection="1">
      <alignment horizontal="left" vertical="center"/>
      <protection locked="0"/>
    </xf>
    <xf numFmtId="41" fontId="15" fillId="0" borderId="0" xfId="2" applyNumberFormat="1" applyFont="1" applyAlignment="1" applyProtection="1">
      <alignment horizontal="center"/>
      <protection locked="0"/>
    </xf>
    <xf numFmtId="41" fontId="20" fillId="0" borderId="0" xfId="2" applyNumberFormat="1" applyFont="1" applyProtection="1">
      <protection locked="0"/>
    </xf>
    <xf numFmtId="41" fontId="14" fillId="0" borderId="0" xfId="2" applyNumberFormat="1" applyFont="1" applyAlignment="1" applyProtection="1">
      <alignment horizontal="center"/>
      <protection locked="0"/>
    </xf>
    <xf numFmtId="38" fontId="14" fillId="0" borderId="0" xfId="0" applyNumberFormat="1" applyFont="1" applyAlignment="1" applyProtection="1">
      <alignment horizontal="left" vertical="center" wrapText="1"/>
      <protection locked="0"/>
    </xf>
    <xf numFmtId="38" fontId="14" fillId="0" borderId="0" xfId="0" applyNumberFormat="1" applyFont="1" applyAlignment="1" applyProtection="1">
      <alignment horizontal="left" vertical="center"/>
      <protection locked="0"/>
    </xf>
    <xf numFmtId="41" fontId="15" fillId="0" borderId="0" xfId="2" applyNumberFormat="1" applyFont="1" applyProtection="1">
      <protection locked="0"/>
    </xf>
    <xf numFmtId="41" fontId="14" fillId="0" borderId="0" xfId="2" applyNumberFormat="1" applyFont="1" applyProtection="1">
      <protection locked="0"/>
    </xf>
    <xf numFmtId="187" fontId="12" fillId="0" borderId="2" xfId="1" applyNumberFormat="1" applyFont="1" applyBorder="1" applyProtection="1"/>
    <xf numFmtId="187" fontId="12" fillId="0" borderId="2" xfId="2" applyNumberFormat="1" applyFont="1" applyBorder="1"/>
    <xf numFmtId="187" fontId="12" fillId="0" borderId="3" xfId="2" applyNumberFormat="1" applyFont="1" applyBorder="1"/>
    <xf numFmtId="187" fontId="12" fillId="0" borderId="3" xfId="1" applyNumberFormat="1" applyFont="1" applyBorder="1" applyProtection="1"/>
    <xf numFmtId="187" fontId="12" fillId="0" borderId="4" xfId="1" applyNumberFormat="1" applyFont="1" applyBorder="1" applyProtection="1"/>
    <xf numFmtId="187" fontId="12" fillId="0" borderId="4" xfId="2" applyNumberFormat="1" applyFont="1" applyBorder="1"/>
    <xf numFmtId="0" fontId="21" fillId="0" borderId="0" xfId="2" applyFont="1" applyProtection="1">
      <protection locked="0"/>
    </xf>
    <xf numFmtId="191" fontId="7" fillId="0" borderId="0" xfId="2" applyNumberFormat="1" applyFont="1" applyProtection="1">
      <protection locked="0"/>
    </xf>
    <xf numFmtId="188" fontId="7" fillId="0" borderId="0" xfId="2" applyNumberFormat="1" applyFont="1" applyProtection="1">
      <protection locked="0"/>
    </xf>
    <xf numFmtId="0" fontId="7" fillId="0" borderId="0" xfId="2" applyFont="1" applyAlignment="1" applyProtection="1">
      <alignment horizontal="left"/>
      <protection locked="0"/>
    </xf>
    <xf numFmtId="0" fontId="15" fillId="0" borderId="0" xfId="2" applyFont="1" applyAlignment="1" applyProtection="1">
      <alignment horizontal="right"/>
      <protection locked="0"/>
    </xf>
    <xf numFmtId="0" fontId="15" fillId="0" borderId="0" xfId="2" applyFont="1" applyAlignment="1" applyProtection="1">
      <alignment horizontal="left" vertical="center"/>
      <protection locked="0"/>
    </xf>
    <xf numFmtId="0" fontId="15" fillId="0" borderId="0" xfId="2" applyFont="1" applyAlignment="1" applyProtection="1">
      <alignment vertical="center"/>
      <protection locked="0"/>
    </xf>
    <xf numFmtId="0" fontId="13" fillId="0" borderId="0" xfId="2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vertical="center" wrapText="1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4" fillId="0" borderId="0" xfId="0" quotePrefix="1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top"/>
      <protection locked="0"/>
    </xf>
    <xf numFmtId="190" fontId="7" fillId="0" borderId="0" xfId="2" applyNumberFormat="1" applyFont="1" applyAlignment="1" applyProtection="1">
      <alignment horizontal="right"/>
      <protection locked="0"/>
    </xf>
    <xf numFmtId="0" fontId="15" fillId="0" borderId="0" xfId="0" applyFont="1" applyAlignment="1" applyProtection="1">
      <alignment horizontal="left" vertical="top"/>
      <protection locked="0"/>
    </xf>
    <xf numFmtId="187" fontId="15" fillId="0" borderId="0" xfId="2" applyNumberFormat="1" applyFont="1" applyAlignment="1" applyProtection="1">
      <alignment horizontal="right"/>
      <protection locked="0"/>
    </xf>
    <xf numFmtId="0" fontId="15" fillId="0" borderId="0" xfId="0" applyFont="1" applyAlignment="1" applyProtection="1">
      <alignment vertical="top"/>
      <protection locked="0"/>
    </xf>
    <xf numFmtId="187" fontId="15" fillId="0" borderId="3" xfId="1" applyNumberFormat="1" applyFont="1" applyFill="1" applyBorder="1" applyAlignment="1" applyProtection="1">
      <alignment horizontal="center"/>
      <protection locked="0"/>
    </xf>
    <xf numFmtId="187" fontId="7" fillId="0" borderId="0" xfId="2" applyNumberFormat="1" applyFont="1" applyAlignment="1" applyProtection="1">
      <alignment horizontal="right"/>
      <protection locked="0"/>
    </xf>
    <xf numFmtId="0" fontId="25" fillId="0" borderId="0" xfId="2" applyFont="1" applyAlignment="1" applyProtection="1">
      <alignment horizontal="left"/>
      <protection locked="0"/>
    </xf>
    <xf numFmtId="0" fontId="23" fillId="0" borderId="0" xfId="2" applyFont="1" applyAlignment="1" applyProtection="1">
      <alignment horizontal="center"/>
      <protection locked="0"/>
    </xf>
    <xf numFmtId="0" fontId="22" fillId="0" borderId="0" xfId="2" applyFont="1" applyProtection="1">
      <protection locked="0"/>
    </xf>
    <xf numFmtId="190" fontId="24" fillId="0" borderId="0" xfId="2" applyNumberFormat="1" applyFont="1" applyAlignment="1" applyProtection="1">
      <alignment horizontal="right"/>
      <protection locked="0"/>
    </xf>
    <xf numFmtId="188" fontId="7" fillId="0" borderId="0" xfId="2" applyNumberFormat="1" applyFont="1" applyAlignment="1" applyProtection="1">
      <alignment horizontal="left"/>
      <protection locked="0"/>
    </xf>
    <xf numFmtId="0" fontId="7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horizontal="left" indent="1"/>
      <protection locked="0"/>
    </xf>
    <xf numFmtId="0" fontId="6" fillId="0" borderId="0" xfId="2" applyFont="1" applyProtection="1">
      <protection locked="0"/>
    </xf>
    <xf numFmtId="190" fontId="22" fillId="0" borderId="0" xfId="2" applyNumberFormat="1" applyFont="1" applyAlignment="1" applyProtection="1">
      <alignment horizontal="right"/>
      <protection locked="0"/>
    </xf>
    <xf numFmtId="187" fontId="22" fillId="0" borderId="0" xfId="2" applyNumberFormat="1" applyFont="1" applyProtection="1">
      <protection locked="0"/>
    </xf>
    <xf numFmtId="0" fontId="14" fillId="0" borderId="0" xfId="2" applyFont="1" applyAlignment="1" applyProtection="1">
      <alignment horizontal="left"/>
      <protection locked="0"/>
    </xf>
    <xf numFmtId="190" fontId="22" fillId="0" borderId="0" xfId="2" applyNumberFormat="1" applyFont="1" applyProtection="1">
      <protection locked="0"/>
    </xf>
    <xf numFmtId="0" fontId="16" fillId="0" borderId="0" xfId="2" applyFont="1" applyAlignment="1" applyProtection="1">
      <alignment horizontal="center"/>
      <protection locked="0"/>
    </xf>
    <xf numFmtId="194" fontId="14" fillId="0" borderId="2" xfId="2" applyNumberFormat="1" applyFont="1" applyBorder="1" applyProtection="1">
      <protection locked="0"/>
    </xf>
    <xf numFmtId="190" fontId="14" fillId="0" borderId="0" xfId="3" applyNumberFormat="1" applyFont="1" applyFill="1" applyBorder="1" applyAlignment="1" applyProtection="1">
      <protection locked="0"/>
    </xf>
    <xf numFmtId="187" fontId="7" fillId="0" borderId="1" xfId="1" applyNumberFormat="1" applyFont="1" applyBorder="1" applyAlignment="1" applyProtection="1">
      <alignment horizontal="right"/>
    </xf>
    <xf numFmtId="187" fontId="7" fillId="0" borderId="1" xfId="2" applyNumberFormat="1" applyFont="1" applyBorder="1" applyAlignment="1">
      <alignment horizontal="right"/>
    </xf>
    <xf numFmtId="187" fontId="7" fillId="0" borderId="3" xfId="1" applyNumberFormat="1" applyFont="1" applyBorder="1" applyAlignment="1" applyProtection="1">
      <alignment horizontal="right"/>
    </xf>
    <xf numFmtId="187" fontId="7" fillId="0" borderId="3" xfId="2" applyNumberFormat="1" applyFont="1" applyBorder="1" applyAlignment="1">
      <alignment horizontal="right"/>
    </xf>
    <xf numFmtId="187" fontId="7" fillId="0" borderId="0" xfId="2" applyNumberFormat="1" applyFont="1" applyAlignment="1">
      <alignment horizontal="right"/>
    </xf>
    <xf numFmtId="187" fontId="7" fillId="0" borderId="0" xfId="1" applyNumberFormat="1" applyFont="1" applyAlignment="1" applyProtection="1">
      <alignment horizontal="right"/>
    </xf>
    <xf numFmtId="187" fontId="7" fillId="0" borderId="4" xfId="1" applyNumberFormat="1" applyFont="1" applyBorder="1" applyAlignment="1" applyProtection="1">
      <alignment horizontal="right"/>
    </xf>
    <xf numFmtId="187" fontId="7" fillId="0" borderId="4" xfId="2" applyNumberFormat="1" applyFont="1" applyBorder="1" applyAlignment="1">
      <alignment horizontal="right"/>
    </xf>
    <xf numFmtId="0" fontId="42" fillId="0" borderId="0" xfId="0" applyFont="1" applyAlignment="1" applyProtection="1">
      <alignment horizontal="left"/>
      <protection locked="0"/>
    </xf>
    <xf numFmtId="0" fontId="31" fillId="0" borderId="0" xfId="2" applyFont="1" applyAlignment="1" applyProtection="1">
      <alignment horizontal="left"/>
      <protection locked="0"/>
    </xf>
    <xf numFmtId="0" fontId="37" fillId="0" borderId="0" xfId="2" applyFont="1" applyAlignment="1" applyProtection="1">
      <alignment horizontal="center"/>
      <protection locked="0"/>
    </xf>
    <xf numFmtId="190" fontId="21" fillId="0" borderId="0" xfId="2" applyNumberFormat="1" applyFont="1" applyAlignment="1" applyProtection="1">
      <alignment horizontal="right"/>
      <protection locked="0"/>
    </xf>
    <xf numFmtId="0" fontId="21" fillId="0" borderId="0" xfId="2" applyFont="1" applyAlignment="1" applyProtection="1">
      <alignment horizontal="right"/>
      <protection locked="0"/>
    </xf>
    <xf numFmtId="187" fontId="21" fillId="0" borderId="0" xfId="2" applyNumberFormat="1" applyFont="1" applyProtection="1">
      <protection locked="0"/>
    </xf>
    <xf numFmtId="0" fontId="36" fillId="0" borderId="0" xfId="2" applyFont="1" applyAlignment="1" applyProtection="1">
      <alignment horizontal="left"/>
      <protection locked="0"/>
    </xf>
    <xf numFmtId="0" fontId="38" fillId="0" borderId="0" xfId="2" applyFont="1" applyAlignment="1" applyProtection="1">
      <alignment horizontal="center"/>
      <protection locked="0"/>
    </xf>
    <xf numFmtId="0" fontId="32" fillId="0" borderId="0" xfId="2" applyFont="1" applyProtection="1">
      <protection locked="0"/>
    </xf>
    <xf numFmtId="0" fontId="47" fillId="0" borderId="0" xfId="2" applyFont="1" applyAlignment="1" applyProtection="1">
      <alignment horizontal="center"/>
      <protection locked="0"/>
    </xf>
    <xf numFmtId="0" fontId="32" fillId="0" borderId="0" xfId="2" applyFont="1" applyAlignment="1" applyProtection="1">
      <alignment horizontal="center"/>
      <protection locked="0"/>
    </xf>
    <xf numFmtId="190" fontId="45" fillId="0" borderId="0" xfId="3" applyNumberFormat="1" applyFont="1" applyFill="1" applyBorder="1" applyAlignment="1" applyProtection="1">
      <alignment horizontal="center"/>
      <protection locked="0"/>
    </xf>
    <xf numFmtId="0" fontId="21" fillId="0" borderId="0" xfId="2" applyFont="1" applyAlignment="1" applyProtection="1">
      <alignment horizontal="center"/>
      <protection locked="0"/>
    </xf>
    <xf numFmtId="0" fontId="32" fillId="0" borderId="0" xfId="7" applyFont="1" applyAlignment="1" applyProtection="1">
      <alignment horizontal="center" vertical="center"/>
      <protection locked="0"/>
    </xf>
    <xf numFmtId="0" fontId="45" fillId="0" borderId="0" xfId="2" applyFont="1" applyProtection="1">
      <protection locked="0"/>
    </xf>
    <xf numFmtId="0" fontId="45" fillId="0" borderId="0" xfId="2" applyFont="1" applyAlignment="1" applyProtection="1">
      <alignment horizontal="left"/>
      <protection locked="0"/>
    </xf>
    <xf numFmtId="0" fontId="45" fillId="0" borderId="0" xfId="2" applyFont="1" applyAlignment="1" applyProtection="1">
      <alignment horizontal="center"/>
      <protection locked="0"/>
    </xf>
    <xf numFmtId="193" fontId="45" fillId="0" borderId="0" xfId="2" applyNumberFormat="1" applyFont="1" applyAlignment="1" applyProtection="1">
      <alignment horizontal="center"/>
      <protection locked="0"/>
    </xf>
    <xf numFmtId="187" fontId="45" fillId="0" borderId="0" xfId="2" applyNumberFormat="1" applyFont="1" applyAlignment="1" applyProtection="1">
      <alignment horizontal="center"/>
      <protection locked="0"/>
    </xf>
    <xf numFmtId="0" fontId="34" fillId="0" borderId="0" xfId="2" applyFont="1" applyProtection="1">
      <protection locked="0"/>
    </xf>
    <xf numFmtId="190" fontId="50" fillId="0" borderId="0" xfId="6" applyNumberFormat="1" applyFont="1" applyFill="1" applyBorder="1" applyAlignment="1" applyProtection="1">
      <alignment horizontal="center"/>
      <protection locked="0"/>
    </xf>
    <xf numFmtId="0" fontId="32" fillId="0" borderId="0" xfId="5" applyFont="1" applyAlignment="1" applyProtection="1">
      <alignment horizontal="center"/>
      <protection locked="0"/>
    </xf>
    <xf numFmtId="0" fontId="50" fillId="0" borderId="0" xfId="5" applyFont="1" applyAlignment="1" applyProtection="1">
      <alignment horizontal="center"/>
      <protection locked="0"/>
    </xf>
    <xf numFmtId="0" fontId="47" fillId="0" borderId="0" xfId="0" applyFont="1" applyAlignment="1" applyProtection="1">
      <alignment horizontal="center"/>
      <protection locked="0"/>
    </xf>
    <xf numFmtId="190" fontId="32" fillId="0" borderId="0" xfId="6" applyNumberFormat="1" applyFont="1" applyFill="1" applyBorder="1" applyAlignment="1" applyProtection="1">
      <alignment horizontal="center"/>
      <protection locked="0"/>
    </xf>
    <xf numFmtId="190" fontId="45" fillId="0" borderId="0" xfId="4" applyNumberFormat="1" applyFont="1" applyFill="1" applyBorder="1" applyAlignment="1" applyProtection="1">
      <alignment horizontal="center"/>
      <protection locked="0"/>
    </xf>
    <xf numFmtId="0" fontId="3" fillId="0" borderId="0" xfId="5" applyFont="1" applyProtection="1">
      <protection locked="0"/>
    </xf>
    <xf numFmtId="190" fontId="38" fillId="0" borderId="0" xfId="2" applyNumberFormat="1" applyFont="1" applyProtection="1">
      <protection locked="0"/>
    </xf>
    <xf numFmtId="0" fontId="46" fillId="0" borderId="0" xfId="2" applyFont="1" applyAlignment="1" applyProtection="1">
      <alignment horizontal="center"/>
      <protection locked="0"/>
    </xf>
    <xf numFmtId="187" fontId="29" fillId="0" borderId="0" xfId="1" applyNumberFormat="1" applyFont="1" applyFill="1" applyBorder="1" applyAlignment="1" applyProtection="1">
      <alignment horizontal="right"/>
      <protection locked="0"/>
    </xf>
    <xf numFmtId="0" fontId="3" fillId="0" borderId="0" xfId="2" applyFont="1" applyProtection="1">
      <protection locked="0"/>
    </xf>
    <xf numFmtId="0" fontId="29" fillId="0" borderId="0" xfId="5" applyFont="1" applyProtection="1">
      <protection locked="0"/>
    </xf>
    <xf numFmtId="0" fontId="49" fillId="0" borderId="0" xfId="2" applyFont="1" applyProtection="1">
      <protection locked="0"/>
    </xf>
    <xf numFmtId="0" fontId="29" fillId="0" borderId="0" xfId="2" applyFont="1" applyProtection="1">
      <protection locked="0"/>
    </xf>
    <xf numFmtId="187" fontId="32" fillId="0" borderId="0" xfId="1" applyNumberFormat="1" applyFont="1" applyFill="1" applyBorder="1" applyAlignment="1" applyProtection="1">
      <alignment horizontal="right"/>
      <protection locked="0"/>
    </xf>
    <xf numFmtId="0" fontId="47" fillId="0" borderId="0" xfId="2" applyFont="1" applyProtection="1">
      <protection locked="0"/>
    </xf>
    <xf numFmtId="187" fontId="29" fillId="0" borderId="3" xfId="1" applyNumberFormat="1" applyFont="1" applyFill="1" applyBorder="1" applyAlignment="1" applyProtection="1">
      <alignment horizontal="right"/>
      <protection locked="0"/>
    </xf>
    <xf numFmtId="0" fontId="32" fillId="0" borderId="0" xfId="5" applyFont="1" applyProtection="1">
      <protection locked="0"/>
    </xf>
    <xf numFmtId="0" fontId="32" fillId="0" borderId="0" xfId="2" applyFont="1" applyAlignment="1" applyProtection="1">
      <alignment horizontal="left"/>
      <protection locked="0"/>
    </xf>
    <xf numFmtId="0" fontId="48" fillId="0" borderId="0" xfId="2" applyFont="1" applyProtection="1">
      <protection locked="0"/>
    </xf>
    <xf numFmtId="187" fontId="29" fillId="0" borderId="0" xfId="1" applyNumberFormat="1" applyFont="1" applyFill="1" applyAlignment="1" applyProtection="1">
      <alignment horizontal="center"/>
      <protection locked="0"/>
    </xf>
    <xf numFmtId="187" fontId="30" fillId="0" borderId="0" xfId="1" applyNumberFormat="1" applyFont="1" applyFill="1" applyBorder="1" applyAlignment="1" applyProtection="1">
      <protection locked="0"/>
    </xf>
    <xf numFmtId="187" fontId="30" fillId="0" borderId="0" xfId="1" applyNumberFormat="1" applyFont="1" applyFill="1" applyProtection="1">
      <protection locked="0"/>
    </xf>
    <xf numFmtId="0" fontId="35" fillId="0" borderId="0" xfId="2" applyFont="1" applyProtection="1">
      <protection locked="0"/>
    </xf>
    <xf numFmtId="0" fontId="21" fillId="0" borderId="0" xfId="2" applyFont="1" applyAlignment="1" applyProtection="1">
      <alignment horizontal="left"/>
      <protection locked="0"/>
    </xf>
    <xf numFmtId="187" fontId="33" fillId="0" borderId="0" xfId="1" applyNumberFormat="1" applyFont="1" applyFill="1" applyBorder="1" applyAlignment="1" applyProtection="1">
      <protection locked="0"/>
    </xf>
    <xf numFmtId="187" fontId="33" fillId="0" borderId="0" xfId="1" applyNumberFormat="1" applyFont="1" applyFill="1" applyProtection="1">
      <protection locked="0"/>
    </xf>
    <xf numFmtId="0" fontId="49" fillId="0" borderId="0" xfId="2" applyFont="1" applyAlignment="1" applyProtection="1">
      <alignment horizontal="center"/>
      <protection locked="0"/>
    </xf>
    <xf numFmtId="187" fontId="30" fillId="0" borderId="0" xfId="1" applyNumberFormat="1" applyFont="1" applyFill="1" applyBorder="1" applyAlignment="1" applyProtection="1">
      <alignment horizontal="right"/>
      <protection locked="0"/>
    </xf>
    <xf numFmtId="187" fontId="29" fillId="0" borderId="5" xfId="1" applyNumberFormat="1" applyFont="1" applyFill="1" applyBorder="1" applyAlignment="1" applyProtection="1">
      <alignment horizontal="right"/>
      <protection locked="0"/>
    </xf>
    <xf numFmtId="0" fontId="34" fillId="0" borderId="0" xfId="2" applyFont="1" applyAlignment="1" applyProtection="1">
      <alignment horizontal="left"/>
      <protection locked="0"/>
    </xf>
    <xf numFmtId="187" fontId="32" fillId="0" borderId="1" xfId="1" applyNumberFormat="1" applyFont="1" applyFill="1" applyBorder="1" applyAlignment="1" applyProtection="1">
      <alignment horizontal="right"/>
      <protection locked="0"/>
    </xf>
    <xf numFmtId="187" fontId="33" fillId="0" borderId="0" xfId="1" applyNumberFormat="1" applyFont="1" applyFill="1" applyBorder="1" applyAlignment="1" applyProtection="1">
      <alignment horizontal="right"/>
      <protection locked="0"/>
    </xf>
    <xf numFmtId="187" fontId="30" fillId="0" borderId="0" xfId="1" applyNumberFormat="1" applyFont="1" applyFill="1" applyAlignment="1" applyProtection="1">
      <alignment horizontal="right"/>
      <protection locked="0"/>
    </xf>
    <xf numFmtId="187" fontId="32" fillId="0" borderId="0" xfId="2" applyNumberFormat="1" applyFont="1" applyProtection="1">
      <protection locked="0"/>
    </xf>
    <xf numFmtId="190" fontId="32" fillId="0" borderId="0" xfId="2" applyNumberFormat="1" applyFont="1" applyProtection="1">
      <protection locked="0"/>
    </xf>
    <xf numFmtId="0" fontId="28" fillId="0" borderId="0" xfId="2" applyFont="1" applyAlignment="1" applyProtection="1">
      <alignment horizontal="center"/>
      <protection locked="0"/>
    </xf>
    <xf numFmtId="0" fontId="27" fillId="0" borderId="0" xfId="2" applyFont="1" applyAlignment="1" applyProtection="1">
      <alignment horizontal="center"/>
      <protection locked="0"/>
    </xf>
    <xf numFmtId="0" fontId="26" fillId="0" borderId="0" xfId="2" applyFont="1" applyProtection="1">
      <protection locked="0"/>
    </xf>
    <xf numFmtId="187" fontId="26" fillId="0" borderId="0" xfId="2" applyNumberFormat="1" applyFont="1" applyProtection="1">
      <protection locked="0"/>
    </xf>
    <xf numFmtId="187" fontId="29" fillId="0" borderId="0" xfId="1" applyNumberFormat="1" applyFont="1" applyFill="1" applyBorder="1" applyAlignment="1" applyProtection="1">
      <alignment horizontal="right"/>
    </xf>
    <xf numFmtId="187" fontId="32" fillId="0" borderId="0" xfId="1" applyNumberFormat="1" applyFont="1" applyFill="1" applyBorder="1" applyAlignment="1" applyProtection="1">
      <alignment horizontal="right"/>
    </xf>
    <xf numFmtId="187" fontId="29" fillId="0" borderId="3" xfId="1" applyNumberFormat="1" applyFont="1" applyFill="1" applyBorder="1" applyAlignment="1" applyProtection="1">
      <alignment horizontal="right"/>
    </xf>
    <xf numFmtId="187" fontId="29" fillId="0" borderId="2" xfId="1" applyNumberFormat="1" applyFont="1" applyFill="1" applyBorder="1" applyAlignment="1" applyProtection="1"/>
    <xf numFmtId="187" fontId="29" fillId="0" borderId="1" xfId="1" applyNumberFormat="1" applyFont="1" applyFill="1" applyBorder="1" applyAlignment="1" applyProtection="1">
      <alignment horizontal="right"/>
    </xf>
    <xf numFmtId="187" fontId="32" fillId="0" borderId="1" xfId="1" applyNumberFormat="1" applyFont="1" applyFill="1" applyBorder="1" applyAlignment="1" applyProtection="1">
      <alignment horizontal="right"/>
    </xf>
    <xf numFmtId="187" fontId="29" fillId="0" borderId="0" xfId="1" applyNumberFormat="1" applyFont="1" applyBorder="1" applyAlignment="1" applyProtection="1">
      <alignment horizontal="right"/>
      <protection locked="0"/>
    </xf>
    <xf numFmtId="187" fontId="29" fillId="0" borderId="0" xfId="1" applyNumberFormat="1" applyFont="1" applyAlignment="1" applyProtection="1">
      <alignment horizontal="center"/>
      <protection locked="0"/>
    </xf>
    <xf numFmtId="187" fontId="30" fillId="0" borderId="0" xfId="1" applyNumberFormat="1" applyFont="1" applyProtection="1">
      <protection locked="0"/>
    </xf>
    <xf numFmtId="187" fontId="33" fillId="0" borderId="0" xfId="1" applyNumberFormat="1" applyFont="1" applyProtection="1">
      <protection locked="0"/>
    </xf>
    <xf numFmtId="187" fontId="30" fillId="0" borderId="0" xfId="1" applyNumberFormat="1" applyFont="1" applyBorder="1" applyAlignment="1" applyProtection="1">
      <alignment horizontal="right"/>
      <protection locked="0"/>
    </xf>
    <xf numFmtId="187" fontId="33" fillId="0" borderId="0" xfId="1" applyNumberFormat="1" applyFont="1" applyBorder="1" applyAlignment="1" applyProtection="1">
      <alignment horizontal="right"/>
      <protection locked="0"/>
    </xf>
    <xf numFmtId="187" fontId="30" fillId="0" borderId="0" xfId="1" applyNumberFormat="1" applyFont="1" applyAlignment="1" applyProtection="1">
      <alignment horizontal="right"/>
      <protection locked="0"/>
    </xf>
    <xf numFmtId="0" fontId="41" fillId="0" borderId="0" xfId="2" applyFont="1" applyAlignment="1" applyProtection="1">
      <alignment horizontal="center"/>
      <protection locked="0"/>
    </xf>
    <xf numFmtId="0" fontId="40" fillId="0" borderId="0" xfId="2" applyFont="1" applyAlignment="1" applyProtection="1">
      <alignment horizontal="left"/>
      <protection locked="0"/>
    </xf>
    <xf numFmtId="0" fontId="26" fillId="0" borderId="0" xfId="2" applyFont="1" applyAlignment="1" applyProtection="1">
      <alignment horizontal="right"/>
      <protection locked="0"/>
    </xf>
    <xf numFmtId="0" fontId="42" fillId="0" borderId="0" xfId="5" quotePrefix="1" applyFont="1" applyProtection="1">
      <protection locked="0"/>
    </xf>
    <xf numFmtId="187" fontId="36" fillId="0" borderId="0" xfId="1" applyNumberFormat="1" applyFont="1" applyFill="1" applyAlignment="1" applyProtection="1">
      <alignment horizontal="center"/>
      <protection locked="0"/>
    </xf>
    <xf numFmtId="0" fontId="39" fillId="0" borderId="0" xfId="5" applyFont="1" applyProtection="1">
      <protection locked="0"/>
    </xf>
    <xf numFmtId="190" fontId="32" fillId="0" borderId="0" xfId="3" applyNumberFormat="1" applyFont="1" applyFill="1" applyBorder="1" applyAlignment="1" applyProtection="1">
      <alignment horizontal="left"/>
      <protection locked="0"/>
    </xf>
    <xf numFmtId="0" fontId="21" fillId="0" borderId="0" xfId="5" applyFont="1" applyProtection="1">
      <protection locked="0"/>
    </xf>
    <xf numFmtId="187" fontId="29" fillId="0" borderId="0" xfId="1" applyNumberFormat="1" applyFont="1" applyFill="1" applyBorder="1" applyAlignment="1" applyProtection="1">
      <protection locked="0"/>
    </xf>
    <xf numFmtId="187" fontId="7" fillId="0" borderId="0" xfId="1" applyNumberFormat="1" applyFont="1" applyBorder="1" applyAlignment="1" applyProtection="1">
      <alignment horizontal="right"/>
    </xf>
    <xf numFmtId="187" fontId="7" fillId="0" borderId="1" xfId="1" applyNumberFormat="1" applyFont="1" applyFill="1" applyBorder="1" applyAlignment="1" applyProtection="1">
      <alignment horizontal="center"/>
      <protection locked="0"/>
    </xf>
    <xf numFmtId="187" fontId="15" fillId="0" borderId="0" xfId="2" applyNumberFormat="1" applyFont="1" applyAlignment="1">
      <alignment horizontal="right"/>
    </xf>
    <xf numFmtId="190" fontId="5" fillId="0" borderId="0" xfId="3" applyNumberFormat="1" applyFont="1" applyFill="1" applyBorder="1" applyAlignment="1" applyProtection="1">
      <protection locked="0"/>
    </xf>
    <xf numFmtId="190" fontId="5" fillId="0" borderId="0" xfId="3" applyNumberFormat="1" applyFont="1" applyFill="1" applyAlignment="1" applyProtection="1">
      <protection locked="0"/>
    </xf>
    <xf numFmtId="190" fontId="10" fillId="0" borderId="0" xfId="3" applyNumberFormat="1" applyFont="1" applyFill="1" applyAlignment="1" applyProtection="1">
      <protection locked="0"/>
    </xf>
    <xf numFmtId="0" fontId="52" fillId="0" borderId="0" xfId="2" applyFont="1" applyAlignment="1" applyProtection="1">
      <alignment horizontal="center"/>
      <protection locked="0"/>
    </xf>
    <xf numFmtId="190" fontId="52" fillId="0" borderId="0" xfId="3" applyNumberFormat="1" applyFont="1" applyFill="1" applyAlignment="1" applyProtection="1">
      <alignment horizontal="center"/>
      <protection locked="0"/>
    </xf>
    <xf numFmtId="190" fontId="53" fillId="0" borderId="0" xfId="3" applyNumberFormat="1" applyFont="1" applyFill="1" applyAlignment="1" applyProtection="1">
      <protection locked="0"/>
    </xf>
    <xf numFmtId="0" fontId="53" fillId="0" borderId="0" xfId="2" applyFont="1" applyProtection="1">
      <protection locked="0"/>
    </xf>
    <xf numFmtId="0" fontId="53" fillId="0" borderId="0" xfId="2" applyFont="1" applyAlignment="1" applyProtection="1">
      <alignment horizontal="center" wrapText="1"/>
      <protection locked="0"/>
    </xf>
    <xf numFmtId="190" fontId="53" fillId="0" borderId="0" xfId="3" applyNumberFormat="1" applyFont="1" applyFill="1" applyAlignment="1" applyProtection="1">
      <alignment horizontal="center" wrapText="1"/>
      <protection locked="0"/>
    </xf>
    <xf numFmtId="0" fontId="53" fillId="0" borderId="0" xfId="2" quotePrefix="1" applyFont="1" applyAlignment="1" applyProtection="1">
      <alignment horizontal="center"/>
      <protection locked="0"/>
    </xf>
    <xf numFmtId="190" fontId="53" fillId="0" borderId="0" xfId="3" quotePrefix="1" applyNumberFormat="1" applyFont="1" applyFill="1" applyBorder="1" applyAlignment="1" applyProtection="1">
      <alignment horizontal="center"/>
      <protection locked="0"/>
    </xf>
    <xf numFmtId="189" fontId="54" fillId="0" borderId="0" xfId="2" quotePrefix="1" applyNumberFormat="1" applyFont="1" applyAlignment="1" applyProtection="1">
      <alignment horizontal="center"/>
      <protection locked="0"/>
    </xf>
    <xf numFmtId="190" fontId="54" fillId="0" borderId="0" xfId="3" quotePrefix="1" applyNumberFormat="1" applyFont="1" applyFill="1" applyBorder="1" applyAlignment="1" applyProtection="1">
      <alignment horizontal="center"/>
      <protection locked="0"/>
    </xf>
    <xf numFmtId="190" fontId="15" fillId="0" borderId="0" xfId="8" applyNumberFormat="1" applyFont="1" applyFill="1" applyAlignment="1" applyProtection="1">
      <alignment horizontal="right" vertical="center"/>
      <protection locked="0"/>
    </xf>
    <xf numFmtId="37" fontId="53" fillId="0" borderId="0" xfId="8" applyNumberFormat="1" applyFont="1" applyFill="1" applyAlignment="1" applyProtection="1">
      <alignment horizontal="right" vertical="center"/>
      <protection locked="0"/>
    </xf>
    <xf numFmtId="190" fontId="53" fillId="0" borderId="0" xfId="3" applyNumberFormat="1" applyFont="1" applyFill="1" applyAlignment="1" applyProtection="1">
      <alignment horizontal="right" vertical="center"/>
      <protection locked="0"/>
    </xf>
    <xf numFmtId="190" fontId="53" fillId="0" borderId="0" xfId="3" applyNumberFormat="1" applyFont="1" applyFill="1" applyAlignment="1" applyProtection="1">
      <alignment vertical="center"/>
      <protection locked="0"/>
    </xf>
    <xf numFmtId="190" fontId="52" fillId="0" borderId="0" xfId="3" applyNumberFormat="1" applyFont="1" applyFill="1" applyAlignment="1" applyProtection="1">
      <alignment vertical="center"/>
      <protection locked="0"/>
    </xf>
    <xf numFmtId="0" fontId="53" fillId="0" borderId="0" xfId="2" applyFont="1" applyAlignment="1" applyProtection="1">
      <alignment vertical="center"/>
      <protection locked="0"/>
    </xf>
    <xf numFmtId="187" fontId="15" fillId="0" borderId="0" xfId="3" applyNumberFormat="1" applyFont="1" applyFill="1" applyAlignment="1" applyProtection="1">
      <alignment vertical="center"/>
    </xf>
    <xf numFmtId="190" fontId="15" fillId="0" borderId="0" xfId="3" applyNumberFormat="1" applyFont="1" applyFill="1" applyAlignment="1" applyProtection="1">
      <alignment vertical="center"/>
      <protection locked="0"/>
    </xf>
    <xf numFmtId="190" fontId="53" fillId="0" borderId="0" xfId="2" applyNumberFormat="1" applyFont="1" applyAlignment="1" applyProtection="1">
      <alignment vertical="center"/>
      <protection locked="0"/>
    </xf>
    <xf numFmtId="187" fontId="15" fillId="0" borderId="0" xfId="3" applyNumberFormat="1" applyFont="1" applyFill="1" applyAlignment="1" applyProtection="1">
      <alignment vertical="center"/>
      <protection locked="0"/>
    </xf>
    <xf numFmtId="0" fontId="53" fillId="0" borderId="0" xfId="3" applyNumberFormat="1" applyFont="1" applyFill="1" applyAlignment="1" applyProtection="1">
      <alignment vertical="center"/>
      <protection locked="0"/>
    </xf>
    <xf numFmtId="0" fontId="52" fillId="0" borderId="0" xfId="2" applyFont="1" applyAlignment="1" applyProtection="1">
      <alignment vertical="center"/>
      <protection locked="0"/>
    </xf>
    <xf numFmtId="187" fontId="15" fillId="0" borderId="0" xfId="3" quotePrefix="1" applyNumberFormat="1" applyFont="1" applyFill="1" applyAlignment="1" applyProtection="1">
      <alignment horizontal="right"/>
      <protection locked="0"/>
    </xf>
    <xf numFmtId="187" fontId="15" fillId="0" borderId="0" xfId="3" quotePrefix="1" applyNumberFormat="1" applyFont="1" applyFill="1" applyAlignment="1" applyProtection="1">
      <alignment horizontal="right" vertical="center"/>
      <protection locked="0"/>
    </xf>
    <xf numFmtId="187" fontId="15" fillId="0" borderId="0" xfId="1" quotePrefix="1" applyNumberFormat="1" applyFont="1" applyFill="1" applyAlignment="1" applyProtection="1">
      <alignment horizontal="right" vertical="center"/>
      <protection locked="0"/>
    </xf>
    <xf numFmtId="190" fontId="15" fillId="0" borderId="0" xfId="3" applyNumberFormat="1" applyFont="1" applyFill="1" applyAlignment="1" applyProtection="1">
      <alignment horizontal="right" vertical="center"/>
      <protection locked="0"/>
    </xf>
    <xf numFmtId="187" fontId="15" fillId="0" borderId="1" xfId="3" applyNumberFormat="1" applyFont="1" applyFill="1" applyBorder="1" applyAlignment="1" applyProtection="1">
      <alignment vertical="center"/>
      <protection locked="0"/>
    </xf>
    <xf numFmtId="187" fontId="15" fillId="0" borderId="0" xfId="8" applyNumberFormat="1" applyFont="1" applyFill="1" applyAlignment="1" applyProtection="1">
      <alignment horizontal="right" vertical="center"/>
    </xf>
    <xf numFmtId="190" fontId="53" fillId="0" borderId="0" xfId="8" applyNumberFormat="1" applyFont="1" applyFill="1" applyAlignment="1" applyProtection="1">
      <alignment horizontal="right" vertical="center"/>
      <protection locked="0"/>
    </xf>
    <xf numFmtId="190" fontId="7" fillId="0" borderId="0" xfId="8" applyNumberFormat="1" applyFont="1" applyFill="1" applyAlignment="1" applyProtection="1">
      <alignment horizontal="right" vertical="center"/>
      <protection locked="0"/>
    </xf>
    <xf numFmtId="37" fontId="52" fillId="0" borderId="0" xfId="8" applyNumberFormat="1" applyFont="1" applyFill="1" applyAlignment="1" applyProtection="1">
      <alignment horizontal="right" vertical="center"/>
      <protection locked="0"/>
    </xf>
    <xf numFmtId="190" fontId="52" fillId="0" borderId="0" xfId="3" applyNumberFormat="1" applyFont="1" applyFill="1" applyAlignment="1" applyProtection="1">
      <alignment horizontal="right" vertical="center"/>
      <protection locked="0"/>
    </xf>
    <xf numFmtId="187" fontId="7" fillId="0" borderId="3" xfId="3" applyNumberFormat="1" applyFont="1" applyFill="1" applyBorder="1" applyAlignment="1" applyProtection="1">
      <alignment vertical="center"/>
    </xf>
    <xf numFmtId="190" fontId="7" fillId="0" borderId="0" xfId="3" applyNumberFormat="1" applyFont="1" applyFill="1" applyAlignment="1" applyProtection="1">
      <alignment vertical="center"/>
      <protection locked="0"/>
    </xf>
    <xf numFmtId="190" fontId="52" fillId="0" borderId="0" xfId="3" applyNumberFormat="1" applyFont="1" applyFill="1" applyBorder="1" applyAlignment="1" applyProtection="1">
      <alignment vertical="center"/>
      <protection locked="0"/>
    </xf>
    <xf numFmtId="190" fontId="7" fillId="0" borderId="0" xfId="3" applyNumberFormat="1" applyFont="1" applyFill="1" applyBorder="1" applyAlignment="1" applyProtection="1">
      <alignment vertical="center"/>
      <protection locked="0"/>
    </xf>
    <xf numFmtId="0" fontId="5" fillId="0" borderId="0" xfId="2" applyFont="1" applyAlignment="1" applyProtection="1">
      <alignment horizontal="center" vertical="center"/>
      <protection locked="0"/>
    </xf>
    <xf numFmtId="190" fontId="5" fillId="0" borderId="0" xfId="3" applyNumberFormat="1" applyFont="1" applyFill="1" applyAlignment="1" applyProtection="1">
      <alignment horizontal="center" vertical="center"/>
      <protection locked="0"/>
    </xf>
    <xf numFmtId="190" fontId="10" fillId="0" borderId="0" xfId="3" applyNumberFormat="1" applyFont="1" applyFill="1" applyAlignment="1" applyProtection="1">
      <alignment vertical="center"/>
      <protection locked="0"/>
    </xf>
    <xf numFmtId="0" fontId="10" fillId="0" borderId="0" xfId="2" applyFont="1" applyAlignment="1" applyProtection="1">
      <alignment vertical="center"/>
      <protection locked="0"/>
    </xf>
    <xf numFmtId="0" fontId="10" fillId="0" borderId="0" xfId="2" applyFont="1" applyAlignment="1" applyProtection="1">
      <alignment horizontal="center" vertical="center" wrapText="1"/>
      <protection locked="0"/>
    </xf>
    <xf numFmtId="190" fontId="10" fillId="0" borderId="0" xfId="3" applyNumberFormat="1" applyFont="1" applyFill="1" applyAlignment="1" applyProtection="1">
      <alignment horizontal="center" vertical="center" wrapText="1"/>
      <protection locked="0"/>
    </xf>
    <xf numFmtId="0" fontId="10" fillId="0" borderId="0" xfId="2" quotePrefix="1" applyFont="1" applyAlignment="1" applyProtection="1">
      <alignment horizontal="center" vertical="center"/>
      <protection locked="0"/>
    </xf>
    <xf numFmtId="190" fontId="10" fillId="0" borderId="0" xfId="3" quotePrefix="1" applyNumberFormat="1" applyFont="1" applyFill="1" applyBorder="1" applyAlignment="1" applyProtection="1">
      <alignment horizontal="center" vertical="center"/>
      <protection locked="0"/>
    </xf>
    <xf numFmtId="189" fontId="55" fillId="0" borderId="0" xfId="2" quotePrefix="1" applyNumberFormat="1" applyFont="1" applyAlignment="1" applyProtection="1">
      <alignment horizontal="center" vertical="center"/>
      <protection locked="0"/>
    </xf>
    <xf numFmtId="190" fontId="55" fillId="0" borderId="0" xfId="3" quotePrefix="1" applyNumberFormat="1" applyFont="1" applyFill="1" applyBorder="1" applyAlignment="1" applyProtection="1">
      <alignment horizontal="center" vertical="center"/>
      <protection locked="0"/>
    </xf>
    <xf numFmtId="190" fontId="15" fillId="0" borderId="0" xfId="8" applyNumberFormat="1" applyFont="1" applyFill="1" applyBorder="1" applyAlignment="1" applyProtection="1">
      <alignment horizontal="right" vertical="center"/>
      <protection locked="0"/>
    </xf>
    <xf numFmtId="190" fontId="10" fillId="0" borderId="0" xfId="8" applyNumberFormat="1" applyFont="1" applyFill="1" applyAlignment="1" applyProtection="1">
      <alignment horizontal="right" vertical="center"/>
      <protection locked="0"/>
    </xf>
    <xf numFmtId="190" fontId="10" fillId="0" borderId="0" xfId="3" applyNumberFormat="1" applyFont="1" applyFill="1" applyAlignment="1" applyProtection="1">
      <alignment horizontal="right" vertical="center"/>
      <protection locked="0"/>
    </xf>
    <xf numFmtId="190" fontId="10" fillId="0" borderId="0" xfId="2" applyNumberFormat="1" applyFont="1" applyAlignment="1" applyProtection="1">
      <alignment vertical="center"/>
      <protection locked="0"/>
    </xf>
    <xf numFmtId="187" fontId="15" fillId="0" borderId="0" xfId="8" applyNumberFormat="1" applyFont="1" applyFill="1" applyAlignment="1" applyProtection="1">
      <alignment horizontal="right" vertical="center"/>
      <protection locked="0"/>
    </xf>
    <xf numFmtId="190" fontId="15" fillId="0" borderId="0" xfId="3" applyNumberFormat="1" applyFont="1" applyFill="1" applyBorder="1" applyAlignment="1" applyProtection="1">
      <alignment vertical="center"/>
      <protection locked="0"/>
    </xf>
    <xf numFmtId="187" fontId="15" fillId="0" borderId="0" xfId="3" applyNumberFormat="1" applyFont="1" applyFill="1" applyBorder="1" applyAlignment="1" applyProtection="1">
      <alignment vertical="center"/>
      <protection locked="0"/>
    </xf>
    <xf numFmtId="190" fontId="10" fillId="0" borderId="0" xfId="3" applyNumberFormat="1" applyFont="1" applyFill="1" applyBorder="1" applyAlignment="1" applyProtection="1">
      <alignment vertical="center"/>
      <protection locked="0"/>
    </xf>
    <xf numFmtId="187" fontId="15" fillId="0" borderId="0" xfId="8" applyNumberFormat="1" applyFont="1" applyFill="1" applyBorder="1" applyAlignment="1" applyProtection="1">
      <alignment horizontal="right" vertical="center"/>
      <protection locked="0"/>
    </xf>
    <xf numFmtId="187" fontId="15" fillId="0" borderId="0" xfId="1" applyNumberFormat="1" applyFont="1" applyFill="1" applyBorder="1" applyAlignment="1" applyProtection="1">
      <alignment horizontal="right" vertical="center"/>
      <protection locked="0"/>
    </xf>
    <xf numFmtId="41" fontId="5" fillId="0" borderId="0" xfId="2" applyNumberFormat="1" applyFont="1" applyAlignment="1" applyProtection="1">
      <alignment vertical="center"/>
      <protection locked="0"/>
    </xf>
    <xf numFmtId="187" fontId="7" fillId="0" borderId="3" xfId="1" applyNumberFormat="1" applyFont="1" applyFill="1" applyBorder="1" applyAlignment="1" applyProtection="1">
      <alignment vertical="center"/>
    </xf>
    <xf numFmtId="187" fontId="7" fillId="0" borderId="3" xfId="8" applyNumberFormat="1" applyFont="1" applyFill="1" applyBorder="1" applyAlignment="1" applyProtection="1">
      <alignment vertical="center"/>
    </xf>
    <xf numFmtId="187" fontId="7" fillId="0" borderId="0" xfId="8" applyNumberFormat="1" applyFont="1" applyFill="1" applyAlignment="1" applyProtection="1">
      <alignment horizontal="right" vertical="center"/>
      <protection locked="0"/>
    </xf>
    <xf numFmtId="190" fontId="5" fillId="0" borderId="0" xfId="8" applyNumberFormat="1" applyFont="1" applyFill="1" applyBorder="1" applyAlignment="1" applyProtection="1">
      <alignment vertical="center"/>
      <protection locked="0"/>
    </xf>
    <xf numFmtId="190" fontId="5" fillId="0" borderId="0" xfId="3" applyNumberFormat="1" applyFont="1" applyFill="1" applyBorder="1" applyAlignment="1" applyProtection="1">
      <alignment vertical="center"/>
      <protection locked="0"/>
    </xf>
    <xf numFmtId="190" fontId="5" fillId="0" borderId="0" xfId="3" applyNumberFormat="1" applyFont="1" applyFill="1" applyAlignment="1" applyProtection="1">
      <alignment vertical="center"/>
      <protection locked="0"/>
    </xf>
    <xf numFmtId="187" fontId="7" fillId="0" borderId="0" xfId="8" applyNumberFormat="1" applyFont="1" applyFill="1" applyBorder="1" applyAlignment="1" applyProtection="1">
      <alignment horizontal="right" vertical="center"/>
      <protection locked="0"/>
    </xf>
    <xf numFmtId="187" fontId="7" fillId="0" borderId="3" xfId="8" applyNumberFormat="1" applyFont="1" applyFill="1" applyBorder="1" applyAlignment="1" applyProtection="1">
      <alignment vertical="center"/>
      <protection locked="0"/>
    </xf>
    <xf numFmtId="190" fontId="5" fillId="0" borderId="0" xfId="8" applyNumberFormat="1" applyFont="1" applyFill="1" applyBorder="1" applyAlignment="1" applyProtection="1">
      <alignment horizontal="right" vertical="center"/>
      <protection locked="0"/>
    </xf>
    <xf numFmtId="190" fontId="5" fillId="0" borderId="0" xfId="3" applyNumberFormat="1" applyFont="1" applyFill="1" applyBorder="1" applyAlignment="1" applyProtection="1">
      <alignment horizontal="right" vertical="center"/>
      <protection locked="0"/>
    </xf>
    <xf numFmtId="187" fontId="7" fillId="0" borderId="0" xfId="1" applyNumberFormat="1" applyFont="1" applyFill="1" applyBorder="1" applyAlignment="1" applyProtection="1">
      <alignment horizontal="right" vertical="center"/>
    </xf>
    <xf numFmtId="187" fontId="7" fillId="0" borderId="0" xfId="8" applyNumberFormat="1" applyFont="1" applyFill="1" applyBorder="1" applyAlignment="1" applyProtection="1">
      <alignment horizontal="right" vertical="center"/>
    </xf>
    <xf numFmtId="187" fontId="15" fillId="0" borderId="0" xfId="3" applyNumberFormat="1" applyFont="1" applyFill="1" applyBorder="1" applyAlignment="1" applyProtection="1">
      <alignment vertical="center"/>
    </xf>
    <xf numFmtId="187" fontId="7" fillId="0" borderId="4" xfId="3" applyNumberFormat="1" applyFont="1" applyFill="1" applyBorder="1" applyAlignment="1" applyProtection="1">
      <alignment vertical="center"/>
    </xf>
    <xf numFmtId="187" fontId="7" fillId="0" borderId="0" xfId="3" applyNumberFormat="1" applyFont="1" applyFill="1" applyBorder="1" applyAlignment="1" applyProtection="1">
      <alignment vertical="center"/>
      <protection locked="0"/>
    </xf>
    <xf numFmtId="195" fontId="15" fillId="0" borderId="0" xfId="8" applyNumberFormat="1" applyFont="1" applyFill="1" applyAlignment="1" applyProtection="1">
      <alignment vertical="center"/>
      <protection locked="0"/>
    </xf>
    <xf numFmtId="187" fontId="15" fillId="0" borderId="0" xfId="9" applyNumberFormat="1" applyFont="1" applyFill="1" applyAlignment="1" applyProtection="1">
      <alignment vertical="center"/>
      <protection locked="0"/>
    </xf>
    <xf numFmtId="190" fontId="15" fillId="0" borderId="0" xfId="9" applyNumberFormat="1" applyFont="1" applyFill="1" applyAlignment="1" applyProtection="1">
      <alignment vertical="center"/>
      <protection locked="0"/>
    </xf>
    <xf numFmtId="190" fontId="15" fillId="0" borderId="0" xfId="8" applyNumberFormat="1" applyFont="1" applyFill="1" applyAlignment="1" applyProtection="1">
      <protection locked="0"/>
    </xf>
    <xf numFmtId="187" fontId="15" fillId="0" borderId="0" xfId="8" applyNumberFormat="1" applyFont="1" applyFill="1" applyAlignment="1" applyProtection="1">
      <alignment vertical="center"/>
      <protection locked="0"/>
    </xf>
    <xf numFmtId="190" fontId="10" fillId="0" borderId="0" xfId="2" applyNumberFormat="1" applyFont="1" applyProtection="1">
      <protection locked="0"/>
    </xf>
    <xf numFmtId="187" fontId="53" fillId="0" borderId="0" xfId="2" applyNumberFormat="1" applyFont="1" applyAlignment="1" applyProtection="1">
      <alignment vertical="center"/>
      <protection locked="0"/>
    </xf>
    <xf numFmtId="3" fontId="53" fillId="0" borderId="0" xfId="2" applyNumberFormat="1" applyFont="1" applyAlignment="1" applyProtection="1">
      <alignment vertical="center"/>
      <protection locked="0"/>
    </xf>
    <xf numFmtId="190" fontId="5" fillId="0" borderId="0" xfId="1" applyNumberFormat="1" applyFont="1" applyProtection="1">
      <protection locked="0"/>
    </xf>
    <xf numFmtId="190" fontId="53" fillId="0" borderId="0" xfId="1" applyNumberFormat="1" applyFont="1" applyProtection="1">
      <protection locked="0"/>
    </xf>
    <xf numFmtId="190" fontId="53" fillId="0" borderId="0" xfId="1" applyNumberFormat="1" applyFont="1" applyAlignment="1" applyProtection="1">
      <alignment vertical="center"/>
      <protection locked="0"/>
    </xf>
    <xf numFmtId="190" fontId="52" fillId="0" borderId="0" xfId="1" applyNumberFormat="1" applyFont="1" applyAlignment="1" applyProtection="1">
      <alignment vertical="center"/>
      <protection locked="0"/>
    </xf>
    <xf numFmtId="190" fontId="10" fillId="0" borderId="0" xfId="1" applyNumberFormat="1" applyFont="1" applyAlignment="1" applyProtection="1">
      <alignment vertical="center"/>
      <protection locked="0"/>
    </xf>
    <xf numFmtId="190" fontId="10" fillId="0" borderId="0" xfId="1" applyNumberFormat="1" applyFont="1" applyProtection="1">
      <protection locked="0"/>
    </xf>
    <xf numFmtId="190" fontId="52" fillId="0" borderId="0" xfId="2" applyNumberFormat="1" applyFont="1" applyAlignment="1" applyProtection="1">
      <alignment vertical="center"/>
      <protection locked="0"/>
    </xf>
    <xf numFmtId="0" fontId="15" fillId="0" borderId="0" xfId="0" applyFont="1" applyAlignment="1" applyProtection="1">
      <alignment horizontal="left" vertical="center" indent="1"/>
      <protection locked="0"/>
    </xf>
    <xf numFmtId="190" fontId="15" fillId="0" borderId="0" xfId="2" applyNumberFormat="1" applyFont="1" applyAlignment="1" applyProtection="1">
      <alignment vertical="center"/>
      <protection locked="0"/>
    </xf>
    <xf numFmtId="190" fontId="15" fillId="0" borderId="0" xfId="2" applyNumberFormat="1" applyFont="1" applyAlignment="1" applyProtection="1">
      <alignment horizontal="right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51" fillId="0" borderId="0" xfId="2" applyFont="1" applyAlignment="1" applyProtection="1">
      <alignment horizontal="center"/>
      <protection locked="0"/>
    </xf>
    <xf numFmtId="190" fontId="5" fillId="0" borderId="0" xfId="2" applyNumberFormat="1" applyFont="1" applyProtection="1">
      <protection locked="0"/>
    </xf>
    <xf numFmtId="190" fontId="14" fillId="0" borderId="0" xfId="0" applyNumberFormat="1" applyFont="1" applyAlignment="1" applyProtection="1">
      <alignment vertical="center" wrapText="1"/>
      <protection locked="0"/>
    </xf>
    <xf numFmtId="190" fontId="14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7" fillId="0" borderId="0" xfId="2" applyFont="1" applyAlignment="1" applyProtection="1">
      <alignment vertical="center"/>
      <protection locked="0"/>
    </xf>
    <xf numFmtId="0" fontId="6" fillId="0" borderId="0" xfId="2" applyFont="1" applyAlignment="1" applyProtection="1">
      <alignment horizontal="center" vertical="center"/>
      <protection locked="0"/>
    </xf>
    <xf numFmtId="190" fontId="7" fillId="0" borderId="0" xfId="2" applyNumberFormat="1" applyFont="1" applyAlignment="1" applyProtection="1">
      <alignment vertical="center"/>
      <protection locked="0"/>
    </xf>
    <xf numFmtId="190" fontId="7" fillId="0" borderId="0" xfId="2" applyNumberFormat="1" applyFont="1" applyAlignment="1" applyProtection="1">
      <alignment horizontal="right" vertical="center"/>
      <protection locked="0"/>
    </xf>
    <xf numFmtId="0" fontId="15" fillId="0" borderId="0" xfId="2" applyFont="1" applyAlignment="1" applyProtection="1">
      <alignment horizontal="left" vertical="center" indent="1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2" applyFont="1" applyAlignment="1" applyProtection="1">
      <alignment horizontal="left" vertical="center"/>
      <protection locked="0"/>
    </xf>
    <xf numFmtId="187" fontId="15" fillId="0" borderId="0" xfId="2" applyNumberFormat="1" applyFont="1" applyAlignment="1" applyProtection="1">
      <alignment horizontal="right" vertical="center"/>
      <protection locked="0"/>
    </xf>
    <xf numFmtId="187" fontId="10" fillId="0" borderId="0" xfId="2" applyNumberFormat="1" applyFont="1" applyAlignment="1" applyProtection="1">
      <alignment vertical="center"/>
      <protection locked="0"/>
    </xf>
    <xf numFmtId="0" fontId="7" fillId="0" borderId="0" xfId="0" quotePrefix="1" applyFont="1" applyAlignment="1" applyProtection="1">
      <alignment horizontal="left" vertical="center"/>
      <protection locked="0"/>
    </xf>
    <xf numFmtId="0" fontId="15" fillId="0" borderId="0" xfId="0" applyFont="1" applyAlignment="1" applyProtection="1">
      <alignment vertical="center"/>
      <protection locked="0"/>
    </xf>
    <xf numFmtId="187" fontId="15" fillId="0" borderId="0" xfId="2" applyNumberFormat="1" applyFont="1" applyAlignment="1" applyProtection="1">
      <alignment vertical="center"/>
      <protection locked="0"/>
    </xf>
    <xf numFmtId="0" fontId="55" fillId="0" borderId="0" xfId="2" applyFont="1" applyAlignment="1" applyProtection="1">
      <alignment horizontal="center"/>
      <protection locked="0"/>
    </xf>
    <xf numFmtId="187" fontId="10" fillId="0" borderId="0" xfId="2" applyNumberFormat="1" applyFont="1" applyProtection="1">
      <protection locked="0"/>
    </xf>
    <xf numFmtId="0" fontId="6" fillId="0" borderId="0" xfId="0" quotePrefix="1" applyFont="1" applyAlignment="1" applyProtection="1">
      <alignment horizontal="left" vertical="center"/>
      <protection locked="0"/>
    </xf>
    <xf numFmtId="187" fontId="14" fillId="0" borderId="0" xfId="3" applyNumberFormat="1" applyFont="1" applyFill="1" applyAlignment="1" applyProtection="1">
      <alignment vertical="center"/>
      <protection locked="0"/>
    </xf>
    <xf numFmtId="0" fontId="14" fillId="0" borderId="0" xfId="0" applyFont="1" applyAlignment="1" applyProtection="1">
      <alignment horizontal="center" vertical="top"/>
      <protection locked="0"/>
    </xf>
    <xf numFmtId="189" fontId="16" fillId="0" borderId="0" xfId="2" applyNumberFormat="1" applyFont="1" applyAlignment="1" applyProtection="1">
      <alignment horizontal="center"/>
      <protection locked="0"/>
    </xf>
    <xf numFmtId="41" fontId="14" fillId="0" borderId="0" xfId="2" applyNumberFormat="1" applyFont="1" applyAlignment="1" applyProtection="1">
      <alignment horizontal="center"/>
      <protection locked="0"/>
    </xf>
    <xf numFmtId="0" fontId="12" fillId="0" borderId="0" xfId="2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29" fillId="0" borderId="0" xfId="2" applyFont="1" applyAlignment="1" applyProtection="1">
      <alignment horizontal="center"/>
      <protection locked="0"/>
    </xf>
    <xf numFmtId="0" fontId="32" fillId="0" borderId="1" xfId="2" applyFont="1" applyBorder="1" applyAlignment="1" applyProtection="1">
      <alignment horizontal="center"/>
      <protection locked="0"/>
    </xf>
    <xf numFmtId="190" fontId="38" fillId="0" borderId="0" xfId="4" applyNumberFormat="1" applyFont="1" applyFill="1" applyBorder="1" applyAlignment="1" applyProtection="1">
      <alignment horizontal="center"/>
      <protection locked="0"/>
    </xf>
    <xf numFmtId="190" fontId="38" fillId="0" borderId="0" xfId="2" applyNumberFormat="1" applyFont="1" applyAlignment="1" applyProtection="1">
      <alignment horizontal="center"/>
      <protection locked="0"/>
    </xf>
    <xf numFmtId="190" fontId="7" fillId="0" borderId="0" xfId="0" applyNumberFormat="1" applyFont="1" applyAlignment="1" applyProtection="1">
      <alignment horizontal="center" vertical="center"/>
      <protection locked="0"/>
    </xf>
    <xf numFmtId="190" fontId="14" fillId="0" borderId="0" xfId="0" applyNumberFormat="1" applyFont="1" applyAlignment="1" applyProtection="1">
      <alignment horizontal="center" vertical="center"/>
      <protection locked="0"/>
    </xf>
    <xf numFmtId="190" fontId="14" fillId="0" borderId="0" xfId="0" applyNumberFormat="1" applyFont="1" applyAlignment="1" applyProtection="1">
      <alignment horizontal="center" vertical="center" wrapText="1"/>
      <protection locked="0"/>
    </xf>
    <xf numFmtId="190" fontId="13" fillId="0" borderId="0" xfId="2" applyNumberFormat="1" applyFont="1" applyAlignment="1" applyProtection="1">
      <alignment horizontal="center" vertical="center"/>
      <protection locked="0"/>
    </xf>
  </cellXfs>
  <cellStyles count="15">
    <cellStyle name="Comma" xfId="1" builtinId="3"/>
    <cellStyle name="Comma 10 2" xfId="4" xr:uid="{1F42C635-8056-4828-88F9-B583AD882272}"/>
    <cellStyle name="Comma 2" xfId="11" xr:uid="{59B7C01C-B48E-48DC-B7BF-476D72907867}"/>
    <cellStyle name="Comma 2 2" xfId="8" xr:uid="{D6ADDB08-A1F5-444D-94AB-8568BD3BA5E0}"/>
    <cellStyle name="Comma 3" xfId="9" xr:uid="{C1CCC78E-2767-44CC-9E50-1E057F40A27A}"/>
    <cellStyle name="Comma 3 2" xfId="3" xr:uid="{BF3BA538-7218-4171-B719-37C8A54DD140}"/>
    <cellStyle name="Comma 4" xfId="6" xr:uid="{99EB9A58-7543-43FF-B83A-378255DA0688}"/>
    <cellStyle name="Normal" xfId="0" builtinId="0"/>
    <cellStyle name="Normal 12" xfId="12" xr:uid="{1813C049-03AE-49E1-BD2A-34F428A40D05}"/>
    <cellStyle name="Normal 2" xfId="14" xr:uid="{B5AA9582-A3D1-46FE-869A-A0ED224437A1}"/>
    <cellStyle name="Normal 2 2 2" xfId="13" xr:uid="{8CDBDD50-3E51-4384-88BF-5DD228DA5CB6}"/>
    <cellStyle name="Normal 4" xfId="10" xr:uid="{0B139D81-831B-454D-A1F7-1754704FE59D}"/>
    <cellStyle name="Normal_FS-Thai" xfId="5" xr:uid="{B4A56290-9E57-45F5-B1AC-D0FC308B5A32}"/>
    <cellStyle name="Normal_SCBT_ENG_31Mar06_Excel" xfId="2" xr:uid="{595E4A8E-ABD9-42F5-811C-BBAEA42975C6}"/>
    <cellStyle name="ปกติ_SCBE_1Q11#3" xfId="7" xr:uid="{F2BCB36F-3B5D-4A00-99A5-86C7165C4B54}"/>
  </cellStyles>
  <dxfs count="0"/>
  <tableStyles count="0" defaultTableStyle="TableStyleMedium2" defaultPivotStyle="PivotStyleLight16"/>
  <colors>
    <mruColors>
      <color rgb="FFA50021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1050922</xdr:colOff>
      <xdr:row>69</xdr:row>
      <xdr:rowOff>5292</xdr:rowOff>
    </xdr:from>
    <xdr:to>
      <xdr:col>2</xdr:col>
      <xdr:colOff>134404</xdr:colOff>
      <xdr:row>69</xdr:row>
      <xdr:rowOff>5292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C72D5610-870F-4637-91B7-3B84411FB00D}"/>
            </a:ext>
          </a:extLst>
        </xdr:cNvPr>
        <xdr:cNvCxnSpPr/>
      </xdr:nvCxnSpPr>
      <xdr:spPr>
        <a:xfrm>
          <a:off x="1050922" y="15492942"/>
          <a:ext cx="195050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1050922</xdr:colOff>
      <xdr:row>69</xdr:row>
      <xdr:rowOff>5292</xdr:rowOff>
    </xdr:from>
    <xdr:to>
      <xdr:col>2</xdr:col>
      <xdr:colOff>134404</xdr:colOff>
      <xdr:row>69</xdr:row>
      <xdr:rowOff>5292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8D20A18A-496D-4F27-92DB-31588AC59EAE}"/>
            </a:ext>
          </a:extLst>
        </xdr:cNvPr>
        <xdr:cNvCxnSpPr/>
      </xdr:nvCxnSpPr>
      <xdr:spPr>
        <a:xfrm>
          <a:off x="1050922" y="15492942"/>
          <a:ext cx="195050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849089</xdr:colOff>
      <xdr:row>69</xdr:row>
      <xdr:rowOff>0</xdr:rowOff>
    </xdr:from>
    <xdr:to>
      <xdr:col>10</xdr:col>
      <xdr:colOff>77714</xdr:colOff>
      <xdr:row>69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6A068B3B-532B-499D-9F2A-28852EFFF0E9}"/>
            </a:ext>
          </a:extLst>
        </xdr:cNvPr>
        <xdr:cNvCxnSpPr/>
      </xdr:nvCxnSpPr>
      <xdr:spPr>
        <a:xfrm>
          <a:off x="4440014" y="15487650"/>
          <a:ext cx="2286150" cy="0"/>
        </a:xfrm>
        <a:prstGeom prst="line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</a:ln>
        <a:effectLst/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372945</xdr:colOff>
      <xdr:row>82</xdr:row>
      <xdr:rowOff>0</xdr:rowOff>
    </xdr:from>
    <xdr:to>
      <xdr:col>1</xdr:col>
      <xdr:colOff>2581050</xdr:colOff>
      <xdr:row>82</xdr:row>
      <xdr:rowOff>1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E960533E-C545-4DBA-8592-B8BBE4B002AE}"/>
            </a:ext>
          </a:extLst>
        </xdr:cNvPr>
        <xdr:cNvCxnSpPr/>
      </xdr:nvCxnSpPr>
      <xdr:spPr>
        <a:xfrm flipV="1">
          <a:off x="1642945" y="19367500"/>
          <a:ext cx="220810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314217</xdr:colOff>
      <xdr:row>82</xdr:row>
      <xdr:rowOff>537</xdr:rowOff>
    </xdr:from>
    <xdr:to>
      <xdr:col>8</xdr:col>
      <xdr:colOff>597478</xdr:colOff>
      <xdr:row>82</xdr:row>
      <xdr:rowOff>538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EE08CA38-9437-4AF9-B9B9-267A359A8B12}"/>
            </a:ext>
          </a:extLst>
        </xdr:cNvPr>
        <xdr:cNvCxnSpPr/>
      </xdr:nvCxnSpPr>
      <xdr:spPr>
        <a:xfrm flipV="1">
          <a:off x="5175936" y="19368037"/>
          <a:ext cx="220810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314217</xdr:colOff>
      <xdr:row>82</xdr:row>
      <xdr:rowOff>537</xdr:rowOff>
    </xdr:from>
    <xdr:to>
      <xdr:col>8</xdr:col>
      <xdr:colOff>597478</xdr:colOff>
      <xdr:row>82</xdr:row>
      <xdr:rowOff>538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C5365A82-3B45-425D-BC93-0FB1F768F9CC}"/>
            </a:ext>
          </a:extLst>
        </xdr:cNvPr>
        <xdr:cNvCxnSpPr/>
      </xdr:nvCxnSpPr>
      <xdr:spPr>
        <a:xfrm flipV="1">
          <a:off x="5413267" y="21400037"/>
          <a:ext cx="2308911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onedrive-global.kpmg.com/personal/phuthanaphop_kpmg_co_th/Documents/TCB%20(&#3617;&#3634;&#3585;&#3629;&#3591;&#3619;&#3623;&#3617;&#3585;&#3633;&#3609;&#3605;&#3591;&#3609;&#3636;)/TCB%20YE25/4_YE25/FS/2.Template/TH/1124_25%20PD/1706219_2025%20Dec_FSA_Thai%20Credit%20Bank%20Public%20Company%20Limited_TH_YE.xlsx" TargetMode="External"/><Relationship Id="rId1" Type="http://schemas.openxmlformats.org/officeDocument/2006/relationships/externalLinkPath" Target="https://onedrive-global.kpmg.com/personal/phuthanaphop_kpmg_co_th/Documents/TCB%20(&#3617;&#3634;&#3585;&#3629;&#3591;&#3619;&#3623;&#3617;&#3585;&#3633;&#3609;&#3605;&#3591;&#3609;&#3636;)/TCB%20YE25/4_YE25/FS/2.Template/TH/1124_25%20PD/1706219_2025%20Dec_FSA_Thai%20Credit%20Bank%20Public%20Company%20Limited_TH_Y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 7-8"/>
      <sheetName val="PL 9-10"/>
      <sheetName val="SE_Conso 11"/>
      <sheetName val="SE_Conso 12"/>
      <sheetName val="SE_Bank 13"/>
      <sheetName val="SE_Bank 14"/>
      <sheetName val="CF 15-16"/>
    </sheetNames>
    <sheetDataSet>
      <sheetData sheetId="0"/>
      <sheetData sheetId="1">
        <row r="33">
          <cell r="G33">
            <v>4536678</v>
          </cell>
          <cell r="K33">
            <v>4568971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3A14C-6C21-4AED-BBF0-AEE7193D9C82}">
  <sheetPr>
    <pageSetUpPr fitToPage="1"/>
  </sheetPr>
  <dimension ref="A1:K71"/>
  <sheetViews>
    <sheetView topLeftCell="A9" zoomScale="85" zoomScaleNormal="85" zoomScaleSheetLayoutView="55" workbookViewId="0">
      <selection activeCell="L51" sqref="L1:XFD1048576"/>
    </sheetView>
  </sheetViews>
  <sheetFormatPr defaultColWidth="9.375" defaultRowHeight="19.5" customHeight="1" x14ac:dyDescent="0.45"/>
  <cols>
    <col min="1" max="1" width="18.125" style="7" customWidth="1"/>
    <col min="2" max="2" width="43.25" style="7" customWidth="1"/>
    <col min="3" max="3" width="12.125" style="11" customWidth="1"/>
    <col min="4" max="4" width="1.375" style="11" customWidth="1"/>
    <col min="5" max="5" width="13.375" style="35" customWidth="1"/>
    <col min="6" max="6" width="1.375" style="7" customWidth="1"/>
    <col min="7" max="7" width="13.375" style="35" customWidth="1"/>
    <col min="8" max="8" width="1.375" style="6" customWidth="1"/>
    <col min="9" max="9" width="13.375" style="6" customWidth="1"/>
    <col min="10" max="10" width="1.375" style="6" customWidth="1"/>
    <col min="11" max="11" width="13.375" style="6" customWidth="1"/>
    <col min="12" max="16384" width="9.375" style="7"/>
  </cols>
  <sheetData>
    <row r="1" spans="1:11" ht="22.35" customHeight="1" x14ac:dyDescent="0.5">
      <c r="A1" s="1" t="s">
        <v>99</v>
      </c>
      <c r="B1" s="2"/>
      <c r="C1" s="3"/>
      <c r="D1" s="3"/>
      <c r="E1" s="4"/>
      <c r="F1" s="2"/>
      <c r="G1" s="4"/>
      <c r="H1" s="5"/>
      <c r="I1" s="5"/>
      <c r="J1" s="5"/>
      <c r="K1" s="5"/>
    </row>
    <row r="2" spans="1:11" ht="23.25" x14ac:dyDescent="0.5">
      <c r="A2" s="1" t="s">
        <v>111</v>
      </c>
      <c r="B2" s="2"/>
      <c r="C2" s="3"/>
      <c r="D2" s="3"/>
      <c r="E2" s="4"/>
      <c r="F2" s="2"/>
      <c r="G2" s="4"/>
      <c r="H2" s="5"/>
      <c r="I2" s="5"/>
      <c r="J2" s="5"/>
      <c r="K2" s="5"/>
    </row>
    <row r="3" spans="1:11" ht="19.5" customHeight="1" x14ac:dyDescent="0.45">
      <c r="A3" s="8"/>
      <c r="B3" s="2"/>
      <c r="C3" s="3"/>
      <c r="D3" s="3"/>
      <c r="E3" s="4"/>
      <c r="F3" s="2"/>
      <c r="G3" s="4"/>
      <c r="H3" s="5"/>
      <c r="I3" s="5"/>
      <c r="J3" s="5"/>
      <c r="K3" s="5"/>
    </row>
    <row r="4" spans="1:11" s="2" customFormat="1" ht="19.5" customHeight="1" x14ac:dyDescent="0.45">
      <c r="C4" s="9"/>
      <c r="D4" s="9"/>
      <c r="E4" s="321" t="s">
        <v>0</v>
      </c>
      <c r="F4" s="321"/>
      <c r="G4" s="321"/>
      <c r="H4" s="10"/>
      <c r="I4" s="321" t="s">
        <v>1</v>
      </c>
      <c r="J4" s="321"/>
      <c r="K4" s="321"/>
    </row>
    <row r="5" spans="1:11" ht="19.5" customHeight="1" x14ac:dyDescent="0.45">
      <c r="E5" s="318" t="s">
        <v>2</v>
      </c>
      <c r="F5" s="318"/>
      <c r="G5" s="318"/>
      <c r="H5" s="12"/>
      <c r="I5" s="318" t="s">
        <v>2</v>
      </c>
      <c r="J5" s="318"/>
      <c r="K5" s="318"/>
    </row>
    <row r="6" spans="1:11" ht="19.5" customHeight="1" x14ac:dyDescent="0.45">
      <c r="A6" s="13" t="s">
        <v>3</v>
      </c>
      <c r="C6" s="14" t="s">
        <v>4</v>
      </c>
      <c r="D6" s="14"/>
      <c r="E6" s="15">
        <v>2568</v>
      </c>
      <c r="F6" s="16"/>
      <c r="G6" s="15">
        <v>2567</v>
      </c>
      <c r="H6" s="17"/>
      <c r="I6" s="15">
        <v>2568</v>
      </c>
      <c r="J6" s="16"/>
      <c r="K6" s="15">
        <v>2567</v>
      </c>
    </row>
    <row r="7" spans="1:11" ht="19.5" customHeight="1" x14ac:dyDescent="0.45">
      <c r="A7" s="18"/>
      <c r="B7" s="18"/>
      <c r="C7" s="19"/>
      <c r="D7" s="19"/>
      <c r="E7" s="319" t="s">
        <v>5</v>
      </c>
      <c r="F7" s="319"/>
      <c r="G7" s="319"/>
      <c r="H7" s="319"/>
      <c r="I7" s="319"/>
      <c r="J7" s="319"/>
      <c r="K7" s="319"/>
    </row>
    <row r="8" spans="1:11" ht="21.75" x14ac:dyDescent="0.45">
      <c r="A8" s="20" t="s">
        <v>6</v>
      </c>
      <c r="B8" s="16"/>
      <c r="C8" s="11">
        <v>24</v>
      </c>
      <c r="E8" s="21">
        <v>800373</v>
      </c>
      <c r="F8" s="22"/>
      <c r="G8" s="21">
        <v>535223</v>
      </c>
      <c r="H8" s="23"/>
      <c r="I8" s="21">
        <v>800359</v>
      </c>
      <c r="J8" s="24"/>
      <c r="K8" s="21">
        <v>535223</v>
      </c>
    </row>
    <row r="9" spans="1:11" s="16" customFormat="1" ht="22.5" customHeight="1" x14ac:dyDescent="0.45">
      <c r="A9" s="25" t="s">
        <v>7</v>
      </c>
      <c r="B9" s="26"/>
      <c r="C9" s="11">
        <v>8</v>
      </c>
      <c r="D9" s="11"/>
      <c r="E9" s="21">
        <v>21074202</v>
      </c>
      <c r="F9" s="26"/>
      <c r="G9" s="21">
        <v>16346703</v>
      </c>
      <c r="H9" s="24"/>
      <c r="I9" s="21">
        <v>21069835</v>
      </c>
      <c r="J9" s="24"/>
      <c r="K9" s="21">
        <v>16343306</v>
      </c>
    </row>
    <row r="10" spans="1:11" s="16" customFormat="1" ht="22.5" customHeight="1" x14ac:dyDescent="0.45">
      <c r="A10" s="25" t="s">
        <v>128</v>
      </c>
      <c r="B10" s="26"/>
      <c r="C10" s="11">
        <v>5</v>
      </c>
      <c r="D10" s="11"/>
      <c r="E10" s="21">
        <v>55861</v>
      </c>
      <c r="F10" s="26"/>
      <c r="G10" s="21">
        <v>20457</v>
      </c>
      <c r="H10" s="24"/>
      <c r="I10" s="21">
        <v>55861</v>
      </c>
      <c r="J10" s="24"/>
      <c r="K10" s="21">
        <v>20457</v>
      </c>
    </row>
    <row r="11" spans="1:11" s="16" customFormat="1" ht="22.5" customHeight="1" x14ac:dyDescent="0.45">
      <c r="A11" s="28" t="s">
        <v>90</v>
      </c>
      <c r="B11" s="26"/>
      <c r="C11" s="11">
        <v>10</v>
      </c>
      <c r="D11" s="11"/>
      <c r="E11" s="21">
        <v>2573236</v>
      </c>
      <c r="F11" s="26"/>
      <c r="G11" s="21">
        <v>2149411</v>
      </c>
      <c r="H11" s="29"/>
      <c r="I11" s="21">
        <v>2573236</v>
      </c>
      <c r="J11" s="24"/>
      <c r="K11" s="21">
        <v>2149411</v>
      </c>
    </row>
    <row r="12" spans="1:11" s="16" customFormat="1" ht="22.5" customHeight="1" x14ac:dyDescent="0.45">
      <c r="A12" s="28" t="s">
        <v>8</v>
      </c>
      <c r="B12" s="26"/>
      <c r="C12" s="11">
        <v>11</v>
      </c>
      <c r="D12" s="11"/>
      <c r="E12" s="21">
        <v>0</v>
      </c>
      <c r="F12" s="30"/>
      <c r="G12" s="21">
        <v>0</v>
      </c>
      <c r="H12" s="29"/>
      <c r="I12" s="21">
        <v>450000</v>
      </c>
      <c r="J12" s="24"/>
      <c r="K12" s="21">
        <v>350000</v>
      </c>
    </row>
    <row r="13" spans="1:11" s="26" customFormat="1" ht="22.5" customHeight="1" x14ac:dyDescent="0.45">
      <c r="A13" s="31" t="s">
        <v>9</v>
      </c>
      <c r="C13" s="11" t="s">
        <v>115</v>
      </c>
      <c r="D13" s="11"/>
      <c r="E13" s="21">
        <v>178135678</v>
      </c>
      <c r="G13" s="21">
        <v>159731345</v>
      </c>
      <c r="H13" s="24"/>
      <c r="I13" s="21">
        <v>178135678</v>
      </c>
      <c r="J13" s="24"/>
      <c r="K13" s="21">
        <v>159731345</v>
      </c>
    </row>
    <row r="14" spans="1:11" s="26" customFormat="1" ht="22.5" customHeight="1" x14ac:dyDescent="0.45">
      <c r="A14" s="31" t="s">
        <v>10</v>
      </c>
      <c r="C14" s="11">
        <v>14</v>
      </c>
      <c r="D14" s="11"/>
      <c r="E14" s="21">
        <v>1242042</v>
      </c>
      <c r="G14" s="21">
        <v>1073842</v>
      </c>
      <c r="H14" s="24"/>
      <c r="I14" s="21">
        <v>1242042</v>
      </c>
      <c r="J14" s="24"/>
      <c r="K14" s="21">
        <v>1073842</v>
      </c>
    </row>
    <row r="15" spans="1:11" s="16" customFormat="1" ht="22.5" customHeight="1" x14ac:dyDescent="0.45">
      <c r="A15" s="20" t="s">
        <v>11</v>
      </c>
      <c r="B15" s="26"/>
      <c r="C15" s="11" t="s">
        <v>116</v>
      </c>
      <c r="D15" s="11"/>
      <c r="E15" s="21">
        <v>1860093</v>
      </c>
      <c r="F15" s="26"/>
      <c r="G15" s="21">
        <v>1479737</v>
      </c>
      <c r="H15" s="24"/>
      <c r="I15" s="21">
        <v>1858281</v>
      </c>
      <c r="J15" s="24"/>
      <c r="K15" s="21">
        <v>1476389</v>
      </c>
    </row>
    <row r="16" spans="1:11" s="16" customFormat="1" ht="22.5" customHeight="1" x14ac:dyDescent="0.45">
      <c r="A16" s="31" t="s">
        <v>12</v>
      </c>
      <c r="B16" s="26"/>
      <c r="C16" s="11">
        <v>16</v>
      </c>
      <c r="D16" s="11"/>
      <c r="E16" s="21">
        <v>303882</v>
      </c>
      <c r="F16" s="26"/>
      <c r="G16" s="21">
        <v>281860</v>
      </c>
      <c r="H16" s="24"/>
      <c r="I16" s="21">
        <v>287333</v>
      </c>
      <c r="J16" s="24"/>
      <c r="K16" s="21">
        <v>254402</v>
      </c>
    </row>
    <row r="17" spans="1:11" s="16" customFormat="1" ht="22.5" customHeight="1" x14ac:dyDescent="0.45">
      <c r="A17" s="31" t="s">
        <v>107</v>
      </c>
      <c r="B17" s="26"/>
      <c r="C17" s="11">
        <v>17</v>
      </c>
      <c r="D17" s="11"/>
      <c r="E17" s="21">
        <v>833793</v>
      </c>
      <c r="F17" s="26"/>
      <c r="G17" s="21">
        <v>81003</v>
      </c>
      <c r="H17" s="24"/>
      <c r="I17" s="21">
        <v>833071</v>
      </c>
      <c r="J17" s="24"/>
      <c r="K17" s="21">
        <v>80481</v>
      </c>
    </row>
    <row r="18" spans="1:11" s="16" customFormat="1" ht="22.5" customHeight="1" x14ac:dyDescent="0.45">
      <c r="A18" s="31" t="s">
        <v>13</v>
      </c>
      <c r="B18" s="26"/>
      <c r="C18" s="11" t="s">
        <v>117</v>
      </c>
      <c r="D18" s="11"/>
      <c r="E18" s="32">
        <v>2662859</v>
      </c>
      <c r="F18" s="26"/>
      <c r="G18" s="32">
        <v>1402217</v>
      </c>
      <c r="H18" s="24"/>
      <c r="I18" s="32">
        <v>2688514</v>
      </c>
      <c r="J18" s="24"/>
      <c r="K18" s="32">
        <v>1411331</v>
      </c>
    </row>
    <row r="19" spans="1:11" s="16" customFormat="1" ht="22.5" customHeight="1" thickBot="1" x14ac:dyDescent="0.5">
      <c r="A19" s="33" t="s">
        <v>14</v>
      </c>
      <c r="B19" s="26"/>
      <c r="C19" s="3"/>
      <c r="D19" s="3"/>
      <c r="E19" s="68">
        <f>SUM(E8:E18)</f>
        <v>209542019</v>
      </c>
      <c r="F19" s="26"/>
      <c r="G19" s="69">
        <f>SUM(G8:G18)</f>
        <v>183101798</v>
      </c>
      <c r="H19" s="29"/>
      <c r="I19" s="68">
        <f>SUM(I8:I18)</f>
        <v>209994210</v>
      </c>
      <c r="J19" s="29"/>
      <c r="K19" s="69">
        <f>SUM(K8:K18)</f>
        <v>183426187</v>
      </c>
    </row>
    <row r="20" spans="1:11" s="16" customFormat="1" ht="22.5" customHeight="1" thickTop="1" x14ac:dyDescent="0.45">
      <c r="A20" s="34"/>
      <c r="C20" s="11"/>
      <c r="D20" s="11"/>
      <c r="E20" s="35"/>
      <c r="G20" s="35"/>
      <c r="H20" s="24"/>
      <c r="I20" s="24"/>
      <c r="J20" s="24"/>
      <c r="K20" s="24"/>
    </row>
    <row r="21" spans="1:11" ht="22.35" customHeight="1" x14ac:dyDescent="0.5">
      <c r="A21" s="1" t="s">
        <v>99</v>
      </c>
      <c r="B21" s="2"/>
      <c r="C21" s="3"/>
      <c r="D21" s="3"/>
      <c r="E21" s="4"/>
      <c r="F21" s="2"/>
      <c r="G21" s="4"/>
      <c r="H21" s="36"/>
      <c r="I21" s="37"/>
      <c r="J21" s="36"/>
      <c r="K21" s="37"/>
    </row>
    <row r="22" spans="1:11" ht="23.25" x14ac:dyDescent="0.5">
      <c r="A22" s="1" t="s">
        <v>111</v>
      </c>
      <c r="B22" s="2"/>
      <c r="C22" s="3"/>
      <c r="D22" s="3"/>
      <c r="E22" s="4"/>
      <c r="F22" s="2"/>
      <c r="G22" s="4"/>
      <c r="H22" s="36"/>
      <c r="I22" s="36"/>
      <c r="J22" s="36"/>
      <c r="K22" s="36"/>
    </row>
    <row r="23" spans="1:11" ht="19.5" customHeight="1" x14ac:dyDescent="0.45">
      <c r="A23" s="8"/>
      <c r="B23" s="2"/>
      <c r="C23" s="3"/>
      <c r="D23" s="3"/>
      <c r="E23" s="4"/>
      <c r="F23" s="2"/>
      <c r="G23" s="4"/>
      <c r="H23" s="36"/>
      <c r="I23" s="36"/>
      <c r="J23" s="36"/>
      <c r="K23" s="36"/>
    </row>
    <row r="24" spans="1:11" s="2" customFormat="1" ht="19.5" customHeight="1" x14ac:dyDescent="0.45">
      <c r="C24" s="9"/>
      <c r="D24" s="9"/>
      <c r="E24" s="321" t="s">
        <v>0</v>
      </c>
      <c r="F24" s="321"/>
      <c r="G24" s="321"/>
      <c r="H24" s="10"/>
      <c r="I24" s="321" t="s">
        <v>1</v>
      </c>
      <c r="J24" s="321"/>
      <c r="K24" s="321"/>
    </row>
    <row r="25" spans="1:11" ht="19.5" customHeight="1" x14ac:dyDescent="0.45">
      <c r="E25" s="318" t="s">
        <v>2</v>
      </c>
      <c r="F25" s="318"/>
      <c r="G25" s="318"/>
      <c r="H25" s="12"/>
      <c r="I25" s="318" t="s">
        <v>2</v>
      </c>
      <c r="J25" s="318"/>
      <c r="K25" s="318"/>
    </row>
    <row r="26" spans="1:11" ht="19.5" customHeight="1" x14ac:dyDescent="0.45">
      <c r="A26" s="13" t="s">
        <v>15</v>
      </c>
      <c r="C26" s="14" t="s">
        <v>4</v>
      </c>
      <c r="D26" s="14"/>
      <c r="E26" s="15">
        <v>2568</v>
      </c>
      <c r="F26" s="16"/>
      <c r="G26" s="15">
        <v>2567</v>
      </c>
      <c r="H26" s="17"/>
      <c r="I26" s="15">
        <v>2568</v>
      </c>
      <c r="J26" s="16"/>
      <c r="K26" s="15">
        <v>2567</v>
      </c>
    </row>
    <row r="27" spans="1:11" ht="19.5" customHeight="1" x14ac:dyDescent="0.45">
      <c r="A27" s="18"/>
      <c r="B27" s="18"/>
      <c r="C27" s="19"/>
      <c r="D27" s="19"/>
      <c r="E27" s="319" t="s">
        <v>5</v>
      </c>
      <c r="F27" s="319"/>
      <c r="G27" s="319"/>
      <c r="H27" s="319"/>
      <c r="I27" s="319"/>
      <c r="J27" s="319"/>
      <c r="K27" s="319"/>
    </row>
    <row r="28" spans="1:11" s="41" customFormat="1" ht="24" customHeight="1" x14ac:dyDescent="0.45">
      <c r="A28" s="38" t="s">
        <v>16</v>
      </c>
      <c r="B28" s="16"/>
      <c r="C28" s="11"/>
      <c r="D28" s="11"/>
      <c r="E28" s="35"/>
      <c r="F28" s="16"/>
      <c r="G28" s="35"/>
      <c r="H28" s="39"/>
      <c r="I28" s="40"/>
      <c r="J28" s="39"/>
      <c r="K28" s="40"/>
    </row>
    <row r="29" spans="1:11" s="16" customFormat="1" ht="22.5" customHeight="1" x14ac:dyDescent="0.45">
      <c r="A29" s="42" t="s">
        <v>17</v>
      </c>
      <c r="C29" s="11" t="s">
        <v>118</v>
      </c>
      <c r="D29" s="11"/>
      <c r="E29" s="21">
        <v>155654629</v>
      </c>
      <c r="G29" s="21">
        <v>132599489</v>
      </c>
      <c r="H29" s="24"/>
      <c r="I29" s="21">
        <v>155921013</v>
      </c>
      <c r="J29" s="24"/>
      <c r="K29" s="21">
        <v>132818643</v>
      </c>
    </row>
    <row r="30" spans="1:11" s="16" customFormat="1" ht="22.5" customHeight="1" x14ac:dyDescent="0.45">
      <c r="A30" s="28" t="s">
        <v>18</v>
      </c>
      <c r="C30" s="11" t="s">
        <v>119</v>
      </c>
      <c r="D30" s="11"/>
      <c r="E30" s="21">
        <v>19003605</v>
      </c>
      <c r="G30" s="21">
        <v>20257742</v>
      </c>
      <c r="H30" s="24"/>
      <c r="I30" s="21">
        <v>19003605</v>
      </c>
      <c r="J30" s="24"/>
      <c r="K30" s="21">
        <v>20257742</v>
      </c>
    </row>
    <row r="31" spans="1:11" s="16" customFormat="1" ht="22.5" customHeight="1" x14ac:dyDescent="0.45">
      <c r="A31" s="43" t="s">
        <v>19</v>
      </c>
      <c r="C31" s="11"/>
      <c r="D31" s="11"/>
      <c r="E31" s="21">
        <v>87195</v>
      </c>
      <c r="G31" s="21">
        <v>45092</v>
      </c>
      <c r="H31" s="29"/>
      <c r="I31" s="21">
        <v>87195</v>
      </c>
      <c r="J31" s="24"/>
      <c r="K31" s="21">
        <v>45092</v>
      </c>
    </row>
    <row r="32" spans="1:11" s="16" customFormat="1" ht="22.5" customHeight="1" x14ac:dyDescent="0.45">
      <c r="A32" s="43" t="s">
        <v>105</v>
      </c>
      <c r="C32" s="11">
        <v>9</v>
      </c>
      <c r="D32" s="11"/>
      <c r="E32" s="21">
        <v>419899</v>
      </c>
      <c r="G32" s="21">
        <v>165198</v>
      </c>
      <c r="H32" s="29"/>
      <c r="I32" s="21">
        <v>419899</v>
      </c>
      <c r="J32" s="24"/>
      <c r="K32" s="21">
        <v>165198</v>
      </c>
    </row>
    <row r="33" spans="1:11" s="16" customFormat="1" ht="22.5" customHeight="1" x14ac:dyDescent="0.45">
      <c r="A33" s="43" t="s">
        <v>20</v>
      </c>
      <c r="C33" s="11" t="s">
        <v>120</v>
      </c>
      <c r="D33" s="11"/>
      <c r="E33" s="21">
        <v>2661701</v>
      </c>
      <c r="G33" s="21">
        <v>2635669</v>
      </c>
      <c r="H33" s="29"/>
      <c r="I33" s="21">
        <v>2661701</v>
      </c>
      <c r="J33" s="24"/>
      <c r="K33" s="21">
        <v>2635669</v>
      </c>
    </row>
    <row r="34" spans="1:11" s="16" customFormat="1" ht="22.5" customHeight="1" x14ac:dyDescent="0.45">
      <c r="A34" s="43" t="s">
        <v>21</v>
      </c>
      <c r="C34" s="11">
        <v>22</v>
      </c>
      <c r="D34" s="11"/>
      <c r="E34" s="21">
        <v>504208</v>
      </c>
      <c r="G34" s="21">
        <v>379171</v>
      </c>
      <c r="H34" s="24"/>
      <c r="I34" s="21">
        <v>501286</v>
      </c>
      <c r="J34" s="24"/>
      <c r="K34" s="21">
        <v>377277</v>
      </c>
    </row>
    <row r="35" spans="1:11" s="16" customFormat="1" ht="22.5" customHeight="1" x14ac:dyDescent="0.45">
      <c r="A35" s="42" t="s">
        <v>22</v>
      </c>
      <c r="C35" s="11" t="s">
        <v>145</v>
      </c>
      <c r="D35" s="11"/>
      <c r="E35" s="21">
        <v>4915876</v>
      </c>
      <c r="G35" s="21">
        <v>3987157</v>
      </c>
      <c r="H35" s="24"/>
      <c r="I35" s="21">
        <v>4841538</v>
      </c>
      <c r="J35" s="24"/>
      <c r="K35" s="21">
        <v>3897847</v>
      </c>
    </row>
    <row r="36" spans="1:11" s="16" customFormat="1" ht="22.5" customHeight="1" x14ac:dyDescent="0.45">
      <c r="A36" s="44" t="s">
        <v>23</v>
      </c>
      <c r="C36" s="11"/>
      <c r="D36" s="11"/>
      <c r="E36" s="70">
        <f>SUM(E29:E35)</f>
        <v>183247113</v>
      </c>
      <c r="G36" s="70">
        <f>SUM(G29:G35)</f>
        <v>160069518</v>
      </c>
      <c r="H36" s="29"/>
      <c r="I36" s="70">
        <f>SUM(I29:I35)</f>
        <v>183436237</v>
      </c>
      <c r="J36" s="29"/>
      <c r="K36" s="70">
        <f>SUM(K29:K35)</f>
        <v>160197468</v>
      </c>
    </row>
    <row r="37" spans="1:11" s="16" customFormat="1" ht="22.5" customHeight="1" x14ac:dyDescent="0.45">
      <c r="C37" s="11"/>
      <c r="D37" s="11"/>
      <c r="E37" s="24"/>
      <c r="G37" s="24"/>
      <c r="H37" s="24"/>
      <c r="I37" s="24"/>
      <c r="J37" s="24"/>
      <c r="K37" s="24"/>
    </row>
    <row r="38" spans="1:11" s="16" customFormat="1" ht="22.5" customHeight="1" x14ac:dyDescent="0.45">
      <c r="A38" s="45" t="s">
        <v>24</v>
      </c>
      <c r="C38" s="11"/>
      <c r="D38" s="11"/>
      <c r="E38" s="24"/>
      <c r="G38" s="24"/>
      <c r="H38" s="24"/>
      <c r="I38" s="24"/>
      <c r="J38" s="24"/>
      <c r="K38" s="24"/>
    </row>
    <row r="39" spans="1:11" s="16" customFormat="1" ht="22.5" customHeight="1" x14ac:dyDescent="0.45">
      <c r="A39" s="46" t="s">
        <v>25</v>
      </c>
      <c r="C39" s="11"/>
      <c r="D39" s="11"/>
      <c r="E39" s="24"/>
      <c r="G39" s="24"/>
      <c r="H39" s="24"/>
      <c r="I39" s="24"/>
      <c r="J39" s="24"/>
      <c r="K39" s="24"/>
    </row>
    <row r="40" spans="1:11" s="16" customFormat="1" ht="22.5" customHeight="1" x14ac:dyDescent="0.45">
      <c r="A40" s="46" t="s">
        <v>26</v>
      </c>
      <c r="C40" s="11"/>
      <c r="D40" s="11"/>
      <c r="E40" s="24"/>
      <c r="G40" s="24"/>
      <c r="H40" s="24"/>
      <c r="I40" s="24"/>
      <c r="J40" s="24"/>
      <c r="K40" s="24"/>
    </row>
    <row r="41" spans="1:11" s="16" customFormat="1" ht="22.5" customHeight="1" thickBot="1" x14ac:dyDescent="0.5">
      <c r="A41" s="47" t="s">
        <v>93</v>
      </c>
      <c r="C41" s="11"/>
      <c r="D41" s="11"/>
      <c r="E41" s="48">
        <v>6174196</v>
      </c>
      <c r="G41" s="48">
        <v>6174196</v>
      </c>
      <c r="H41" s="24"/>
      <c r="I41" s="48">
        <v>6174196</v>
      </c>
      <c r="J41" s="24"/>
      <c r="K41" s="48">
        <v>6174196</v>
      </c>
    </row>
    <row r="42" spans="1:11" s="16" customFormat="1" ht="22.5" customHeight="1" thickTop="1" x14ac:dyDescent="0.45">
      <c r="A42" s="46" t="s">
        <v>27</v>
      </c>
      <c r="C42" s="11"/>
      <c r="D42" s="11"/>
      <c r="E42" s="24"/>
      <c r="G42" s="24"/>
      <c r="H42" s="24"/>
      <c r="I42" s="24"/>
      <c r="J42" s="24"/>
      <c r="K42" s="24"/>
    </row>
    <row r="43" spans="1:11" s="16" customFormat="1" ht="22.5" customHeight="1" x14ac:dyDescent="0.45">
      <c r="A43" s="47" t="s">
        <v>93</v>
      </c>
      <c r="D43" s="11"/>
      <c r="E43" s="21">
        <v>6174196</v>
      </c>
      <c r="G43" s="21">
        <v>6174196</v>
      </c>
      <c r="H43" s="24"/>
      <c r="I43" s="21">
        <v>6174196</v>
      </c>
      <c r="J43" s="24"/>
      <c r="K43" s="21">
        <v>6174196</v>
      </c>
    </row>
    <row r="44" spans="1:11" s="16" customFormat="1" ht="22.5" customHeight="1" x14ac:dyDescent="0.45">
      <c r="A44" s="47" t="s">
        <v>80</v>
      </c>
      <c r="C44" s="11">
        <v>26</v>
      </c>
      <c r="D44" s="11"/>
      <c r="E44" s="21">
        <v>2329329</v>
      </c>
      <c r="G44" s="50">
        <v>2329329</v>
      </c>
      <c r="H44" s="24"/>
      <c r="I44" s="21">
        <v>2329329</v>
      </c>
      <c r="J44" s="24"/>
      <c r="K44" s="49">
        <v>2329329</v>
      </c>
    </row>
    <row r="45" spans="1:11" s="16" customFormat="1" ht="22.5" customHeight="1" x14ac:dyDescent="0.45">
      <c r="A45" s="28" t="s">
        <v>28</v>
      </c>
      <c r="C45" s="11" t="s">
        <v>29</v>
      </c>
      <c r="D45" s="11"/>
      <c r="E45" s="21">
        <v>-12539</v>
      </c>
      <c r="G45" s="49">
        <v>-12931</v>
      </c>
      <c r="H45" s="24"/>
      <c r="I45" s="21">
        <v>-12539</v>
      </c>
      <c r="J45" s="24"/>
      <c r="K45" s="49">
        <v>-12931</v>
      </c>
    </row>
    <row r="46" spans="1:11" s="16" customFormat="1" ht="22.5" customHeight="1" x14ac:dyDescent="0.45">
      <c r="A46" s="46" t="s">
        <v>30</v>
      </c>
      <c r="C46" s="11"/>
      <c r="D46" s="11"/>
      <c r="E46" s="21"/>
      <c r="G46" s="24"/>
      <c r="H46" s="24"/>
      <c r="I46" s="21"/>
      <c r="J46" s="24"/>
      <c r="K46" s="24"/>
    </row>
    <row r="47" spans="1:11" s="16" customFormat="1" ht="22.5" customHeight="1" x14ac:dyDescent="0.45">
      <c r="A47" s="46" t="s">
        <v>31</v>
      </c>
      <c r="C47" s="11"/>
      <c r="D47" s="11"/>
      <c r="E47" s="21"/>
      <c r="G47" s="24"/>
      <c r="H47" s="24"/>
      <c r="I47" s="21"/>
      <c r="J47" s="24"/>
      <c r="K47" s="24"/>
    </row>
    <row r="48" spans="1:11" s="16" customFormat="1" ht="22.5" customHeight="1" x14ac:dyDescent="0.45">
      <c r="A48" s="46" t="s">
        <v>32</v>
      </c>
      <c r="C48" s="11">
        <v>27</v>
      </c>
      <c r="D48" s="11"/>
      <c r="E48" s="21">
        <v>617420</v>
      </c>
      <c r="G48" s="49">
        <v>617420</v>
      </c>
      <c r="H48" s="24"/>
      <c r="I48" s="21">
        <v>617420</v>
      </c>
      <c r="J48" s="24"/>
      <c r="K48" s="49">
        <v>617420</v>
      </c>
    </row>
    <row r="49" spans="1:11" s="16" customFormat="1" ht="22.5" customHeight="1" x14ac:dyDescent="0.45">
      <c r="A49" s="46" t="s">
        <v>33</v>
      </c>
      <c r="C49" s="11"/>
      <c r="D49" s="11"/>
      <c r="E49" s="21">
        <v>17186500</v>
      </c>
      <c r="G49" s="49">
        <v>13924266</v>
      </c>
      <c r="H49" s="24"/>
      <c r="I49" s="21">
        <v>17449567</v>
      </c>
      <c r="J49" s="24"/>
      <c r="K49" s="49">
        <v>14120705</v>
      </c>
    </row>
    <row r="50" spans="1:11" s="16" customFormat="1" ht="22.5" customHeight="1" x14ac:dyDescent="0.45">
      <c r="A50" s="52" t="s">
        <v>109</v>
      </c>
      <c r="C50" s="11"/>
      <c r="D50" s="11"/>
      <c r="E50" s="71">
        <f>SUM(E43:E49)</f>
        <v>26294906</v>
      </c>
      <c r="G50" s="70">
        <f>SUM(G43:G49)</f>
        <v>23032280</v>
      </c>
      <c r="H50" s="29"/>
      <c r="I50" s="71">
        <f>SUM(I43:I49)</f>
        <v>26557973</v>
      </c>
      <c r="J50" s="29"/>
      <c r="K50" s="70">
        <f>SUM(K43:K49)</f>
        <v>23228719</v>
      </c>
    </row>
    <row r="51" spans="1:11" s="16" customFormat="1" ht="22.5" customHeight="1" thickBot="1" x14ac:dyDescent="0.5">
      <c r="A51" s="52" t="s">
        <v>34</v>
      </c>
      <c r="C51" s="11"/>
      <c r="D51" s="11"/>
      <c r="E51" s="72">
        <f>E50+E36</f>
        <v>209542019</v>
      </c>
      <c r="G51" s="73">
        <f>G50+G36</f>
        <v>183101798</v>
      </c>
      <c r="H51" s="29"/>
      <c r="I51" s="72">
        <f>I50+I36</f>
        <v>209994210</v>
      </c>
      <c r="J51" s="29"/>
      <c r="K51" s="73">
        <f>K50+K36</f>
        <v>183426187</v>
      </c>
    </row>
    <row r="52" spans="1:11" s="16" customFormat="1" ht="22.5" customHeight="1" thickTop="1" x14ac:dyDescent="0.45">
      <c r="A52" s="52"/>
      <c r="C52" s="11"/>
      <c r="D52" s="11"/>
      <c r="E52" s="54"/>
      <c r="F52" s="55"/>
      <c r="G52" s="54"/>
      <c r="H52" s="56"/>
      <c r="I52" s="54"/>
      <c r="J52" s="29"/>
      <c r="K52" s="54"/>
    </row>
    <row r="53" spans="1:11" s="16" customFormat="1" ht="22.5" customHeight="1" x14ac:dyDescent="0.45">
      <c r="A53" s="52"/>
      <c r="C53" s="11"/>
      <c r="D53" s="11"/>
      <c r="E53" s="54"/>
      <c r="F53" s="55"/>
      <c r="G53" s="54"/>
      <c r="H53" s="56"/>
      <c r="I53" s="54"/>
      <c r="J53" s="29"/>
      <c r="K53" s="54"/>
    </row>
    <row r="54" spans="1:11" s="16" customFormat="1" ht="22.5" customHeight="1" x14ac:dyDescent="0.45">
      <c r="A54" s="52"/>
      <c r="C54" s="11"/>
      <c r="D54" s="11"/>
      <c r="E54" s="54"/>
      <c r="F54" s="55"/>
      <c r="G54" s="54"/>
      <c r="H54" s="56"/>
      <c r="I54" s="54"/>
      <c r="J54" s="29"/>
      <c r="K54" s="54"/>
    </row>
    <row r="55" spans="1:11" s="16" customFormat="1" ht="22.5" customHeight="1" x14ac:dyDescent="0.45">
      <c r="A55" s="52"/>
      <c r="C55" s="11"/>
      <c r="D55" s="11"/>
      <c r="E55" s="54"/>
      <c r="F55" s="55"/>
      <c r="G55" s="54"/>
      <c r="H55" s="56"/>
      <c r="I55" s="54"/>
      <c r="J55" s="29"/>
      <c r="K55" s="54"/>
    </row>
    <row r="56" spans="1:11" s="16" customFormat="1" ht="22.5" customHeight="1" x14ac:dyDescent="0.45">
      <c r="A56" s="52"/>
      <c r="C56" s="11"/>
      <c r="D56" s="11"/>
      <c r="E56" s="54"/>
      <c r="F56" s="55"/>
      <c r="G56" s="54"/>
      <c r="H56" s="56"/>
      <c r="I56" s="54"/>
      <c r="J56" s="29"/>
      <c r="K56" s="54"/>
    </row>
    <row r="57" spans="1:11" s="16" customFormat="1" ht="22.5" customHeight="1" x14ac:dyDescent="0.45">
      <c r="A57" s="52"/>
      <c r="C57" s="11"/>
      <c r="D57" s="11"/>
      <c r="E57" s="54"/>
      <c r="F57" s="55"/>
      <c r="G57" s="54"/>
      <c r="H57" s="56"/>
      <c r="I57" s="54"/>
      <c r="J57" s="29"/>
      <c r="K57" s="54"/>
    </row>
    <row r="58" spans="1:11" s="16" customFormat="1" ht="22.5" customHeight="1" x14ac:dyDescent="0.45">
      <c r="A58" s="52"/>
      <c r="C58" s="11"/>
      <c r="D58" s="11"/>
      <c r="E58" s="54"/>
      <c r="F58" s="55"/>
      <c r="G58" s="54"/>
      <c r="H58" s="56"/>
      <c r="I58" s="54"/>
      <c r="J58" s="29"/>
      <c r="K58" s="54"/>
    </row>
    <row r="59" spans="1:11" s="16" customFormat="1" ht="22.5" customHeight="1" x14ac:dyDescent="0.45">
      <c r="A59" s="52"/>
      <c r="C59" s="11"/>
      <c r="D59" s="11"/>
      <c r="E59" s="54"/>
      <c r="F59" s="55"/>
      <c r="G59" s="54"/>
      <c r="H59" s="56"/>
      <c r="I59" s="54"/>
      <c r="J59" s="29"/>
      <c r="K59" s="54"/>
    </row>
    <row r="60" spans="1:11" s="16" customFormat="1" ht="22.5" customHeight="1" x14ac:dyDescent="0.45">
      <c r="A60" s="52"/>
      <c r="C60" s="11"/>
      <c r="D60" s="11"/>
      <c r="E60" s="54"/>
      <c r="F60" s="55"/>
      <c r="G60" s="54"/>
      <c r="H60" s="56"/>
      <c r="I60" s="54"/>
      <c r="J60" s="29"/>
      <c r="K60" s="54"/>
    </row>
    <row r="61" spans="1:11" s="16" customFormat="1" ht="22.5" customHeight="1" x14ac:dyDescent="0.45">
      <c r="A61" s="52"/>
      <c r="C61" s="11"/>
      <c r="D61" s="11"/>
      <c r="E61" s="54"/>
      <c r="F61" s="55"/>
      <c r="G61" s="54"/>
      <c r="H61" s="56"/>
      <c r="I61" s="54"/>
      <c r="J61" s="29"/>
      <c r="K61" s="54"/>
    </row>
    <row r="62" spans="1:11" s="16" customFormat="1" ht="22.5" customHeight="1" x14ac:dyDescent="0.45">
      <c r="A62" s="52"/>
      <c r="C62" s="11"/>
      <c r="D62" s="11"/>
      <c r="E62" s="54"/>
      <c r="F62" s="55"/>
      <c r="G62" s="54"/>
      <c r="H62" s="56"/>
      <c r="I62" s="54"/>
      <c r="J62" s="29"/>
      <c r="K62" s="54"/>
    </row>
    <row r="63" spans="1:11" s="16" customFormat="1" ht="22.5" customHeight="1" x14ac:dyDescent="0.45">
      <c r="A63" s="52"/>
      <c r="C63" s="11"/>
      <c r="D63" s="11"/>
      <c r="E63" s="54"/>
      <c r="F63" s="55"/>
      <c r="G63" s="54"/>
      <c r="H63" s="56"/>
      <c r="I63" s="54"/>
      <c r="J63" s="29"/>
      <c r="K63" s="54"/>
    </row>
    <row r="64" spans="1:11" s="16" customFormat="1" ht="22.5" customHeight="1" x14ac:dyDescent="0.45">
      <c r="A64" s="52"/>
      <c r="C64" s="11"/>
      <c r="D64" s="11"/>
      <c r="E64" s="54"/>
      <c r="F64" s="55"/>
      <c r="G64" s="54"/>
      <c r="H64" s="56"/>
      <c r="I64" s="54"/>
      <c r="J64" s="29"/>
      <c r="K64" s="54"/>
    </row>
    <row r="65" spans="1:11" s="16" customFormat="1" ht="22.5" customHeight="1" x14ac:dyDescent="0.45">
      <c r="A65" s="52"/>
      <c r="C65" s="11"/>
      <c r="D65" s="11"/>
      <c r="E65" s="54"/>
      <c r="F65" s="55"/>
      <c r="G65" s="54"/>
      <c r="H65" s="56"/>
      <c r="I65" s="54"/>
      <c r="J65" s="29"/>
      <c r="K65" s="54"/>
    </row>
    <row r="66" spans="1:11" s="16" customFormat="1" ht="22.5" customHeight="1" x14ac:dyDescent="0.45">
      <c r="A66" s="52"/>
      <c r="C66" s="11"/>
      <c r="D66" s="11"/>
      <c r="E66" s="54"/>
      <c r="F66" s="55"/>
      <c r="G66" s="54"/>
      <c r="H66" s="56"/>
      <c r="I66" s="54"/>
      <c r="J66" s="29"/>
      <c r="K66" s="54"/>
    </row>
    <row r="67" spans="1:11" s="16" customFormat="1" ht="22.5" customHeight="1" x14ac:dyDescent="0.45">
      <c r="A67" s="52"/>
      <c r="B67" s="57"/>
      <c r="C67" s="11"/>
      <c r="D67" s="11"/>
      <c r="E67" s="54"/>
      <c r="F67" s="55"/>
      <c r="G67" s="54"/>
      <c r="H67" s="56"/>
      <c r="I67" s="54"/>
      <c r="J67" s="29"/>
      <c r="K67" s="54"/>
    </row>
    <row r="68" spans="1:11" s="16" customFormat="1" ht="22.5" customHeight="1" x14ac:dyDescent="0.45">
      <c r="A68" s="52"/>
      <c r="B68" s="57"/>
      <c r="C68" s="11"/>
      <c r="D68" s="11"/>
      <c r="E68" s="54"/>
      <c r="F68" s="55"/>
      <c r="G68" s="54"/>
      <c r="H68" s="56"/>
      <c r="I68" s="54"/>
      <c r="J68" s="29"/>
      <c r="K68" s="54"/>
    </row>
    <row r="69" spans="1:11" s="60" customFormat="1" ht="22.5" customHeight="1" x14ac:dyDescent="0.25">
      <c r="A69" s="58"/>
      <c r="B69" s="58"/>
      <c r="C69" s="58"/>
      <c r="D69" s="58"/>
      <c r="E69" s="59"/>
      <c r="F69" s="58"/>
      <c r="G69" s="59"/>
      <c r="H69" s="59"/>
      <c r="I69" s="59"/>
      <c r="J69" s="59"/>
      <c r="K69" s="59"/>
    </row>
    <row r="70" spans="1:11" s="60" customFormat="1" ht="22.5" customHeight="1" x14ac:dyDescent="0.45">
      <c r="A70" s="58"/>
      <c r="B70" s="61" t="s">
        <v>35</v>
      </c>
      <c r="C70" s="62"/>
      <c r="D70" s="62"/>
      <c r="E70" s="320" t="s">
        <v>89</v>
      </c>
      <c r="F70" s="320"/>
      <c r="G70" s="320"/>
      <c r="H70" s="320"/>
      <c r="I70" s="320"/>
      <c r="J70" s="320"/>
      <c r="K70" s="320"/>
    </row>
    <row r="71" spans="1:11" s="65" customFormat="1" ht="22.5" customHeight="1" x14ac:dyDescent="0.45">
      <c r="A71" s="64"/>
      <c r="B71" s="61" t="s">
        <v>36</v>
      </c>
      <c r="C71" s="64"/>
      <c r="D71" s="64"/>
      <c r="E71" s="320" t="s">
        <v>36</v>
      </c>
      <c r="F71" s="320"/>
      <c r="G71" s="320"/>
      <c r="H71" s="320"/>
      <c r="I71" s="320"/>
      <c r="J71" s="320"/>
      <c r="K71" s="320"/>
    </row>
  </sheetData>
  <sheetProtection formatCells="0" formatColumns="0" formatRows="0" insertColumns="0" insertRows="0" insertHyperlinks="0" deleteColumns="0" deleteRows="0" sort="0" autoFilter="0" pivotTables="0"/>
  <mergeCells count="12">
    <mergeCell ref="E24:G24"/>
    <mergeCell ref="I24:K24"/>
    <mergeCell ref="E4:G4"/>
    <mergeCell ref="I4:K4"/>
    <mergeCell ref="E5:G5"/>
    <mergeCell ref="I5:K5"/>
    <mergeCell ref="E7:K7"/>
    <mergeCell ref="E25:G25"/>
    <mergeCell ref="I25:K25"/>
    <mergeCell ref="E27:K27"/>
    <mergeCell ref="E70:K70"/>
    <mergeCell ref="E71:K71"/>
  </mergeCells>
  <pageMargins left="0.7" right="0.7" top="0.48" bottom="0.5" header="0.5" footer="0.5"/>
  <pageSetup paperSize="9" scale="65" firstPageNumber="7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&amp;C&amp;"Times New Roman,Regular"&amp;P</oddFooter>
  </headerFooter>
  <rowBreaks count="1" manualBreakCount="1">
    <brk id="20" max="16383" man="1"/>
  </rowBreaks>
  <customProperties>
    <customPr name="OrphanNamesChecke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020C4-59C6-4E5D-BDE8-F9F75BD56778}">
  <sheetPr>
    <pageSetUpPr fitToPage="1"/>
  </sheetPr>
  <dimension ref="A1:K84"/>
  <sheetViews>
    <sheetView topLeftCell="B89" zoomScale="90" zoomScaleNormal="90" zoomScaleSheetLayoutView="90" workbookViewId="0">
      <selection activeCell="K68" sqref="K68"/>
    </sheetView>
  </sheetViews>
  <sheetFormatPr defaultColWidth="9.375" defaultRowHeight="21.75" x14ac:dyDescent="0.45"/>
  <cols>
    <col min="1" max="1" width="18.125" style="16" customWidth="1"/>
    <col min="2" max="2" width="43.25" style="16" customWidth="1"/>
    <col min="3" max="3" width="12.125" style="11" customWidth="1"/>
    <col min="4" max="4" width="1.375" style="16" customWidth="1"/>
    <col min="5" max="5" width="13.375" style="16" customWidth="1"/>
    <col min="6" max="6" width="1.375" style="16" customWidth="1"/>
    <col min="7" max="7" width="13.375" style="16" customWidth="1"/>
    <col min="8" max="8" width="1.375" style="16" customWidth="1"/>
    <col min="9" max="9" width="13.375" style="16" customWidth="1"/>
    <col min="10" max="10" width="1.375" style="16" customWidth="1"/>
    <col min="11" max="11" width="13.375" style="16" customWidth="1"/>
    <col min="12" max="16384" width="9.375" style="16"/>
  </cols>
  <sheetData>
    <row r="1" spans="1:11" ht="23.25" x14ac:dyDescent="0.5">
      <c r="A1" s="13" t="s">
        <v>99</v>
      </c>
      <c r="B1" s="74"/>
      <c r="H1" s="75"/>
      <c r="I1" s="76"/>
      <c r="J1" s="75"/>
      <c r="K1" s="76"/>
    </row>
    <row r="2" spans="1:11" ht="23.25" x14ac:dyDescent="0.5">
      <c r="A2" s="13" t="s">
        <v>37</v>
      </c>
      <c r="B2" s="74"/>
      <c r="H2" s="75"/>
      <c r="I2" s="76"/>
      <c r="J2" s="75"/>
      <c r="K2" s="76"/>
    </row>
    <row r="3" spans="1:11" x14ac:dyDescent="0.45">
      <c r="A3" s="77"/>
      <c r="B3" s="77"/>
      <c r="C3" s="3"/>
      <c r="D3" s="77"/>
      <c r="E3" s="77"/>
      <c r="F3" s="77"/>
      <c r="G3" s="77"/>
      <c r="H3" s="77"/>
      <c r="I3" s="78"/>
      <c r="J3" s="77"/>
      <c r="K3" s="78"/>
    </row>
    <row r="4" spans="1:11" s="80" customFormat="1" ht="21.75" customHeight="1" x14ac:dyDescent="0.2">
      <c r="A4" s="79"/>
      <c r="C4" s="81"/>
      <c r="D4" s="82"/>
      <c r="E4" s="322" t="s">
        <v>0</v>
      </c>
      <c r="F4" s="322"/>
      <c r="G4" s="322"/>
      <c r="H4" s="82"/>
      <c r="I4" s="322" t="s">
        <v>1</v>
      </c>
      <c r="J4" s="322"/>
      <c r="K4" s="322"/>
    </row>
    <row r="5" spans="1:11" ht="21.75" customHeight="1" x14ac:dyDescent="0.45">
      <c r="A5" s="47"/>
      <c r="D5" s="83"/>
      <c r="E5" s="324" t="s">
        <v>38</v>
      </c>
      <c r="F5" s="324"/>
      <c r="G5" s="324"/>
      <c r="H5" s="84"/>
      <c r="I5" s="323" t="s">
        <v>38</v>
      </c>
      <c r="J5" s="323"/>
      <c r="K5" s="323"/>
    </row>
    <row r="6" spans="1:11" ht="21.75" customHeight="1" x14ac:dyDescent="0.45">
      <c r="A6" s="47"/>
      <c r="D6" s="82"/>
      <c r="E6" s="323" t="s">
        <v>39</v>
      </c>
      <c r="F6" s="323"/>
      <c r="G6" s="323"/>
      <c r="H6" s="82"/>
      <c r="I6" s="323" t="s">
        <v>39</v>
      </c>
      <c r="J6" s="323"/>
      <c r="K6" s="323"/>
    </row>
    <row r="7" spans="1:11" x14ac:dyDescent="0.45">
      <c r="C7" s="85" t="s">
        <v>4</v>
      </c>
      <c r="D7" s="86"/>
      <c r="E7" s="15">
        <v>2568</v>
      </c>
      <c r="G7" s="15">
        <v>2567</v>
      </c>
      <c r="H7" s="17"/>
      <c r="I7" s="15">
        <v>2568</v>
      </c>
      <c r="K7" s="15">
        <v>2567</v>
      </c>
    </row>
    <row r="8" spans="1:11" x14ac:dyDescent="0.45">
      <c r="E8" s="319" t="s">
        <v>5</v>
      </c>
      <c r="F8" s="319"/>
      <c r="G8" s="319"/>
      <c r="H8" s="319"/>
      <c r="I8" s="319"/>
      <c r="J8" s="319"/>
      <c r="K8" s="319"/>
    </row>
    <row r="9" spans="1:11" x14ac:dyDescent="0.45">
      <c r="A9" s="16" t="s">
        <v>40</v>
      </c>
      <c r="C9" s="11" t="s">
        <v>121</v>
      </c>
      <c r="E9" s="21">
        <v>18163134</v>
      </c>
      <c r="G9" s="21">
        <v>18137962</v>
      </c>
      <c r="H9" s="22"/>
      <c r="I9" s="21">
        <v>18163127</v>
      </c>
      <c r="J9" s="22"/>
      <c r="K9" s="21">
        <v>18137951</v>
      </c>
    </row>
    <row r="10" spans="1:11" x14ac:dyDescent="0.45">
      <c r="A10" s="16" t="s">
        <v>41</v>
      </c>
      <c r="C10" s="11" t="s">
        <v>122</v>
      </c>
      <c r="E10" s="32">
        <v>-3656659</v>
      </c>
      <c r="G10" s="32">
        <v>-3408772</v>
      </c>
      <c r="H10" s="22"/>
      <c r="I10" s="32">
        <v>-3657248</v>
      </c>
      <c r="J10" s="22"/>
      <c r="K10" s="32">
        <v>-3409397</v>
      </c>
    </row>
    <row r="11" spans="1:11" x14ac:dyDescent="0.45">
      <c r="A11" s="87" t="s">
        <v>42</v>
      </c>
      <c r="E11" s="109">
        <f>SUM(E9:E10)</f>
        <v>14506475</v>
      </c>
      <c r="G11" s="110">
        <f>SUM(G9:G10)</f>
        <v>14729190</v>
      </c>
      <c r="H11" s="88"/>
      <c r="I11" s="109">
        <f>SUM(I9:I10)</f>
        <v>14505879</v>
      </c>
      <c r="J11" s="88"/>
      <c r="K11" s="110">
        <f>SUM(K9:K10)</f>
        <v>14728554</v>
      </c>
    </row>
    <row r="12" spans="1:11" x14ac:dyDescent="0.45">
      <c r="A12" s="47" t="s">
        <v>43</v>
      </c>
      <c r="C12" s="11">
        <v>31</v>
      </c>
      <c r="E12" s="21">
        <v>469249</v>
      </c>
      <c r="G12" s="21">
        <v>413937</v>
      </c>
      <c r="H12" s="22"/>
      <c r="I12" s="21">
        <v>496620</v>
      </c>
      <c r="J12" s="22"/>
      <c r="K12" s="21">
        <v>444182</v>
      </c>
    </row>
    <row r="13" spans="1:11" x14ac:dyDescent="0.45">
      <c r="A13" s="47" t="s">
        <v>44</v>
      </c>
      <c r="E13" s="32">
        <v>-739327</v>
      </c>
      <c r="G13" s="32">
        <v>-674564</v>
      </c>
      <c r="H13" s="22"/>
      <c r="I13" s="21">
        <v>-816465</v>
      </c>
      <c r="J13" s="22"/>
      <c r="K13" s="21">
        <v>-756279</v>
      </c>
    </row>
    <row r="14" spans="1:11" x14ac:dyDescent="0.45">
      <c r="A14" s="87" t="s">
        <v>92</v>
      </c>
      <c r="C14" s="11">
        <v>38</v>
      </c>
      <c r="E14" s="109">
        <f>SUM(E12:E13)</f>
        <v>-270078</v>
      </c>
      <c r="G14" s="110">
        <f>SUM(G12:G13)</f>
        <v>-260627</v>
      </c>
      <c r="H14" s="88"/>
      <c r="I14" s="111">
        <f>SUM(I12:I13)</f>
        <v>-319845</v>
      </c>
      <c r="J14" s="88"/>
      <c r="K14" s="112">
        <f>SUM(K12:K13)</f>
        <v>-312097</v>
      </c>
    </row>
    <row r="15" spans="1:11" x14ac:dyDescent="0.45">
      <c r="A15" s="89" t="s">
        <v>133</v>
      </c>
      <c r="E15" s="199"/>
      <c r="G15" s="113"/>
      <c r="H15" s="88"/>
      <c r="I15" s="199"/>
      <c r="J15" s="88"/>
      <c r="K15" s="113"/>
    </row>
    <row r="16" spans="1:11" x14ac:dyDescent="0.45">
      <c r="A16" s="89" t="s">
        <v>134</v>
      </c>
      <c r="E16" s="199"/>
      <c r="G16" s="113"/>
      <c r="H16" s="88"/>
      <c r="I16" s="199"/>
      <c r="J16" s="88"/>
      <c r="K16" s="113"/>
    </row>
    <row r="17" spans="1:11" x14ac:dyDescent="0.45">
      <c r="A17" s="89" t="s">
        <v>135</v>
      </c>
      <c r="E17" s="199"/>
      <c r="G17" s="113"/>
      <c r="H17" s="88"/>
      <c r="I17" s="199"/>
      <c r="J17" s="88"/>
      <c r="K17" s="113"/>
    </row>
    <row r="18" spans="1:11" x14ac:dyDescent="0.45">
      <c r="A18" s="89" t="s">
        <v>136</v>
      </c>
      <c r="C18" s="11">
        <v>5</v>
      </c>
      <c r="E18" s="201">
        <v>35404</v>
      </c>
      <c r="G18" s="113">
        <v>0</v>
      </c>
      <c r="H18" s="88"/>
      <c r="I18" s="201">
        <v>35404</v>
      </c>
      <c r="J18" s="88"/>
      <c r="K18" s="113">
        <v>0</v>
      </c>
    </row>
    <row r="19" spans="1:11" x14ac:dyDescent="0.45">
      <c r="A19" s="89" t="s">
        <v>244</v>
      </c>
      <c r="E19" s="32">
        <v>-11897</v>
      </c>
      <c r="G19" s="32">
        <v>-1941</v>
      </c>
      <c r="H19" s="22"/>
      <c r="I19" s="32">
        <v>-12057</v>
      </c>
      <c r="J19" s="88"/>
      <c r="K19" s="32">
        <v>-1952</v>
      </c>
    </row>
    <row r="20" spans="1:11" x14ac:dyDescent="0.45">
      <c r="A20" s="87" t="s">
        <v>137</v>
      </c>
      <c r="E20" s="21"/>
      <c r="G20" s="21"/>
      <c r="H20" s="22"/>
      <c r="I20" s="21"/>
      <c r="J20" s="88"/>
      <c r="K20" s="21"/>
    </row>
    <row r="21" spans="1:11" x14ac:dyDescent="0.45">
      <c r="A21" s="87" t="s">
        <v>134</v>
      </c>
      <c r="E21" s="200">
        <f>SUM(E18:E19)</f>
        <v>23507</v>
      </c>
      <c r="G21" s="200">
        <f>SUM(G18:G19)</f>
        <v>-1941</v>
      </c>
      <c r="H21" s="22"/>
      <c r="I21" s="200">
        <f>SUM(I18:I19)</f>
        <v>23347</v>
      </c>
      <c r="J21" s="88"/>
      <c r="K21" s="200">
        <f>SUM(K18:K19)</f>
        <v>-1952</v>
      </c>
    </row>
    <row r="22" spans="1:11" x14ac:dyDescent="0.45">
      <c r="A22" s="47" t="s">
        <v>91</v>
      </c>
      <c r="C22" s="11">
        <v>39</v>
      </c>
      <c r="E22" s="21">
        <v>799</v>
      </c>
      <c r="G22" s="21">
        <v>143</v>
      </c>
      <c r="H22" s="22"/>
      <c r="I22" s="21">
        <v>799</v>
      </c>
      <c r="J22" s="22"/>
      <c r="K22" s="21">
        <v>143</v>
      </c>
    </row>
    <row r="23" spans="1:11" x14ac:dyDescent="0.45">
      <c r="A23" s="47" t="s">
        <v>45</v>
      </c>
      <c r="C23" s="11">
        <v>31</v>
      </c>
      <c r="E23" s="21">
        <v>512987</v>
      </c>
      <c r="G23" s="21">
        <v>149517</v>
      </c>
      <c r="H23" s="22"/>
      <c r="I23" s="21">
        <v>517866</v>
      </c>
      <c r="J23" s="22"/>
      <c r="K23" s="21">
        <v>154156</v>
      </c>
    </row>
    <row r="24" spans="1:11" x14ac:dyDescent="0.45">
      <c r="A24" s="87" t="s">
        <v>46</v>
      </c>
      <c r="E24" s="111">
        <f>E11+E14+E21+E22+E23</f>
        <v>14773690</v>
      </c>
      <c r="G24" s="111">
        <f>G11+G14+G21+G22+G23</f>
        <v>14616282</v>
      </c>
      <c r="H24" s="22"/>
      <c r="I24" s="111">
        <f>I11+I14+I21+I22+I23</f>
        <v>14728046</v>
      </c>
      <c r="J24" s="22"/>
      <c r="K24" s="111">
        <f>K11+K14+K21+K22+K23</f>
        <v>14568804</v>
      </c>
    </row>
    <row r="25" spans="1:11" x14ac:dyDescent="0.45">
      <c r="A25" s="33" t="s">
        <v>47</v>
      </c>
      <c r="E25" s="90"/>
      <c r="G25" s="90"/>
      <c r="H25" s="22"/>
      <c r="I25" s="90"/>
      <c r="J25" s="22"/>
      <c r="K25" s="90"/>
    </row>
    <row r="26" spans="1:11" x14ac:dyDescent="0.45">
      <c r="A26" s="31" t="s">
        <v>48</v>
      </c>
      <c r="E26" s="21">
        <v>4189075</v>
      </c>
      <c r="G26" s="21">
        <v>3852131</v>
      </c>
      <c r="H26" s="22"/>
      <c r="I26" s="21">
        <v>4136745</v>
      </c>
      <c r="J26" s="22"/>
      <c r="K26" s="21">
        <v>3806200</v>
      </c>
    </row>
    <row r="27" spans="1:11" x14ac:dyDescent="0.45">
      <c r="A27" s="31" t="s">
        <v>49</v>
      </c>
      <c r="E27" s="21">
        <v>25540</v>
      </c>
      <c r="G27" s="21">
        <v>32100</v>
      </c>
      <c r="H27" s="22"/>
      <c r="I27" s="21">
        <v>25540</v>
      </c>
      <c r="J27" s="22"/>
      <c r="K27" s="21">
        <v>32100</v>
      </c>
    </row>
    <row r="28" spans="1:11" x14ac:dyDescent="0.45">
      <c r="A28" s="31" t="s">
        <v>50</v>
      </c>
      <c r="E28" s="21">
        <v>867345</v>
      </c>
      <c r="G28" s="21">
        <v>752297</v>
      </c>
      <c r="H28" s="22"/>
      <c r="I28" s="21">
        <v>842595</v>
      </c>
      <c r="J28" s="22"/>
      <c r="K28" s="21">
        <v>745066</v>
      </c>
    </row>
    <row r="29" spans="1:11" x14ac:dyDescent="0.45">
      <c r="A29" s="31" t="s">
        <v>51</v>
      </c>
      <c r="E29" s="21">
        <v>585115</v>
      </c>
      <c r="G29" s="21">
        <v>566050</v>
      </c>
      <c r="H29" s="22"/>
      <c r="I29" s="21">
        <v>585113</v>
      </c>
      <c r="J29" s="22"/>
      <c r="K29" s="21">
        <v>565871</v>
      </c>
    </row>
    <row r="30" spans="1:11" x14ac:dyDescent="0.45">
      <c r="A30" s="31" t="s">
        <v>52</v>
      </c>
      <c r="C30" s="11">
        <v>31</v>
      </c>
      <c r="E30" s="21">
        <v>775078</v>
      </c>
      <c r="G30" s="21">
        <v>628138</v>
      </c>
      <c r="H30" s="22"/>
      <c r="I30" s="21">
        <v>739500</v>
      </c>
      <c r="J30" s="22"/>
      <c r="K30" s="21">
        <v>601708</v>
      </c>
    </row>
    <row r="31" spans="1:11" x14ac:dyDescent="0.45">
      <c r="A31" s="33" t="s">
        <v>53</v>
      </c>
      <c r="E31" s="111">
        <f>SUM(E26:E30)</f>
        <v>6442153</v>
      </c>
      <c r="G31" s="112">
        <f>SUM(G26:G30)</f>
        <v>5830716</v>
      </c>
      <c r="H31" s="22"/>
      <c r="I31" s="111">
        <f>SUM(I26:I30)</f>
        <v>6329493</v>
      </c>
      <c r="J31" s="22"/>
      <c r="K31" s="112">
        <f>SUM(K26:K30)</f>
        <v>5750945</v>
      </c>
    </row>
    <row r="32" spans="1:11" x14ac:dyDescent="0.45">
      <c r="A32" s="91" t="s">
        <v>54</v>
      </c>
      <c r="C32" s="11">
        <v>40</v>
      </c>
      <c r="E32" s="92">
        <v>3303547</v>
      </c>
      <c r="G32" s="92">
        <v>4248888</v>
      </c>
      <c r="H32" s="22"/>
      <c r="I32" s="92">
        <v>3303547</v>
      </c>
      <c r="J32" s="22"/>
      <c r="K32" s="92">
        <v>4248888</v>
      </c>
    </row>
    <row r="33" spans="1:11" x14ac:dyDescent="0.45">
      <c r="A33" s="33" t="s">
        <v>55</v>
      </c>
      <c r="E33" s="114">
        <f>E24-E31-E32</f>
        <v>5027990</v>
      </c>
      <c r="G33" s="113">
        <f>G24-G31-G32</f>
        <v>4536678</v>
      </c>
      <c r="H33" s="88"/>
      <c r="I33" s="114">
        <f>I24-I31-I32</f>
        <v>5095006</v>
      </c>
      <c r="J33" s="88"/>
      <c r="K33" s="113">
        <f>K24-K31-K32</f>
        <v>4568971</v>
      </c>
    </row>
    <row r="34" spans="1:11" x14ac:dyDescent="0.45">
      <c r="A34" s="91" t="s">
        <v>56</v>
      </c>
      <c r="C34" s="11">
        <v>41</v>
      </c>
      <c r="E34" s="21">
        <v>1011706</v>
      </c>
      <c r="G34" s="21">
        <v>912646</v>
      </c>
      <c r="H34" s="22"/>
      <c r="I34" s="21">
        <v>1011944</v>
      </c>
      <c r="J34" s="22"/>
      <c r="K34" s="21">
        <v>912881</v>
      </c>
    </row>
    <row r="35" spans="1:11" x14ac:dyDescent="0.45">
      <c r="A35" s="87" t="s">
        <v>81</v>
      </c>
      <c r="E35" s="111">
        <f>E33-E34</f>
        <v>4016284</v>
      </c>
      <c r="G35" s="112">
        <f>G33-G34</f>
        <v>3624032</v>
      </c>
      <c r="H35" s="22"/>
      <c r="I35" s="111">
        <f>I33-I34</f>
        <v>4083062</v>
      </c>
      <c r="J35" s="22"/>
      <c r="K35" s="112">
        <f>K33-K34</f>
        <v>3656090</v>
      </c>
    </row>
    <row r="36" spans="1:11" ht="24.75" x14ac:dyDescent="0.45">
      <c r="A36" s="94"/>
      <c r="C36" s="95"/>
      <c r="D36" s="96"/>
      <c r="E36" s="96"/>
      <c r="F36" s="96"/>
      <c r="G36" s="96"/>
      <c r="H36" s="97"/>
      <c r="I36" s="93"/>
      <c r="J36" s="88"/>
      <c r="K36" s="93"/>
    </row>
    <row r="37" spans="1:11" ht="23.25" x14ac:dyDescent="0.45">
      <c r="A37" s="13" t="s">
        <v>99</v>
      </c>
      <c r="H37" s="75"/>
      <c r="I37" s="76"/>
      <c r="J37" s="75"/>
      <c r="K37" s="76"/>
    </row>
    <row r="38" spans="1:11" ht="23.25" x14ac:dyDescent="0.45">
      <c r="A38" s="13" t="s">
        <v>37</v>
      </c>
      <c r="E38" s="51"/>
      <c r="G38" s="51"/>
      <c r="H38" s="75"/>
      <c r="I38" s="76"/>
      <c r="J38" s="75"/>
      <c r="K38" s="76"/>
    </row>
    <row r="39" spans="1:11" x14ac:dyDescent="0.45">
      <c r="A39" s="77"/>
      <c r="B39" s="77"/>
      <c r="C39" s="3"/>
      <c r="D39" s="77"/>
      <c r="E39" s="98"/>
      <c r="F39" s="77"/>
      <c r="G39" s="98"/>
      <c r="H39" s="77"/>
      <c r="I39" s="78"/>
      <c r="J39" s="77"/>
      <c r="K39" s="78"/>
    </row>
    <row r="40" spans="1:11" ht="24" customHeight="1" x14ac:dyDescent="0.45">
      <c r="A40" s="26"/>
      <c r="B40" s="77"/>
      <c r="C40" s="3"/>
      <c r="D40" s="99"/>
      <c r="E40" s="322" t="s">
        <v>0</v>
      </c>
      <c r="F40" s="322"/>
      <c r="G40" s="322"/>
      <c r="H40" s="82"/>
      <c r="I40" s="322" t="s">
        <v>1</v>
      </c>
      <c r="J40" s="322"/>
      <c r="K40" s="322"/>
    </row>
    <row r="41" spans="1:11" ht="21.75" customHeight="1" x14ac:dyDescent="0.45">
      <c r="A41" s="47"/>
      <c r="D41" s="82"/>
      <c r="E41" s="324" t="s">
        <v>38</v>
      </c>
      <c r="F41" s="324"/>
      <c r="G41" s="324"/>
      <c r="H41" s="84"/>
      <c r="I41" s="323" t="s">
        <v>38</v>
      </c>
      <c r="J41" s="323"/>
      <c r="K41" s="323"/>
    </row>
    <row r="42" spans="1:11" ht="21.75" customHeight="1" x14ac:dyDescent="0.45">
      <c r="A42" s="47"/>
      <c r="D42" s="82"/>
      <c r="E42" s="323" t="s">
        <v>39</v>
      </c>
      <c r="F42" s="323"/>
      <c r="G42" s="323"/>
      <c r="H42" s="82"/>
      <c r="I42" s="323" t="s">
        <v>39</v>
      </c>
      <c r="J42" s="323"/>
      <c r="K42" s="323"/>
    </row>
    <row r="43" spans="1:11" x14ac:dyDescent="0.45">
      <c r="C43" s="85" t="s">
        <v>4</v>
      </c>
      <c r="E43" s="15">
        <v>2568</v>
      </c>
      <c r="G43" s="15">
        <v>2567</v>
      </c>
      <c r="H43" s="17"/>
      <c r="I43" s="15">
        <v>2568</v>
      </c>
      <c r="K43" s="15">
        <v>2567</v>
      </c>
    </row>
    <row r="44" spans="1:11" x14ac:dyDescent="0.45">
      <c r="E44" s="319" t="s">
        <v>5</v>
      </c>
      <c r="F44" s="319"/>
      <c r="G44" s="319"/>
      <c r="H44" s="319"/>
      <c r="I44" s="319"/>
      <c r="J44" s="319"/>
      <c r="K44" s="319"/>
    </row>
    <row r="45" spans="1:11" x14ac:dyDescent="0.45">
      <c r="A45" s="33" t="s">
        <v>101</v>
      </c>
      <c r="E45" s="88"/>
      <c r="G45" s="88"/>
      <c r="H45" s="22"/>
      <c r="I45" s="88"/>
      <c r="J45" s="22"/>
      <c r="K45" s="88"/>
    </row>
    <row r="46" spans="1:11" x14ac:dyDescent="0.45">
      <c r="A46" s="38" t="s">
        <v>82</v>
      </c>
      <c r="E46" s="88"/>
      <c r="G46" s="88"/>
      <c r="H46" s="22"/>
      <c r="I46" s="88"/>
      <c r="J46" s="22"/>
      <c r="K46" s="88"/>
    </row>
    <row r="47" spans="1:11" x14ac:dyDescent="0.45">
      <c r="A47" s="46" t="s">
        <v>138</v>
      </c>
      <c r="E47" s="93"/>
      <c r="G47" s="93"/>
      <c r="H47" s="22"/>
      <c r="I47" s="93"/>
      <c r="J47" s="22"/>
      <c r="K47" s="93"/>
    </row>
    <row r="48" spans="1:11" x14ac:dyDescent="0.45">
      <c r="A48" s="100" t="s">
        <v>83</v>
      </c>
      <c r="E48" s="21">
        <v>2611</v>
      </c>
      <c r="G48" s="21">
        <v>5463</v>
      </c>
      <c r="H48" s="22"/>
      <c r="I48" s="21">
        <v>2611</v>
      </c>
      <c r="J48" s="22"/>
      <c r="K48" s="21">
        <v>5463</v>
      </c>
    </row>
    <row r="49" spans="1:11" x14ac:dyDescent="0.45">
      <c r="A49" s="46" t="s">
        <v>139</v>
      </c>
      <c r="E49" s="90"/>
      <c r="G49" s="90"/>
      <c r="H49" s="22"/>
      <c r="I49" s="90"/>
      <c r="J49" s="22"/>
      <c r="K49" s="90"/>
    </row>
    <row r="50" spans="1:11" x14ac:dyDescent="0.45">
      <c r="A50" s="100" t="s">
        <v>94</v>
      </c>
      <c r="E50" s="21">
        <v>-2144</v>
      </c>
      <c r="G50" s="21">
        <v>11625</v>
      </c>
      <c r="H50" s="22"/>
      <c r="I50" s="21">
        <v>-2144</v>
      </c>
      <c r="J50" s="22"/>
      <c r="K50" s="21">
        <v>11625</v>
      </c>
    </row>
    <row r="51" spans="1:11" x14ac:dyDescent="0.45">
      <c r="A51" s="47" t="s">
        <v>102</v>
      </c>
      <c r="E51" s="90"/>
      <c r="G51" s="90"/>
      <c r="H51" s="22"/>
      <c r="I51" s="90"/>
      <c r="J51" s="22"/>
      <c r="K51" s="90"/>
    </row>
    <row r="52" spans="1:11" x14ac:dyDescent="0.45">
      <c r="A52" s="46" t="s">
        <v>84</v>
      </c>
      <c r="B52" s="96"/>
      <c r="C52" s="11">
        <v>41</v>
      </c>
      <c r="D52" s="96"/>
      <c r="E52" s="32">
        <v>-93</v>
      </c>
      <c r="F52" s="96"/>
      <c r="G52" s="32">
        <v>-3418</v>
      </c>
      <c r="H52" s="22"/>
      <c r="I52" s="32">
        <v>-93</v>
      </c>
      <c r="J52" s="22"/>
      <c r="K52" s="32">
        <v>-3418</v>
      </c>
    </row>
    <row r="53" spans="1:11" x14ac:dyDescent="0.45">
      <c r="A53" s="26"/>
      <c r="B53" s="96"/>
      <c r="C53" s="95"/>
      <c r="D53" s="96"/>
      <c r="E53" s="109">
        <f>SUM(E48:E52)</f>
        <v>374</v>
      </c>
      <c r="F53" s="96"/>
      <c r="G53" s="110">
        <f>SUM(G48:G52)</f>
        <v>13670</v>
      </c>
      <c r="H53" s="97"/>
      <c r="I53" s="109">
        <f>SUM(I48:I52)</f>
        <v>374</v>
      </c>
      <c r="J53" s="88"/>
      <c r="K53" s="110">
        <f>SUM(K48:K52)</f>
        <v>13670</v>
      </c>
    </row>
    <row r="54" spans="1:11" x14ac:dyDescent="0.45">
      <c r="B54" s="96"/>
      <c r="C54" s="95"/>
      <c r="D54" s="96"/>
      <c r="E54" s="93"/>
      <c r="F54" s="96"/>
      <c r="G54" s="93"/>
      <c r="H54" s="97"/>
      <c r="I54" s="93"/>
      <c r="J54" s="88"/>
      <c r="K54" s="93"/>
    </row>
    <row r="55" spans="1:11" x14ac:dyDescent="0.45">
      <c r="A55" s="101" t="s">
        <v>85</v>
      </c>
      <c r="B55" s="96"/>
      <c r="C55" s="95"/>
      <c r="D55" s="96"/>
      <c r="E55" s="93"/>
      <c r="F55" s="96"/>
      <c r="G55" s="93"/>
      <c r="H55" s="97"/>
      <c r="I55" s="93"/>
      <c r="J55" s="88"/>
      <c r="K55" s="93"/>
    </row>
    <row r="56" spans="1:11" x14ac:dyDescent="0.45">
      <c r="A56" s="46" t="s">
        <v>209</v>
      </c>
      <c r="B56" s="96"/>
      <c r="C56" s="95"/>
      <c r="D56" s="96"/>
      <c r="E56" s="93"/>
      <c r="F56" s="96"/>
      <c r="G56" s="93"/>
      <c r="H56" s="97"/>
      <c r="I56" s="93"/>
      <c r="J56" s="88"/>
      <c r="K56" s="93"/>
    </row>
    <row r="57" spans="1:11" x14ac:dyDescent="0.45">
      <c r="A57" s="100" t="s">
        <v>86</v>
      </c>
      <c r="B57" s="96"/>
      <c r="C57" s="11">
        <v>5</v>
      </c>
      <c r="D57" s="96"/>
      <c r="E57" s="21">
        <v>24</v>
      </c>
      <c r="F57" s="96"/>
      <c r="G57" s="21">
        <v>-9</v>
      </c>
      <c r="H57" s="97"/>
      <c r="I57" s="21">
        <v>24</v>
      </c>
      <c r="J57" s="88"/>
      <c r="K57" s="21">
        <v>-9</v>
      </c>
    </row>
    <row r="58" spans="1:11" x14ac:dyDescent="0.45">
      <c r="A58" s="16" t="s">
        <v>210</v>
      </c>
      <c r="B58" s="96"/>
      <c r="C58" s="11">
        <v>22</v>
      </c>
      <c r="D58" s="96"/>
      <c r="E58" s="21">
        <v>-16442</v>
      </c>
      <c r="F58" s="96"/>
      <c r="G58" s="21">
        <v>-10640</v>
      </c>
      <c r="H58" s="102"/>
      <c r="I58" s="21">
        <v>-16630</v>
      </c>
      <c r="J58" s="88"/>
      <c r="K58" s="21">
        <v>-10580</v>
      </c>
    </row>
    <row r="59" spans="1:11" x14ac:dyDescent="0.45">
      <c r="A59" s="47" t="s">
        <v>102</v>
      </c>
      <c r="B59" s="96"/>
      <c r="D59" s="96"/>
      <c r="E59" s="90"/>
      <c r="F59" s="96"/>
      <c r="G59" s="90"/>
      <c r="H59" s="102"/>
      <c r="I59" s="90"/>
      <c r="J59" s="88"/>
      <c r="K59" s="90"/>
    </row>
    <row r="60" spans="1:11" x14ac:dyDescent="0.45">
      <c r="A60" s="46" t="s">
        <v>87</v>
      </c>
      <c r="B60" s="96"/>
      <c r="C60" s="11">
        <v>41</v>
      </c>
      <c r="D60" s="96"/>
      <c r="E60" s="32">
        <v>3283</v>
      </c>
      <c r="F60" s="96"/>
      <c r="G60" s="32">
        <v>2130</v>
      </c>
      <c r="H60" s="102"/>
      <c r="I60" s="32">
        <v>3321</v>
      </c>
      <c r="J60" s="88"/>
      <c r="K60" s="32">
        <v>2118</v>
      </c>
    </row>
    <row r="61" spans="1:11" x14ac:dyDescent="0.45">
      <c r="A61" s="26"/>
      <c r="B61" s="96"/>
      <c r="C61" s="95"/>
      <c r="D61" s="96"/>
      <c r="E61" s="109">
        <f>SUM(E57:E60)</f>
        <v>-13135</v>
      </c>
      <c r="F61" s="96"/>
      <c r="G61" s="110">
        <f>SUM(G57:G60)</f>
        <v>-8519</v>
      </c>
      <c r="H61" s="97"/>
      <c r="I61" s="109">
        <f>SUM(I57:I60)</f>
        <v>-13285</v>
      </c>
      <c r="J61" s="88"/>
      <c r="K61" s="110">
        <f>SUM(K57:K60)</f>
        <v>-8471</v>
      </c>
    </row>
    <row r="62" spans="1:11" x14ac:dyDescent="0.45">
      <c r="A62" s="26"/>
      <c r="B62" s="96"/>
      <c r="C62" s="95"/>
      <c r="D62" s="96"/>
      <c r="E62" s="93"/>
      <c r="F62" s="96"/>
      <c r="G62" s="93"/>
      <c r="H62" s="97"/>
      <c r="I62" s="93"/>
      <c r="J62" s="88"/>
      <c r="K62" s="93"/>
    </row>
    <row r="63" spans="1:11" x14ac:dyDescent="0.45">
      <c r="A63" s="77" t="s">
        <v>103</v>
      </c>
      <c r="B63" s="96"/>
      <c r="C63" s="95"/>
      <c r="D63" s="96"/>
      <c r="E63" s="109">
        <f>E53+E61</f>
        <v>-12761</v>
      </c>
      <c r="F63" s="96"/>
      <c r="G63" s="110">
        <f>G53+G61</f>
        <v>5151</v>
      </c>
      <c r="H63" s="97"/>
      <c r="I63" s="109">
        <f>I53+I61</f>
        <v>-12911</v>
      </c>
      <c r="J63" s="88"/>
      <c r="K63" s="110">
        <f>K53+K61</f>
        <v>5199</v>
      </c>
    </row>
    <row r="64" spans="1:11" ht="22.5" thickBot="1" x14ac:dyDescent="0.5">
      <c r="A64" s="77" t="s">
        <v>108</v>
      </c>
      <c r="B64" s="96"/>
      <c r="C64" s="95"/>
      <c r="D64" s="96"/>
      <c r="E64" s="115">
        <f>E35+E63</f>
        <v>4003523</v>
      </c>
      <c r="F64" s="96"/>
      <c r="G64" s="116">
        <f>G35+G63</f>
        <v>3629183</v>
      </c>
      <c r="H64" s="97"/>
      <c r="I64" s="115">
        <f>I35+I63</f>
        <v>4070151</v>
      </c>
      <c r="J64" s="88"/>
      <c r="K64" s="116">
        <f>K35+K63</f>
        <v>3661289</v>
      </c>
    </row>
    <row r="65" spans="1:11" ht="22.5" thickTop="1" x14ac:dyDescent="0.45">
      <c r="A65" s="77"/>
      <c r="B65" s="96"/>
      <c r="C65" s="95"/>
      <c r="D65" s="96"/>
      <c r="E65" s="103"/>
      <c r="F65" s="96"/>
      <c r="G65" s="103"/>
      <c r="H65" s="97"/>
      <c r="I65" s="93"/>
      <c r="J65" s="88"/>
      <c r="K65" s="93"/>
    </row>
    <row r="66" spans="1:11" s="96" customFormat="1" x14ac:dyDescent="0.45">
      <c r="A66" s="36" t="s">
        <v>57</v>
      </c>
      <c r="C66" s="11">
        <v>42</v>
      </c>
      <c r="E66" s="103"/>
      <c r="G66" s="103"/>
      <c r="H66" s="105"/>
      <c r="I66" s="103"/>
      <c r="J66" s="105"/>
      <c r="K66" s="103"/>
    </row>
    <row r="67" spans="1:11" s="27" customFormat="1" ht="23.25" customHeight="1" thickBot="1" x14ac:dyDescent="0.5">
      <c r="A67" s="104" t="s">
        <v>58</v>
      </c>
      <c r="C67" s="106"/>
      <c r="E67" s="107">
        <v>3.25</v>
      </c>
      <c r="G67" s="107">
        <v>2.95</v>
      </c>
      <c r="H67" s="39"/>
      <c r="I67" s="107">
        <v>3.31</v>
      </c>
      <c r="J67" s="39"/>
      <c r="K67" s="107">
        <v>2.98</v>
      </c>
    </row>
    <row r="68" spans="1:11" s="27" customFormat="1" ht="23.25" thickTop="1" thickBot="1" x14ac:dyDescent="0.5">
      <c r="A68" s="104" t="s">
        <v>59</v>
      </c>
      <c r="C68" s="106"/>
      <c r="E68" s="107">
        <v>3.25</v>
      </c>
      <c r="G68" s="107">
        <v>2.95</v>
      </c>
      <c r="H68" s="39"/>
      <c r="I68" s="107">
        <v>3.31</v>
      </c>
      <c r="J68" s="39"/>
      <c r="K68" s="107">
        <v>2.97</v>
      </c>
    </row>
    <row r="69" spans="1:11" s="27" customFormat="1" ht="22.5" thickTop="1" x14ac:dyDescent="0.45">
      <c r="A69" s="104"/>
      <c r="C69" s="106"/>
      <c r="H69" s="24"/>
      <c r="I69" s="24"/>
      <c r="J69" s="24"/>
      <c r="K69" s="24"/>
    </row>
    <row r="70" spans="1:11" s="27" customFormat="1" x14ac:dyDescent="0.45">
      <c r="A70" s="104"/>
      <c r="C70" s="106"/>
      <c r="H70" s="24"/>
      <c r="I70" s="24"/>
      <c r="J70" s="24"/>
      <c r="K70" s="24"/>
    </row>
    <row r="71" spans="1:11" s="27" customFormat="1" x14ac:dyDescent="0.45">
      <c r="A71" s="104"/>
      <c r="C71" s="106"/>
      <c r="H71" s="24"/>
      <c r="I71" s="24"/>
      <c r="J71" s="24"/>
      <c r="K71" s="24"/>
    </row>
    <row r="72" spans="1:11" s="27" customFormat="1" x14ac:dyDescent="0.45">
      <c r="A72" s="104"/>
      <c r="C72" s="106"/>
      <c r="H72" s="24"/>
      <c r="I72" s="24"/>
      <c r="J72" s="24"/>
      <c r="K72" s="24"/>
    </row>
    <row r="73" spans="1:11" s="27" customFormat="1" x14ac:dyDescent="0.45">
      <c r="A73" s="104"/>
      <c r="C73" s="106"/>
      <c r="H73" s="24"/>
      <c r="I73" s="24"/>
      <c r="J73" s="24"/>
      <c r="K73" s="24"/>
    </row>
    <row r="74" spans="1:11" s="27" customFormat="1" x14ac:dyDescent="0.45">
      <c r="A74" s="104"/>
      <c r="C74" s="106"/>
      <c r="H74" s="24"/>
      <c r="I74" s="24"/>
      <c r="J74" s="24"/>
      <c r="K74" s="24"/>
    </row>
    <row r="75" spans="1:11" s="27" customFormat="1" x14ac:dyDescent="0.45">
      <c r="A75" s="104"/>
      <c r="C75" s="106"/>
      <c r="H75" s="24"/>
      <c r="I75" s="24"/>
      <c r="J75" s="24"/>
      <c r="K75" s="24"/>
    </row>
    <row r="76" spans="1:11" s="27" customFormat="1" x14ac:dyDescent="0.45">
      <c r="A76" s="104"/>
      <c r="C76" s="106"/>
      <c r="H76" s="24"/>
      <c r="I76" s="24"/>
      <c r="J76" s="24"/>
      <c r="K76" s="24"/>
    </row>
    <row r="77" spans="1:11" s="27" customFormat="1" x14ac:dyDescent="0.45">
      <c r="A77" s="104"/>
      <c r="C77" s="106"/>
      <c r="H77" s="24"/>
      <c r="I77" s="24"/>
      <c r="J77" s="24"/>
      <c r="K77" s="24"/>
    </row>
    <row r="78" spans="1:11" s="27" customFormat="1" x14ac:dyDescent="0.45">
      <c r="A78" s="104"/>
      <c r="C78" s="106"/>
      <c r="H78" s="24"/>
      <c r="I78" s="24"/>
      <c r="J78" s="24"/>
      <c r="K78" s="24"/>
    </row>
    <row r="79" spans="1:11" s="27" customFormat="1" x14ac:dyDescent="0.45">
      <c r="A79" s="104"/>
      <c r="C79" s="106"/>
      <c r="H79" s="24"/>
      <c r="I79" s="24"/>
      <c r="J79" s="24"/>
      <c r="K79" s="24"/>
    </row>
    <row r="80" spans="1:11" s="27" customFormat="1" x14ac:dyDescent="0.45">
      <c r="A80" s="104"/>
      <c r="C80" s="106"/>
      <c r="H80" s="24"/>
      <c r="I80" s="24"/>
      <c r="J80" s="24"/>
      <c r="K80" s="24"/>
    </row>
    <row r="81" spans="1:11" s="27" customFormat="1" x14ac:dyDescent="0.45">
      <c r="A81" s="104"/>
      <c r="C81" s="106"/>
      <c r="H81" s="108"/>
      <c r="I81" s="108"/>
      <c r="J81" s="108"/>
      <c r="K81" s="108"/>
    </row>
    <row r="82" spans="1:11" s="60" customFormat="1" ht="22.5" customHeight="1" x14ac:dyDescent="0.45">
      <c r="A82" s="58"/>
      <c r="B82" s="66"/>
      <c r="C82" s="66"/>
      <c r="D82" s="66"/>
      <c r="E82" s="66"/>
      <c r="F82" s="66"/>
      <c r="G82" s="66"/>
      <c r="H82" s="67"/>
      <c r="I82" s="67"/>
      <c r="J82" s="67"/>
      <c r="K82" s="67"/>
    </row>
    <row r="83" spans="1:11" s="60" customFormat="1" ht="22.5" customHeight="1" x14ac:dyDescent="0.45">
      <c r="A83" s="58"/>
      <c r="B83" s="61" t="s">
        <v>35</v>
      </c>
      <c r="C83" s="66"/>
      <c r="D83" s="66"/>
      <c r="E83" s="66"/>
      <c r="F83" s="66"/>
      <c r="G83" s="63" t="s">
        <v>89</v>
      </c>
      <c r="H83" s="67"/>
      <c r="J83" s="67"/>
    </row>
    <row r="84" spans="1:11" s="65" customFormat="1" ht="22.5" customHeight="1" x14ac:dyDescent="0.45">
      <c r="A84" s="64"/>
      <c r="B84" s="61" t="s">
        <v>36</v>
      </c>
      <c r="C84" s="64"/>
      <c r="D84" s="66"/>
      <c r="E84" s="66"/>
      <c r="F84" s="66"/>
      <c r="G84" s="61" t="s">
        <v>36</v>
      </c>
      <c r="J84" s="66"/>
    </row>
  </sheetData>
  <sheetProtection formatCells="0" formatColumns="0" formatRows="0" insertColumns="0" insertRows="0" insertHyperlinks="0" deleteColumns="0" deleteRows="0" sort="0" autoFilter="0" pivotTables="0"/>
  <mergeCells count="14">
    <mergeCell ref="E4:G4"/>
    <mergeCell ref="I4:K4"/>
    <mergeCell ref="I5:K5"/>
    <mergeCell ref="E6:G6"/>
    <mergeCell ref="I6:K6"/>
    <mergeCell ref="E5:G5"/>
    <mergeCell ref="E8:K8"/>
    <mergeCell ref="E40:G40"/>
    <mergeCell ref="I40:K40"/>
    <mergeCell ref="I41:K41"/>
    <mergeCell ref="E42:G42"/>
    <mergeCell ref="I42:K42"/>
    <mergeCell ref="E44:K44"/>
    <mergeCell ref="E41:G41"/>
  </mergeCells>
  <pageMargins left="0.7" right="0.7" top="0.48" bottom="0.5" header="0.5" footer="0.5"/>
  <pageSetup paperSize="9" scale="65" firstPageNumber="9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&amp;C&amp;"Times New Roman,Regular"&amp;P</oddFooter>
  </headerFooter>
  <rowBreaks count="1" manualBreakCount="1">
    <brk id="36" max="16383" man="1"/>
  </rowBreaks>
  <customProperties>
    <customPr name="OrphanNamesChecked" r:id="rId2"/>
  </customProperties>
  <ignoredErrors>
    <ignoredError sqref="E21 G21 I21 K21" unlockedFormula="1"/>
  </ignoredError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0A360-3766-47B9-9362-35A5F04E248B}">
  <sheetPr>
    <pageSetUpPr fitToPage="1"/>
  </sheetPr>
  <dimension ref="A1:U26"/>
  <sheetViews>
    <sheetView topLeftCell="J9" zoomScale="85" zoomScaleNormal="85" zoomScaleSheetLayoutView="40" workbookViewId="0">
      <selection activeCell="Q26" sqref="Q26"/>
    </sheetView>
  </sheetViews>
  <sheetFormatPr defaultColWidth="9.375" defaultRowHeight="16.5" x14ac:dyDescent="0.35"/>
  <cols>
    <col min="1" max="2" width="3.375" style="175" customWidth="1"/>
    <col min="3" max="3" width="33.875" style="175" customWidth="1"/>
    <col min="4" max="4" width="10" style="174" customWidth="1"/>
    <col min="5" max="5" width="20.125" style="175" customWidth="1"/>
    <col min="6" max="6" width="1.375" style="175" customWidth="1"/>
    <col min="7" max="7" width="20.125" style="175" customWidth="1"/>
    <col min="8" max="8" width="1.375" style="175" customWidth="1"/>
    <col min="9" max="9" width="20.125" style="175" customWidth="1"/>
    <col min="10" max="10" width="1.375" style="175" customWidth="1"/>
    <col min="11" max="11" width="20.125" style="175" customWidth="1"/>
    <col min="12" max="12" width="1.375" style="175" customWidth="1"/>
    <col min="13" max="13" width="20.125" style="175" customWidth="1"/>
    <col min="14" max="14" width="1.375" style="175" customWidth="1"/>
    <col min="15" max="15" width="20.125" style="175" customWidth="1"/>
    <col min="16" max="16" width="1.375" style="175" customWidth="1"/>
    <col min="17" max="17" width="20.125" style="175" customWidth="1"/>
    <col min="18" max="18" width="1.375" style="175" customWidth="1"/>
    <col min="19" max="19" width="20.125" style="176" customWidth="1"/>
    <col min="20" max="20" width="1.375" style="176" customWidth="1"/>
    <col min="21" max="21" width="20.125" style="175" customWidth="1"/>
    <col min="22" max="16384" width="9.375" style="175"/>
  </cols>
  <sheetData>
    <row r="1" spans="1:21" s="74" customFormat="1" ht="24.75" customHeight="1" x14ac:dyDescent="0.55000000000000004">
      <c r="A1" s="117" t="s">
        <v>99</v>
      </c>
      <c r="C1" s="118"/>
      <c r="D1" s="119"/>
      <c r="E1" s="118"/>
      <c r="S1" s="120"/>
      <c r="T1" s="121"/>
    </row>
    <row r="2" spans="1:21" s="74" customFormat="1" ht="24.75" customHeight="1" x14ac:dyDescent="0.55000000000000004">
      <c r="A2" s="117" t="s">
        <v>110</v>
      </c>
      <c r="B2" s="118"/>
      <c r="C2" s="118"/>
      <c r="D2" s="119"/>
      <c r="E2" s="118"/>
      <c r="F2" s="118"/>
      <c r="S2" s="121"/>
      <c r="T2" s="121"/>
    </row>
    <row r="3" spans="1:21" s="74" customFormat="1" ht="24.75" customHeight="1" x14ac:dyDescent="0.5">
      <c r="A3" s="118"/>
      <c r="B3" s="118"/>
      <c r="C3" s="118"/>
      <c r="D3" s="119"/>
      <c r="E3" s="118"/>
      <c r="F3" s="118"/>
      <c r="S3" s="122"/>
      <c r="T3" s="122"/>
    </row>
    <row r="4" spans="1:21" s="74" customFormat="1" ht="24.75" customHeight="1" x14ac:dyDescent="0.55000000000000004">
      <c r="A4" s="123"/>
      <c r="B4" s="123"/>
      <c r="C4" s="123"/>
      <c r="D4" s="124"/>
      <c r="E4" s="325" t="s">
        <v>0</v>
      </c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</row>
    <row r="5" spans="1:21" s="74" customFormat="1" ht="24.75" customHeight="1" x14ac:dyDescent="0.5">
      <c r="A5" s="125"/>
      <c r="B5" s="125"/>
      <c r="C5" s="125"/>
      <c r="D5" s="126"/>
      <c r="E5" s="125"/>
      <c r="F5" s="125"/>
      <c r="G5" s="125"/>
      <c r="H5" s="326" t="s">
        <v>28</v>
      </c>
      <c r="I5" s="326"/>
      <c r="J5" s="326"/>
      <c r="K5" s="326"/>
      <c r="L5" s="326"/>
      <c r="M5" s="326"/>
      <c r="N5" s="326"/>
      <c r="O5" s="326"/>
      <c r="P5" s="127"/>
      <c r="Q5" s="326" t="s">
        <v>30</v>
      </c>
      <c r="R5" s="326"/>
      <c r="S5" s="326"/>
      <c r="T5" s="125"/>
      <c r="U5" s="125"/>
    </row>
    <row r="6" spans="1:21" s="74" customFormat="1" ht="24.75" customHeight="1" x14ac:dyDescent="0.5">
      <c r="A6" s="125"/>
      <c r="B6" s="125"/>
      <c r="C6" s="125"/>
      <c r="D6" s="126"/>
      <c r="E6" s="125"/>
      <c r="F6" s="125"/>
      <c r="G6" s="127"/>
      <c r="H6" s="127"/>
      <c r="I6" s="127"/>
      <c r="J6" s="127"/>
      <c r="K6" s="127"/>
      <c r="L6" s="127"/>
      <c r="M6" s="127" t="s">
        <v>140</v>
      </c>
      <c r="N6" s="127"/>
      <c r="O6" s="127"/>
      <c r="P6" s="127"/>
      <c r="Q6" s="127"/>
      <c r="R6" s="127"/>
      <c r="S6" s="127"/>
      <c r="T6" s="125"/>
      <c r="U6" s="125"/>
    </row>
    <row r="7" spans="1:21" s="74" customFormat="1" ht="24.75" customHeight="1" x14ac:dyDescent="0.5">
      <c r="A7" s="125"/>
      <c r="B7" s="125"/>
      <c r="C7" s="125"/>
      <c r="D7" s="126"/>
      <c r="E7" s="125"/>
      <c r="F7" s="125"/>
      <c r="G7" s="127"/>
      <c r="H7" s="128"/>
      <c r="I7" s="129" t="s">
        <v>140</v>
      </c>
      <c r="J7" s="127"/>
      <c r="K7" s="129" t="s">
        <v>141</v>
      </c>
      <c r="L7" s="127"/>
      <c r="M7" s="130" t="s">
        <v>60</v>
      </c>
      <c r="N7" s="127"/>
      <c r="O7" s="127"/>
      <c r="P7" s="127"/>
      <c r="Q7" s="127"/>
      <c r="R7" s="127"/>
      <c r="S7" s="127"/>
      <c r="T7" s="125"/>
      <c r="U7" s="125"/>
    </row>
    <row r="8" spans="1:21" s="136" customFormat="1" ht="24.75" customHeight="1" x14ac:dyDescent="0.5">
      <c r="A8" s="131"/>
      <c r="B8" s="132"/>
      <c r="C8" s="131"/>
      <c r="D8" s="124"/>
      <c r="E8" s="131"/>
      <c r="F8" s="133"/>
      <c r="G8" s="131"/>
      <c r="H8" s="128"/>
      <c r="I8" s="130" t="s">
        <v>61</v>
      </c>
      <c r="J8" s="130"/>
      <c r="K8" s="130" t="s">
        <v>95</v>
      </c>
      <c r="L8" s="130"/>
      <c r="M8" s="130" t="s">
        <v>62</v>
      </c>
      <c r="N8" s="128"/>
      <c r="O8" s="134"/>
      <c r="P8" s="134"/>
      <c r="Q8" s="134"/>
      <c r="R8" s="134"/>
      <c r="S8" s="133"/>
      <c r="T8" s="133"/>
      <c r="U8" s="135"/>
    </row>
    <row r="9" spans="1:21" s="136" customFormat="1" ht="24.75" customHeight="1" x14ac:dyDescent="0.5">
      <c r="A9" s="132"/>
      <c r="B9" s="132"/>
      <c r="C9" s="131"/>
      <c r="D9" s="124"/>
      <c r="E9" s="131"/>
      <c r="F9" s="131"/>
      <c r="G9" s="133"/>
      <c r="H9" s="134"/>
      <c r="I9" s="130" t="s">
        <v>64</v>
      </c>
      <c r="J9" s="130"/>
      <c r="K9" s="130" t="s">
        <v>96</v>
      </c>
      <c r="L9" s="130"/>
      <c r="M9" s="133" t="s">
        <v>65</v>
      </c>
      <c r="N9" s="134"/>
      <c r="O9" s="131"/>
      <c r="P9" s="131"/>
      <c r="Q9" s="131"/>
      <c r="R9" s="134"/>
      <c r="S9" s="133"/>
      <c r="T9" s="133"/>
      <c r="U9" s="131"/>
    </row>
    <row r="10" spans="1:21" s="136" customFormat="1" ht="24.75" customHeight="1" x14ac:dyDescent="0.5">
      <c r="A10" s="132"/>
      <c r="B10" s="132"/>
      <c r="C10" s="131"/>
      <c r="D10" s="124"/>
      <c r="E10" s="133" t="s">
        <v>88</v>
      </c>
      <c r="F10" s="133"/>
      <c r="G10" s="133"/>
      <c r="H10" s="134"/>
      <c r="I10" s="133" t="s">
        <v>67</v>
      </c>
      <c r="J10" s="133"/>
      <c r="K10" s="133" t="s">
        <v>97</v>
      </c>
      <c r="L10" s="133"/>
      <c r="M10" s="133" t="s">
        <v>68</v>
      </c>
      <c r="N10" s="134"/>
      <c r="O10" s="137" t="s">
        <v>69</v>
      </c>
      <c r="P10" s="134"/>
      <c r="Q10" s="138" t="s">
        <v>70</v>
      </c>
      <c r="R10" s="134"/>
      <c r="S10" s="133"/>
      <c r="T10" s="133"/>
      <c r="U10" s="139" t="s">
        <v>71</v>
      </c>
    </row>
    <row r="11" spans="1:21" s="136" customFormat="1" ht="24.75" customHeight="1" x14ac:dyDescent="0.5">
      <c r="A11" s="132"/>
      <c r="B11" s="132"/>
      <c r="C11" s="131"/>
      <c r="D11" s="140" t="s">
        <v>4</v>
      </c>
      <c r="E11" s="141" t="s">
        <v>72</v>
      </c>
      <c r="F11" s="133"/>
      <c r="G11" s="141" t="s">
        <v>80</v>
      </c>
      <c r="H11" s="128"/>
      <c r="I11" s="133" t="s">
        <v>74</v>
      </c>
      <c r="J11" s="133"/>
      <c r="K11" s="133" t="s">
        <v>98</v>
      </c>
      <c r="L11" s="133"/>
      <c r="M11" s="133" t="s">
        <v>74</v>
      </c>
      <c r="N11" s="128"/>
      <c r="O11" s="137" t="s">
        <v>75</v>
      </c>
      <c r="P11" s="134"/>
      <c r="Q11" s="138" t="s">
        <v>76</v>
      </c>
      <c r="R11" s="133"/>
      <c r="S11" s="141" t="s">
        <v>77</v>
      </c>
      <c r="T11" s="133"/>
      <c r="U11" s="137" t="s">
        <v>78</v>
      </c>
    </row>
    <row r="12" spans="1:21" s="136" customFormat="1" ht="24.75" customHeight="1" x14ac:dyDescent="0.5">
      <c r="A12" s="132"/>
      <c r="B12" s="132"/>
      <c r="C12" s="131"/>
      <c r="D12" s="124"/>
      <c r="E12" s="327" t="s">
        <v>5</v>
      </c>
      <c r="F12" s="327"/>
      <c r="G12" s="327"/>
      <c r="H12" s="327"/>
      <c r="I12" s="327"/>
      <c r="J12" s="327"/>
      <c r="K12" s="327"/>
      <c r="L12" s="327"/>
      <c r="M12" s="327"/>
      <c r="N12" s="327"/>
      <c r="O12" s="327"/>
      <c r="P12" s="327"/>
      <c r="Q12" s="327"/>
      <c r="R12" s="327"/>
      <c r="S12" s="327"/>
      <c r="T12" s="327"/>
      <c r="U12" s="327"/>
    </row>
    <row r="13" spans="1:21" s="74" customFormat="1" ht="24.75" customHeight="1" x14ac:dyDescent="0.5">
      <c r="A13" s="143" t="s">
        <v>130</v>
      </c>
      <c r="B13" s="132"/>
      <c r="C13" s="132"/>
      <c r="D13" s="12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</row>
    <row r="14" spans="1:21" s="147" customFormat="1" ht="24.75" customHeight="1" x14ac:dyDescent="0.55000000000000004">
      <c r="A14" s="143" t="s">
        <v>131</v>
      </c>
      <c r="B14" s="123"/>
      <c r="C14" s="123"/>
      <c r="D14" s="145"/>
      <c r="E14" s="146">
        <v>6174196</v>
      </c>
      <c r="F14" s="146"/>
      <c r="G14" s="146">
        <v>2329329</v>
      </c>
      <c r="H14" s="146"/>
      <c r="I14" s="146">
        <v>2834</v>
      </c>
      <c r="J14" s="146"/>
      <c r="K14" s="146">
        <v>-16062</v>
      </c>
      <c r="L14" s="146"/>
      <c r="M14" s="146">
        <v>297</v>
      </c>
      <c r="N14" s="146"/>
      <c r="O14" s="177">
        <f>SUM(H14:M14)</f>
        <v>-12931</v>
      </c>
      <c r="P14" s="146"/>
      <c r="Q14" s="146">
        <v>617420</v>
      </c>
      <c r="R14" s="146"/>
      <c r="S14" s="146">
        <v>13924266</v>
      </c>
      <c r="T14" s="146"/>
      <c r="U14" s="177">
        <f>SUM(E14:G14,O14:S14)</f>
        <v>23032280</v>
      </c>
    </row>
    <row r="15" spans="1:21" s="74" customFormat="1" ht="24.75" customHeight="1" x14ac:dyDescent="0.55000000000000004">
      <c r="A15" s="148"/>
      <c r="B15" s="149"/>
      <c r="C15" s="150"/>
      <c r="D15" s="12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</row>
    <row r="16" spans="1:21" s="74" customFormat="1" ht="24.75" customHeight="1" x14ac:dyDescent="0.55000000000000004">
      <c r="A16" s="143" t="s">
        <v>143</v>
      </c>
      <c r="B16" s="149"/>
      <c r="C16" s="150"/>
      <c r="D16" s="12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</row>
    <row r="17" spans="1:21" s="74" customFormat="1" ht="24.75" customHeight="1" x14ac:dyDescent="0.5">
      <c r="A17" s="125"/>
      <c r="B17" s="74" t="s">
        <v>142</v>
      </c>
      <c r="D17" s="126">
        <v>28</v>
      </c>
      <c r="E17" s="151">
        <v>0</v>
      </c>
      <c r="F17" s="151"/>
      <c r="G17" s="151">
        <v>0</v>
      </c>
      <c r="H17" s="151"/>
      <c r="I17" s="151">
        <v>0</v>
      </c>
      <c r="J17" s="151"/>
      <c r="K17" s="151">
        <v>0</v>
      </c>
      <c r="L17" s="151"/>
      <c r="M17" s="151">
        <v>0</v>
      </c>
      <c r="N17" s="151"/>
      <c r="O17" s="178">
        <f>SUM(H17:M17)</f>
        <v>0</v>
      </c>
      <c r="P17" s="151"/>
      <c r="Q17" s="151">
        <v>0</v>
      </c>
      <c r="R17" s="151"/>
      <c r="S17" s="151">
        <v>-740897</v>
      </c>
      <c r="T17" s="151"/>
      <c r="U17" s="178">
        <f>SUM(E17:G17,O17:S17)</f>
        <v>-740897</v>
      </c>
    </row>
    <row r="18" spans="1:21" s="74" customFormat="1" ht="24.75" customHeight="1" x14ac:dyDescent="0.55000000000000004">
      <c r="A18" s="143" t="s">
        <v>144</v>
      </c>
      <c r="B18" s="152"/>
      <c r="C18" s="125"/>
      <c r="D18" s="126"/>
      <c r="E18" s="179">
        <f>SUM(E17:E17)</f>
        <v>0</v>
      </c>
      <c r="F18" s="146"/>
      <c r="G18" s="179">
        <f>SUM(G17:G17)</f>
        <v>0</v>
      </c>
      <c r="H18" s="146"/>
      <c r="I18" s="179">
        <f>SUM(I17:I17)</f>
        <v>0</v>
      </c>
      <c r="J18" s="151"/>
      <c r="K18" s="179">
        <f>SUM(K17:K17)</f>
        <v>0</v>
      </c>
      <c r="L18" s="146"/>
      <c r="M18" s="179">
        <f>SUM(M17:M17)</f>
        <v>0</v>
      </c>
      <c r="N18" s="146"/>
      <c r="O18" s="179">
        <f>SUM(O17:O17)</f>
        <v>0</v>
      </c>
      <c r="P18" s="146"/>
      <c r="Q18" s="179">
        <f>SUM(Q17:Q17)</f>
        <v>0</v>
      </c>
      <c r="R18" s="146"/>
      <c r="S18" s="179">
        <f>SUM(S17:S17)</f>
        <v>-740897</v>
      </c>
      <c r="T18" s="146"/>
      <c r="U18" s="179">
        <f>SUM(U17:U17)</f>
        <v>-740897</v>
      </c>
    </row>
    <row r="19" spans="1:21" s="74" customFormat="1" ht="24.75" customHeight="1" x14ac:dyDescent="0.55000000000000004">
      <c r="A19" s="154"/>
      <c r="B19" s="152"/>
      <c r="C19" s="125"/>
      <c r="D19" s="126"/>
      <c r="E19" s="146"/>
      <c r="F19" s="146"/>
      <c r="G19" s="146"/>
      <c r="H19" s="146"/>
      <c r="I19" s="146"/>
      <c r="J19" s="151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</row>
    <row r="20" spans="1:21" s="160" customFormat="1" ht="24.75" customHeight="1" x14ac:dyDescent="0.55000000000000004">
      <c r="A20" s="147" t="s">
        <v>100</v>
      </c>
      <c r="B20" s="155"/>
      <c r="C20" s="156"/>
      <c r="D20" s="127"/>
      <c r="E20" s="157"/>
      <c r="F20" s="158"/>
      <c r="G20" s="157"/>
      <c r="H20" s="159"/>
      <c r="I20" s="157"/>
      <c r="J20" s="151"/>
      <c r="K20" s="157"/>
      <c r="L20" s="157"/>
      <c r="M20" s="157"/>
      <c r="N20" s="159"/>
      <c r="O20" s="157"/>
      <c r="P20" s="159"/>
      <c r="Q20" s="157"/>
      <c r="R20" s="159"/>
      <c r="S20" s="157"/>
      <c r="T20" s="159"/>
      <c r="U20" s="157"/>
    </row>
    <row r="21" spans="1:21" s="160" customFormat="1" ht="24.75" customHeight="1" x14ac:dyDescent="0.55000000000000004">
      <c r="A21" s="150"/>
      <c r="B21" s="161" t="s">
        <v>81</v>
      </c>
      <c r="C21" s="156"/>
      <c r="D21" s="127"/>
      <c r="E21" s="151">
        <v>0</v>
      </c>
      <c r="F21" s="162"/>
      <c r="G21" s="151">
        <v>0</v>
      </c>
      <c r="H21" s="163"/>
      <c r="I21" s="151">
        <v>0</v>
      </c>
      <c r="J21" s="151"/>
      <c r="K21" s="151">
        <v>0</v>
      </c>
      <c r="L21" s="151"/>
      <c r="M21" s="151">
        <v>0</v>
      </c>
      <c r="N21" s="163"/>
      <c r="O21" s="178">
        <f>SUM(H21:M21)</f>
        <v>0</v>
      </c>
      <c r="P21" s="163"/>
      <c r="Q21" s="151">
        <v>0</v>
      </c>
      <c r="R21" s="163"/>
      <c r="S21" s="178">
        <f>'PL 9-10'!E35</f>
        <v>4016284</v>
      </c>
      <c r="T21" s="163"/>
      <c r="U21" s="178">
        <f>SUM(E21:G21,O21:S21)</f>
        <v>4016284</v>
      </c>
    </row>
    <row r="22" spans="1:21" s="160" customFormat="1" ht="24.75" customHeight="1" x14ac:dyDescent="0.55000000000000004">
      <c r="A22" s="150"/>
      <c r="B22" s="161" t="s">
        <v>101</v>
      </c>
      <c r="C22" s="156"/>
      <c r="D22" s="127"/>
      <c r="E22" s="151">
        <v>0</v>
      </c>
      <c r="F22" s="162"/>
      <c r="G22" s="151">
        <v>0</v>
      </c>
      <c r="H22" s="163"/>
      <c r="I22" s="151">
        <v>2089</v>
      </c>
      <c r="J22" s="151"/>
      <c r="K22" s="151">
        <v>-1716</v>
      </c>
      <c r="L22" s="151"/>
      <c r="M22" s="151">
        <v>19</v>
      </c>
      <c r="N22" s="163"/>
      <c r="O22" s="178">
        <f>SUM(H22:M22)</f>
        <v>392</v>
      </c>
      <c r="P22" s="163"/>
      <c r="Q22" s="151">
        <v>0</v>
      </c>
      <c r="R22" s="163"/>
      <c r="S22" s="151">
        <v>-13153</v>
      </c>
      <c r="T22" s="163"/>
      <c r="U22" s="178">
        <f>SUM(E22:G22,O22:S22)</f>
        <v>-12761</v>
      </c>
    </row>
    <row r="23" spans="1:21" s="147" customFormat="1" ht="24.75" customHeight="1" x14ac:dyDescent="0.55000000000000004">
      <c r="A23" s="118" t="s">
        <v>104</v>
      </c>
      <c r="B23" s="150"/>
      <c r="C23" s="150"/>
      <c r="D23" s="164"/>
      <c r="E23" s="179">
        <f>SUM(E21:E22)</f>
        <v>0</v>
      </c>
      <c r="F23" s="165"/>
      <c r="G23" s="179">
        <f>SUM(G21:G22)</f>
        <v>0</v>
      </c>
      <c r="H23" s="165"/>
      <c r="I23" s="179">
        <f>SUM(I21:I22)</f>
        <v>2089</v>
      </c>
      <c r="J23" s="151"/>
      <c r="K23" s="179">
        <f t="shared" ref="K23" si="0">SUM(K21:K22)</f>
        <v>-1716</v>
      </c>
      <c r="L23" s="146"/>
      <c r="M23" s="179">
        <f>SUM(M21:M22)</f>
        <v>19</v>
      </c>
      <c r="N23" s="165"/>
      <c r="O23" s="179">
        <f>SUM(O21:O22)</f>
        <v>392</v>
      </c>
      <c r="P23" s="165"/>
      <c r="Q23" s="179">
        <f>SUM(Q21:Q22)</f>
        <v>0</v>
      </c>
      <c r="R23" s="165"/>
      <c r="S23" s="179">
        <f>SUM(S21:S22)</f>
        <v>4003131</v>
      </c>
      <c r="T23" s="165"/>
      <c r="U23" s="179">
        <f>SUM(E23:G23,O23:S23)</f>
        <v>4003523</v>
      </c>
    </row>
    <row r="24" spans="1:21" s="74" customFormat="1" ht="24.75" customHeight="1" x14ac:dyDescent="0.5">
      <c r="A24" s="132"/>
      <c r="B24" s="125"/>
      <c r="C24" s="125"/>
      <c r="D24" s="126"/>
      <c r="E24" s="151"/>
      <c r="F24" s="169"/>
      <c r="G24" s="151"/>
      <c r="H24" s="169"/>
      <c r="I24" s="151"/>
      <c r="J24" s="151"/>
      <c r="K24" s="151"/>
      <c r="L24" s="151"/>
      <c r="M24" s="151"/>
      <c r="N24" s="169"/>
      <c r="O24" s="151"/>
      <c r="P24" s="169"/>
      <c r="Q24" s="151"/>
      <c r="R24" s="169"/>
      <c r="S24" s="151"/>
      <c r="T24" s="169"/>
      <c r="U24" s="151"/>
    </row>
    <row r="25" spans="1:21" s="147" customFormat="1" ht="24.75" customHeight="1" thickBot="1" x14ac:dyDescent="0.6">
      <c r="A25" s="118" t="s">
        <v>132</v>
      </c>
      <c r="B25" s="150"/>
      <c r="C25" s="150"/>
      <c r="D25" s="126"/>
      <c r="E25" s="180">
        <f>E23+E18+E14</f>
        <v>6174196</v>
      </c>
      <c r="F25" s="170"/>
      <c r="G25" s="180">
        <f>G23+G18+G14</f>
        <v>2329329</v>
      </c>
      <c r="H25" s="170"/>
      <c r="I25" s="180">
        <f>I23+I18+I14</f>
        <v>4923</v>
      </c>
      <c r="J25" s="151"/>
      <c r="K25" s="180">
        <f>K23+K18+K14</f>
        <v>-17778</v>
      </c>
      <c r="L25" s="146"/>
      <c r="M25" s="180">
        <f>M23+M18+M14</f>
        <v>316</v>
      </c>
      <c r="N25" s="170"/>
      <c r="O25" s="180">
        <f>O23+O18+O14</f>
        <v>-12539</v>
      </c>
      <c r="P25" s="170"/>
      <c r="Q25" s="180">
        <f>Q23+Q18+Q14</f>
        <v>617420</v>
      </c>
      <c r="R25" s="170"/>
      <c r="S25" s="180">
        <f>S23+S18+S14</f>
        <v>17186500</v>
      </c>
      <c r="T25" s="170"/>
      <c r="U25" s="180">
        <f>U23+U18+U14</f>
        <v>26294906</v>
      </c>
    </row>
    <row r="26" spans="1:21" ht="17.25" thickTop="1" x14ac:dyDescent="0.35"/>
  </sheetData>
  <sheetProtection formatCells="0" formatColumns="0" formatRows="0" insertColumns="0" insertRows="0" insertHyperlinks="0" deleteColumns="0" deleteRows="0" sort="0" autoFilter="0" pivotTables="0"/>
  <mergeCells count="4">
    <mergeCell ref="E4:U4"/>
    <mergeCell ref="H5:O5"/>
    <mergeCell ref="Q5:S5"/>
    <mergeCell ref="E12:U12"/>
  </mergeCells>
  <pageMargins left="0.45" right="0.45" top="0.48" bottom="0.5" header="0.5" footer="0.5"/>
  <pageSetup paperSize="9" scale="56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4023B-8F48-43DE-83D0-94836268E35C}">
  <sheetPr>
    <pageSetUpPr fitToPage="1"/>
  </sheetPr>
  <dimension ref="A1:W29"/>
  <sheetViews>
    <sheetView topLeftCell="F9" zoomScale="55" zoomScaleNormal="55" zoomScaleSheetLayoutView="40" workbookViewId="0">
      <selection activeCell="Q33" sqref="Q33"/>
    </sheetView>
  </sheetViews>
  <sheetFormatPr defaultColWidth="9.375" defaultRowHeight="16.5" x14ac:dyDescent="0.35"/>
  <cols>
    <col min="1" max="2" width="3.375" style="175" customWidth="1"/>
    <col min="3" max="3" width="33.875" style="175" customWidth="1"/>
    <col min="4" max="4" width="10" style="174" customWidth="1"/>
    <col min="5" max="5" width="20.125" style="175" customWidth="1"/>
    <col min="6" max="6" width="1.375" style="175" customWidth="1"/>
    <col min="7" max="7" width="20.125" style="175" customWidth="1"/>
    <col min="8" max="8" width="1.375" style="175" customWidth="1"/>
    <col min="9" max="9" width="20.125" style="175" customWidth="1"/>
    <col min="10" max="10" width="1.375" style="175" customWidth="1"/>
    <col min="11" max="11" width="20.125" style="175" customWidth="1"/>
    <col min="12" max="12" width="1.375" style="175" customWidth="1"/>
    <col min="13" max="13" width="20.125" style="175" customWidth="1"/>
    <col min="14" max="14" width="1.375" style="175" customWidth="1"/>
    <col min="15" max="15" width="20.125" style="175" customWidth="1"/>
    <col min="16" max="16" width="1.375" style="175" customWidth="1"/>
    <col min="17" max="17" width="20.125" style="175" customWidth="1"/>
    <col min="18" max="18" width="1.375" style="175" customWidth="1"/>
    <col min="19" max="19" width="20.125" style="175" customWidth="1"/>
    <col min="20" max="20" width="1.375" style="175" customWidth="1"/>
    <col min="21" max="21" width="20.125" style="176" customWidth="1"/>
    <col min="22" max="22" width="1.375" style="176" customWidth="1"/>
    <col min="23" max="23" width="20.125" style="175" customWidth="1"/>
    <col min="24" max="16384" width="9.375" style="175"/>
  </cols>
  <sheetData>
    <row r="1" spans="1:23" s="74" customFormat="1" ht="24.75" customHeight="1" x14ac:dyDescent="0.55000000000000004">
      <c r="A1" s="117" t="s">
        <v>99</v>
      </c>
      <c r="C1" s="118"/>
      <c r="D1" s="119"/>
      <c r="E1" s="118"/>
      <c r="U1" s="120"/>
      <c r="V1" s="121"/>
    </row>
    <row r="2" spans="1:23" s="74" customFormat="1" ht="24.75" customHeight="1" x14ac:dyDescent="0.55000000000000004">
      <c r="A2" s="117" t="s">
        <v>110</v>
      </c>
      <c r="B2" s="118"/>
      <c r="C2" s="118"/>
      <c r="D2" s="119"/>
      <c r="E2" s="118"/>
      <c r="F2" s="118"/>
      <c r="U2" s="121"/>
      <c r="V2" s="121"/>
    </row>
    <row r="3" spans="1:23" s="74" customFormat="1" ht="24.75" customHeight="1" x14ac:dyDescent="0.5">
      <c r="A3" s="118"/>
      <c r="B3" s="118"/>
      <c r="C3" s="118"/>
      <c r="D3" s="119"/>
      <c r="E3" s="118"/>
      <c r="F3" s="118"/>
      <c r="U3" s="122"/>
      <c r="V3" s="122"/>
    </row>
    <row r="4" spans="1:23" s="74" customFormat="1" ht="24.75" customHeight="1" x14ac:dyDescent="0.55000000000000004">
      <c r="A4" s="123"/>
      <c r="B4" s="123"/>
      <c r="C4" s="123"/>
      <c r="D4" s="124"/>
      <c r="E4" s="325" t="s">
        <v>0</v>
      </c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</row>
    <row r="5" spans="1:23" s="74" customFormat="1" ht="24.75" customHeight="1" x14ac:dyDescent="0.5">
      <c r="A5" s="125"/>
      <c r="B5" s="125"/>
      <c r="C5" s="125"/>
      <c r="D5" s="126"/>
      <c r="E5" s="125"/>
      <c r="F5" s="125"/>
      <c r="G5" s="125"/>
      <c r="H5" s="125"/>
      <c r="I5" s="326" t="s">
        <v>28</v>
      </c>
      <c r="J5" s="326"/>
      <c r="K5" s="326"/>
      <c r="L5" s="326"/>
      <c r="M5" s="326"/>
      <c r="N5" s="326"/>
      <c r="O5" s="326"/>
      <c r="P5" s="326"/>
      <c r="Q5" s="326"/>
      <c r="R5" s="127"/>
      <c r="S5" s="326" t="s">
        <v>30</v>
      </c>
      <c r="T5" s="326"/>
      <c r="U5" s="326"/>
      <c r="V5" s="125"/>
      <c r="W5" s="125"/>
    </row>
    <row r="6" spans="1:23" s="74" customFormat="1" ht="24.75" customHeight="1" x14ac:dyDescent="0.5">
      <c r="A6" s="125"/>
      <c r="B6" s="125"/>
      <c r="C6" s="125"/>
      <c r="D6" s="126"/>
      <c r="E6" s="125"/>
      <c r="F6" s="125"/>
      <c r="G6" s="127"/>
      <c r="H6" s="127"/>
      <c r="I6" s="127"/>
      <c r="J6" s="127"/>
      <c r="K6" s="127"/>
      <c r="L6" s="127"/>
      <c r="M6" s="127"/>
      <c r="N6" s="127"/>
      <c r="O6" s="127" t="s">
        <v>129</v>
      </c>
      <c r="P6" s="127"/>
      <c r="Q6" s="127"/>
      <c r="R6" s="127"/>
      <c r="S6" s="127"/>
      <c r="T6" s="127"/>
      <c r="U6" s="127"/>
      <c r="V6" s="125"/>
      <c r="W6" s="125"/>
    </row>
    <row r="7" spans="1:23" s="74" customFormat="1" ht="24.75" customHeight="1" x14ac:dyDescent="0.5">
      <c r="A7" s="125"/>
      <c r="B7" s="125"/>
      <c r="C7" s="125"/>
      <c r="D7" s="126"/>
      <c r="E7" s="125"/>
      <c r="F7" s="125"/>
      <c r="G7" s="127"/>
      <c r="H7" s="127"/>
      <c r="I7" s="125"/>
      <c r="J7" s="128"/>
      <c r="K7" s="129" t="s">
        <v>123</v>
      </c>
      <c r="L7" s="127"/>
      <c r="M7" s="129" t="s">
        <v>123</v>
      </c>
      <c r="N7" s="127"/>
      <c r="O7" s="130" t="s">
        <v>60</v>
      </c>
      <c r="P7" s="127"/>
      <c r="Q7" s="127"/>
      <c r="R7" s="127"/>
      <c r="S7" s="127"/>
      <c r="T7" s="127"/>
      <c r="U7" s="127"/>
      <c r="V7" s="125"/>
      <c r="W7" s="125"/>
    </row>
    <row r="8" spans="1:23" s="136" customFormat="1" ht="24.75" customHeight="1" x14ac:dyDescent="0.5">
      <c r="A8" s="131"/>
      <c r="B8" s="132"/>
      <c r="C8" s="131"/>
      <c r="D8" s="124"/>
      <c r="E8" s="131"/>
      <c r="F8" s="133"/>
      <c r="G8" s="131"/>
      <c r="H8" s="131"/>
      <c r="I8" s="131"/>
      <c r="J8" s="128"/>
      <c r="K8" s="130" t="s">
        <v>61</v>
      </c>
      <c r="L8" s="130"/>
      <c r="M8" s="130" t="s">
        <v>95</v>
      </c>
      <c r="N8" s="130"/>
      <c r="O8" s="130" t="s">
        <v>62</v>
      </c>
      <c r="P8" s="128"/>
      <c r="Q8" s="134"/>
      <c r="R8" s="134"/>
      <c r="S8" s="134"/>
      <c r="T8" s="134"/>
      <c r="U8" s="133"/>
      <c r="V8" s="133"/>
      <c r="W8" s="135"/>
    </row>
    <row r="9" spans="1:23" s="136" customFormat="1" ht="24.75" customHeight="1" x14ac:dyDescent="0.5">
      <c r="A9" s="132"/>
      <c r="B9" s="132"/>
      <c r="C9" s="131"/>
      <c r="D9" s="124"/>
      <c r="E9" s="131"/>
      <c r="F9" s="131"/>
      <c r="G9" s="133"/>
      <c r="H9" s="133"/>
      <c r="I9" s="133" t="s">
        <v>63</v>
      </c>
      <c r="J9" s="134"/>
      <c r="K9" s="130" t="s">
        <v>64</v>
      </c>
      <c r="L9" s="130"/>
      <c r="M9" s="130" t="s">
        <v>96</v>
      </c>
      <c r="N9" s="130"/>
      <c r="O9" s="133" t="s">
        <v>65</v>
      </c>
      <c r="P9" s="134"/>
      <c r="Q9" s="131"/>
      <c r="R9" s="131"/>
      <c r="S9" s="131"/>
      <c r="T9" s="134"/>
      <c r="U9" s="133"/>
      <c r="V9" s="133"/>
      <c r="W9" s="131"/>
    </row>
    <row r="10" spans="1:23" s="136" customFormat="1" ht="24.75" customHeight="1" x14ac:dyDescent="0.5">
      <c r="A10" s="132"/>
      <c r="B10" s="132"/>
      <c r="C10" s="131"/>
      <c r="D10" s="124"/>
      <c r="E10" s="133" t="s">
        <v>88</v>
      </c>
      <c r="F10" s="133"/>
      <c r="G10" s="133"/>
      <c r="H10" s="133"/>
      <c r="I10" s="133" t="s">
        <v>66</v>
      </c>
      <c r="J10" s="134"/>
      <c r="K10" s="133" t="s">
        <v>67</v>
      </c>
      <c r="L10" s="133"/>
      <c r="M10" s="133" t="s">
        <v>97</v>
      </c>
      <c r="N10" s="133"/>
      <c r="O10" s="133" t="s">
        <v>68</v>
      </c>
      <c r="P10" s="134"/>
      <c r="Q10" s="137" t="s">
        <v>69</v>
      </c>
      <c r="R10" s="134"/>
      <c r="S10" s="138" t="s">
        <v>70</v>
      </c>
      <c r="T10" s="134"/>
      <c r="U10" s="133"/>
      <c r="V10" s="133"/>
      <c r="W10" s="139" t="s">
        <v>71</v>
      </c>
    </row>
    <row r="11" spans="1:23" s="136" customFormat="1" ht="24.75" customHeight="1" x14ac:dyDescent="0.5">
      <c r="A11" s="132"/>
      <c r="B11" s="132"/>
      <c r="C11" s="131"/>
      <c r="D11" s="140"/>
      <c r="E11" s="141" t="s">
        <v>72</v>
      </c>
      <c r="F11" s="133"/>
      <c r="G11" s="141" t="s">
        <v>80</v>
      </c>
      <c r="H11" s="133"/>
      <c r="I11" s="142" t="s">
        <v>73</v>
      </c>
      <c r="J11" s="128"/>
      <c r="K11" s="133" t="s">
        <v>74</v>
      </c>
      <c r="L11" s="133"/>
      <c r="M11" s="133" t="s">
        <v>98</v>
      </c>
      <c r="N11" s="133"/>
      <c r="O11" s="133" t="s">
        <v>74</v>
      </c>
      <c r="P11" s="128"/>
      <c r="Q11" s="137" t="s">
        <v>75</v>
      </c>
      <c r="R11" s="134"/>
      <c r="S11" s="138" t="s">
        <v>76</v>
      </c>
      <c r="T11" s="133"/>
      <c r="U11" s="141" t="s">
        <v>77</v>
      </c>
      <c r="V11" s="133"/>
      <c r="W11" s="137" t="s">
        <v>78</v>
      </c>
    </row>
    <row r="12" spans="1:23" s="136" customFormat="1" ht="24.75" customHeight="1" x14ac:dyDescent="0.5">
      <c r="A12" s="132"/>
      <c r="B12" s="132"/>
      <c r="C12" s="131"/>
      <c r="D12" s="124"/>
      <c r="E12" s="327" t="s">
        <v>5</v>
      </c>
      <c r="F12" s="327"/>
      <c r="G12" s="327"/>
      <c r="H12" s="327"/>
      <c r="I12" s="327"/>
      <c r="J12" s="327"/>
      <c r="K12" s="327"/>
      <c r="L12" s="327"/>
      <c r="M12" s="327"/>
      <c r="N12" s="327"/>
      <c r="O12" s="327"/>
      <c r="P12" s="327"/>
      <c r="Q12" s="327"/>
      <c r="R12" s="327"/>
      <c r="S12" s="327"/>
      <c r="T12" s="327"/>
      <c r="U12" s="327"/>
      <c r="V12" s="327"/>
      <c r="W12" s="327"/>
    </row>
    <row r="13" spans="1:23" s="74" customFormat="1" ht="24.75" customHeight="1" x14ac:dyDescent="0.5">
      <c r="A13" s="143" t="s">
        <v>113</v>
      </c>
      <c r="B13" s="132"/>
      <c r="C13" s="132"/>
      <c r="D13" s="12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</row>
    <row r="14" spans="1:23" s="147" customFormat="1" ht="24.75" customHeight="1" x14ac:dyDescent="0.55000000000000004">
      <c r="A14" s="143" t="s">
        <v>114</v>
      </c>
      <c r="B14" s="123"/>
      <c r="C14" s="123"/>
      <c r="D14" s="145"/>
      <c r="E14" s="146">
        <v>5822917</v>
      </c>
      <c r="F14" s="146"/>
      <c r="G14" s="146">
        <v>768239</v>
      </c>
      <c r="H14" s="146"/>
      <c r="I14" s="146">
        <v>14402</v>
      </c>
      <c r="J14" s="146"/>
      <c r="K14" s="146">
        <v>-1536</v>
      </c>
      <c r="L14" s="146"/>
      <c r="M14" s="146">
        <v>-25362</v>
      </c>
      <c r="N14" s="146"/>
      <c r="O14" s="146">
        <v>305</v>
      </c>
      <c r="P14" s="146"/>
      <c r="Q14" s="177">
        <f>SUM(I14:O14)</f>
        <v>-12191</v>
      </c>
      <c r="R14" s="146"/>
      <c r="S14" s="146">
        <v>569398</v>
      </c>
      <c r="T14" s="183"/>
      <c r="U14" s="146">
        <v>10356767</v>
      </c>
      <c r="V14" s="183"/>
      <c r="W14" s="177">
        <f>SUM(E14:G14,Q14:U14)</f>
        <v>17505130</v>
      </c>
    </row>
    <row r="15" spans="1:23" s="74" customFormat="1" ht="24.75" customHeight="1" x14ac:dyDescent="0.55000000000000004">
      <c r="A15" s="148"/>
      <c r="B15" s="149"/>
      <c r="C15" s="150"/>
      <c r="D15" s="126"/>
      <c r="E15" s="146"/>
      <c r="F15" s="183"/>
      <c r="G15" s="146"/>
      <c r="H15" s="183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83"/>
      <c r="U15" s="146"/>
      <c r="V15" s="183"/>
      <c r="W15" s="146"/>
    </row>
    <row r="16" spans="1:23" s="74" customFormat="1" ht="24.75" customHeight="1" x14ac:dyDescent="0.55000000000000004">
      <c r="A16" s="143" t="s">
        <v>126</v>
      </c>
      <c r="B16" s="149"/>
      <c r="C16" s="150"/>
      <c r="D16" s="126"/>
      <c r="E16" s="146"/>
      <c r="F16" s="183"/>
      <c r="G16" s="146"/>
      <c r="H16" s="183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83"/>
      <c r="U16" s="146"/>
      <c r="V16" s="183"/>
      <c r="W16" s="146"/>
    </row>
    <row r="17" spans="1:23" s="74" customFormat="1" ht="24.75" customHeight="1" x14ac:dyDescent="0.55000000000000004">
      <c r="A17" s="148"/>
      <c r="B17" s="74" t="s">
        <v>124</v>
      </c>
      <c r="D17" s="126"/>
      <c r="E17" s="151">
        <v>323529</v>
      </c>
      <c r="F17" s="151"/>
      <c r="G17" s="151">
        <v>1509919</v>
      </c>
      <c r="H17" s="151"/>
      <c r="I17" s="151">
        <v>0</v>
      </c>
      <c r="J17" s="151"/>
      <c r="K17" s="151">
        <v>0</v>
      </c>
      <c r="L17" s="151"/>
      <c r="M17" s="151">
        <v>0</v>
      </c>
      <c r="N17" s="151"/>
      <c r="O17" s="151">
        <v>0</v>
      </c>
      <c r="P17" s="151"/>
      <c r="Q17" s="178">
        <f t="shared" ref="Q17:Q18" si="0">SUM(I17:O17)</f>
        <v>0</v>
      </c>
      <c r="R17" s="151"/>
      <c r="S17" s="151">
        <v>0</v>
      </c>
      <c r="T17" s="151"/>
      <c r="U17" s="151">
        <v>0</v>
      </c>
      <c r="V17" s="151"/>
      <c r="W17" s="178">
        <f>SUM(E17:G17,Q17:U17)</f>
        <v>1833448</v>
      </c>
    </row>
    <row r="18" spans="1:23" s="74" customFormat="1" ht="24.75" customHeight="1" x14ac:dyDescent="0.5">
      <c r="A18" s="125"/>
      <c r="B18" s="74" t="s">
        <v>125</v>
      </c>
      <c r="D18" s="126"/>
      <c r="E18" s="151">
        <v>27750</v>
      </c>
      <c r="F18" s="151"/>
      <c r="G18" s="151">
        <v>51171</v>
      </c>
      <c r="H18" s="151"/>
      <c r="I18" s="151">
        <v>-14402</v>
      </c>
      <c r="J18" s="151"/>
      <c r="K18" s="151">
        <v>0</v>
      </c>
      <c r="L18" s="151"/>
      <c r="M18" s="151">
        <v>0</v>
      </c>
      <c r="N18" s="151"/>
      <c r="O18" s="151">
        <v>0</v>
      </c>
      <c r="P18" s="151"/>
      <c r="Q18" s="178">
        <f t="shared" si="0"/>
        <v>-14402</v>
      </c>
      <c r="R18" s="151"/>
      <c r="S18" s="151">
        <v>0</v>
      </c>
      <c r="T18" s="151"/>
      <c r="U18" s="151">
        <v>0</v>
      </c>
      <c r="V18" s="151"/>
      <c r="W18" s="178">
        <f>SUM(E18:G18,Q18:U18)</f>
        <v>64519</v>
      </c>
    </row>
    <row r="19" spans="1:23" s="74" customFormat="1" ht="24.75" customHeight="1" x14ac:dyDescent="0.55000000000000004">
      <c r="A19" s="143" t="s">
        <v>127</v>
      </c>
      <c r="B19" s="152"/>
      <c r="C19" s="125"/>
      <c r="D19" s="126"/>
      <c r="E19" s="179">
        <f>SUM(E17:E18)</f>
        <v>351279</v>
      </c>
      <c r="F19" s="146"/>
      <c r="G19" s="179">
        <f>SUM(G17:G18)</f>
        <v>1561090</v>
      </c>
      <c r="H19" s="146"/>
      <c r="I19" s="179">
        <f>SUM(I17:I18)</f>
        <v>-14402</v>
      </c>
      <c r="J19" s="146"/>
      <c r="K19" s="179">
        <f>SUM(K17:K18)</f>
        <v>0</v>
      </c>
      <c r="L19" s="151"/>
      <c r="M19" s="179">
        <f>SUM(M17:M18)</f>
        <v>0</v>
      </c>
      <c r="N19" s="146"/>
      <c r="O19" s="179">
        <f>SUM(O17:O18)</f>
        <v>0</v>
      </c>
      <c r="P19" s="146"/>
      <c r="Q19" s="179">
        <f>SUM(Q17:Q18)</f>
        <v>-14402</v>
      </c>
      <c r="R19" s="146"/>
      <c r="S19" s="179">
        <f>SUM(S17:S18)</f>
        <v>0</v>
      </c>
      <c r="T19" s="146"/>
      <c r="U19" s="179">
        <f>SUM(U17:U18)</f>
        <v>0</v>
      </c>
      <c r="V19" s="146"/>
      <c r="W19" s="179">
        <f>SUM(W17:W18)</f>
        <v>1897967</v>
      </c>
    </row>
    <row r="20" spans="1:23" s="74" customFormat="1" ht="24.75" customHeight="1" x14ac:dyDescent="0.55000000000000004">
      <c r="A20" s="154"/>
      <c r="B20" s="152"/>
      <c r="C20" s="125"/>
      <c r="D20" s="126"/>
      <c r="E20" s="146"/>
      <c r="F20" s="183"/>
      <c r="G20" s="146"/>
      <c r="H20" s="183"/>
      <c r="I20" s="146"/>
      <c r="J20" s="146"/>
      <c r="K20" s="146"/>
      <c r="L20" s="151"/>
      <c r="M20" s="146"/>
      <c r="N20" s="146"/>
      <c r="O20" s="146"/>
      <c r="P20" s="146"/>
      <c r="Q20" s="146"/>
      <c r="R20" s="146"/>
      <c r="S20" s="146"/>
      <c r="T20" s="183"/>
      <c r="U20" s="146"/>
      <c r="V20" s="183"/>
      <c r="W20" s="146"/>
    </row>
    <row r="21" spans="1:23" s="160" customFormat="1" ht="24.75" customHeight="1" x14ac:dyDescent="0.55000000000000004">
      <c r="A21" s="147" t="s">
        <v>100</v>
      </c>
      <c r="B21" s="155"/>
      <c r="C21" s="156"/>
      <c r="D21" s="127"/>
      <c r="E21" s="184"/>
      <c r="F21" s="158"/>
      <c r="G21" s="184"/>
      <c r="H21" s="185"/>
      <c r="I21" s="184"/>
      <c r="J21" s="185"/>
      <c r="K21" s="184"/>
      <c r="L21" s="151"/>
      <c r="M21" s="184"/>
      <c r="N21" s="184"/>
      <c r="O21" s="184"/>
      <c r="P21" s="185"/>
      <c r="Q21" s="184"/>
      <c r="R21" s="185"/>
      <c r="S21" s="184"/>
      <c r="T21" s="185"/>
      <c r="U21" s="184"/>
      <c r="V21" s="185"/>
      <c r="W21" s="184"/>
    </row>
    <row r="22" spans="1:23" s="160" customFormat="1" ht="24.75" customHeight="1" x14ac:dyDescent="0.55000000000000004">
      <c r="A22" s="150"/>
      <c r="B22" s="161" t="s">
        <v>81</v>
      </c>
      <c r="C22" s="156"/>
      <c r="D22" s="127"/>
      <c r="E22" s="151">
        <v>0</v>
      </c>
      <c r="F22" s="162"/>
      <c r="G22" s="151">
        <v>0</v>
      </c>
      <c r="H22" s="186"/>
      <c r="I22" s="151">
        <v>0</v>
      </c>
      <c r="J22" s="186"/>
      <c r="K22" s="151">
        <v>0</v>
      </c>
      <c r="L22" s="151"/>
      <c r="M22" s="151">
        <v>0</v>
      </c>
      <c r="N22" s="151"/>
      <c r="O22" s="151">
        <v>0</v>
      </c>
      <c r="P22" s="186"/>
      <c r="Q22" s="178">
        <f t="shared" ref="Q22:Q23" si="1">SUM(I22:O22)</f>
        <v>0</v>
      </c>
      <c r="R22" s="186"/>
      <c r="S22" s="151">
        <v>0</v>
      </c>
      <c r="T22" s="186"/>
      <c r="U22" s="178">
        <f>'PL 9-10'!G35</f>
        <v>3624032</v>
      </c>
      <c r="V22" s="186"/>
      <c r="W22" s="178">
        <f>SUM(E22:G22,Q22:U22)</f>
        <v>3624032</v>
      </c>
    </row>
    <row r="23" spans="1:23" s="160" customFormat="1" ht="24.75" customHeight="1" x14ac:dyDescent="0.55000000000000004">
      <c r="A23" s="150"/>
      <c r="B23" s="161" t="s">
        <v>101</v>
      </c>
      <c r="C23" s="156"/>
      <c r="D23" s="127"/>
      <c r="E23" s="151">
        <v>0</v>
      </c>
      <c r="F23" s="162"/>
      <c r="G23" s="151">
        <v>0</v>
      </c>
      <c r="H23" s="186"/>
      <c r="I23" s="151">
        <v>0</v>
      </c>
      <c r="J23" s="186"/>
      <c r="K23" s="151">
        <v>4370</v>
      </c>
      <c r="L23" s="151"/>
      <c r="M23" s="151">
        <v>9300</v>
      </c>
      <c r="N23" s="151"/>
      <c r="O23" s="151">
        <v>-8</v>
      </c>
      <c r="P23" s="186"/>
      <c r="Q23" s="178">
        <f t="shared" si="1"/>
        <v>13662</v>
      </c>
      <c r="R23" s="186"/>
      <c r="S23" s="151">
        <v>0</v>
      </c>
      <c r="T23" s="186"/>
      <c r="U23" s="151">
        <v>-8511</v>
      </c>
      <c r="V23" s="186"/>
      <c r="W23" s="178">
        <f>SUM(E23:G23,Q23:U23)</f>
        <v>5151</v>
      </c>
    </row>
    <row r="24" spans="1:23" s="147" customFormat="1" ht="24.75" customHeight="1" x14ac:dyDescent="0.55000000000000004">
      <c r="A24" s="118" t="s">
        <v>104</v>
      </c>
      <c r="B24" s="150"/>
      <c r="C24" s="150"/>
      <c r="D24" s="164"/>
      <c r="E24" s="179">
        <f>SUM(E22:E23)</f>
        <v>0</v>
      </c>
      <c r="F24" s="187"/>
      <c r="G24" s="179">
        <f>SUM(G22:G23)</f>
        <v>0</v>
      </c>
      <c r="H24" s="187"/>
      <c r="I24" s="179">
        <f>SUM(I22:I23)</f>
        <v>0</v>
      </c>
      <c r="J24" s="165"/>
      <c r="K24" s="179">
        <f>SUM(K22:K23)</f>
        <v>4370</v>
      </c>
      <c r="L24" s="151"/>
      <c r="M24" s="179">
        <f t="shared" ref="M24" si="2">SUM(M22:M23)</f>
        <v>9300</v>
      </c>
      <c r="N24" s="146"/>
      <c r="O24" s="179">
        <f>SUM(O22:O23)</f>
        <v>-8</v>
      </c>
      <c r="P24" s="165"/>
      <c r="Q24" s="179">
        <f>SUM(Q22:Q23)</f>
        <v>13662</v>
      </c>
      <c r="R24" s="165"/>
      <c r="S24" s="179">
        <f>SUM(S22:S23)</f>
        <v>0</v>
      </c>
      <c r="T24" s="187"/>
      <c r="U24" s="179">
        <f>SUM(U22:U23)</f>
        <v>3615521</v>
      </c>
      <c r="V24" s="187"/>
      <c r="W24" s="179">
        <f>SUM(E24:G24,Q24:U24)</f>
        <v>3629183</v>
      </c>
    </row>
    <row r="25" spans="1:23" s="147" customFormat="1" ht="24.75" customHeight="1" x14ac:dyDescent="0.55000000000000004">
      <c r="A25" s="123"/>
      <c r="B25" s="150"/>
      <c r="C25" s="150"/>
      <c r="D25" s="164"/>
      <c r="E25" s="166"/>
      <c r="F25" s="187"/>
      <c r="G25" s="166"/>
      <c r="H25" s="187"/>
      <c r="I25" s="166"/>
      <c r="J25" s="165"/>
      <c r="K25" s="166"/>
      <c r="L25" s="151"/>
      <c r="M25" s="166"/>
      <c r="N25" s="146"/>
      <c r="O25" s="166"/>
      <c r="P25" s="165"/>
      <c r="Q25" s="166"/>
      <c r="R25" s="165"/>
      <c r="S25" s="166"/>
      <c r="T25" s="187"/>
      <c r="U25" s="166"/>
      <c r="V25" s="187"/>
      <c r="W25" s="166"/>
    </row>
    <row r="26" spans="1:23" s="147" customFormat="1" ht="24.75" customHeight="1" x14ac:dyDescent="0.55000000000000004">
      <c r="A26" s="167" t="s">
        <v>106</v>
      </c>
      <c r="B26" s="150"/>
      <c r="C26" s="150"/>
      <c r="D26" s="126"/>
      <c r="E26" s="168">
        <v>0</v>
      </c>
      <c r="F26" s="188"/>
      <c r="G26" s="168">
        <v>0</v>
      </c>
      <c r="H26" s="188"/>
      <c r="I26" s="168">
        <v>0</v>
      </c>
      <c r="J26" s="169"/>
      <c r="K26" s="168">
        <v>0</v>
      </c>
      <c r="L26" s="151"/>
      <c r="M26" s="168">
        <v>0</v>
      </c>
      <c r="N26" s="151"/>
      <c r="O26" s="168">
        <v>0</v>
      </c>
      <c r="P26" s="169"/>
      <c r="Q26" s="182">
        <f t="shared" ref="Q26" si="3">SUM(I26:O26)</f>
        <v>0</v>
      </c>
      <c r="R26" s="165"/>
      <c r="S26" s="168">
        <v>48022</v>
      </c>
      <c r="T26" s="187"/>
      <c r="U26" s="168">
        <v>-48022</v>
      </c>
      <c r="V26" s="187"/>
      <c r="W26" s="181">
        <f>SUM(E26:G26,Q26:U26)</f>
        <v>0</v>
      </c>
    </row>
    <row r="27" spans="1:23" s="74" customFormat="1" ht="24.75" customHeight="1" x14ac:dyDescent="0.5">
      <c r="A27" s="132"/>
      <c r="B27" s="125"/>
      <c r="C27" s="125"/>
      <c r="D27" s="126"/>
      <c r="E27" s="151"/>
      <c r="F27" s="188"/>
      <c r="G27" s="151"/>
      <c r="H27" s="188"/>
      <c r="I27" s="151"/>
      <c r="J27" s="169"/>
      <c r="K27" s="151"/>
      <c r="L27" s="151"/>
      <c r="M27" s="151"/>
      <c r="N27" s="151"/>
      <c r="O27" s="151"/>
      <c r="P27" s="169"/>
      <c r="Q27" s="151"/>
      <c r="R27" s="169"/>
      <c r="S27" s="151"/>
      <c r="T27" s="188"/>
      <c r="U27" s="151"/>
      <c r="V27" s="188"/>
      <c r="W27" s="151"/>
    </row>
    <row r="28" spans="1:23" s="147" customFormat="1" ht="24.75" customHeight="1" thickBot="1" x14ac:dyDescent="0.6">
      <c r="A28" s="118" t="s">
        <v>112</v>
      </c>
      <c r="B28" s="150"/>
      <c r="C28" s="150"/>
      <c r="D28" s="126"/>
      <c r="E28" s="180">
        <f>E24+E19+E14+E26</f>
        <v>6174196</v>
      </c>
      <c r="F28" s="189"/>
      <c r="G28" s="180">
        <f>G24+G19+G14+G26</f>
        <v>2329329</v>
      </c>
      <c r="H28" s="189"/>
      <c r="I28" s="180">
        <f>I24+I19+I14+I26</f>
        <v>0</v>
      </c>
      <c r="J28" s="189"/>
      <c r="K28" s="180">
        <f>K24+K19+K14+K26</f>
        <v>2834</v>
      </c>
      <c r="L28" s="151"/>
      <c r="M28" s="180">
        <f>M24+M19+M14+M26</f>
        <v>-16062</v>
      </c>
      <c r="N28" s="146"/>
      <c r="O28" s="180">
        <f>O24+O19+O14+O26</f>
        <v>297</v>
      </c>
      <c r="P28" s="189"/>
      <c r="Q28" s="180">
        <f>Q24+Q19+Q14+Q26</f>
        <v>-12931</v>
      </c>
      <c r="R28" s="189"/>
      <c r="S28" s="180">
        <f>S24+S19+S14+S26</f>
        <v>617420</v>
      </c>
      <c r="T28" s="189"/>
      <c r="U28" s="180">
        <f>U24+U19+U14+U26</f>
        <v>13924266</v>
      </c>
      <c r="V28" s="189"/>
      <c r="W28" s="180">
        <f>W24+W19+W14+W26</f>
        <v>23032280</v>
      </c>
    </row>
    <row r="29" spans="1:23" ht="17.25" thickTop="1" x14ac:dyDescent="0.35"/>
  </sheetData>
  <sheetProtection formatCells="0" formatColumns="0" formatRows="0" insertColumns="0" insertRows="0" insertHyperlinks="0" deleteColumns="0" deleteRows="0" sort="0" autoFilter="0" pivotTables="0"/>
  <mergeCells count="4">
    <mergeCell ref="E4:W4"/>
    <mergeCell ref="I5:Q5"/>
    <mergeCell ref="S5:U5"/>
    <mergeCell ref="E12:W12"/>
  </mergeCells>
  <pageMargins left="0.45" right="0.45" top="0.48" bottom="0.5" header="0.5" footer="0.5"/>
  <pageSetup paperSize="9" scale="51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250EC-55AB-4A1A-9955-051E2866C6AA}">
  <sheetPr>
    <pageSetUpPr fitToPage="1"/>
  </sheetPr>
  <dimension ref="A1:U26"/>
  <sheetViews>
    <sheetView topLeftCell="J9" zoomScale="85" zoomScaleNormal="85" zoomScaleSheetLayoutView="40" workbookViewId="0">
      <selection activeCell="Q23" sqref="Q23"/>
    </sheetView>
  </sheetViews>
  <sheetFormatPr defaultColWidth="2" defaultRowHeight="16.5" x14ac:dyDescent="0.35"/>
  <cols>
    <col min="1" max="2" width="3.375" style="175" customWidth="1"/>
    <col min="3" max="3" width="34.375" style="175" customWidth="1"/>
    <col min="4" max="4" width="10" style="174" customWidth="1"/>
    <col min="5" max="5" width="20.125" style="175" customWidth="1"/>
    <col min="6" max="6" width="1.375" style="175" customWidth="1"/>
    <col min="7" max="7" width="20.125" style="175" customWidth="1"/>
    <col min="8" max="8" width="1.375" style="175" customWidth="1"/>
    <col min="9" max="9" width="20.125" style="175" customWidth="1"/>
    <col min="10" max="10" width="1.375" style="175" customWidth="1"/>
    <col min="11" max="11" width="20.125" style="175" customWidth="1"/>
    <col min="12" max="12" width="1.375" style="175" customWidth="1"/>
    <col min="13" max="13" width="20.125" style="175" customWidth="1"/>
    <col min="14" max="14" width="1.375" style="175" customWidth="1"/>
    <col min="15" max="15" width="20.125" style="176" customWidth="1"/>
    <col min="16" max="16" width="1.375" style="176" customWidth="1"/>
    <col min="17" max="17" width="20.125" style="175" customWidth="1"/>
    <col min="18" max="18" width="1.375" style="175" customWidth="1"/>
    <col min="19" max="19" width="20.125" style="175" customWidth="1"/>
    <col min="20" max="20" width="1.375" style="175" customWidth="1"/>
    <col min="21" max="21" width="20.125" style="175" customWidth="1"/>
    <col min="22" max="16384" width="2" style="175"/>
  </cols>
  <sheetData>
    <row r="1" spans="1:21" ht="24.75" customHeight="1" x14ac:dyDescent="0.55000000000000004">
      <c r="A1" s="117" t="s">
        <v>99</v>
      </c>
      <c r="B1" s="74"/>
      <c r="C1" s="118"/>
      <c r="D1" s="190"/>
      <c r="E1" s="191"/>
      <c r="O1" s="175"/>
      <c r="P1" s="175"/>
      <c r="S1" s="192"/>
      <c r="T1" s="192"/>
    </row>
    <row r="2" spans="1:21" ht="24.75" customHeight="1" x14ac:dyDescent="0.55000000000000004">
      <c r="A2" s="193" t="s">
        <v>110</v>
      </c>
      <c r="B2" s="118"/>
      <c r="C2" s="118"/>
      <c r="D2" s="190"/>
      <c r="E2" s="191"/>
      <c r="F2" s="191"/>
      <c r="O2" s="175"/>
      <c r="P2" s="175"/>
      <c r="S2" s="192"/>
      <c r="T2" s="192"/>
    </row>
    <row r="3" spans="1:21" s="74" customFormat="1" ht="24.75" customHeight="1" x14ac:dyDescent="0.5">
      <c r="A3" s="118"/>
      <c r="B3" s="118"/>
      <c r="C3" s="118"/>
      <c r="D3" s="119"/>
      <c r="E3" s="118"/>
      <c r="F3" s="118"/>
      <c r="S3" s="122"/>
      <c r="T3" s="122"/>
    </row>
    <row r="4" spans="1:21" s="74" customFormat="1" ht="24.75" customHeight="1" x14ac:dyDescent="0.55000000000000004">
      <c r="A4" s="118"/>
      <c r="B4" s="123"/>
      <c r="C4" s="123"/>
      <c r="D4" s="145"/>
      <c r="E4" s="325" t="s">
        <v>1</v>
      </c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</row>
    <row r="5" spans="1:21" s="74" customFormat="1" ht="24.75" customHeight="1" x14ac:dyDescent="0.5">
      <c r="B5" s="125"/>
      <c r="C5" s="125"/>
      <c r="D5" s="126"/>
      <c r="E5" s="125"/>
      <c r="F5" s="125"/>
      <c r="G5" s="125"/>
      <c r="H5" s="326" t="s">
        <v>28</v>
      </c>
      <c r="I5" s="326"/>
      <c r="J5" s="326"/>
      <c r="K5" s="326"/>
      <c r="L5" s="326"/>
      <c r="M5" s="326"/>
      <c r="N5" s="326"/>
      <c r="O5" s="326"/>
      <c r="P5" s="127"/>
      <c r="Q5" s="326" t="s">
        <v>30</v>
      </c>
      <c r="R5" s="326"/>
      <c r="S5" s="326"/>
      <c r="T5" s="125"/>
      <c r="U5" s="171"/>
    </row>
    <row r="6" spans="1:21" s="74" customFormat="1" ht="24.75" customHeight="1" x14ac:dyDescent="0.5">
      <c r="B6" s="125"/>
      <c r="C6" s="125"/>
      <c r="D6" s="126"/>
      <c r="E6" s="125"/>
      <c r="F6" s="125"/>
      <c r="G6" s="127"/>
      <c r="H6" s="127"/>
      <c r="I6" s="127"/>
      <c r="J6" s="127"/>
      <c r="K6" s="127"/>
      <c r="L6" s="127"/>
      <c r="M6" s="127" t="s">
        <v>140</v>
      </c>
      <c r="N6" s="127"/>
      <c r="O6" s="127"/>
      <c r="P6" s="127"/>
      <c r="Q6" s="127"/>
      <c r="R6" s="127"/>
      <c r="S6" s="127"/>
      <c r="T6" s="125"/>
      <c r="U6" s="171"/>
    </row>
    <row r="7" spans="1:21" s="136" customFormat="1" ht="24.75" customHeight="1" x14ac:dyDescent="0.5">
      <c r="B7" s="132"/>
      <c r="C7" s="131"/>
      <c r="D7" s="124"/>
      <c r="E7" s="131"/>
      <c r="F7" s="133"/>
      <c r="G7" s="131"/>
      <c r="H7" s="128"/>
      <c r="I7" s="129" t="s">
        <v>140</v>
      </c>
      <c r="J7" s="127"/>
      <c r="K7" s="129" t="s">
        <v>141</v>
      </c>
      <c r="L7" s="127"/>
      <c r="M7" s="130" t="s">
        <v>60</v>
      </c>
      <c r="N7" s="128"/>
      <c r="O7" s="134"/>
      <c r="P7" s="134"/>
      <c r="Q7" s="134"/>
      <c r="R7" s="134"/>
      <c r="S7" s="133"/>
      <c r="T7" s="133"/>
      <c r="U7" s="135"/>
    </row>
    <row r="8" spans="1:21" s="136" customFormat="1" ht="24.75" customHeight="1" x14ac:dyDescent="0.5">
      <c r="B8" s="132"/>
      <c r="C8" s="131"/>
      <c r="D8" s="124"/>
      <c r="E8" s="133"/>
      <c r="F8" s="133"/>
      <c r="G8" s="131"/>
      <c r="H8" s="130"/>
      <c r="I8" s="130" t="s">
        <v>61</v>
      </c>
      <c r="J8" s="130"/>
      <c r="K8" s="130" t="s">
        <v>95</v>
      </c>
      <c r="L8" s="130"/>
      <c r="M8" s="130" t="s">
        <v>62</v>
      </c>
      <c r="N8" s="128"/>
      <c r="O8" s="134"/>
      <c r="P8" s="134"/>
      <c r="Q8" s="134"/>
      <c r="R8" s="134"/>
      <c r="S8" s="133"/>
      <c r="T8" s="133"/>
      <c r="U8" s="135"/>
    </row>
    <row r="9" spans="1:21" s="136" customFormat="1" ht="24.75" customHeight="1" x14ac:dyDescent="0.5">
      <c r="A9" s="167"/>
      <c r="B9" s="132"/>
      <c r="C9" s="131"/>
      <c r="D9" s="124"/>
      <c r="E9" s="131"/>
      <c r="F9" s="131"/>
      <c r="G9" s="133"/>
      <c r="H9" s="130"/>
      <c r="I9" s="130" t="s">
        <v>64</v>
      </c>
      <c r="J9" s="130"/>
      <c r="K9" s="130" t="s">
        <v>96</v>
      </c>
      <c r="L9" s="130"/>
      <c r="M9" s="133" t="s">
        <v>65</v>
      </c>
      <c r="N9" s="134"/>
      <c r="O9" s="131"/>
      <c r="P9" s="131"/>
      <c r="Q9" s="131"/>
      <c r="R9" s="131"/>
      <c r="S9" s="131"/>
      <c r="T9" s="131"/>
      <c r="U9" s="131"/>
    </row>
    <row r="10" spans="1:21" s="136" customFormat="1" ht="24.75" customHeight="1" x14ac:dyDescent="0.5">
      <c r="A10" s="167"/>
      <c r="B10" s="132"/>
      <c r="C10" s="131"/>
      <c r="D10" s="131"/>
      <c r="E10" s="133" t="s">
        <v>88</v>
      </c>
      <c r="F10" s="133"/>
      <c r="G10" s="133"/>
      <c r="H10" s="133"/>
      <c r="I10" s="133" t="s">
        <v>67</v>
      </c>
      <c r="J10" s="133"/>
      <c r="K10" s="133" t="s">
        <v>97</v>
      </c>
      <c r="L10" s="133"/>
      <c r="M10" s="133" t="s">
        <v>68</v>
      </c>
      <c r="N10" s="128"/>
      <c r="O10" s="137" t="s">
        <v>69</v>
      </c>
      <c r="P10" s="134"/>
      <c r="Q10" s="138" t="s">
        <v>70</v>
      </c>
      <c r="R10" s="134"/>
      <c r="S10" s="133"/>
      <c r="T10" s="133"/>
      <c r="U10" s="139" t="s">
        <v>71</v>
      </c>
    </row>
    <row r="11" spans="1:21" s="136" customFormat="1" ht="24.75" customHeight="1" x14ac:dyDescent="0.5">
      <c r="A11" s="167"/>
      <c r="B11" s="132"/>
      <c r="C11" s="131"/>
      <c r="D11" s="126" t="s">
        <v>4</v>
      </c>
      <c r="E11" s="141" t="s">
        <v>72</v>
      </c>
      <c r="F11" s="133"/>
      <c r="G11" s="141" t="s">
        <v>80</v>
      </c>
      <c r="H11" s="133"/>
      <c r="I11" s="133" t="s">
        <v>74</v>
      </c>
      <c r="J11" s="133"/>
      <c r="K11" s="133" t="s">
        <v>98</v>
      </c>
      <c r="L11" s="133"/>
      <c r="M11" s="133" t="s">
        <v>74</v>
      </c>
      <c r="N11" s="128"/>
      <c r="O11" s="137" t="s">
        <v>75</v>
      </c>
      <c r="P11" s="134"/>
      <c r="Q11" s="138" t="s">
        <v>76</v>
      </c>
      <c r="R11" s="133"/>
      <c r="S11" s="141" t="s">
        <v>77</v>
      </c>
      <c r="T11" s="133"/>
      <c r="U11" s="137" t="s">
        <v>78</v>
      </c>
    </row>
    <row r="12" spans="1:21" s="136" customFormat="1" ht="24.75" customHeight="1" x14ac:dyDescent="0.5">
      <c r="A12" s="167"/>
      <c r="B12" s="132"/>
      <c r="C12" s="131"/>
      <c r="D12" s="124"/>
      <c r="E12" s="327" t="s">
        <v>5</v>
      </c>
      <c r="F12" s="327"/>
      <c r="G12" s="327"/>
      <c r="H12" s="327"/>
      <c r="I12" s="327"/>
      <c r="J12" s="327"/>
      <c r="K12" s="327"/>
      <c r="L12" s="327"/>
      <c r="M12" s="327"/>
      <c r="N12" s="327"/>
      <c r="O12" s="327"/>
      <c r="P12" s="327"/>
      <c r="Q12" s="327"/>
      <c r="R12" s="327"/>
      <c r="S12" s="327"/>
      <c r="T12" s="327"/>
      <c r="U12" s="327"/>
    </row>
    <row r="13" spans="1:21" s="147" customFormat="1" ht="24.75" customHeight="1" x14ac:dyDescent="0.5">
      <c r="A13" s="143" t="s">
        <v>130</v>
      </c>
      <c r="B13" s="132"/>
      <c r="C13" s="132"/>
      <c r="D13" s="124"/>
      <c r="E13" s="328"/>
      <c r="F13" s="328"/>
      <c r="G13" s="328"/>
      <c r="H13" s="328"/>
      <c r="I13" s="328"/>
      <c r="J13" s="328"/>
      <c r="K13" s="328"/>
      <c r="L13" s="328"/>
      <c r="M13" s="328"/>
      <c r="N13" s="328"/>
      <c r="O13" s="328"/>
      <c r="P13" s="328"/>
      <c r="Q13" s="328"/>
      <c r="R13" s="328"/>
      <c r="S13" s="328"/>
      <c r="T13" s="328"/>
      <c r="U13" s="328"/>
    </row>
    <row r="14" spans="1:21" s="147" customFormat="1" ht="24.75" customHeight="1" x14ac:dyDescent="0.55000000000000004">
      <c r="A14" s="143" t="s">
        <v>131</v>
      </c>
      <c r="B14" s="123"/>
      <c r="C14" s="123"/>
      <c r="D14" s="145"/>
      <c r="E14" s="146">
        <v>6174196</v>
      </c>
      <c r="F14" s="146"/>
      <c r="G14" s="146">
        <v>2329329</v>
      </c>
      <c r="H14" s="146"/>
      <c r="I14" s="146">
        <v>2834</v>
      </c>
      <c r="J14" s="146"/>
      <c r="K14" s="146">
        <v>-16062</v>
      </c>
      <c r="L14" s="146"/>
      <c r="M14" s="146">
        <v>297</v>
      </c>
      <c r="N14" s="146"/>
      <c r="O14" s="177">
        <f>SUM(H14:M14)</f>
        <v>-12931</v>
      </c>
      <c r="P14" s="146"/>
      <c r="Q14" s="146">
        <v>617420</v>
      </c>
      <c r="R14" s="146"/>
      <c r="S14" s="146">
        <v>14120705</v>
      </c>
      <c r="T14" s="146"/>
      <c r="U14" s="177">
        <f>SUM(E14:G14,O14:S14)</f>
        <v>23228719</v>
      </c>
    </row>
    <row r="15" spans="1:21" s="147" customFormat="1" ht="24.75" customHeight="1" x14ac:dyDescent="0.55000000000000004">
      <c r="A15" s="143"/>
      <c r="B15" s="132"/>
      <c r="C15" s="132"/>
      <c r="D15" s="124"/>
      <c r="E15" s="194"/>
      <c r="F15" s="194"/>
      <c r="G15" s="194"/>
      <c r="H15" s="194"/>
      <c r="I15" s="146"/>
      <c r="J15" s="146"/>
      <c r="K15" s="146"/>
      <c r="L15" s="146"/>
      <c r="M15" s="146"/>
      <c r="N15" s="194"/>
      <c r="O15" s="146"/>
      <c r="P15" s="194"/>
      <c r="Q15" s="194"/>
      <c r="R15" s="194"/>
      <c r="S15" s="194"/>
      <c r="T15" s="194"/>
      <c r="U15" s="194"/>
    </row>
    <row r="16" spans="1:21" s="147" customFormat="1" ht="24.75" customHeight="1" x14ac:dyDescent="0.55000000000000004">
      <c r="A16" s="143" t="s">
        <v>143</v>
      </c>
      <c r="B16" s="132"/>
      <c r="C16" s="132"/>
      <c r="D16" s="124"/>
      <c r="E16" s="194"/>
      <c r="F16" s="194"/>
      <c r="G16" s="194"/>
      <c r="H16" s="194"/>
      <c r="I16" s="146"/>
      <c r="J16" s="146"/>
      <c r="K16" s="146"/>
      <c r="L16" s="146"/>
      <c r="M16" s="146"/>
      <c r="N16" s="194"/>
      <c r="O16" s="146"/>
      <c r="P16" s="194"/>
      <c r="Q16" s="194"/>
      <c r="R16" s="194"/>
      <c r="S16" s="194"/>
      <c r="T16" s="194"/>
      <c r="U16" s="194"/>
    </row>
    <row r="17" spans="1:21" s="147" customFormat="1" ht="24.75" customHeight="1" x14ac:dyDescent="0.5">
      <c r="A17" s="74"/>
      <c r="B17" s="74" t="s">
        <v>142</v>
      </c>
      <c r="C17" s="74"/>
      <c r="D17" s="126">
        <v>28</v>
      </c>
      <c r="E17" s="151">
        <v>0</v>
      </c>
      <c r="F17" s="151"/>
      <c r="G17" s="151">
        <v>0</v>
      </c>
      <c r="H17" s="151"/>
      <c r="I17" s="151">
        <v>0</v>
      </c>
      <c r="J17" s="151"/>
      <c r="K17" s="151">
        <v>0</v>
      </c>
      <c r="L17" s="151"/>
      <c r="M17" s="151">
        <v>0</v>
      </c>
      <c r="N17" s="151"/>
      <c r="O17" s="178">
        <f>SUM(H17:M17)</f>
        <v>0</v>
      </c>
      <c r="P17" s="151"/>
      <c r="Q17" s="151">
        <v>0</v>
      </c>
      <c r="R17" s="151"/>
      <c r="S17" s="151">
        <v>-740897</v>
      </c>
      <c r="T17" s="151"/>
      <c r="U17" s="178">
        <f>SUM(E17:G17,O17:S17)</f>
        <v>-740897</v>
      </c>
    </row>
    <row r="18" spans="1:21" s="147" customFormat="1" ht="24.75" customHeight="1" x14ac:dyDescent="0.55000000000000004">
      <c r="A18" s="143" t="s">
        <v>144</v>
      </c>
      <c r="B18" s="150"/>
      <c r="C18" s="150"/>
      <c r="D18" s="126"/>
      <c r="E18" s="179">
        <f>SUM(E17:E17)</f>
        <v>0</v>
      </c>
      <c r="F18" s="146"/>
      <c r="G18" s="179">
        <f>SUM(G17:G17)</f>
        <v>0</v>
      </c>
      <c r="H18" s="146"/>
      <c r="I18" s="179">
        <f>SUM(I17:I17)</f>
        <v>0</v>
      </c>
      <c r="J18" s="146"/>
      <c r="K18" s="179">
        <v>0</v>
      </c>
      <c r="L18" s="146"/>
      <c r="M18" s="179">
        <f>SUM(M17:M17)</f>
        <v>0</v>
      </c>
      <c r="N18" s="146"/>
      <c r="O18" s="179">
        <f>SUM(O17:O17)</f>
        <v>0</v>
      </c>
      <c r="P18" s="146"/>
      <c r="Q18" s="179">
        <f>SUM(Q17:Q17)</f>
        <v>0</v>
      </c>
      <c r="R18" s="146"/>
      <c r="S18" s="179">
        <f>SUM(S17:S17)</f>
        <v>-740897</v>
      </c>
      <c r="T18" s="146"/>
      <c r="U18" s="179">
        <f>SUM(U17:U17)</f>
        <v>-740897</v>
      </c>
    </row>
    <row r="19" spans="1:21" s="147" customFormat="1" ht="24.75" customHeight="1" x14ac:dyDescent="0.55000000000000004">
      <c r="A19" s="143"/>
      <c r="B19" s="149"/>
      <c r="C19" s="150"/>
      <c r="D19" s="12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</row>
    <row r="20" spans="1:21" s="147" customFormat="1" ht="24.75" customHeight="1" x14ac:dyDescent="0.55000000000000004">
      <c r="A20" s="195" t="s">
        <v>100</v>
      </c>
      <c r="B20" s="125"/>
      <c r="C20" s="125"/>
      <c r="D20" s="127"/>
      <c r="E20" s="157"/>
      <c r="F20" s="158"/>
      <c r="G20" s="157"/>
      <c r="H20" s="159"/>
      <c r="I20" s="157"/>
      <c r="J20" s="157"/>
      <c r="K20" s="157"/>
      <c r="L20" s="157"/>
      <c r="M20" s="157"/>
      <c r="N20" s="159"/>
      <c r="O20" s="157"/>
      <c r="P20" s="159"/>
      <c r="Q20" s="157"/>
      <c r="R20" s="159"/>
      <c r="S20" s="157"/>
      <c r="T20" s="159"/>
      <c r="U20" s="157"/>
    </row>
    <row r="21" spans="1:21" s="147" customFormat="1" ht="24.75" customHeight="1" x14ac:dyDescent="0.5">
      <c r="A21" s="74"/>
      <c r="B21" s="161" t="s">
        <v>81</v>
      </c>
      <c r="C21" s="196"/>
      <c r="D21" s="127"/>
      <c r="E21" s="151">
        <v>0</v>
      </c>
      <c r="F21" s="162"/>
      <c r="G21" s="151">
        <v>0</v>
      </c>
      <c r="H21" s="163"/>
      <c r="I21" s="151">
        <v>0</v>
      </c>
      <c r="J21" s="151"/>
      <c r="K21" s="151">
        <v>0</v>
      </c>
      <c r="L21" s="151"/>
      <c r="M21" s="151">
        <v>0</v>
      </c>
      <c r="N21" s="163"/>
      <c r="O21" s="178">
        <f>SUM(H21:M21)</f>
        <v>0</v>
      </c>
      <c r="P21" s="163"/>
      <c r="Q21" s="151">
        <v>0</v>
      </c>
      <c r="R21" s="163"/>
      <c r="S21" s="178">
        <f>'PL 9-10'!I35</f>
        <v>4083062</v>
      </c>
      <c r="T21" s="163"/>
      <c r="U21" s="178">
        <f>SUM(E21:G21,O21:S21)</f>
        <v>4083062</v>
      </c>
    </row>
    <row r="22" spans="1:21" s="147" customFormat="1" ht="24.75" customHeight="1" x14ac:dyDescent="0.5">
      <c r="A22" s="74"/>
      <c r="B22" s="197" t="s">
        <v>101</v>
      </c>
      <c r="C22" s="125"/>
      <c r="D22" s="127"/>
      <c r="E22" s="151">
        <v>0</v>
      </c>
      <c r="F22" s="162"/>
      <c r="G22" s="151">
        <v>0</v>
      </c>
      <c r="H22" s="163"/>
      <c r="I22" s="151">
        <v>2089</v>
      </c>
      <c r="J22" s="151"/>
      <c r="K22" s="151">
        <v>-1716</v>
      </c>
      <c r="L22" s="151"/>
      <c r="M22" s="151">
        <v>19</v>
      </c>
      <c r="N22" s="163"/>
      <c r="O22" s="178">
        <f>SUM(H22:M22)</f>
        <v>392</v>
      </c>
      <c r="P22" s="163"/>
      <c r="Q22" s="151">
        <v>0</v>
      </c>
      <c r="R22" s="163"/>
      <c r="S22" s="151">
        <v>-13303.2536</v>
      </c>
      <c r="T22" s="163"/>
      <c r="U22" s="178">
        <f>SUM(E22:G22,O22:S22)</f>
        <v>-12911.2536</v>
      </c>
    </row>
    <row r="23" spans="1:21" s="147" customFormat="1" ht="24.75" customHeight="1" x14ac:dyDescent="0.55000000000000004">
      <c r="A23" s="118" t="s">
        <v>104</v>
      </c>
      <c r="B23" s="125"/>
      <c r="C23" s="125"/>
      <c r="D23" s="164"/>
      <c r="E23" s="179">
        <f>SUM(E21:E22)</f>
        <v>0</v>
      </c>
      <c r="F23" s="165"/>
      <c r="G23" s="179">
        <f>SUM(G21:G22)</f>
        <v>0</v>
      </c>
      <c r="H23" s="165"/>
      <c r="I23" s="179">
        <f>SUM(I21:I22)</f>
        <v>2089</v>
      </c>
      <c r="J23" s="146"/>
      <c r="K23" s="179">
        <f>SUM(K21:K22)</f>
        <v>-1716</v>
      </c>
      <c r="L23" s="146"/>
      <c r="M23" s="179">
        <f>SUM(M21:M22)</f>
        <v>19</v>
      </c>
      <c r="N23" s="165"/>
      <c r="O23" s="179">
        <f>SUM(O21:O22)</f>
        <v>392</v>
      </c>
      <c r="P23" s="165"/>
      <c r="Q23" s="179">
        <f>SUM(Q21:Q22)</f>
        <v>0</v>
      </c>
      <c r="R23" s="165"/>
      <c r="S23" s="179">
        <f>SUM(S21:S22)</f>
        <v>4069758.7464000001</v>
      </c>
      <c r="T23" s="165"/>
      <c r="U23" s="179">
        <f>SUM(E23:G23,O23:S23)</f>
        <v>4070150.7464000001</v>
      </c>
    </row>
    <row r="24" spans="1:21" s="74" customFormat="1" ht="24.75" customHeight="1" x14ac:dyDescent="0.5">
      <c r="A24" s="167"/>
      <c r="B24" s="125"/>
      <c r="C24" s="125"/>
      <c r="D24" s="126"/>
      <c r="E24" s="151"/>
      <c r="F24" s="169"/>
      <c r="G24" s="151"/>
      <c r="H24" s="169"/>
      <c r="I24" s="151"/>
      <c r="J24" s="151"/>
      <c r="K24" s="151"/>
      <c r="L24" s="151"/>
      <c r="M24" s="151"/>
      <c r="N24" s="169"/>
      <c r="O24" s="151"/>
      <c r="P24" s="169"/>
      <c r="Q24" s="151"/>
      <c r="R24" s="169"/>
      <c r="S24" s="151"/>
      <c r="T24" s="169"/>
      <c r="U24" s="151"/>
    </row>
    <row r="25" spans="1:21" s="147" customFormat="1" ht="24.75" customHeight="1" thickBot="1" x14ac:dyDescent="0.6">
      <c r="A25" s="118" t="s">
        <v>132</v>
      </c>
      <c r="B25" s="150"/>
      <c r="C25" s="150"/>
      <c r="D25" s="164"/>
      <c r="E25" s="180">
        <f>E23+E18+E14</f>
        <v>6174196</v>
      </c>
      <c r="F25" s="170"/>
      <c r="G25" s="180">
        <f>G23+G18+G14</f>
        <v>2329329</v>
      </c>
      <c r="H25" s="170"/>
      <c r="I25" s="180">
        <f>I23+I18+I14</f>
        <v>4923</v>
      </c>
      <c r="J25" s="198"/>
      <c r="K25" s="180">
        <f>K23+K18+K14</f>
        <v>-17778</v>
      </c>
      <c r="L25" s="146"/>
      <c r="M25" s="180">
        <f>M23+M18+M14</f>
        <v>316</v>
      </c>
      <c r="N25" s="170"/>
      <c r="O25" s="180">
        <f>O23+O18+O14</f>
        <v>-12539</v>
      </c>
      <c r="P25" s="170"/>
      <c r="Q25" s="180">
        <f>Q23+Q18+Q14</f>
        <v>617420</v>
      </c>
      <c r="R25" s="170"/>
      <c r="S25" s="180">
        <f>S23+S18+S14</f>
        <v>17449566.746399999</v>
      </c>
      <c r="T25" s="170"/>
      <c r="U25" s="180">
        <f>U23+U18+U14</f>
        <v>26557972.746399999</v>
      </c>
    </row>
    <row r="26" spans="1:21" ht="17.25" thickTop="1" x14ac:dyDescent="0.35"/>
  </sheetData>
  <sheetProtection formatCells="0" formatColumns="0" formatRows="0" insertColumns="0" insertRows="0" insertHyperlinks="0" deleteColumns="0" deleteRows="0" sort="0" autoFilter="0" pivotTables="0"/>
  <mergeCells count="5">
    <mergeCell ref="E4:U4"/>
    <mergeCell ref="H5:O5"/>
    <mergeCell ref="Q5:S5"/>
    <mergeCell ref="E12:U12"/>
    <mergeCell ref="E13:U13"/>
  </mergeCells>
  <pageMargins left="0.45" right="0.45" top="0.48" bottom="0.4" header="0.5" footer="0.4"/>
  <pageSetup paperSize="9" scale="56" firstPageNumber="13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30E61-56E8-44A5-8C56-879FF6F86C77}">
  <sheetPr>
    <pageSetUpPr fitToPage="1"/>
  </sheetPr>
  <dimension ref="A1:W29"/>
  <sheetViews>
    <sheetView view="pageBreakPreview" topLeftCell="J15" zoomScale="70" zoomScaleNormal="70" zoomScaleSheetLayoutView="70" workbookViewId="0">
      <selection activeCell="S24" sqref="S24"/>
    </sheetView>
  </sheetViews>
  <sheetFormatPr defaultColWidth="2" defaultRowHeight="16.5" x14ac:dyDescent="0.35"/>
  <cols>
    <col min="1" max="2" width="3.375" style="175" customWidth="1"/>
    <col min="3" max="3" width="34.375" style="175" customWidth="1"/>
    <col min="4" max="4" width="10" style="174" customWidth="1"/>
    <col min="5" max="5" width="20.125" style="175" customWidth="1"/>
    <col min="6" max="6" width="1.375" style="175" customWidth="1"/>
    <col min="7" max="7" width="20.125" style="175" customWidth="1"/>
    <col min="8" max="8" width="1.375" style="175" customWidth="1"/>
    <col min="9" max="9" width="20.125" style="175" customWidth="1"/>
    <col min="10" max="10" width="1.375" style="175" customWidth="1"/>
    <col min="11" max="11" width="20.125" style="175" customWidth="1"/>
    <col min="12" max="12" width="1.375" style="175" customWidth="1"/>
    <col min="13" max="13" width="20.125" style="175" customWidth="1"/>
    <col min="14" max="14" width="1.375" style="175" customWidth="1"/>
    <col min="15" max="15" width="20.125" style="175" customWidth="1"/>
    <col min="16" max="16" width="1.375" style="175" customWidth="1"/>
    <col min="17" max="17" width="20.125" style="176" customWidth="1"/>
    <col min="18" max="18" width="1.375" style="176" customWidth="1"/>
    <col min="19" max="19" width="20.125" style="175" customWidth="1"/>
    <col min="20" max="20" width="1.375" style="175" customWidth="1"/>
    <col min="21" max="21" width="20.125" style="175" customWidth="1"/>
    <col min="22" max="22" width="1.375" style="175" customWidth="1"/>
    <col min="23" max="23" width="20.125" style="175" customWidth="1"/>
    <col min="24" max="16384" width="2" style="175"/>
  </cols>
  <sheetData>
    <row r="1" spans="1:23" ht="24.75" customHeight="1" x14ac:dyDescent="0.55000000000000004">
      <c r="A1" s="117" t="s">
        <v>99</v>
      </c>
      <c r="B1" s="74"/>
      <c r="C1" s="118"/>
      <c r="D1" s="190"/>
      <c r="E1" s="191"/>
      <c r="Q1" s="175"/>
      <c r="R1" s="175"/>
      <c r="U1" s="192"/>
      <c r="V1" s="192"/>
    </row>
    <row r="2" spans="1:23" ht="24.75" customHeight="1" x14ac:dyDescent="0.55000000000000004">
      <c r="A2" s="193" t="s">
        <v>110</v>
      </c>
      <c r="B2" s="118"/>
      <c r="C2" s="118"/>
      <c r="D2" s="190"/>
      <c r="E2" s="191"/>
      <c r="F2" s="191"/>
      <c r="Q2" s="175"/>
      <c r="R2" s="175"/>
      <c r="U2" s="192"/>
      <c r="V2" s="192"/>
    </row>
    <row r="3" spans="1:23" s="74" customFormat="1" ht="24.75" customHeight="1" x14ac:dyDescent="0.5">
      <c r="A3" s="118"/>
      <c r="B3" s="118"/>
      <c r="C3" s="118"/>
      <c r="D3" s="119"/>
      <c r="E3" s="118"/>
      <c r="F3" s="118"/>
      <c r="U3" s="122"/>
      <c r="V3" s="122"/>
    </row>
    <row r="4" spans="1:23" s="74" customFormat="1" ht="24.75" customHeight="1" x14ac:dyDescent="0.55000000000000004">
      <c r="A4" s="118"/>
      <c r="B4" s="123"/>
      <c r="C4" s="123"/>
      <c r="D4" s="145"/>
      <c r="E4" s="325" t="s">
        <v>1</v>
      </c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</row>
    <row r="5" spans="1:23" s="74" customFormat="1" ht="24.75" customHeight="1" x14ac:dyDescent="0.5">
      <c r="B5" s="125"/>
      <c r="C5" s="125"/>
      <c r="D5" s="126"/>
      <c r="E5" s="125"/>
      <c r="F5" s="125"/>
      <c r="G5" s="125"/>
      <c r="H5" s="125"/>
      <c r="I5" s="326" t="s">
        <v>28</v>
      </c>
      <c r="J5" s="326"/>
      <c r="K5" s="326"/>
      <c r="L5" s="326"/>
      <c r="M5" s="326"/>
      <c r="N5" s="326"/>
      <c r="O5" s="326"/>
      <c r="P5" s="326"/>
      <c r="Q5" s="326"/>
      <c r="R5" s="127"/>
      <c r="S5" s="326" t="s">
        <v>30</v>
      </c>
      <c r="T5" s="326"/>
      <c r="U5" s="326"/>
      <c r="V5" s="125"/>
      <c r="W5" s="171"/>
    </row>
    <row r="6" spans="1:23" s="74" customFormat="1" ht="24.75" customHeight="1" x14ac:dyDescent="0.5">
      <c r="B6" s="125"/>
      <c r="C6" s="125"/>
      <c r="D6" s="126"/>
      <c r="E6" s="125"/>
      <c r="F6" s="125"/>
      <c r="G6" s="127"/>
      <c r="H6" s="127"/>
      <c r="I6" s="127"/>
      <c r="J6" s="127"/>
      <c r="K6" s="127"/>
      <c r="L6" s="127"/>
      <c r="M6" s="127"/>
      <c r="N6" s="127"/>
      <c r="O6" s="127" t="s">
        <v>129</v>
      </c>
      <c r="P6" s="127"/>
      <c r="Q6" s="127"/>
      <c r="R6" s="127"/>
      <c r="S6" s="127"/>
      <c r="T6" s="127"/>
      <c r="U6" s="127"/>
      <c r="V6" s="125"/>
      <c r="W6" s="171"/>
    </row>
    <row r="7" spans="1:23" s="136" customFormat="1" ht="24.75" customHeight="1" x14ac:dyDescent="0.5">
      <c r="B7" s="132"/>
      <c r="C7" s="131"/>
      <c r="D7" s="124"/>
      <c r="E7" s="131"/>
      <c r="F7" s="133"/>
      <c r="G7" s="131"/>
      <c r="H7" s="133"/>
      <c r="I7" s="131"/>
      <c r="J7" s="128"/>
      <c r="K7" s="129" t="s">
        <v>123</v>
      </c>
      <c r="L7" s="127"/>
      <c r="M7" s="129" t="s">
        <v>123</v>
      </c>
      <c r="N7" s="127"/>
      <c r="O7" s="130" t="s">
        <v>60</v>
      </c>
      <c r="P7" s="128"/>
      <c r="Q7" s="134"/>
      <c r="R7" s="134"/>
      <c r="S7" s="134"/>
      <c r="T7" s="134"/>
      <c r="U7" s="133"/>
      <c r="V7" s="133"/>
      <c r="W7" s="135"/>
    </row>
    <row r="8" spans="1:23" s="136" customFormat="1" ht="24.75" customHeight="1" x14ac:dyDescent="0.5">
      <c r="B8" s="132"/>
      <c r="C8" s="131"/>
      <c r="D8" s="124"/>
      <c r="E8" s="133"/>
      <c r="F8" s="133"/>
      <c r="G8" s="131"/>
      <c r="H8" s="131"/>
      <c r="I8" s="131"/>
      <c r="J8" s="130"/>
      <c r="K8" s="130" t="s">
        <v>61</v>
      </c>
      <c r="L8" s="130"/>
      <c r="M8" s="130" t="s">
        <v>95</v>
      </c>
      <c r="N8" s="130"/>
      <c r="O8" s="130" t="s">
        <v>62</v>
      </c>
      <c r="P8" s="128"/>
      <c r="Q8" s="134"/>
      <c r="R8" s="134"/>
      <c r="S8" s="134"/>
      <c r="T8" s="134"/>
      <c r="U8" s="133"/>
      <c r="V8" s="133"/>
      <c r="W8" s="135"/>
    </row>
    <row r="9" spans="1:23" s="136" customFormat="1" ht="24.75" customHeight="1" x14ac:dyDescent="0.5">
      <c r="A9" s="167"/>
      <c r="B9" s="132"/>
      <c r="C9" s="131"/>
      <c r="D9" s="124"/>
      <c r="E9" s="131"/>
      <c r="F9" s="131"/>
      <c r="G9" s="133"/>
      <c r="H9" s="133"/>
      <c r="I9" s="133" t="s">
        <v>63</v>
      </c>
      <c r="J9" s="130"/>
      <c r="K9" s="130" t="s">
        <v>64</v>
      </c>
      <c r="L9" s="130"/>
      <c r="M9" s="130" t="s">
        <v>96</v>
      </c>
      <c r="N9" s="130"/>
      <c r="O9" s="133" t="s">
        <v>65</v>
      </c>
      <c r="P9" s="134"/>
      <c r="Q9" s="131"/>
      <c r="R9" s="131"/>
      <c r="S9" s="131"/>
      <c r="T9" s="131"/>
      <c r="U9" s="131"/>
      <c r="V9" s="131"/>
      <c r="W9" s="131"/>
    </row>
    <row r="10" spans="1:23" s="136" customFormat="1" ht="24.75" customHeight="1" x14ac:dyDescent="0.5">
      <c r="A10" s="167"/>
      <c r="B10" s="132"/>
      <c r="C10" s="131"/>
      <c r="D10" s="131"/>
      <c r="E10" s="133" t="s">
        <v>88</v>
      </c>
      <c r="F10" s="133"/>
      <c r="G10" s="133"/>
      <c r="H10" s="133"/>
      <c r="I10" s="133" t="s">
        <v>66</v>
      </c>
      <c r="J10" s="133"/>
      <c r="K10" s="133" t="s">
        <v>67</v>
      </c>
      <c r="L10" s="133"/>
      <c r="M10" s="133" t="s">
        <v>97</v>
      </c>
      <c r="N10" s="133"/>
      <c r="O10" s="133" t="s">
        <v>68</v>
      </c>
      <c r="P10" s="128"/>
      <c r="Q10" s="137" t="s">
        <v>69</v>
      </c>
      <c r="R10" s="134"/>
      <c r="S10" s="138" t="s">
        <v>70</v>
      </c>
      <c r="T10" s="134"/>
      <c r="U10" s="133"/>
      <c r="V10" s="133"/>
      <c r="W10" s="139" t="s">
        <v>71</v>
      </c>
    </row>
    <row r="11" spans="1:23" s="136" customFormat="1" ht="24.75" customHeight="1" x14ac:dyDescent="0.5">
      <c r="A11" s="167"/>
      <c r="B11" s="132"/>
      <c r="C11" s="131"/>
      <c r="D11" s="126"/>
      <c r="E11" s="141" t="s">
        <v>72</v>
      </c>
      <c r="F11" s="133"/>
      <c r="G11" s="141" t="s">
        <v>80</v>
      </c>
      <c r="H11" s="133"/>
      <c r="I11" s="142" t="s">
        <v>73</v>
      </c>
      <c r="J11" s="133"/>
      <c r="K11" s="133" t="s">
        <v>74</v>
      </c>
      <c r="L11" s="133"/>
      <c r="M11" s="133" t="s">
        <v>98</v>
      </c>
      <c r="N11" s="133"/>
      <c r="O11" s="133" t="s">
        <v>74</v>
      </c>
      <c r="P11" s="128"/>
      <c r="Q11" s="137" t="s">
        <v>75</v>
      </c>
      <c r="R11" s="134"/>
      <c r="S11" s="138" t="s">
        <v>76</v>
      </c>
      <c r="T11" s="133"/>
      <c r="U11" s="141" t="s">
        <v>77</v>
      </c>
      <c r="V11" s="133"/>
      <c r="W11" s="137" t="s">
        <v>78</v>
      </c>
    </row>
    <row r="12" spans="1:23" s="136" customFormat="1" ht="24.75" customHeight="1" x14ac:dyDescent="0.5">
      <c r="A12" s="167"/>
      <c r="B12" s="132"/>
      <c r="C12" s="131"/>
      <c r="D12" s="124"/>
      <c r="E12" s="327" t="s">
        <v>5</v>
      </c>
      <c r="F12" s="327"/>
      <c r="G12" s="327"/>
      <c r="H12" s="327"/>
      <c r="I12" s="327"/>
      <c r="J12" s="327"/>
      <c r="K12" s="327"/>
      <c r="L12" s="327"/>
      <c r="M12" s="327"/>
      <c r="N12" s="327"/>
      <c r="O12" s="327"/>
      <c r="P12" s="327"/>
      <c r="Q12" s="327"/>
      <c r="R12" s="327"/>
      <c r="S12" s="327"/>
      <c r="T12" s="327"/>
      <c r="U12" s="327"/>
      <c r="V12" s="327"/>
      <c r="W12" s="327"/>
    </row>
    <row r="13" spans="1:23" s="147" customFormat="1" ht="24.75" customHeight="1" x14ac:dyDescent="0.5">
      <c r="A13" s="143" t="s">
        <v>113</v>
      </c>
      <c r="B13" s="132"/>
      <c r="C13" s="132"/>
      <c r="D13" s="124"/>
      <c r="E13" s="328"/>
      <c r="F13" s="328"/>
      <c r="G13" s="328"/>
      <c r="H13" s="328"/>
      <c r="I13" s="328"/>
      <c r="J13" s="328"/>
      <c r="K13" s="328"/>
      <c r="L13" s="328"/>
      <c r="M13" s="328"/>
      <c r="N13" s="328"/>
      <c r="O13" s="328"/>
      <c r="P13" s="328"/>
      <c r="Q13" s="328"/>
      <c r="R13" s="328"/>
      <c r="S13" s="328"/>
      <c r="T13" s="328"/>
      <c r="U13" s="328"/>
      <c r="V13" s="328"/>
      <c r="W13" s="328"/>
    </row>
    <row r="14" spans="1:23" s="147" customFormat="1" ht="24.75" customHeight="1" x14ac:dyDescent="0.55000000000000004">
      <c r="A14" s="143" t="s">
        <v>114</v>
      </c>
      <c r="B14" s="123"/>
      <c r="C14" s="123"/>
      <c r="D14" s="145"/>
      <c r="E14" s="146">
        <v>5822917</v>
      </c>
      <c r="F14" s="146"/>
      <c r="G14" s="146">
        <v>768239</v>
      </c>
      <c r="H14" s="146"/>
      <c r="I14" s="146">
        <v>14402</v>
      </c>
      <c r="J14" s="146"/>
      <c r="K14" s="146">
        <v>-1536</v>
      </c>
      <c r="L14" s="146"/>
      <c r="M14" s="146">
        <v>-25362</v>
      </c>
      <c r="N14" s="146"/>
      <c r="O14" s="146">
        <v>305</v>
      </c>
      <c r="P14" s="146"/>
      <c r="Q14" s="177">
        <f>SUM(I14:O14)</f>
        <v>-12191</v>
      </c>
      <c r="R14" s="146"/>
      <c r="S14" s="146">
        <v>569398</v>
      </c>
      <c r="T14" s="146"/>
      <c r="U14" s="146">
        <v>10521100</v>
      </c>
      <c r="V14" s="146"/>
      <c r="W14" s="177">
        <f>SUM(E14:G14,Q14:U14)</f>
        <v>17669463</v>
      </c>
    </row>
    <row r="15" spans="1:23" s="147" customFormat="1" ht="24.75" customHeight="1" x14ac:dyDescent="0.55000000000000004">
      <c r="A15" s="143"/>
      <c r="B15" s="132"/>
      <c r="C15" s="132"/>
      <c r="D15" s="124"/>
      <c r="E15" s="194"/>
      <c r="F15" s="194"/>
      <c r="G15" s="194"/>
      <c r="H15" s="194"/>
      <c r="I15" s="146"/>
      <c r="J15" s="194"/>
      <c r="K15" s="146"/>
      <c r="L15" s="146"/>
      <c r="M15" s="146"/>
      <c r="N15" s="146"/>
      <c r="O15" s="146"/>
      <c r="P15" s="194"/>
      <c r="Q15" s="146"/>
      <c r="R15" s="194"/>
      <c r="S15" s="194"/>
      <c r="T15" s="194"/>
      <c r="U15" s="194"/>
      <c r="V15" s="194"/>
      <c r="W15" s="194"/>
    </row>
    <row r="16" spans="1:23" s="147" customFormat="1" ht="24.75" customHeight="1" x14ac:dyDescent="0.55000000000000004">
      <c r="A16" s="143" t="s">
        <v>126</v>
      </c>
      <c r="B16" s="132"/>
      <c r="C16" s="132"/>
      <c r="D16" s="124"/>
      <c r="E16" s="194"/>
      <c r="F16" s="194"/>
      <c r="G16" s="194"/>
      <c r="H16" s="194"/>
      <c r="I16" s="146"/>
      <c r="J16" s="194"/>
      <c r="K16" s="146"/>
      <c r="L16" s="146"/>
      <c r="M16" s="146"/>
      <c r="N16" s="146"/>
      <c r="O16" s="146"/>
      <c r="P16" s="194"/>
      <c r="Q16" s="146"/>
      <c r="R16" s="194"/>
      <c r="S16" s="194"/>
      <c r="T16" s="194"/>
      <c r="U16" s="194"/>
      <c r="V16" s="194"/>
      <c r="W16" s="194"/>
    </row>
    <row r="17" spans="1:23" s="147" customFormat="1" ht="24.75" customHeight="1" x14ac:dyDescent="0.5">
      <c r="A17" s="143"/>
      <c r="B17" s="74" t="s">
        <v>124</v>
      </c>
      <c r="C17" s="74"/>
      <c r="D17" s="126"/>
      <c r="E17" s="151">
        <v>323529</v>
      </c>
      <c r="F17" s="151"/>
      <c r="G17" s="151">
        <v>1509919</v>
      </c>
      <c r="H17" s="151"/>
      <c r="I17" s="151">
        <v>0</v>
      </c>
      <c r="J17" s="151"/>
      <c r="K17" s="151">
        <v>0</v>
      </c>
      <c r="L17" s="151"/>
      <c r="M17" s="151">
        <v>0</v>
      </c>
      <c r="N17" s="151"/>
      <c r="O17" s="151">
        <v>0</v>
      </c>
      <c r="P17" s="151"/>
      <c r="Q17" s="151">
        <v>0</v>
      </c>
      <c r="R17" s="151"/>
      <c r="S17" s="151">
        <v>0</v>
      </c>
      <c r="T17" s="151"/>
      <c r="U17" s="151">
        <v>0</v>
      </c>
      <c r="V17" s="151"/>
      <c r="W17" s="178">
        <f>SUM(E17:G17,Q17:U17)</f>
        <v>1833448</v>
      </c>
    </row>
    <row r="18" spans="1:23" s="147" customFormat="1" ht="24.75" customHeight="1" x14ac:dyDescent="0.5">
      <c r="A18" s="74"/>
      <c r="B18" s="74" t="s">
        <v>125</v>
      </c>
      <c r="C18" s="74"/>
      <c r="D18" s="126"/>
      <c r="E18" s="151">
        <v>27750</v>
      </c>
      <c r="F18" s="151"/>
      <c r="G18" s="151">
        <v>51171</v>
      </c>
      <c r="H18" s="151"/>
      <c r="I18" s="151">
        <v>-14402</v>
      </c>
      <c r="J18" s="151"/>
      <c r="K18" s="151">
        <v>0</v>
      </c>
      <c r="L18" s="151"/>
      <c r="M18" s="151">
        <v>0</v>
      </c>
      <c r="N18" s="151"/>
      <c r="O18" s="151">
        <v>0</v>
      </c>
      <c r="P18" s="151"/>
      <c r="Q18" s="151">
        <v>-14402</v>
      </c>
      <c r="R18" s="151"/>
      <c r="S18" s="151">
        <v>0</v>
      </c>
      <c r="T18" s="151"/>
      <c r="U18" s="151">
        <v>0</v>
      </c>
      <c r="V18" s="151"/>
      <c r="W18" s="178">
        <f>SUM(E18:G18,Q18:U18)</f>
        <v>64519</v>
      </c>
    </row>
    <row r="19" spans="1:23" s="147" customFormat="1" ht="24.75" customHeight="1" x14ac:dyDescent="0.55000000000000004">
      <c r="A19" s="143" t="s">
        <v>127</v>
      </c>
      <c r="B19" s="150"/>
      <c r="C19" s="150"/>
      <c r="D19" s="126"/>
      <c r="E19" s="179">
        <f>SUM(E17:E18)</f>
        <v>351279</v>
      </c>
      <c r="F19" s="146"/>
      <c r="G19" s="179">
        <f>SUM(G17:G18)</f>
        <v>1561090</v>
      </c>
      <c r="H19" s="146"/>
      <c r="I19" s="179">
        <f>SUM(I17:I18)</f>
        <v>-14402</v>
      </c>
      <c r="J19" s="146"/>
      <c r="K19" s="179">
        <f>SUM(K17:K18)</f>
        <v>0</v>
      </c>
      <c r="L19" s="146"/>
      <c r="M19" s="179">
        <v>0</v>
      </c>
      <c r="N19" s="146"/>
      <c r="O19" s="179">
        <f>SUM(O17:O18)</f>
        <v>0</v>
      </c>
      <c r="P19" s="146"/>
      <c r="Q19" s="179">
        <f>SUM(Q17:Q18)</f>
        <v>-14402</v>
      </c>
      <c r="R19" s="146"/>
      <c r="S19" s="179">
        <f>SUM(S17:S18)</f>
        <v>0</v>
      </c>
      <c r="T19" s="146"/>
      <c r="U19" s="179">
        <f>SUM(U17:U18)</f>
        <v>0</v>
      </c>
      <c r="V19" s="146"/>
      <c r="W19" s="179">
        <f>SUM(W17:W18)</f>
        <v>1897967</v>
      </c>
    </row>
    <row r="20" spans="1:23" s="147" customFormat="1" ht="24.75" customHeight="1" x14ac:dyDescent="0.55000000000000004">
      <c r="A20" s="143"/>
      <c r="B20" s="149"/>
      <c r="C20" s="150"/>
      <c r="D20" s="12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</row>
    <row r="21" spans="1:23" s="147" customFormat="1" ht="24.75" customHeight="1" x14ac:dyDescent="0.55000000000000004">
      <c r="A21" s="195" t="s">
        <v>100</v>
      </c>
      <c r="B21" s="125"/>
      <c r="C21" s="125"/>
      <c r="D21" s="127"/>
      <c r="E21" s="157"/>
      <c r="F21" s="158"/>
      <c r="G21" s="157"/>
      <c r="H21" s="159"/>
      <c r="I21" s="157"/>
      <c r="J21" s="159"/>
      <c r="K21" s="157"/>
      <c r="L21" s="157"/>
      <c r="M21" s="157"/>
      <c r="N21" s="157"/>
      <c r="O21" s="157"/>
      <c r="P21" s="159"/>
      <c r="Q21" s="157"/>
      <c r="R21" s="159"/>
      <c r="S21" s="157"/>
      <c r="T21" s="159"/>
      <c r="U21" s="157"/>
      <c r="V21" s="159"/>
      <c r="W21" s="157"/>
    </row>
    <row r="22" spans="1:23" s="147" customFormat="1" ht="24.75" customHeight="1" x14ac:dyDescent="0.5">
      <c r="A22" s="74"/>
      <c r="B22" s="161" t="s">
        <v>81</v>
      </c>
      <c r="C22" s="196"/>
      <c r="D22" s="127"/>
      <c r="E22" s="151">
        <v>0</v>
      </c>
      <c r="F22" s="162"/>
      <c r="G22" s="151">
        <v>0</v>
      </c>
      <c r="H22" s="163"/>
      <c r="I22" s="151">
        <v>0</v>
      </c>
      <c r="J22" s="163"/>
      <c r="K22" s="151">
        <v>0</v>
      </c>
      <c r="L22" s="151"/>
      <c r="M22" s="151">
        <v>0</v>
      </c>
      <c r="N22" s="151"/>
      <c r="O22" s="151">
        <v>0</v>
      </c>
      <c r="P22" s="163"/>
      <c r="Q22" s="178">
        <f>SUM(I22:O22)</f>
        <v>0</v>
      </c>
      <c r="R22" s="163"/>
      <c r="S22" s="151">
        <v>0</v>
      </c>
      <c r="T22" s="163"/>
      <c r="U22" s="178">
        <f>'PL 9-10'!K35</f>
        <v>3656090</v>
      </c>
      <c r="V22" s="163"/>
      <c r="W22" s="178">
        <f>SUM(E22:G22,Q22:U22)</f>
        <v>3656090</v>
      </c>
    </row>
    <row r="23" spans="1:23" s="147" customFormat="1" ht="24.75" customHeight="1" x14ac:dyDescent="0.5">
      <c r="A23" s="74"/>
      <c r="B23" s="197" t="s">
        <v>101</v>
      </c>
      <c r="C23" s="125"/>
      <c r="D23" s="127"/>
      <c r="E23" s="151">
        <v>0</v>
      </c>
      <c r="F23" s="162"/>
      <c r="G23" s="151">
        <v>0</v>
      </c>
      <c r="H23" s="163"/>
      <c r="I23" s="151">
        <v>0</v>
      </c>
      <c r="J23" s="163"/>
      <c r="K23" s="151">
        <v>4370</v>
      </c>
      <c r="L23" s="151"/>
      <c r="M23" s="151">
        <v>9300</v>
      </c>
      <c r="N23" s="151"/>
      <c r="O23" s="151">
        <v>-8</v>
      </c>
      <c r="P23" s="163"/>
      <c r="Q23" s="178">
        <f>SUM(I23:O23)</f>
        <v>13662</v>
      </c>
      <c r="R23" s="163"/>
      <c r="S23" s="151">
        <v>0</v>
      </c>
      <c r="T23" s="163"/>
      <c r="U23" s="151">
        <v>-8463</v>
      </c>
      <c r="V23" s="163"/>
      <c r="W23" s="178">
        <f>SUM(E23:G23,Q23:U23)</f>
        <v>5199</v>
      </c>
    </row>
    <row r="24" spans="1:23" s="147" customFormat="1" ht="24.75" customHeight="1" x14ac:dyDescent="0.55000000000000004">
      <c r="A24" s="118" t="s">
        <v>104</v>
      </c>
      <c r="B24" s="125"/>
      <c r="C24" s="125"/>
      <c r="D24" s="164"/>
      <c r="E24" s="179">
        <f>SUM(E22:E23)</f>
        <v>0</v>
      </c>
      <c r="F24" s="165"/>
      <c r="G24" s="179">
        <f>SUM(G22:G23)</f>
        <v>0</v>
      </c>
      <c r="H24" s="165"/>
      <c r="I24" s="179">
        <f>SUM(I22:I23)</f>
        <v>0</v>
      </c>
      <c r="J24" s="165"/>
      <c r="K24" s="179">
        <f>SUM(K22:K23)</f>
        <v>4370</v>
      </c>
      <c r="L24" s="146"/>
      <c r="M24" s="179">
        <f>SUM(M22:M23)</f>
        <v>9300</v>
      </c>
      <c r="N24" s="146"/>
      <c r="O24" s="179">
        <f>SUM(O22:O23)</f>
        <v>-8</v>
      </c>
      <c r="P24" s="165"/>
      <c r="Q24" s="179">
        <f>SUM(Q22:Q23)</f>
        <v>13662</v>
      </c>
      <c r="R24" s="165"/>
      <c r="S24" s="153">
        <f>SUM(S22:S23)</f>
        <v>0</v>
      </c>
      <c r="T24" s="165"/>
      <c r="U24" s="179">
        <f>SUM(U22:U23)</f>
        <v>3647627</v>
      </c>
      <c r="V24" s="165"/>
      <c r="W24" s="179">
        <f>SUM(E24:G24,Q24:U24)</f>
        <v>3661289</v>
      </c>
    </row>
    <row r="25" spans="1:23" s="147" customFormat="1" ht="24.75" customHeight="1" x14ac:dyDescent="0.55000000000000004">
      <c r="A25" s="118"/>
      <c r="B25" s="125"/>
      <c r="C25" s="125"/>
      <c r="D25" s="164"/>
      <c r="E25" s="166"/>
      <c r="F25" s="165"/>
      <c r="G25" s="166"/>
      <c r="H25" s="165"/>
      <c r="I25" s="166"/>
      <c r="J25" s="165"/>
      <c r="K25" s="166"/>
      <c r="L25" s="146"/>
      <c r="M25" s="166"/>
      <c r="N25" s="146"/>
      <c r="O25" s="166"/>
      <c r="P25" s="165"/>
      <c r="Q25" s="166"/>
      <c r="R25" s="165"/>
      <c r="S25" s="166"/>
      <c r="T25" s="165"/>
      <c r="U25" s="166"/>
      <c r="V25" s="165"/>
      <c r="W25" s="166"/>
    </row>
    <row r="26" spans="1:23" s="147" customFormat="1" ht="24.75" customHeight="1" x14ac:dyDescent="0.55000000000000004">
      <c r="A26" s="74" t="s">
        <v>79</v>
      </c>
      <c r="B26" s="125"/>
      <c r="C26" s="125"/>
      <c r="D26" s="126"/>
      <c r="E26" s="168">
        <v>0</v>
      </c>
      <c r="F26" s="165"/>
      <c r="G26" s="168">
        <v>0</v>
      </c>
      <c r="H26" s="165"/>
      <c r="I26" s="168">
        <v>0</v>
      </c>
      <c r="J26" s="165"/>
      <c r="K26" s="168">
        <v>0</v>
      </c>
      <c r="L26" s="146"/>
      <c r="M26" s="168">
        <v>0</v>
      </c>
      <c r="N26" s="146"/>
      <c r="O26" s="168">
        <v>0</v>
      </c>
      <c r="P26" s="165"/>
      <c r="Q26" s="168">
        <v>0</v>
      </c>
      <c r="R26" s="165"/>
      <c r="S26" s="168">
        <v>48022</v>
      </c>
      <c r="T26" s="165"/>
      <c r="U26" s="168">
        <v>-48022</v>
      </c>
      <c r="V26" s="165"/>
      <c r="W26" s="181">
        <f>SUM(E26:G26,Q26:U26)</f>
        <v>0</v>
      </c>
    </row>
    <row r="27" spans="1:23" s="74" customFormat="1" ht="24.75" customHeight="1" x14ac:dyDescent="0.5">
      <c r="A27" s="167"/>
      <c r="B27" s="125"/>
      <c r="C27" s="125"/>
      <c r="D27" s="126"/>
      <c r="E27" s="151"/>
      <c r="F27" s="169"/>
      <c r="G27" s="151"/>
      <c r="H27" s="169"/>
      <c r="I27" s="151"/>
      <c r="J27" s="169"/>
      <c r="K27" s="151"/>
      <c r="L27" s="151"/>
      <c r="M27" s="151"/>
      <c r="N27" s="151"/>
      <c r="O27" s="151"/>
      <c r="P27" s="169"/>
      <c r="Q27" s="151"/>
      <c r="R27" s="169"/>
      <c r="S27" s="151"/>
      <c r="T27" s="169"/>
      <c r="U27" s="151"/>
      <c r="V27" s="169"/>
      <c r="W27" s="151"/>
    </row>
    <row r="28" spans="1:23" s="147" customFormat="1" ht="24.75" customHeight="1" thickBot="1" x14ac:dyDescent="0.6">
      <c r="A28" s="118" t="s">
        <v>112</v>
      </c>
      <c r="B28" s="150"/>
      <c r="C28" s="150"/>
      <c r="D28" s="164"/>
      <c r="E28" s="180">
        <f>E24+E19+E14+E26</f>
        <v>6174196</v>
      </c>
      <c r="F28" s="170"/>
      <c r="G28" s="180">
        <f>G24+G19+G14+G26</f>
        <v>2329329</v>
      </c>
      <c r="H28" s="170"/>
      <c r="I28" s="180">
        <f>I24+I19+I14+I26</f>
        <v>0</v>
      </c>
      <c r="J28" s="170"/>
      <c r="K28" s="180">
        <f>K24+K19+K14+K26</f>
        <v>2834</v>
      </c>
      <c r="L28" s="198"/>
      <c r="M28" s="180">
        <f>M24+M19+M14+M26</f>
        <v>-16062</v>
      </c>
      <c r="N28" s="146"/>
      <c r="O28" s="180">
        <f>O24+O19+O14+O26</f>
        <v>297</v>
      </c>
      <c r="P28" s="170"/>
      <c r="Q28" s="180">
        <f>Q24+Q19+Q14+Q26</f>
        <v>-12931</v>
      </c>
      <c r="R28" s="170"/>
      <c r="S28" s="180">
        <f>S24+S19+S14+S26</f>
        <v>617420</v>
      </c>
      <c r="T28" s="170"/>
      <c r="U28" s="180">
        <f>U24+U19+U14+U26</f>
        <v>14120705</v>
      </c>
      <c r="V28" s="170"/>
      <c r="W28" s="180">
        <f>W24+W19+W14+W26</f>
        <v>23228719</v>
      </c>
    </row>
    <row r="29" spans="1:23" s="74" customFormat="1" ht="24.75" customHeight="1" thickTop="1" x14ac:dyDescent="0.5">
      <c r="B29" s="125"/>
      <c r="C29" s="125"/>
      <c r="D29" s="126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71"/>
      <c r="R29" s="171"/>
      <c r="S29" s="125"/>
      <c r="T29" s="125"/>
      <c r="U29" s="172"/>
      <c r="V29" s="125"/>
      <c r="W29" s="172"/>
    </row>
  </sheetData>
  <sheetProtection formatCells="0" formatColumns="0" formatRows="0" insertColumns="0" insertRows="0" insertHyperlinks="0" deleteColumns="0" deleteRows="0" sort="0" autoFilter="0" pivotTables="0"/>
  <mergeCells count="5">
    <mergeCell ref="E4:W4"/>
    <mergeCell ref="I5:Q5"/>
    <mergeCell ref="S5:U5"/>
    <mergeCell ref="E12:W12"/>
    <mergeCell ref="E13:W13"/>
  </mergeCells>
  <pageMargins left="0.45" right="0.45" top="0.48" bottom="0.4" header="0.5" footer="0.4"/>
  <pageSetup paperSize="9" scale="48" firstPageNumber="14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70E7D-F1AF-4E0C-9681-37619D5F6F76}">
  <sheetPr>
    <tabColor rgb="FFA50021"/>
    <pageSetUpPr fitToPage="1"/>
  </sheetPr>
  <dimension ref="A1:AL106"/>
  <sheetViews>
    <sheetView view="pageBreakPreview" topLeftCell="A88" zoomScale="85" zoomScaleNormal="62" zoomScaleSheetLayoutView="85" workbookViewId="0">
      <selection activeCell="G86" sqref="G86"/>
    </sheetView>
  </sheetViews>
  <sheetFormatPr defaultColWidth="9.375" defaultRowHeight="22.5" customHeight="1" x14ac:dyDescent="0.4"/>
  <cols>
    <col min="1" max="1" width="12.375" style="7" customWidth="1"/>
    <col min="2" max="2" width="46" style="7" customWidth="1"/>
    <col min="3" max="3" width="9.625" style="314" customWidth="1"/>
    <col min="4" max="4" width="1.375" style="7" customWidth="1"/>
    <col min="5" max="5" width="13.375" style="282" customWidth="1"/>
    <col min="6" max="6" width="1.375" style="282" customWidth="1"/>
    <col min="7" max="7" width="13.375" style="282" customWidth="1"/>
    <col min="8" max="8" width="1.375" style="282" customWidth="1"/>
    <col min="9" max="9" width="13.375" style="282" customWidth="1"/>
    <col min="10" max="10" width="1.375" style="282" customWidth="1"/>
    <col min="11" max="11" width="13.375" style="282" customWidth="1"/>
    <col min="12" max="15" width="16.625" style="7" hidden="1" customWidth="1"/>
    <col min="16" max="16" width="17.625" style="204" hidden="1" customWidth="1"/>
    <col min="17" max="17" width="13.375" style="204" hidden="1" customWidth="1"/>
    <col min="18" max="19" width="16" style="204" hidden="1" customWidth="1"/>
    <col min="20" max="20" width="14.375" style="7" hidden="1" customWidth="1"/>
    <col min="21" max="21" width="15.625" style="7" hidden="1" customWidth="1"/>
    <col min="22" max="22" width="9.375" style="7" hidden="1" customWidth="1"/>
    <col min="23" max="24" width="14.375" style="7" hidden="1" customWidth="1"/>
    <col min="25" max="25" width="9.375" style="7"/>
    <col min="26" max="27" width="11.375" style="7" bestFit="1" customWidth="1"/>
    <col min="28" max="28" width="13.125" style="290" customWidth="1"/>
    <col min="29" max="29" width="12.375" style="290" bestFit="1" customWidth="1"/>
    <col min="30" max="30" width="11.375" style="290" customWidth="1"/>
    <col min="31" max="33" width="9.375" style="290"/>
    <col min="34" max="34" width="13.125" style="290" bestFit="1" customWidth="1"/>
    <col min="35" max="36" width="13.125" style="290" customWidth="1"/>
    <col min="37" max="37" width="9.875" style="290" bestFit="1" customWidth="1"/>
    <col min="38" max="38" width="13.125" style="290" bestFit="1" customWidth="1"/>
    <col min="39" max="16384" width="9.375" style="7"/>
  </cols>
  <sheetData>
    <row r="1" spans="1:38" s="41" customFormat="1" ht="22.5" customHeight="1" x14ac:dyDescent="0.4">
      <c r="A1" s="13" t="s">
        <v>99</v>
      </c>
      <c r="C1" s="296"/>
      <c r="E1" s="297"/>
      <c r="F1" s="297"/>
      <c r="G1" s="297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AB1" s="285"/>
      <c r="AC1" s="285"/>
      <c r="AD1" s="285"/>
      <c r="AE1" s="285"/>
      <c r="AF1" s="285"/>
      <c r="AG1" s="285"/>
      <c r="AH1" s="285"/>
      <c r="AI1" s="285"/>
      <c r="AJ1" s="285"/>
      <c r="AK1" s="285"/>
      <c r="AL1" s="285"/>
    </row>
    <row r="2" spans="1:38" s="41" customFormat="1" ht="22.5" customHeight="1" x14ac:dyDescent="0.5">
      <c r="A2" s="1" t="s">
        <v>146</v>
      </c>
      <c r="C2" s="296"/>
      <c r="E2" s="297"/>
      <c r="F2" s="297"/>
      <c r="G2" s="297"/>
      <c r="H2" s="202"/>
      <c r="I2" s="202"/>
      <c r="J2" s="202"/>
      <c r="K2" s="202"/>
      <c r="L2" s="202"/>
      <c r="M2" s="202"/>
      <c r="N2" s="202"/>
      <c r="O2" s="202"/>
      <c r="P2" s="202"/>
      <c r="Q2" s="203"/>
      <c r="R2" s="204"/>
      <c r="S2" s="204"/>
      <c r="AB2" s="285"/>
      <c r="AC2" s="285"/>
      <c r="AD2" s="285"/>
      <c r="AE2" s="285"/>
      <c r="AF2" s="285"/>
      <c r="AG2" s="285"/>
      <c r="AH2" s="285"/>
      <c r="AI2" s="285"/>
      <c r="AJ2" s="285"/>
      <c r="AK2" s="285"/>
      <c r="AL2" s="285"/>
    </row>
    <row r="3" spans="1:38" s="41" customFormat="1" ht="22.5" customHeight="1" x14ac:dyDescent="0.5">
      <c r="A3" s="1"/>
      <c r="C3" s="296"/>
      <c r="E3" s="297"/>
      <c r="F3" s="297"/>
      <c r="G3" s="297"/>
      <c r="H3" s="202"/>
      <c r="I3" s="202"/>
      <c r="J3" s="202"/>
      <c r="K3" s="202"/>
      <c r="L3" s="202"/>
      <c r="M3" s="202"/>
      <c r="N3" s="202"/>
      <c r="O3" s="202"/>
      <c r="P3" s="202"/>
      <c r="Q3" s="203"/>
      <c r="R3" s="204"/>
      <c r="S3" s="204"/>
      <c r="AB3" s="285"/>
      <c r="AC3" s="285"/>
      <c r="AD3" s="285"/>
      <c r="AE3" s="285"/>
      <c r="AF3" s="285"/>
      <c r="AG3" s="285"/>
      <c r="AH3" s="285"/>
      <c r="AI3" s="285"/>
      <c r="AJ3" s="285"/>
      <c r="AK3" s="285"/>
      <c r="AL3" s="285"/>
    </row>
    <row r="4" spans="1:38" s="208" customFormat="1" ht="22.5" customHeight="1" x14ac:dyDescent="0.45">
      <c r="A4" s="47"/>
      <c r="B4" s="16"/>
      <c r="C4" s="11"/>
      <c r="D4" s="16"/>
      <c r="E4" s="329" t="s">
        <v>0</v>
      </c>
      <c r="F4" s="329"/>
      <c r="G4" s="329"/>
      <c r="H4" s="298"/>
      <c r="I4" s="329" t="s">
        <v>1</v>
      </c>
      <c r="J4" s="329"/>
      <c r="K4" s="329"/>
      <c r="L4" s="205"/>
      <c r="M4" s="205"/>
      <c r="N4" s="205"/>
      <c r="O4" s="205"/>
      <c r="P4" s="206"/>
      <c r="Q4" s="207"/>
      <c r="R4" s="207" t="s">
        <v>147</v>
      </c>
      <c r="S4" s="207" t="s">
        <v>147</v>
      </c>
      <c r="AB4" s="286"/>
      <c r="AC4" s="286"/>
      <c r="AD4" s="286"/>
      <c r="AE4" s="286"/>
      <c r="AF4" s="286"/>
      <c r="AG4" s="286"/>
      <c r="AH4" s="286"/>
      <c r="AI4" s="286"/>
      <c r="AJ4" s="286"/>
      <c r="AK4" s="286"/>
      <c r="AL4" s="286"/>
    </row>
    <row r="5" spans="1:38" s="208" customFormat="1" ht="22.5" customHeight="1" x14ac:dyDescent="0.45">
      <c r="A5" s="47"/>
      <c r="B5" s="51"/>
      <c r="C5" s="11"/>
      <c r="D5" s="16"/>
      <c r="E5" s="330" t="s">
        <v>38</v>
      </c>
      <c r="F5" s="330"/>
      <c r="G5" s="330"/>
      <c r="H5" s="299"/>
      <c r="I5" s="330" t="s">
        <v>38</v>
      </c>
      <c r="J5" s="330"/>
      <c r="K5" s="330"/>
      <c r="L5" s="209"/>
      <c r="M5" s="209"/>
      <c r="N5" s="209"/>
      <c r="O5" s="209"/>
      <c r="P5" s="210"/>
      <c r="Q5" s="207"/>
      <c r="R5" s="207" t="s">
        <v>148</v>
      </c>
      <c r="S5" s="207" t="s">
        <v>149</v>
      </c>
      <c r="AB5" s="286"/>
      <c r="AC5" s="286"/>
      <c r="AD5" s="286"/>
      <c r="AE5" s="286"/>
      <c r="AF5" s="286"/>
      <c r="AG5" s="286"/>
      <c r="AH5" s="286"/>
      <c r="AI5" s="286"/>
      <c r="AJ5" s="286"/>
      <c r="AK5" s="286"/>
      <c r="AL5" s="286"/>
    </row>
    <row r="6" spans="1:38" s="208" customFormat="1" ht="22.5" customHeight="1" x14ac:dyDescent="0.45">
      <c r="A6" s="47"/>
      <c r="B6" s="16"/>
      <c r="C6" s="11"/>
      <c r="D6" s="16"/>
      <c r="E6" s="331" t="s">
        <v>39</v>
      </c>
      <c r="F6" s="331"/>
      <c r="G6" s="331"/>
      <c r="H6" s="298"/>
      <c r="I6" s="331" t="s">
        <v>39</v>
      </c>
      <c r="J6" s="331"/>
      <c r="K6" s="331"/>
      <c r="L6" s="209"/>
      <c r="M6" s="209"/>
      <c r="N6" s="209"/>
      <c r="O6" s="209"/>
      <c r="P6" s="210"/>
      <c r="Q6" s="207"/>
      <c r="R6" s="207"/>
      <c r="S6" s="207"/>
      <c r="AB6" s="286"/>
      <c r="AC6" s="286"/>
      <c r="AD6" s="286"/>
      <c r="AE6" s="286"/>
      <c r="AF6" s="286"/>
      <c r="AG6" s="286"/>
      <c r="AH6" s="286"/>
      <c r="AI6" s="286"/>
      <c r="AJ6" s="286"/>
      <c r="AK6" s="286"/>
      <c r="AL6" s="286"/>
    </row>
    <row r="7" spans="1:38" s="208" customFormat="1" ht="22.5" customHeight="1" x14ac:dyDescent="0.45">
      <c r="A7" s="77"/>
      <c r="B7" s="16"/>
      <c r="C7" s="173" t="s">
        <v>4</v>
      </c>
      <c r="D7" s="16"/>
      <c r="E7" s="15">
        <v>2568</v>
      </c>
      <c r="F7" s="16"/>
      <c r="G7" s="15">
        <v>2567</v>
      </c>
      <c r="H7" s="17"/>
      <c r="I7" s="15">
        <v>2568</v>
      </c>
      <c r="J7" s="16"/>
      <c r="K7" s="15">
        <v>2567</v>
      </c>
      <c r="L7" s="211"/>
      <c r="M7" s="211"/>
      <c r="N7" s="211"/>
      <c r="O7" s="211"/>
      <c r="P7" s="212"/>
      <c r="Q7" s="207"/>
      <c r="R7" s="207" t="s">
        <v>150</v>
      </c>
      <c r="S7" s="207" t="s">
        <v>150</v>
      </c>
      <c r="AB7" s="286"/>
      <c r="AC7" s="286"/>
      <c r="AD7" s="286"/>
      <c r="AE7" s="286"/>
      <c r="AF7" s="286"/>
      <c r="AG7" s="286"/>
      <c r="AH7" s="286"/>
      <c r="AI7" s="286"/>
      <c r="AJ7" s="286"/>
      <c r="AK7" s="286"/>
      <c r="AL7" s="286"/>
    </row>
    <row r="8" spans="1:38" s="208" customFormat="1" ht="22.5" customHeight="1" x14ac:dyDescent="0.45">
      <c r="A8" s="77"/>
      <c r="B8" s="16"/>
      <c r="C8" s="11"/>
      <c r="D8" s="16"/>
      <c r="E8" s="332" t="s">
        <v>5</v>
      </c>
      <c r="F8" s="332"/>
      <c r="G8" s="332"/>
      <c r="H8" s="332"/>
      <c r="I8" s="332"/>
      <c r="J8" s="332"/>
      <c r="K8" s="332"/>
      <c r="L8" s="213"/>
      <c r="M8" s="213"/>
      <c r="N8" s="213"/>
      <c r="O8" s="213"/>
      <c r="P8" s="214"/>
      <c r="Q8" s="207"/>
      <c r="R8" s="207"/>
      <c r="S8" s="207"/>
      <c r="AB8" s="286"/>
      <c r="AC8" s="286"/>
      <c r="AD8" s="286"/>
      <c r="AE8" s="286"/>
      <c r="AF8" s="286"/>
      <c r="AG8" s="286"/>
      <c r="AH8" s="286"/>
      <c r="AI8" s="286"/>
      <c r="AJ8" s="286"/>
      <c r="AK8" s="286"/>
      <c r="AL8" s="286"/>
    </row>
    <row r="9" spans="1:38" s="220" customFormat="1" ht="22.5" customHeight="1" x14ac:dyDescent="0.2">
      <c r="A9" s="300" t="s">
        <v>151</v>
      </c>
      <c r="B9" s="80"/>
      <c r="C9" s="81"/>
      <c r="D9" s="80"/>
      <c r="E9" s="293"/>
      <c r="F9" s="293"/>
      <c r="G9" s="293"/>
      <c r="H9" s="294"/>
      <c r="I9" s="215"/>
      <c r="J9" s="294"/>
      <c r="K9" s="215"/>
      <c r="L9" s="216"/>
      <c r="M9" s="216"/>
      <c r="N9" s="216"/>
      <c r="O9" s="216"/>
      <c r="P9" s="217"/>
      <c r="Q9" s="218"/>
      <c r="R9" s="219"/>
      <c r="S9" s="219"/>
      <c r="AB9" s="287"/>
      <c r="AC9" s="287"/>
      <c r="AD9" s="287"/>
      <c r="AE9" s="287"/>
      <c r="AF9" s="287"/>
      <c r="AG9" s="287"/>
      <c r="AH9" s="287"/>
      <c r="AI9" s="287"/>
      <c r="AJ9" s="287"/>
      <c r="AK9" s="287"/>
      <c r="AL9" s="287"/>
    </row>
    <row r="10" spans="1:38" s="220" customFormat="1" ht="22.5" customHeight="1" x14ac:dyDescent="0.2">
      <c r="A10" s="295" t="s">
        <v>55</v>
      </c>
      <c r="B10" s="80"/>
      <c r="C10" s="81"/>
      <c r="D10" s="80"/>
      <c r="E10" s="221">
        <f>'PL 9-10'!E33</f>
        <v>5027990</v>
      </c>
      <c r="F10" s="293"/>
      <c r="G10" s="221">
        <f>'[1]PL 9-10'!G33</f>
        <v>4536678</v>
      </c>
      <c r="H10" s="294"/>
      <c r="I10" s="221">
        <f>'PL 9-10'!I33</f>
        <v>5095006</v>
      </c>
      <c r="J10" s="222"/>
      <c r="K10" s="221">
        <f>'[1]PL 9-10'!K33</f>
        <v>4568971</v>
      </c>
      <c r="L10" s="218"/>
      <c r="M10" s="218"/>
      <c r="N10" s="218"/>
      <c r="O10" s="218"/>
      <c r="P10" s="218"/>
      <c r="Q10" s="218"/>
      <c r="R10" s="218">
        <v>3994747</v>
      </c>
      <c r="S10" s="218">
        <v>3856011</v>
      </c>
      <c r="T10" s="218" t="e">
        <f>#REF!-R10</f>
        <v>#REF!</v>
      </c>
      <c r="U10" s="218">
        <f>K10-S10</f>
        <v>712960</v>
      </c>
      <c r="W10" s="223">
        <f>G10-I10</f>
        <v>-558328</v>
      </c>
      <c r="X10" s="223" t="e">
        <f>#REF!-K10</f>
        <v>#REF!</v>
      </c>
      <c r="AB10" s="287"/>
      <c r="AC10" s="287"/>
      <c r="AD10" s="287"/>
      <c r="AE10" s="287"/>
      <c r="AF10" s="287"/>
      <c r="AG10" s="287"/>
      <c r="AH10" s="287"/>
      <c r="AI10" s="287"/>
      <c r="AJ10" s="287"/>
      <c r="AK10" s="287"/>
      <c r="AL10" s="287"/>
    </row>
    <row r="11" spans="1:38" s="226" customFormat="1" ht="22.5" customHeight="1" x14ac:dyDescent="0.2">
      <c r="A11" s="301" t="s">
        <v>152</v>
      </c>
      <c r="B11" s="302"/>
      <c r="C11" s="303"/>
      <c r="D11" s="302"/>
      <c r="E11" s="224"/>
      <c r="F11" s="304"/>
      <c r="G11" s="224"/>
      <c r="H11" s="305"/>
      <c r="I11" s="224"/>
      <c r="J11" s="222"/>
      <c r="K11" s="224"/>
      <c r="L11" s="225"/>
      <c r="M11" s="225"/>
      <c r="N11" s="225"/>
      <c r="O11" s="225"/>
      <c r="P11" s="218"/>
      <c r="Q11" s="218"/>
      <c r="R11" s="218"/>
      <c r="S11" s="218"/>
      <c r="W11" s="223">
        <f>G11-I11</f>
        <v>0</v>
      </c>
      <c r="X11" s="223" t="e">
        <f>#REF!-K11</f>
        <v>#REF!</v>
      </c>
      <c r="AB11" s="288" t="s">
        <v>215</v>
      </c>
      <c r="AC11" s="288"/>
      <c r="AD11" s="288"/>
      <c r="AE11" s="288"/>
      <c r="AF11" s="288"/>
      <c r="AG11" s="288"/>
      <c r="AH11" s="288" t="s">
        <v>216</v>
      </c>
      <c r="AI11" s="288"/>
      <c r="AJ11" s="288"/>
      <c r="AK11" s="288"/>
      <c r="AL11" s="288"/>
    </row>
    <row r="12" spans="1:38" s="226" customFormat="1" ht="22.5" customHeight="1" x14ac:dyDescent="0.2">
      <c r="A12" s="301" t="s">
        <v>153</v>
      </c>
      <c r="B12" s="302"/>
      <c r="C12" s="303"/>
      <c r="D12" s="302"/>
      <c r="E12" s="224"/>
      <c r="F12" s="304"/>
      <c r="G12" s="224"/>
      <c r="H12" s="305"/>
      <c r="I12" s="224"/>
      <c r="J12" s="222"/>
      <c r="K12" s="224"/>
      <c r="L12" s="218"/>
      <c r="M12" s="218"/>
      <c r="N12" s="218"/>
      <c r="O12" s="218"/>
      <c r="P12" s="218"/>
      <c r="Q12" s="218"/>
      <c r="R12" s="218"/>
      <c r="S12" s="218"/>
      <c r="W12" s="223">
        <f>G12-I12</f>
        <v>0</v>
      </c>
      <c r="X12" s="223" t="e">
        <f>#REF!-K12</f>
        <v>#REF!</v>
      </c>
      <c r="AB12" s="288" t="s">
        <v>213</v>
      </c>
      <c r="AC12" s="288"/>
      <c r="AD12" s="288"/>
      <c r="AE12" s="288"/>
      <c r="AF12" s="288"/>
      <c r="AG12" s="288"/>
      <c r="AH12" s="288" t="s">
        <v>213</v>
      </c>
      <c r="AI12" s="288"/>
      <c r="AJ12" s="288"/>
      <c r="AK12" s="288"/>
      <c r="AL12" s="288"/>
    </row>
    <row r="13" spans="1:38" s="220" customFormat="1" ht="22.5" customHeight="1" x14ac:dyDescent="0.2">
      <c r="A13" s="292" t="s">
        <v>154</v>
      </c>
      <c r="B13" s="80"/>
      <c r="C13" s="81" t="s">
        <v>155</v>
      </c>
      <c r="D13" s="80"/>
      <c r="E13" s="224">
        <v>340224</v>
      </c>
      <c r="F13" s="293"/>
      <c r="G13" s="224">
        <v>287487</v>
      </c>
      <c r="H13" s="294"/>
      <c r="I13" s="224">
        <v>336245</v>
      </c>
      <c r="J13" s="222"/>
      <c r="K13" s="224">
        <v>282825</v>
      </c>
      <c r="L13" s="218"/>
      <c r="M13" s="218"/>
      <c r="N13" s="218"/>
      <c r="O13" s="218"/>
      <c r="P13" s="218"/>
      <c r="Q13" s="218"/>
      <c r="R13" s="218">
        <v>100818</v>
      </c>
      <c r="S13" s="218">
        <v>100611</v>
      </c>
      <c r="T13" s="218" t="e">
        <f>#REF!-R13</f>
        <v>#REF!</v>
      </c>
      <c r="U13" s="218">
        <f>K13-S13</f>
        <v>182214</v>
      </c>
      <c r="W13" s="223">
        <f>G13-I13</f>
        <v>-48758</v>
      </c>
      <c r="X13" s="223" t="e">
        <f>#REF!-K13</f>
        <v>#REF!</v>
      </c>
      <c r="Y13" s="220" t="s">
        <v>226</v>
      </c>
      <c r="AA13" s="220" t="s">
        <v>212</v>
      </c>
      <c r="AB13" s="288">
        <f>'BS 7-8'!E15-'BS 7-8'!G15</f>
        <v>380356</v>
      </c>
      <c r="AC13" s="287"/>
      <c r="AD13" s="287"/>
      <c r="AE13" s="287"/>
      <c r="AF13" s="287"/>
      <c r="AG13" s="287"/>
      <c r="AH13" s="288">
        <f>'BS 7-8'!I15-'BS 7-8'!K15</f>
        <v>381892</v>
      </c>
      <c r="AI13" s="288"/>
      <c r="AJ13" s="288"/>
      <c r="AK13" s="287"/>
      <c r="AL13" s="287"/>
    </row>
    <row r="14" spans="1:38" s="220" customFormat="1" ht="22.5" customHeight="1" x14ac:dyDescent="0.2">
      <c r="A14" s="292" t="s">
        <v>54</v>
      </c>
      <c r="B14" s="80"/>
      <c r="C14" s="81">
        <v>40</v>
      </c>
      <c r="D14" s="80"/>
      <c r="E14" s="224">
        <v>3391699</v>
      </c>
      <c r="F14" s="293"/>
      <c r="G14" s="224">
        <v>4248888</v>
      </c>
      <c r="H14" s="294"/>
      <c r="I14" s="224">
        <v>3391699</v>
      </c>
      <c r="J14" s="222"/>
      <c r="K14" s="224">
        <v>4248888</v>
      </c>
      <c r="L14" s="218"/>
      <c r="M14" s="218"/>
      <c r="N14" s="218"/>
      <c r="O14" s="218"/>
      <c r="P14" s="218"/>
      <c r="Q14" s="218"/>
      <c r="R14" s="218"/>
      <c r="S14" s="218"/>
      <c r="T14" s="218"/>
      <c r="U14" s="218"/>
      <c r="W14" s="223"/>
      <c r="X14" s="223"/>
      <c r="AB14" s="287"/>
      <c r="AC14" s="287" t="s">
        <v>227</v>
      </c>
      <c r="AD14" s="287" t="s">
        <v>231</v>
      </c>
      <c r="AE14" s="287" t="s">
        <v>232</v>
      </c>
      <c r="AF14" s="287" t="s">
        <v>233</v>
      </c>
      <c r="AG14" s="287"/>
      <c r="AH14" s="287"/>
      <c r="AI14" s="287" t="s">
        <v>227</v>
      </c>
      <c r="AJ14" s="287" t="s">
        <v>231</v>
      </c>
      <c r="AK14" s="287" t="s">
        <v>232</v>
      </c>
      <c r="AL14" s="287"/>
    </row>
    <row r="15" spans="1:38" s="220" customFormat="1" ht="22.5" customHeight="1" x14ac:dyDescent="0.45">
      <c r="A15" s="306" t="s">
        <v>156</v>
      </c>
      <c r="B15" s="80"/>
      <c r="C15" s="81"/>
      <c r="D15" s="80"/>
      <c r="E15" s="227">
        <v>36</v>
      </c>
      <c r="F15" s="293"/>
      <c r="G15" s="227">
        <v>369</v>
      </c>
      <c r="H15" s="294"/>
      <c r="I15" s="228">
        <v>0</v>
      </c>
      <c r="J15" s="222"/>
      <c r="K15" s="229">
        <v>0</v>
      </c>
      <c r="L15" s="218"/>
      <c r="M15" s="218"/>
      <c r="N15" s="218"/>
      <c r="O15" s="218"/>
      <c r="P15" s="218"/>
      <c r="Q15" s="218"/>
      <c r="R15" s="218"/>
      <c r="S15" s="218"/>
      <c r="T15" s="218"/>
      <c r="U15" s="218"/>
      <c r="W15" s="223">
        <f>G15-I15</f>
        <v>369</v>
      </c>
      <c r="X15" s="223"/>
      <c r="Z15" s="283" t="s">
        <v>226</v>
      </c>
      <c r="AA15" s="220" t="s">
        <v>219</v>
      </c>
      <c r="AB15" s="287">
        <f>-(26193-26036)</f>
        <v>-157</v>
      </c>
      <c r="AC15" s="287">
        <v>0</v>
      </c>
      <c r="AD15" s="287">
        <f>AB15-AC15</f>
        <v>-157</v>
      </c>
      <c r="AE15" s="287"/>
      <c r="AF15" s="287"/>
      <c r="AG15" s="287" t="s">
        <v>219</v>
      </c>
      <c r="AH15" s="287">
        <f>-26193+26036</f>
        <v>-157</v>
      </c>
      <c r="AI15" s="287">
        <v>0</v>
      </c>
      <c r="AJ15" s="287">
        <f>AH15-AI15</f>
        <v>-157</v>
      </c>
      <c r="AK15" s="287"/>
      <c r="AL15" s="287">
        <f>SUM(AB15,AH15)</f>
        <v>-314</v>
      </c>
    </row>
    <row r="16" spans="1:38" s="220" customFormat="1" ht="22.5" customHeight="1" x14ac:dyDescent="0.2">
      <c r="A16" s="306" t="s">
        <v>157</v>
      </c>
      <c r="B16" s="80"/>
      <c r="C16" s="81">
        <v>22</v>
      </c>
      <c r="D16" s="80"/>
      <c r="E16" s="224">
        <v>91738</v>
      </c>
      <c r="F16" s="293"/>
      <c r="G16" s="224">
        <v>76042</v>
      </c>
      <c r="H16" s="294"/>
      <c r="I16" s="224">
        <v>90521</v>
      </c>
      <c r="J16" s="222"/>
      <c r="K16" s="224">
        <v>75223</v>
      </c>
      <c r="L16" s="218"/>
      <c r="M16" s="218"/>
      <c r="N16" s="218"/>
      <c r="O16" s="218"/>
      <c r="P16" s="218"/>
      <c r="Q16" s="218"/>
      <c r="R16" s="218"/>
      <c r="S16" s="218"/>
      <c r="T16" s="218"/>
      <c r="U16" s="218"/>
      <c r="W16" s="223">
        <f>G16-I16</f>
        <v>-14479</v>
      </c>
      <c r="X16" s="223"/>
      <c r="AA16" s="220" t="s">
        <v>217</v>
      </c>
      <c r="AB16" s="288">
        <v>1479737</v>
      </c>
      <c r="AC16" s="287">
        <v>890996</v>
      </c>
      <c r="AD16" s="288">
        <f>AB16-AC16</f>
        <v>588741</v>
      </c>
      <c r="AE16" s="287"/>
      <c r="AF16" s="287"/>
      <c r="AG16" s="287" t="s">
        <v>217</v>
      </c>
      <c r="AH16" s="288">
        <v>1476389</v>
      </c>
      <c r="AI16" s="288">
        <v>889930</v>
      </c>
      <c r="AJ16" s="288">
        <f>AH16-AI16</f>
        <v>586459</v>
      </c>
      <c r="AK16" s="287"/>
      <c r="AL16" s="287"/>
    </row>
    <row r="17" spans="1:38" s="220" customFormat="1" ht="22.5" customHeight="1" x14ac:dyDescent="0.2">
      <c r="A17" s="306" t="s">
        <v>158</v>
      </c>
      <c r="B17" s="80"/>
      <c r="C17" s="81"/>
      <c r="D17" s="80"/>
      <c r="E17" s="224">
        <f>I17</f>
        <v>9435</v>
      </c>
      <c r="F17" s="293"/>
      <c r="G17" s="224">
        <v>1790</v>
      </c>
      <c r="H17" s="294"/>
      <c r="I17" s="224">
        <v>9435</v>
      </c>
      <c r="J17" s="222"/>
      <c r="K17" s="224">
        <v>1790</v>
      </c>
      <c r="L17" s="218"/>
      <c r="M17" s="218"/>
      <c r="N17" s="218"/>
      <c r="O17" s="218"/>
      <c r="P17" s="218"/>
      <c r="Q17" s="218"/>
      <c r="R17" s="218"/>
      <c r="S17" s="218"/>
      <c r="T17" s="218"/>
      <c r="U17" s="218"/>
      <c r="W17" s="223">
        <f>G17-I17</f>
        <v>-7645</v>
      </c>
      <c r="X17" s="223"/>
      <c r="Z17" s="220" t="s">
        <v>226</v>
      </c>
      <c r="AA17" s="220" t="s">
        <v>218</v>
      </c>
      <c r="AB17" s="287">
        <v>807900</v>
      </c>
      <c r="AC17" s="284">
        <v>551466</v>
      </c>
      <c r="AD17" s="287">
        <f>AB17-AC17</f>
        <v>256434</v>
      </c>
      <c r="AE17" s="287">
        <f>E66</f>
        <v>-256954</v>
      </c>
      <c r="AF17" s="287">
        <f>AD17+AE17</f>
        <v>-520</v>
      </c>
      <c r="AG17" s="287" t="s">
        <v>218</v>
      </c>
      <c r="AH17" s="287">
        <v>807181</v>
      </c>
      <c r="AI17" s="287">
        <v>551118</v>
      </c>
      <c r="AJ17" s="287">
        <f>AH17-AI17</f>
        <v>256063</v>
      </c>
      <c r="AK17" s="287"/>
      <c r="AL17" s="287">
        <f>SUM(AB17,AH17)</f>
        <v>1615081</v>
      </c>
    </row>
    <row r="18" spans="1:38" s="220" customFormat="1" ht="22.5" customHeight="1" x14ac:dyDescent="0.2">
      <c r="A18" s="306" t="s">
        <v>159</v>
      </c>
      <c r="B18" s="80"/>
      <c r="C18" s="81">
        <v>14</v>
      </c>
      <c r="D18" s="80"/>
      <c r="E18" s="224">
        <v>19276</v>
      </c>
      <c r="F18" s="293"/>
      <c r="G18" s="224">
        <v>0</v>
      </c>
      <c r="H18" s="294"/>
      <c r="I18" s="224">
        <v>19276</v>
      </c>
      <c r="J18" s="222"/>
      <c r="K18" s="224">
        <v>0</v>
      </c>
      <c r="L18" s="218"/>
      <c r="M18" s="218"/>
      <c r="N18" s="218"/>
      <c r="O18" s="218"/>
      <c r="P18" s="218"/>
      <c r="Q18" s="218"/>
      <c r="R18" s="218"/>
      <c r="S18" s="218"/>
      <c r="T18" s="218"/>
      <c r="U18" s="218"/>
      <c r="W18" s="223"/>
      <c r="X18" s="223"/>
      <c r="Z18" s="283" t="s">
        <v>226</v>
      </c>
      <c r="AA18" s="220" t="s">
        <v>220</v>
      </c>
      <c r="AB18" s="287">
        <f>-(239127-116286)</f>
        <v>-122841</v>
      </c>
      <c r="AC18" s="287">
        <f>-227626+107648</f>
        <v>-119978</v>
      </c>
      <c r="AD18" s="287">
        <f>AB18-AC18</f>
        <v>-2863</v>
      </c>
      <c r="AE18" s="287"/>
      <c r="AF18" s="287"/>
      <c r="AG18" s="287" t="s">
        <v>220</v>
      </c>
      <c r="AH18" s="287">
        <f>-235194+113336</f>
        <v>-121858</v>
      </c>
      <c r="AI18" s="287">
        <f>-223693+104698</f>
        <v>-118995</v>
      </c>
      <c r="AJ18" s="287">
        <f>AH18-AI18</f>
        <v>-2863</v>
      </c>
      <c r="AK18" s="287"/>
      <c r="AL18" s="287">
        <f>SUM(AB18,AH18)</f>
        <v>-244699</v>
      </c>
    </row>
    <row r="19" spans="1:38" s="220" customFormat="1" ht="22.5" customHeight="1" x14ac:dyDescent="0.2">
      <c r="A19" s="292" t="s">
        <v>160</v>
      </c>
      <c r="B19" s="80"/>
      <c r="C19" s="81"/>
      <c r="D19" s="80"/>
      <c r="E19" s="224">
        <v>-420</v>
      </c>
      <c r="F19" s="293"/>
      <c r="G19" s="224">
        <v>935</v>
      </c>
      <c r="H19" s="294"/>
      <c r="I19" s="224">
        <v>-420</v>
      </c>
      <c r="J19" s="293"/>
      <c r="K19" s="224">
        <v>935</v>
      </c>
      <c r="L19" s="218"/>
      <c r="M19" s="218"/>
      <c r="N19" s="218"/>
      <c r="O19" s="218"/>
      <c r="P19" s="218"/>
      <c r="Q19" s="218"/>
      <c r="R19" s="218"/>
      <c r="S19" s="218"/>
      <c r="T19" s="218"/>
      <c r="U19" s="218"/>
      <c r="W19" s="223"/>
      <c r="X19" s="223"/>
      <c r="Z19" s="220" t="s">
        <v>226</v>
      </c>
      <c r="AA19" s="220" t="s">
        <v>221</v>
      </c>
      <c r="AB19" s="287">
        <v>-304546</v>
      </c>
      <c r="AC19" s="287">
        <v>-158183</v>
      </c>
      <c r="AD19" s="287">
        <f>AB19-AC19</f>
        <v>-146363</v>
      </c>
      <c r="AE19" s="287"/>
      <c r="AF19" s="287"/>
      <c r="AG19" s="287" t="s">
        <v>221</v>
      </c>
      <c r="AH19" s="287">
        <v>-303274</v>
      </c>
      <c r="AI19" s="287">
        <v>-157782</v>
      </c>
      <c r="AJ19" s="287">
        <f>AH19-AI19</f>
        <v>-145492</v>
      </c>
      <c r="AK19" s="287">
        <f>SUM(AH17:AH19)-AH13</f>
        <v>157</v>
      </c>
      <c r="AL19" s="287">
        <f>SUM(AB19,AH19)</f>
        <v>-607820</v>
      </c>
    </row>
    <row r="20" spans="1:38" s="220" customFormat="1" ht="22.5" customHeight="1" x14ac:dyDescent="0.2">
      <c r="A20" s="292" t="s">
        <v>161</v>
      </c>
      <c r="B20" s="80"/>
      <c r="C20" s="81"/>
      <c r="D20" s="80"/>
      <c r="E20" s="224">
        <v>-722</v>
      </c>
      <c r="F20" s="293"/>
      <c r="G20" s="224">
        <v>-287</v>
      </c>
      <c r="H20" s="294"/>
      <c r="I20" s="224">
        <v>-722</v>
      </c>
      <c r="J20" s="222"/>
      <c r="K20" s="224">
        <v>-287</v>
      </c>
      <c r="L20" s="218"/>
      <c r="M20" s="218"/>
      <c r="N20" s="218"/>
      <c r="O20" s="218"/>
      <c r="P20" s="218"/>
      <c r="Q20" s="218"/>
      <c r="R20" s="218"/>
      <c r="S20" s="218"/>
      <c r="T20" s="218"/>
      <c r="U20" s="218"/>
      <c r="W20" s="223"/>
      <c r="X20" s="223"/>
      <c r="Y20" s="220" t="s">
        <v>226</v>
      </c>
      <c r="AA20" s="220" t="s">
        <v>222</v>
      </c>
      <c r="AB20" s="288">
        <f>SUM(AB16:AB19)</f>
        <v>1860250</v>
      </c>
      <c r="AC20" s="288">
        <f>SUM(AC16:AC19)</f>
        <v>1164301</v>
      </c>
      <c r="AD20" s="288">
        <f>SUM(AD16:AD19)</f>
        <v>695949</v>
      </c>
      <c r="AE20" s="287"/>
      <c r="AF20" s="287"/>
      <c r="AG20" s="287" t="s">
        <v>222</v>
      </c>
      <c r="AH20" s="288">
        <f>SUM(AH16:AH19)</f>
        <v>1858438</v>
      </c>
      <c r="AI20" s="288">
        <f>SUM(AI16:AI19)</f>
        <v>1164271</v>
      </c>
      <c r="AJ20" s="288">
        <f>SUM(AJ16:AJ19)</f>
        <v>694167</v>
      </c>
      <c r="AK20" s="287"/>
      <c r="AL20" s="287"/>
    </row>
    <row r="21" spans="1:38" s="220" customFormat="1" ht="22.5" customHeight="1" x14ac:dyDescent="0.2">
      <c r="A21" s="292" t="s">
        <v>162</v>
      </c>
      <c r="B21" s="80"/>
      <c r="C21" s="81"/>
      <c r="D21" s="80"/>
      <c r="E21" s="224">
        <f>-AD18</f>
        <v>2863</v>
      </c>
      <c r="F21" s="293"/>
      <c r="G21" s="224">
        <v>400</v>
      </c>
      <c r="H21" s="294"/>
      <c r="I21" s="224">
        <f>-AJ18</f>
        <v>2863</v>
      </c>
      <c r="J21" s="222"/>
      <c r="K21" s="224">
        <v>400</v>
      </c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W21" s="223"/>
      <c r="X21" s="223"/>
      <c r="Y21" s="220" t="s">
        <v>226</v>
      </c>
      <c r="AB21" s="287"/>
      <c r="AC21" s="287"/>
      <c r="AD21" s="287"/>
      <c r="AE21" s="287"/>
      <c r="AF21" s="287"/>
      <c r="AG21" s="287"/>
      <c r="AH21" s="287"/>
      <c r="AI21" s="287"/>
      <c r="AJ21" s="287"/>
      <c r="AK21" s="287"/>
      <c r="AL21" s="287"/>
    </row>
    <row r="22" spans="1:38" s="220" customFormat="1" ht="22.5" customHeight="1" x14ac:dyDescent="0.2">
      <c r="A22" s="292" t="s">
        <v>243</v>
      </c>
      <c r="B22" s="80"/>
      <c r="C22" s="81"/>
      <c r="D22" s="80"/>
      <c r="E22" s="224">
        <f>-AB32</f>
        <v>19207</v>
      </c>
      <c r="F22" s="293"/>
      <c r="G22" s="224">
        <v>0</v>
      </c>
      <c r="H22" s="294"/>
      <c r="I22" s="224">
        <v>0</v>
      </c>
      <c r="J22" s="222"/>
      <c r="K22" s="224">
        <v>0</v>
      </c>
      <c r="L22" s="218"/>
      <c r="M22" s="218"/>
      <c r="N22" s="218"/>
      <c r="O22" s="218"/>
      <c r="P22" s="218"/>
      <c r="Q22" s="218"/>
      <c r="R22" s="218"/>
      <c r="S22" s="218"/>
      <c r="T22" s="218"/>
      <c r="U22" s="218"/>
      <c r="W22" s="223"/>
      <c r="X22" s="223"/>
      <c r="AB22" s="287"/>
      <c r="AC22" s="287"/>
      <c r="AD22" s="287"/>
      <c r="AE22" s="287"/>
      <c r="AF22" s="287"/>
      <c r="AG22" s="287"/>
      <c r="AH22" s="287"/>
      <c r="AI22" s="287"/>
      <c r="AJ22" s="287"/>
      <c r="AK22" s="287"/>
      <c r="AL22" s="287"/>
    </row>
    <row r="23" spans="1:38" s="220" customFormat="1" ht="22.5" customHeight="1" x14ac:dyDescent="0.2">
      <c r="A23" s="292" t="s">
        <v>163</v>
      </c>
      <c r="B23" s="80"/>
      <c r="C23" s="81"/>
      <c r="D23" s="80"/>
      <c r="E23" s="224">
        <v>-3858</v>
      </c>
      <c r="F23" s="293"/>
      <c r="G23" s="224">
        <v>-6304</v>
      </c>
      <c r="H23" s="294"/>
      <c r="I23" s="224">
        <v>-3799</v>
      </c>
      <c r="J23" s="222"/>
      <c r="K23" s="224">
        <v>-6304</v>
      </c>
      <c r="L23" s="218"/>
      <c r="M23" s="218"/>
      <c r="N23" s="218"/>
      <c r="O23" s="218"/>
      <c r="P23" s="218"/>
      <c r="Q23" s="218"/>
      <c r="R23" s="218"/>
      <c r="S23" s="218"/>
      <c r="T23" s="218"/>
      <c r="U23" s="218"/>
      <c r="W23" s="223"/>
      <c r="X23" s="223"/>
      <c r="AA23" s="226" t="s">
        <v>228</v>
      </c>
      <c r="AB23" s="291">
        <f>-AB15</f>
        <v>157</v>
      </c>
      <c r="AG23" s="226" t="s">
        <v>228</v>
      </c>
      <c r="AH23" s="291">
        <f>-AH15</f>
        <v>157</v>
      </c>
      <c r="AI23" s="291"/>
      <c r="AJ23" s="291"/>
    </row>
    <row r="24" spans="1:38" s="220" customFormat="1" ht="22.5" customHeight="1" x14ac:dyDescent="0.2">
      <c r="A24" s="292" t="s">
        <v>211</v>
      </c>
      <c r="B24" s="80"/>
      <c r="C24" s="81"/>
      <c r="D24" s="80"/>
      <c r="E24" s="224"/>
      <c r="F24" s="293"/>
      <c r="G24" s="224"/>
      <c r="H24" s="294"/>
      <c r="I24" s="224"/>
      <c r="J24" s="222"/>
      <c r="K24" s="224"/>
      <c r="L24" s="218"/>
      <c r="M24" s="218"/>
      <c r="N24" s="218"/>
      <c r="O24" s="218"/>
      <c r="P24" s="218"/>
      <c r="Q24" s="218"/>
      <c r="R24" s="218"/>
      <c r="S24" s="218"/>
      <c r="T24" s="218"/>
      <c r="U24" s="218"/>
      <c r="W24" s="223"/>
      <c r="X24" s="223"/>
      <c r="Z24" s="220" t="s">
        <v>226</v>
      </c>
      <c r="AA24" s="220" t="s">
        <v>229</v>
      </c>
      <c r="AB24" s="283">
        <f>-E20</f>
        <v>722</v>
      </c>
      <c r="AF24" s="220" t="s">
        <v>226</v>
      </c>
      <c r="AG24" s="220" t="s">
        <v>229</v>
      </c>
      <c r="AH24" s="283">
        <f>-I20</f>
        <v>722</v>
      </c>
      <c r="AI24" s="283"/>
      <c r="AJ24" s="283"/>
    </row>
    <row r="25" spans="1:38" s="220" customFormat="1" ht="22.5" customHeight="1" x14ac:dyDescent="0.2">
      <c r="A25" s="292" t="s">
        <v>164</v>
      </c>
      <c r="B25" s="80"/>
      <c r="C25" s="81"/>
      <c r="D25" s="80"/>
      <c r="E25" s="224">
        <v>-35404</v>
      </c>
      <c r="F25" s="293"/>
      <c r="G25" s="224">
        <v>0</v>
      </c>
      <c r="H25" s="294"/>
      <c r="I25" s="224">
        <v>-35404</v>
      </c>
      <c r="J25" s="222"/>
      <c r="K25" s="224">
        <v>0</v>
      </c>
      <c r="L25" s="218"/>
      <c r="M25" s="218"/>
      <c r="N25" s="218"/>
      <c r="O25" s="218"/>
      <c r="P25" s="218"/>
      <c r="Q25" s="218"/>
      <c r="R25" s="218"/>
      <c r="S25" s="218"/>
      <c r="T25" s="218"/>
      <c r="U25" s="218"/>
      <c r="W25" s="223"/>
      <c r="X25" s="223"/>
      <c r="Z25" s="220" t="s">
        <v>226</v>
      </c>
      <c r="AA25" s="226" t="s">
        <v>230</v>
      </c>
      <c r="AB25" s="291">
        <f>SUM(AB23:AB24)</f>
        <v>879</v>
      </c>
      <c r="AC25" s="283">
        <f>E67-AB25</f>
        <v>0</v>
      </c>
      <c r="AG25" s="226" t="s">
        <v>230</v>
      </c>
      <c r="AH25" s="291">
        <f>SUM(AH23:AH24)</f>
        <v>879</v>
      </c>
      <c r="AI25" s="291"/>
      <c r="AJ25" s="291"/>
      <c r="AK25" s="283">
        <f>I67-AH25</f>
        <v>0</v>
      </c>
    </row>
    <row r="26" spans="1:38" s="220" customFormat="1" ht="22.5" customHeight="1" x14ac:dyDescent="0.2">
      <c r="A26" s="306" t="s">
        <v>165</v>
      </c>
      <c r="B26" s="80"/>
      <c r="C26" s="81"/>
      <c r="D26" s="80"/>
      <c r="E26" s="224">
        <v>11897</v>
      </c>
      <c r="F26" s="293"/>
      <c r="G26" s="224">
        <v>1941</v>
      </c>
      <c r="H26" s="294"/>
      <c r="I26" s="228">
        <v>12057</v>
      </c>
      <c r="J26" s="222"/>
      <c r="K26" s="228">
        <v>1952</v>
      </c>
      <c r="L26" s="218"/>
      <c r="M26" s="218"/>
      <c r="N26" s="218"/>
      <c r="O26" s="218"/>
      <c r="P26" s="218"/>
      <c r="Q26" s="218"/>
      <c r="R26" s="218"/>
      <c r="S26" s="218"/>
      <c r="T26" s="218"/>
      <c r="U26" s="218"/>
      <c r="W26" s="223"/>
      <c r="X26" s="223"/>
    </row>
    <row r="27" spans="1:38" s="220" customFormat="1" ht="22.5" customHeight="1" x14ac:dyDescent="0.2">
      <c r="A27" s="292" t="s">
        <v>166</v>
      </c>
      <c r="B27" s="307"/>
      <c r="C27" s="81">
        <v>39</v>
      </c>
      <c r="D27" s="80"/>
      <c r="E27" s="228">
        <v>-799</v>
      </c>
      <c r="F27" s="293"/>
      <c r="G27" s="228">
        <v>-143</v>
      </c>
      <c r="H27" s="294"/>
      <c r="I27" s="228">
        <v>-799</v>
      </c>
      <c r="J27" s="222"/>
      <c r="K27" s="228">
        <v>-143</v>
      </c>
      <c r="L27" s="218"/>
      <c r="M27" s="218"/>
      <c r="N27" s="218"/>
      <c r="O27" s="218"/>
      <c r="P27" s="218"/>
      <c r="Q27" s="218"/>
      <c r="R27" s="218"/>
      <c r="S27" s="218"/>
      <c r="T27" s="218"/>
      <c r="U27" s="218"/>
      <c r="W27" s="223"/>
      <c r="X27" s="223"/>
      <c r="AA27" s="226" t="s">
        <v>214</v>
      </c>
      <c r="AB27" s="288">
        <f>'BS 7-8'!E16-'BS 7-8'!G16</f>
        <v>22022</v>
      </c>
      <c r="AC27" s="288"/>
      <c r="AD27" s="288"/>
      <c r="AE27" s="288"/>
      <c r="AF27" s="288"/>
      <c r="AG27" s="288"/>
      <c r="AH27" s="288">
        <f>'BS 7-8'!I16-'BS 7-8'!K16</f>
        <v>32931</v>
      </c>
      <c r="AI27" s="288"/>
      <c r="AJ27" s="288"/>
      <c r="AK27" s="287"/>
      <c r="AL27" s="287"/>
    </row>
    <row r="28" spans="1:38" s="220" customFormat="1" ht="22.5" customHeight="1" x14ac:dyDescent="0.2">
      <c r="A28" s="306" t="s">
        <v>167</v>
      </c>
      <c r="B28" s="80"/>
      <c r="C28" s="81"/>
      <c r="D28" s="80"/>
      <c r="E28" s="224">
        <v>-30801</v>
      </c>
      <c r="F28" s="293"/>
      <c r="G28" s="224">
        <v>-89499</v>
      </c>
      <c r="H28" s="294"/>
      <c r="I28" s="228">
        <v>-30801</v>
      </c>
      <c r="J28" s="222"/>
      <c r="K28" s="228">
        <v>-89499</v>
      </c>
      <c r="L28" s="218"/>
      <c r="M28" s="218"/>
      <c r="N28" s="218"/>
      <c r="O28" s="218"/>
      <c r="P28" s="218"/>
      <c r="Q28" s="218"/>
      <c r="R28" s="218"/>
      <c r="S28" s="218"/>
      <c r="T28" s="218"/>
      <c r="U28" s="218"/>
      <c r="W28" s="223"/>
      <c r="X28" s="223"/>
      <c r="AB28" s="287"/>
      <c r="AC28" s="287"/>
      <c r="AD28" s="287"/>
      <c r="AE28" s="287"/>
      <c r="AF28" s="287"/>
      <c r="AG28" s="287"/>
      <c r="AH28" s="287"/>
      <c r="AI28" s="287"/>
      <c r="AJ28" s="287"/>
      <c r="AK28" s="287"/>
      <c r="AL28" s="287"/>
    </row>
    <row r="29" spans="1:38" s="220" customFormat="1" ht="22.5" customHeight="1" x14ac:dyDescent="0.2">
      <c r="A29" s="292" t="s">
        <v>42</v>
      </c>
      <c r="B29" s="80"/>
      <c r="C29" s="81"/>
      <c r="D29" s="80"/>
      <c r="E29" s="224">
        <v>-14506476</v>
      </c>
      <c r="F29" s="293"/>
      <c r="G29" s="224">
        <v>-14729190</v>
      </c>
      <c r="H29" s="294"/>
      <c r="I29" s="224">
        <v>-14505879</v>
      </c>
      <c r="J29" s="222"/>
      <c r="K29" s="224">
        <v>-14728554</v>
      </c>
      <c r="L29" s="218"/>
      <c r="M29" s="218"/>
      <c r="N29" s="218"/>
      <c r="O29" s="218"/>
      <c r="P29" s="218"/>
      <c r="Q29" s="218"/>
      <c r="R29" s="218">
        <v>-6344707</v>
      </c>
      <c r="S29" s="218">
        <v>-6072193</v>
      </c>
      <c r="T29" s="218" t="e">
        <f>#REF!-R29</f>
        <v>#REF!</v>
      </c>
      <c r="U29" s="218" t="e">
        <f>#REF!-S29</f>
        <v>#REF!</v>
      </c>
      <c r="W29" s="223" t="e">
        <f>G29-#REF!</f>
        <v>#REF!</v>
      </c>
      <c r="X29" s="223" t="e">
        <f>#REF!-#REF!</f>
        <v>#REF!</v>
      </c>
      <c r="AA29" s="220" t="s">
        <v>223</v>
      </c>
      <c r="AB29" s="288">
        <v>281860</v>
      </c>
      <c r="AC29" s="287"/>
      <c r="AD29" s="287" t="s">
        <v>232</v>
      </c>
      <c r="AE29" s="287"/>
      <c r="AF29" s="287"/>
      <c r="AG29" s="287" t="s">
        <v>223</v>
      </c>
      <c r="AH29" s="288">
        <v>254402</v>
      </c>
      <c r="AI29" s="288"/>
      <c r="AJ29" s="288"/>
      <c r="AK29" s="287"/>
      <c r="AL29" s="287"/>
    </row>
    <row r="30" spans="1:38" s="220" customFormat="1" ht="22.5" customHeight="1" x14ac:dyDescent="0.2">
      <c r="A30" s="306" t="s">
        <v>168</v>
      </c>
      <c r="B30" s="80"/>
      <c r="C30" s="81"/>
      <c r="D30" s="80"/>
      <c r="E30" s="224">
        <v>17041860</v>
      </c>
      <c r="F30" s="293"/>
      <c r="G30" s="224">
        <v>16619796</v>
      </c>
      <c r="H30" s="294"/>
      <c r="I30" s="224">
        <v>17041860</v>
      </c>
      <c r="J30" s="230"/>
      <c r="K30" s="224">
        <v>16619796</v>
      </c>
      <c r="L30" s="218"/>
      <c r="M30" s="218"/>
      <c r="N30" s="218"/>
      <c r="O30" s="218"/>
      <c r="P30" s="218"/>
      <c r="Q30" s="218"/>
      <c r="R30" s="218">
        <v>10208318</v>
      </c>
      <c r="S30" s="218">
        <v>9874992</v>
      </c>
      <c r="T30" s="218" t="e">
        <f>#REF!-R30</f>
        <v>#REF!</v>
      </c>
      <c r="U30" s="218">
        <f>K31-S30</f>
        <v>-12325433</v>
      </c>
      <c r="W30" s="223">
        <f>G30-I31</f>
        <v>19708368</v>
      </c>
      <c r="X30" s="223" t="e">
        <f>#REF!-K31</f>
        <v>#REF!</v>
      </c>
      <c r="Z30" s="220" t="s">
        <v>226</v>
      </c>
      <c r="AA30" s="220" t="s">
        <v>218</v>
      </c>
      <c r="AB30" s="287">
        <v>76907</v>
      </c>
      <c r="AC30" s="287">
        <f>-E68</f>
        <v>77684</v>
      </c>
      <c r="AD30" s="287">
        <f>AB30-AC30</f>
        <v>-777</v>
      </c>
      <c r="AE30" s="287"/>
      <c r="AF30" s="287"/>
      <c r="AG30" s="287" t="s">
        <v>218</v>
      </c>
      <c r="AH30" s="287">
        <v>65902</v>
      </c>
      <c r="AI30" s="287"/>
      <c r="AJ30" s="287"/>
      <c r="AK30" s="287"/>
      <c r="AL30" s="287">
        <f>SUM(AB30,AH30)</f>
        <v>142809</v>
      </c>
    </row>
    <row r="31" spans="1:38" s="220" customFormat="1" ht="22.5" customHeight="1" x14ac:dyDescent="0.2">
      <c r="A31" s="292" t="s">
        <v>169</v>
      </c>
      <c r="B31" s="80"/>
      <c r="C31" s="81"/>
      <c r="D31" s="80"/>
      <c r="E31" s="224">
        <v>-3087983</v>
      </c>
      <c r="F31" s="293"/>
      <c r="G31" s="224">
        <v>-2449816</v>
      </c>
      <c r="H31" s="294"/>
      <c r="I31" s="224">
        <v>-3088572</v>
      </c>
      <c r="J31" s="222"/>
      <c r="K31" s="224">
        <v>-2450441</v>
      </c>
      <c r="L31" s="218"/>
      <c r="M31" s="218"/>
      <c r="N31" s="218"/>
      <c r="O31" s="218"/>
      <c r="P31" s="218"/>
      <c r="Q31" s="218"/>
      <c r="R31" s="219">
        <v>-3785950</v>
      </c>
      <c r="S31" s="219">
        <v>-3737036</v>
      </c>
      <c r="T31" s="218" t="e">
        <f>#REF!-R31</f>
        <v>#REF!</v>
      </c>
      <c r="U31" s="218" t="e">
        <f>#REF!-S31</f>
        <v>#REF!</v>
      </c>
      <c r="W31" s="223" t="e">
        <f>G31-#REF!</f>
        <v>#REF!</v>
      </c>
      <c r="X31" s="223" t="e">
        <f>#REF!-#REF!</f>
        <v>#REF!</v>
      </c>
      <c r="AA31" s="220" t="s">
        <v>219</v>
      </c>
      <c r="AB31" s="287">
        <v>0</v>
      </c>
      <c r="AC31" s="287"/>
      <c r="AD31" s="287"/>
      <c r="AE31" s="287"/>
      <c r="AF31" s="287"/>
      <c r="AG31" s="287" t="s">
        <v>219</v>
      </c>
      <c r="AH31" s="287">
        <v>0</v>
      </c>
      <c r="AI31" s="287"/>
      <c r="AJ31" s="287"/>
      <c r="AK31" s="287"/>
      <c r="AL31" s="287">
        <f>SUM(AB31,AH31)</f>
        <v>0</v>
      </c>
    </row>
    <row r="32" spans="1:38" s="220" customFormat="1" ht="22.5" customHeight="1" x14ac:dyDescent="0.2">
      <c r="A32" s="306" t="s">
        <v>170</v>
      </c>
      <c r="B32" s="80"/>
      <c r="C32" s="81"/>
      <c r="D32" s="80"/>
      <c r="E32" s="224">
        <v>-55</v>
      </c>
      <c r="F32" s="293"/>
      <c r="G32" s="224">
        <v>-36</v>
      </c>
      <c r="H32" s="294"/>
      <c r="I32" s="224">
        <v>-55</v>
      </c>
      <c r="J32" s="222"/>
      <c r="K32" s="224">
        <v>-36</v>
      </c>
      <c r="L32" s="218"/>
      <c r="M32" s="218"/>
      <c r="N32" s="218"/>
      <c r="O32" s="218"/>
      <c r="P32" s="218"/>
      <c r="Q32" s="218"/>
      <c r="R32" s="218"/>
      <c r="S32" s="218"/>
      <c r="T32" s="218"/>
      <c r="U32" s="218"/>
      <c r="W32" s="223"/>
      <c r="X32" s="223"/>
      <c r="Z32" s="220" t="s">
        <v>226</v>
      </c>
      <c r="AA32" s="220" t="s">
        <v>220</v>
      </c>
      <c r="AB32" s="287">
        <f>-31108+11901</f>
        <v>-19207</v>
      </c>
      <c r="AC32" s="287"/>
      <c r="AD32" s="287"/>
      <c r="AE32" s="287"/>
      <c r="AF32" s="287"/>
      <c r="AG32" s="287" t="s">
        <v>220</v>
      </c>
      <c r="AH32" s="287">
        <v>0</v>
      </c>
      <c r="AI32" s="287"/>
      <c r="AJ32" s="287"/>
      <c r="AK32" s="287"/>
      <c r="AL32" s="287">
        <f>SUM(AB32,AH32)</f>
        <v>-19207</v>
      </c>
    </row>
    <row r="33" spans="1:38" s="220" customFormat="1" ht="22.5" customHeight="1" x14ac:dyDescent="0.2">
      <c r="A33" s="292" t="s">
        <v>171</v>
      </c>
      <c r="B33" s="80"/>
      <c r="C33" s="81"/>
      <c r="D33" s="80"/>
      <c r="E33" s="231">
        <v>-1090627</v>
      </c>
      <c r="F33" s="293"/>
      <c r="G33" s="231">
        <v>-543107</v>
      </c>
      <c r="H33" s="294"/>
      <c r="I33" s="231">
        <v>-1090627</v>
      </c>
      <c r="J33" s="222"/>
      <c r="K33" s="231">
        <v>-543107</v>
      </c>
      <c r="L33" s="218"/>
      <c r="M33" s="218"/>
      <c r="N33" s="218"/>
      <c r="O33" s="218"/>
      <c r="P33" s="218"/>
      <c r="Q33" s="218"/>
      <c r="R33" s="218"/>
      <c r="S33" s="218"/>
      <c r="T33" s="218"/>
      <c r="U33" s="218"/>
      <c r="W33" s="223"/>
      <c r="X33" s="223"/>
      <c r="Z33" s="220" t="s">
        <v>226</v>
      </c>
      <c r="AA33" s="220" t="s">
        <v>221</v>
      </c>
      <c r="AB33" s="287">
        <v>-35678</v>
      </c>
      <c r="AC33" s="287">
        <f>SUM(AB30:AB33)-AB27</f>
        <v>0</v>
      </c>
      <c r="AD33" s="287"/>
      <c r="AE33" s="287"/>
      <c r="AF33" s="287"/>
      <c r="AG33" s="287" t="s">
        <v>221</v>
      </c>
      <c r="AH33" s="287">
        <v>-32971</v>
      </c>
      <c r="AI33" s="287"/>
      <c r="AJ33" s="287"/>
      <c r="AK33" s="287">
        <f>SUM(AH30:AH33)-AH27</f>
        <v>0</v>
      </c>
      <c r="AL33" s="287">
        <f>SUM(AB33,AH33)</f>
        <v>-68649</v>
      </c>
    </row>
    <row r="34" spans="1:38" s="220" customFormat="1" ht="22.5" customHeight="1" x14ac:dyDescent="0.2">
      <c r="A34" s="295" t="s">
        <v>172</v>
      </c>
      <c r="B34" s="80"/>
      <c r="C34" s="81"/>
      <c r="D34" s="80"/>
      <c r="E34" s="232">
        <f>SUM(E10:E33)</f>
        <v>7199080</v>
      </c>
      <c r="F34" s="293"/>
      <c r="G34" s="232">
        <f>SUM(G10:G33)</f>
        <v>7955944</v>
      </c>
      <c r="H34" s="294"/>
      <c r="I34" s="232">
        <f>SUM(I9:I33)</f>
        <v>7241884</v>
      </c>
      <c r="J34" s="294"/>
      <c r="K34" s="232">
        <f>SUM(K9:K33)</f>
        <v>7982409</v>
      </c>
      <c r="L34" s="233"/>
      <c r="M34" s="233"/>
      <c r="N34" s="233"/>
      <c r="O34" s="233"/>
      <c r="P34" s="217"/>
      <c r="Q34" s="218"/>
      <c r="R34" s="218"/>
      <c r="S34" s="218"/>
      <c r="T34" s="218" t="e">
        <f>#REF!-R34</f>
        <v>#REF!</v>
      </c>
      <c r="U34" s="218">
        <f>K34-S34</f>
        <v>7982409</v>
      </c>
      <c r="W34" s="223">
        <f>G34-I34</f>
        <v>714060</v>
      </c>
      <c r="X34" s="223" t="e">
        <f>#REF!-K34</f>
        <v>#REF!</v>
      </c>
      <c r="AA34" s="220" t="s">
        <v>224</v>
      </c>
      <c r="AB34" s="288">
        <f>SUM(AB29:AB33)</f>
        <v>303882</v>
      </c>
      <c r="AC34" s="287"/>
      <c r="AD34" s="287"/>
      <c r="AE34" s="287"/>
      <c r="AF34" s="287"/>
      <c r="AG34" s="287" t="s">
        <v>224</v>
      </c>
      <c r="AH34" s="288">
        <f>SUM(AH29:AH33)</f>
        <v>287333</v>
      </c>
      <c r="AI34" s="288"/>
      <c r="AJ34" s="288"/>
      <c r="AK34" s="287"/>
      <c r="AL34" s="287"/>
    </row>
    <row r="35" spans="1:38" s="220" customFormat="1" ht="18" customHeight="1" x14ac:dyDescent="0.2">
      <c r="A35" s="80"/>
      <c r="B35" s="80"/>
      <c r="C35" s="81"/>
      <c r="D35" s="80"/>
      <c r="E35" s="234"/>
      <c r="F35" s="293"/>
      <c r="G35" s="234"/>
      <c r="H35" s="305"/>
      <c r="I35" s="234"/>
      <c r="J35" s="305"/>
      <c r="K35" s="234"/>
      <c r="L35" s="235"/>
      <c r="M35" s="235"/>
      <c r="N35" s="235"/>
      <c r="O35" s="235"/>
      <c r="P35" s="236"/>
      <c r="Q35" s="218"/>
      <c r="R35" s="218"/>
      <c r="S35" s="218"/>
      <c r="T35" s="218" t="e">
        <f>#REF!-R35</f>
        <v>#REF!</v>
      </c>
      <c r="U35" s="218">
        <f>K35-S35</f>
        <v>0</v>
      </c>
      <c r="W35" s="223">
        <f>G35-I35</f>
        <v>0</v>
      </c>
      <c r="X35" s="223" t="e">
        <f>#REF!-K35</f>
        <v>#REF!</v>
      </c>
      <c r="AB35" s="287"/>
      <c r="AC35" s="287"/>
      <c r="AD35" s="287"/>
      <c r="AE35" s="287"/>
      <c r="AF35" s="287"/>
      <c r="AG35" s="287"/>
      <c r="AH35" s="287"/>
      <c r="AI35" s="287"/>
      <c r="AJ35" s="287"/>
      <c r="AK35" s="287"/>
      <c r="AL35" s="287"/>
    </row>
    <row r="36" spans="1:38" s="220" customFormat="1" ht="22.5" customHeight="1" x14ac:dyDescent="0.2">
      <c r="A36" s="301" t="s">
        <v>173</v>
      </c>
      <c r="B36" s="80"/>
      <c r="C36" s="81"/>
      <c r="D36" s="80"/>
      <c r="E36" s="215"/>
      <c r="F36" s="293"/>
      <c r="G36" s="215"/>
      <c r="H36" s="294"/>
      <c r="I36" s="215"/>
      <c r="J36" s="294"/>
      <c r="K36" s="215"/>
      <c r="L36" s="216"/>
      <c r="M36" s="216"/>
      <c r="N36" s="216"/>
      <c r="O36" s="216"/>
      <c r="P36" s="217"/>
      <c r="Q36" s="218"/>
      <c r="R36" s="218"/>
      <c r="S36" s="218"/>
      <c r="T36" s="218" t="e">
        <f>#REF!-R36</f>
        <v>#REF!</v>
      </c>
      <c r="U36" s="218">
        <f>K36-S36</f>
        <v>0</v>
      </c>
      <c r="W36" s="223">
        <f>G36-I36</f>
        <v>0</v>
      </c>
      <c r="X36" s="223" t="e">
        <f>#REF!-K36</f>
        <v>#REF!</v>
      </c>
      <c r="AB36" s="287"/>
      <c r="AC36" s="287"/>
      <c r="AD36" s="287"/>
      <c r="AE36" s="287"/>
      <c r="AF36" s="287"/>
      <c r="AG36" s="287"/>
      <c r="AH36" s="287"/>
      <c r="AI36" s="287"/>
      <c r="AJ36" s="287"/>
      <c r="AK36" s="287"/>
      <c r="AL36" s="287"/>
    </row>
    <row r="37" spans="1:38" s="220" customFormat="1" ht="22.5" customHeight="1" x14ac:dyDescent="0.2">
      <c r="A37" s="295" t="s">
        <v>18</v>
      </c>
      <c r="B37" s="80"/>
      <c r="C37" s="81"/>
      <c r="D37" s="80"/>
      <c r="E37" s="224">
        <v>-4939309</v>
      </c>
      <c r="F37" s="293"/>
      <c r="G37" s="224">
        <v>-865894</v>
      </c>
      <c r="H37" s="222"/>
      <c r="I37" s="224">
        <v>-4938339</v>
      </c>
      <c r="J37" s="222"/>
      <c r="K37" s="224">
        <v>-867123</v>
      </c>
      <c r="L37" s="218"/>
      <c r="M37" s="218"/>
      <c r="N37" s="218"/>
      <c r="O37" s="218"/>
      <c r="P37" s="218"/>
      <c r="Q37" s="218"/>
      <c r="R37" s="218">
        <v>12332264</v>
      </c>
      <c r="S37" s="218">
        <v>12301920</v>
      </c>
      <c r="T37" s="218" t="e">
        <f>#REF!-R37</f>
        <v>#REF!</v>
      </c>
      <c r="U37" s="218">
        <f>K37-S37</f>
        <v>-13169043</v>
      </c>
      <c r="W37" s="223">
        <f>G37-I37</f>
        <v>4072445</v>
      </c>
      <c r="X37" s="223" t="e">
        <f>#REF!-K37</f>
        <v>#REF!</v>
      </c>
      <c r="AA37" s="220" t="s">
        <v>225</v>
      </c>
      <c r="AB37" s="287">
        <f>SUM(AB19,AB33)</f>
        <v>-340224</v>
      </c>
      <c r="AC37" s="287">
        <f>E13+AB37</f>
        <v>0</v>
      </c>
      <c r="AD37" s="287"/>
      <c r="AE37" s="287"/>
      <c r="AF37" s="287"/>
      <c r="AG37" s="287"/>
      <c r="AH37" s="287">
        <f>SUM(AH19,AH33)</f>
        <v>-336245</v>
      </c>
      <c r="AI37" s="287"/>
      <c r="AJ37" s="287"/>
      <c r="AK37" s="287">
        <f>I13+AH37</f>
        <v>0</v>
      </c>
      <c r="AL37" s="287"/>
    </row>
    <row r="38" spans="1:38" s="220" customFormat="1" ht="22.5" customHeight="1" x14ac:dyDescent="0.2">
      <c r="A38" s="80" t="s">
        <v>174</v>
      </c>
      <c r="B38" s="80"/>
      <c r="C38" s="81"/>
      <c r="D38" s="80"/>
      <c r="E38" s="224">
        <v>-20496686</v>
      </c>
      <c r="F38" s="293"/>
      <c r="G38" s="224">
        <v>-22382416</v>
      </c>
      <c r="H38" s="222"/>
      <c r="I38" s="224">
        <v>-20496686</v>
      </c>
      <c r="J38" s="222"/>
      <c r="K38" s="224">
        <v>-22382416</v>
      </c>
      <c r="L38" s="218"/>
      <c r="M38" s="218"/>
      <c r="N38" s="218"/>
      <c r="O38" s="218"/>
      <c r="P38" s="218"/>
      <c r="Q38" s="218"/>
      <c r="R38" s="218">
        <v>-11129113</v>
      </c>
      <c r="S38" s="218">
        <v>-10363973</v>
      </c>
      <c r="T38" s="218" t="e">
        <f>#REF!-R38</f>
        <v>#REF!</v>
      </c>
      <c r="U38" s="218">
        <f>K39-S38</f>
        <v>10198788</v>
      </c>
      <c r="W38" s="223" t="e">
        <f>G38-#REF!</f>
        <v>#REF!</v>
      </c>
      <c r="X38" s="223" t="e">
        <f>#REF!-K39</f>
        <v>#REF!</v>
      </c>
      <c r="AB38" s="287"/>
      <c r="AC38" s="287"/>
      <c r="AD38" s="287"/>
      <c r="AE38" s="287"/>
      <c r="AF38" s="287"/>
      <c r="AG38" s="287"/>
      <c r="AH38" s="287"/>
      <c r="AI38" s="287"/>
      <c r="AJ38" s="287"/>
      <c r="AK38" s="287"/>
      <c r="AL38" s="287"/>
    </row>
    <row r="39" spans="1:38" s="220" customFormat="1" ht="22.5" customHeight="1" x14ac:dyDescent="0.2">
      <c r="A39" s="295" t="s">
        <v>175</v>
      </c>
      <c r="B39" s="80"/>
      <c r="C39" s="81"/>
      <c r="D39" s="80"/>
      <c r="E39" s="224">
        <v>-187055</v>
      </c>
      <c r="F39" s="293"/>
      <c r="G39" s="224">
        <v>-165185</v>
      </c>
      <c r="H39" s="222"/>
      <c r="I39" s="224">
        <v>-187055</v>
      </c>
      <c r="J39" s="222"/>
      <c r="K39" s="224">
        <v>-165185</v>
      </c>
      <c r="L39" s="218"/>
      <c r="M39" s="218"/>
      <c r="N39" s="218"/>
      <c r="O39" s="218"/>
      <c r="P39" s="218"/>
      <c r="Q39" s="218"/>
      <c r="R39" s="218">
        <v>1394</v>
      </c>
      <c r="S39" s="218">
        <v>1394</v>
      </c>
      <c r="T39" s="218" t="e">
        <f>#REF!-R39</f>
        <v>#REF!</v>
      </c>
      <c r="U39" s="218" t="e">
        <f>#REF!-S39</f>
        <v>#REF!</v>
      </c>
      <c r="W39" s="223" t="e">
        <f>G39-#REF!</f>
        <v>#REF!</v>
      </c>
      <c r="X39" s="223" t="e">
        <f>#REF!-#REF!</f>
        <v>#REF!</v>
      </c>
      <c r="AB39" s="287"/>
      <c r="AC39" s="287" t="s">
        <v>242</v>
      </c>
      <c r="AD39" s="287" t="s">
        <v>241</v>
      </c>
      <c r="AE39" s="287" t="s">
        <v>219</v>
      </c>
      <c r="AF39" s="287" t="s">
        <v>220</v>
      </c>
      <c r="AG39" s="287"/>
      <c r="AH39" s="287"/>
      <c r="AI39" s="287"/>
      <c r="AJ39" s="287"/>
      <c r="AK39" s="287"/>
      <c r="AL39" s="287"/>
    </row>
    <row r="40" spans="1:38" s="220" customFormat="1" ht="22.5" customHeight="1" x14ac:dyDescent="0.2">
      <c r="A40" s="295" t="s">
        <v>176</v>
      </c>
      <c r="B40" s="80"/>
      <c r="C40" s="81"/>
      <c r="D40" s="80"/>
      <c r="E40" s="224">
        <v>-1265665</v>
      </c>
      <c r="F40" s="293"/>
      <c r="G40" s="224">
        <v>61590</v>
      </c>
      <c r="H40" s="222"/>
      <c r="I40" s="224">
        <v>-1282785</v>
      </c>
      <c r="J40" s="222"/>
      <c r="K40" s="224">
        <v>183663</v>
      </c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W40" s="223"/>
      <c r="X40" s="223"/>
      <c r="Z40" s="220">
        <v>4810401001</v>
      </c>
      <c r="AA40" s="287" t="s">
        <v>234</v>
      </c>
      <c r="AC40" s="287">
        <v>-2076555.94</v>
      </c>
      <c r="AD40" s="287">
        <f>AC40/1000</f>
        <v>-2076.5559399999997</v>
      </c>
      <c r="AE40" s="287">
        <f>-E20</f>
        <v>722</v>
      </c>
      <c r="AF40" s="287">
        <f>AD40-AE40</f>
        <v>-2798.5559399999997</v>
      </c>
      <c r="AG40" s="287"/>
      <c r="AH40" s="287"/>
      <c r="AI40" s="287"/>
      <c r="AJ40" s="287"/>
      <c r="AK40" s="287"/>
      <c r="AL40" s="287"/>
    </row>
    <row r="41" spans="1:38" s="220" customFormat="1" ht="18" customHeight="1" x14ac:dyDescent="0.2">
      <c r="A41" s="80"/>
      <c r="B41" s="80"/>
      <c r="C41" s="81"/>
      <c r="D41" s="80"/>
      <c r="E41" s="224"/>
      <c r="F41" s="293"/>
      <c r="G41" s="224"/>
      <c r="H41" s="222"/>
      <c r="I41" s="224"/>
      <c r="J41" s="293"/>
      <c r="K41" s="224"/>
      <c r="L41" s="218"/>
      <c r="M41" s="218"/>
      <c r="N41" s="218"/>
      <c r="O41" s="218"/>
      <c r="P41" s="218"/>
      <c r="Q41" s="218"/>
      <c r="R41" s="218"/>
      <c r="S41" s="218"/>
      <c r="T41" s="218" t="e">
        <f>#REF!-R41</f>
        <v>#REF!</v>
      </c>
      <c r="U41" s="218">
        <f>K40-S41</f>
        <v>183663</v>
      </c>
      <c r="W41" s="223">
        <f>G41-I40</f>
        <v>1282785</v>
      </c>
      <c r="X41" s="223" t="e">
        <f>#REF!-K40</f>
        <v>#REF!</v>
      </c>
      <c r="Z41" s="220">
        <v>4810401002</v>
      </c>
      <c r="AA41" s="287" t="s">
        <v>235</v>
      </c>
      <c r="AC41" s="287">
        <v>0</v>
      </c>
      <c r="AD41" s="287"/>
      <c r="AE41" s="287"/>
      <c r="AF41" s="287"/>
      <c r="AG41" s="287"/>
      <c r="AH41" s="287"/>
      <c r="AI41" s="287"/>
      <c r="AJ41" s="287"/>
      <c r="AK41" s="287"/>
      <c r="AL41" s="287"/>
    </row>
    <row r="42" spans="1:38" s="220" customFormat="1" ht="22.5" customHeight="1" x14ac:dyDescent="0.2">
      <c r="A42" s="301" t="s">
        <v>177</v>
      </c>
      <c r="B42" s="80"/>
      <c r="C42" s="81"/>
      <c r="D42" s="80"/>
      <c r="E42" s="224"/>
      <c r="F42" s="293"/>
      <c r="G42" s="224"/>
      <c r="H42" s="222"/>
      <c r="I42" s="224"/>
      <c r="J42" s="222"/>
      <c r="K42" s="224"/>
      <c r="L42" s="218"/>
      <c r="M42" s="218"/>
      <c r="N42" s="218"/>
      <c r="O42" s="218"/>
      <c r="P42" s="218"/>
      <c r="Q42" s="218"/>
      <c r="R42" s="218"/>
      <c r="S42" s="218"/>
      <c r="T42" s="218" t="e">
        <f>#REF!-R42</f>
        <v>#REF!</v>
      </c>
      <c r="U42" s="218">
        <f>K42-S42</f>
        <v>0</v>
      </c>
      <c r="W42" s="223">
        <f t="shared" ref="W42:W48" si="0">G42-I42</f>
        <v>0</v>
      </c>
      <c r="X42" s="223" t="e">
        <f>#REF!-K42</f>
        <v>#REF!</v>
      </c>
      <c r="Z42" s="220">
        <v>4810402001</v>
      </c>
      <c r="AA42" s="287" t="s">
        <v>236</v>
      </c>
      <c r="AC42" s="287">
        <v>420000</v>
      </c>
      <c r="AD42" s="287">
        <f>AC42/1000</f>
        <v>420</v>
      </c>
      <c r="AE42" s="287"/>
      <c r="AF42" s="287"/>
      <c r="AG42" s="287"/>
      <c r="AH42" s="287"/>
      <c r="AI42" s="287"/>
      <c r="AJ42" s="287"/>
      <c r="AK42" s="287"/>
      <c r="AL42" s="287"/>
    </row>
    <row r="43" spans="1:38" s="220" customFormat="1" ht="22.5" customHeight="1" x14ac:dyDescent="0.2">
      <c r="A43" s="295" t="s">
        <v>17</v>
      </c>
      <c r="B43" s="80"/>
      <c r="C43" s="81"/>
      <c r="D43" s="80"/>
      <c r="E43" s="224">
        <v>22920004</v>
      </c>
      <c r="F43" s="293"/>
      <c r="G43" s="224">
        <v>15876636</v>
      </c>
      <c r="H43" s="222"/>
      <c r="I43" s="224">
        <v>22967234</v>
      </c>
      <c r="J43" s="222"/>
      <c r="K43" s="224">
        <v>15840058</v>
      </c>
      <c r="L43" s="218"/>
      <c r="M43" s="218"/>
      <c r="N43" s="218"/>
      <c r="O43" s="218"/>
      <c r="P43" s="218"/>
      <c r="Q43" s="218"/>
      <c r="R43" s="218">
        <v>17332664</v>
      </c>
      <c r="S43" s="218">
        <v>17537220</v>
      </c>
      <c r="T43" s="218" t="e">
        <f>#REF!-R43</f>
        <v>#REF!</v>
      </c>
      <c r="U43" s="218">
        <f>K43-S43</f>
        <v>-1697162</v>
      </c>
      <c r="W43" s="223">
        <f t="shared" si="0"/>
        <v>-7090598</v>
      </c>
      <c r="X43" s="223" t="e">
        <f>#REF!-K43</f>
        <v>#REF!</v>
      </c>
      <c r="Z43" s="220">
        <v>5510204003</v>
      </c>
      <c r="AA43" s="287" t="s">
        <v>237</v>
      </c>
      <c r="AC43" s="287">
        <v>0</v>
      </c>
      <c r="AD43" s="287"/>
      <c r="AE43" s="287"/>
      <c r="AF43" s="287"/>
      <c r="AG43" s="287"/>
      <c r="AH43" s="287"/>
      <c r="AI43" s="287"/>
      <c r="AJ43" s="287"/>
      <c r="AK43" s="287"/>
      <c r="AL43" s="287"/>
    </row>
    <row r="44" spans="1:38" s="220" customFormat="1" ht="22.5" customHeight="1" x14ac:dyDescent="0.2">
      <c r="A44" s="295" t="s">
        <v>18</v>
      </c>
      <c r="B44" s="80"/>
      <c r="C44" s="81"/>
      <c r="D44" s="80"/>
      <c r="E44" s="224">
        <v>-1001581</v>
      </c>
      <c r="F44" s="293"/>
      <c r="G44" s="224">
        <v>-2474939</v>
      </c>
      <c r="H44" s="222"/>
      <c r="I44" s="224">
        <v>-1001581</v>
      </c>
      <c r="J44" s="222"/>
      <c r="K44" s="224">
        <v>-2474939</v>
      </c>
      <c r="L44" s="218"/>
      <c r="M44" s="218"/>
      <c r="N44" s="218"/>
      <c r="O44" s="218"/>
      <c r="P44" s="218"/>
      <c r="Q44" s="218"/>
      <c r="R44" s="218">
        <v>13306987</v>
      </c>
      <c r="S44" s="218">
        <v>17070065</v>
      </c>
      <c r="T44" s="218" t="e">
        <f>#REF!-R44</f>
        <v>#REF!</v>
      </c>
      <c r="U44" s="218">
        <f>K44-S44</f>
        <v>-19545004</v>
      </c>
      <c r="W44" s="223">
        <f t="shared" si="0"/>
        <v>-1473358</v>
      </c>
      <c r="X44" s="223" t="e">
        <f>#REF!-K44</f>
        <v>#REF!</v>
      </c>
      <c r="Z44" s="220">
        <v>5510204004</v>
      </c>
      <c r="AA44" s="287" t="s">
        <v>238</v>
      </c>
      <c r="AC44" s="287">
        <v>-3730840.71</v>
      </c>
      <c r="AD44" s="287">
        <f>AC44/1000</f>
        <v>-3730.8407099999999</v>
      </c>
      <c r="AE44" s="287"/>
      <c r="AF44" s="287"/>
      <c r="AG44" s="287"/>
      <c r="AH44" s="287"/>
      <c r="AI44" s="287"/>
      <c r="AJ44" s="287"/>
      <c r="AK44" s="287"/>
      <c r="AL44" s="287"/>
    </row>
    <row r="45" spans="1:38" s="220" customFormat="1" ht="22.5" customHeight="1" x14ac:dyDescent="0.2">
      <c r="A45" s="295" t="s">
        <v>19</v>
      </c>
      <c r="B45" s="80"/>
      <c r="C45" s="81"/>
      <c r="D45" s="80"/>
      <c r="E45" s="224">
        <v>42103</v>
      </c>
      <c r="F45" s="293"/>
      <c r="G45" s="224">
        <v>-100509</v>
      </c>
      <c r="H45" s="222"/>
      <c r="I45" s="224">
        <v>42103</v>
      </c>
      <c r="J45" s="222"/>
      <c r="K45" s="224">
        <v>-100509</v>
      </c>
      <c r="L45" s="218"/>
      <c r="M45" s="218"/>
      <c r="N45" s="218"/>
      <c r="O45" s="218"/>
      <c r="P45" s="218"/>
      <c r="Q45" s="218"/>
      <c r="R45" s="218">
        <v>351243</v>
      </c>
      <c r="S45" s="218">
        <v>351243</v>
      </c>
      <c r="T45" s="218" t="e">
        <f>#REF!-R45</f>
        <v>#REF!</v>
      </c>
      <c r="U45" s="218">
        <f>K45-S45</f>
        <v>-451752</v>
      </c>
      <c r="W45" s="223">
        <f t="shared" si="0"/>
        <v>-142612</v>
      </c>
      <c r="X45" s="223" t="e">
        <f>#REF!-K45</f>
        <v>#REF!</v>
      </c>
      <c r="Z45" s="220">
        <v>5510306010</v>
      </c>
      <c r="AA45" s="287" t="s">
        <v>239</v>
      </c>
      <c r="AC45" s="287">
        <v>0</v>
      </c>
      <c r="AD45" s="287"/>
      <c r="AE45" s="287"/>
      <c r="AF45" s="287"/>
      <c r="AG45" s="287"/>
      <c r="AH45" s="287"/>
      <c r="AI45" s="287"/>
      <c r="AJ45" s="287"/>
      <c r="AK45" s="287"/>
      <c r="AL45" s="287"/>
    </row>
    <row r="46" spans="1:38" s="220" customFormat="1" ht="22.5" customHeight="1" x14ac:dyDescent="0.2">
      <c r="A46" s="295" t="s">
        <v>178</v>
      </c>
      <c r="B46" s="80"/>
      <c r="C46" s="81">
        <v>22</v>
      </c>
      <c r="D46" s="80"/>
      <c r="E46" s="224">
        <v>-1480</v>
      </c>
      <c r="F46" s="293"/>
      <c r="G46" s="224">
        <v>-5719</v>
      </c>
      <c r="H46" s="222"/>
      <c r="I46" s="224">
        <v>-1480</v>
      </c>
      <c r="J46" s="222"/>
      <c r="K46" s="224">
        <v>-5719</v>
      </c>
      <c r="L46" s="218"/>
      <c r="M46" s="218"/>
      <c r="N46" s="218"/>
      <c r="O46" s="218"/>
      <c r="P46" s="218"/>
      <c r="Q46" s="218"/>
      <c r="R46" s="218"/>
      <c r="S46" s="218"/>
      <c r="T46" s="218"/>
      <c r="U46" s="218"/>
      <c r="W46" s="223">
        <f t="shared" si="0"/>
        <v>-4239</v>
      </c>
      <c r="X46" s="223"/>
      <c r="Z46" s="220">
        <v>5512100018</v>
      </c>
      <c r="AA46" s="287" t="s">
        <v>240</v>
      </c>
      <c r="AC46" s="287">
        <v>0</v>
      </c>
      <c r="AD46" s="287"/>
      <c r="AE46" s="287"/>
      <c r="AF46" s="287"/>
      <c r="AG46" s="287"/>
      <c r="AH46" s="287"/>
      <c r="AI46" s="287"/>
      <c r="AJ46" s="287"/>
      <c r="AK46" s="287"/>
      <c r="AL46" s="287"/>
    </row>
    <row r="47" spans="1:38" s="220" customFormat="1" ht="22.5" customHeight="1" x14ac:dyDescent="0.2">
      <c r="A47" s="80" t="s">
        <v>22</v>
      </c>
      <c r="B47" s="80"/>
      <c r="C47" s="81"/>
      <c r="D47" s="80"/>
      <c r="E47" s="224">
        <f>-163180-E92-E93</f>
        <v>-161883</v>
      </c>
      <c r="F47" s="293"/>
      <c r="G47" s="224">
        <v>-147376</v>
      </c>
      <c r="H47" s="222"/>
      <c r="I47" s="224">
        <f>-148875-I92-I93-1</f>
        <v>-148351</v>
      </c>
      <c r="J47" s="222"/>
      <c r="K47" s="224">
        <v>-265752</v>
      </c>
      <c r="L47" s="218"/>
      <c r="M47" s="218"/>
      <c r="N47" s="218"/>
      <c r="O47" s="218"/>
      <c r="P47" s="218"/>
      <c r="Q47" s="218"/>
      <c r="R47" s="218">
        <v>-792081</v>
      </c>
      <c r="S47" s="218">
        <v>-1000024</v>
      </c>
      <c r="T47" s="218" t="e">
        <f>#REF!-R47</f>
        <v>#REF!</v>
      </c>
      <c r="U47" s="218">
        <f>K47-S47</f>
        <v>734272</v>
      </c>
      <c r="W47" s="223">
        <f t="shared" si="0"/>
        <v>975</v>
      </c>
      <c r="X47" s="223" t="e">
        <f>#REF!-K47</f>
        <v>#REF!</v>
      </c>
      <c r="AB47" s="287"/>
      <c r="AC47" s="287"/>
      <c r="AD47" s="287"/>
      <c r="AE47" s="287"/>
      <c r="AF47" s="287"/>
      <c r="AG47" s="287"/>
      <c r="AH47" s="287"/>
      <c r="AI47" s="287"/>
      <c r="AJ47" s="287"/>
      <c r="AK47" s="287"/>
      <c r="AL47" s="287"/>
    </row>
    <row r="48" spans="1:38" s="220" customFormat="1" ht="22.5" customHeight="1" x14ac:dyDescent="0.2">
      <c r="A48" s="307" t="s">
        <v>179</v>
      </c>
      <c r="B48" s="80"/>
      <c r="C48" s="81"/>
      <c r="D48" s="80"/>
      <c r="E48" s="237">
        <f>SUM(E34:E47)</f>
        <v>2107528</v>
      </c>
      <c r="F48" s="293"/>
      <c r="G48" s="237">
        <f>SUM(G34:G47)</f>
        <v>-2247868</v>
      </c>
      <c r="H48" s="238"/>
      <c r="I48" s="237">
        <f>SUM(I34:I47)</f>
        <v>2194944</v>
      </c>
      <c r="J48" s="238"/>
      <c r="K48" s="237">
        <f>SUM(K34:K47)</f>
        <v>-2255513</v>
      </c>
      <c r="L48" s="239"/>
      <c r="M48" s="239"/>
      <c r="N48" s="239"/>
      <c r="O48" s="239"/>
      <c r="P48" s="239"/>
      <c r="Q48" s="218"/>
      <c r="R48" s="218">
        <v>10328929</v>
      </c>
      <c r="S48" s="218">
        <v>11389110</v>
      </c>
      <c r="T48" s="218" t="e">
        <f>#REF!-R48</f>
        <v>#REF!</v>
      </c>
      <c r="U48" s="218">
        <f>K48-S48</f>
        <v>-13644623</v>
      </c>
      <c r="W48" s="223">
        <f t="shared" si="0"/>
        <v>-4442812</v>
      </c>
      <c r="X48" s="223" t="e">
        <f>#REF!-K48</f>
        <v>#REF!</v>
      </c>
      <c r="AB48" s="287"/>
      <c r="AC48" s="287"/>
      <c r="AD48" s="287"/>
      <c r="AE48" s="287"/>
      <c r="AF48" s="287"/>
      <c r="AG48" s="287"/>
      <c r="AH48" s="287"/>
      <c r="AI48" s="287"/>
      <c r="AJ48" s="287"/>
      <c r="AK48" s="287"/>
      <c r="AL48" s="287"/>
    </row>
    <row r="49" spans="1:38" s="220" customFormat="1" ht="22.5" customHeight="1" x14ac:dyDescent="0.2">
      <c r="A49" s="307"/>
      <c r="B49" s="80"/>
      <c r="C49" s="81"/>
      <c r="D49" s="80"/>
      <c r="E49" s="293"/>
      <c r="F49" s="293"/>
      <c r="G49" s="293"/>
      <c r="H49" s="238"/>
      <c r="I49" s="240"/>
      <c r="J49" s="238"/>
      <c r="K49" s="240"/>
      <c r="L49" s="239"/>
      <c r="M49" s="239"/>
      <c r="N49" s="239"/>
      <c r="O49" s="239"/>
      <c r="P49" s="239"/>
      <c r="Q49" s="218"/>
      <c r="R49" s="218"/>
      <c r="S49" s="218"/>
      <c r="T49" s="218"/>
      <c r="U49" s="218"/>
      <c r="W49" s="223"/>
      <c r="X49" s="223"/>
      <c r="AB49" s="287"/>
      <c r="AC49" s="287"/>
      <c r="AD49" s="287"/>
      <c r="AE49" s="287"/>
      <c r="AF49" s="287"/>
      <c r="AG49" s="287"/>
      <c r="AH49" s="287"/>
      <c r="AI49" s="287"/>
      <c r="AJ49" s="287"/>
      <c r="AK49" s="287"/>
      <c r="AL49" s="287"/>
    </row>
    <row r="50" spans="1:38" s="41" customFormat="1" ht="22.5" customHeight="1" x14ac:dyDescent="0.4">
      <c r="A50" s="13" t="s">
        <v>99</v>
      </c>
      <c r="C50" s="296"/>
      <c r="E50" s="297"/>
      <c r="F50" s="297"/>
      <c r="G50" s="297"/>
      <c r="H50" s="202"/>
      <c r="I50" s="202"/>
      <c r="J50" s="202"/>
      <c r="K50" s="202"/>
      <c r="L50" s="202"/>
      <c r="M50" s="202"/>
      <c r="N50" s="202"/>
      <c r="O50" s="202"/>
      <c r="P50" s="202"/>
      <c r="Q50" s="203"/>
      <c r="R50" s="204"/>
      <c r="S50" s="204"/>
      <c r="AB50" s="285"/>
      <c r="AC50" s="285"/>
      <c r="AD50" s="285"/>
      <c r="AE50" s="285"/>
      <c r="AF50" s="285"/>
      <c r="AG50" s="285"/>
      <c r="AH50" s="285"/>
      <c r="AI50" s="285"/>
      <c r="AJ50" s="285"/>
      <c r="AK50" s="285"/>
      <c r="AL50" s="285"/>
    </row>
    <row r="51" spans="1:38" s="41" customFormat="1" ht="22.5" customHeight="1" x14ac:dyDescent="0.5">
      <c r="A51" s="1" t="s">
        <v>146</v>
      </c>
      <c r="C51" s="296"/>
      <c r="E51" s="297"/>
      <c r="F51" s="297"/>
      <c r="G51" s="297"/>
      <c r="H51" s="202"/>
      <c r="I51" s="202"/>
      <c r="J51" s="202"/>
      <c r="K51" s="202"/>
      <c r="L51" s="202"/>
      <c r="M51" s="202"/>
      <c r="N51" s="202"/>
      <c r="O51" s="202"/>
      <c r="P51" s="202"/>
      <c r="Q51" s="203"/>
      <c r="R51" s="204"/>
      <c r="S51" s="204"/>
      <c r="AB51" s="285"/>
      <c r="AC51" s="285"/>
      <c r="AD51" s="285"/>
      <c r="AE51" s="285"/>
      <c r="AF51" s="285"/>
      <c r="AG51" s="285"/>
      <c r="AH51" s="285"/>
      <c r="AI51" s="285"/>
      <c r="AJ51" s="285"/>
      <c r="AK51" s="285"/>
      <c r="AL51" s="285"/>
    </row>
    <row r="52" spans="1:38" s="41" customFormat="1" ht="22.5" customHeight="1" x14ac:dyDescent="0.5">
      <c r="A52" s="1"/>
      <c r="C52" s="296"/>
      <c r="E52" s="297"/>
      <c r="F52" s="297"/>
      <c r="G52" s="297"/>
      <c r="H52" s="202"/>
      <c r="I52" s="202"/>
      <c r="J52" s="202"/>
      <c r="K52" s="202"/>
      <c r="L52" s="202"/>
      <c r="M52" s="202"/>
      <c r="N52" s="202"/>
      <c r="O52" s="202"/>
      <c r="P52" s="202"/>
      <c r="Q52" s="203"/>
      <c r="R52" s="204"/>
      <c r="S52" s="204"/>
      <c r="AB52" s="285"/>
      <c r="AC52" s="285"/>
      <c r="AD52" s="285"/>
      <c r="AE52" s="285"/>
      <c r="AF52" s="285"/>
      <c r="AG52" s="285"/>
      <c r="AH52" s="285"/>
      <c r="AI52" s="285"/>
      <c r="AJ52" s="285"/>
      <c r="AK52" s="285"/>
      <c r="AL52" s="285"/>
    </row>
    <row r="53" spans="1:38" s="244" customFormat="1" ht="22.5" customHeight="1" x14ac:dyDescent="0.2">
      <c r="A53" s="79"/>
      <c r="B53" s="80"/>
      <c r="C53" s="81"/>
      <c r="D53" s="80"/>
      <c r="E53" s="329" t="s">
        <v>0</v>
      </c>
      <c r="F53" s="329"/>
      <c r="G53" s="329"/>
      <c r="H53" s="298"/>
      <c r="I53" s="329" t="s">
        <v>1</v>
      </c>
      <c r="J53" s="329"/>
      <c r="K53" s="329"/>
      <c r="L53" s="241"/>
      <c r="M53" s="241"/>
      <c r="N53" s="241"/>
      <c r="O53" s="241"/>
      <c r="P53" s="242"/>
      <c r="Q53" s="243"/>
      <c r="R53" s="243" t="s">
        <v>147</v>
      </c>
      <c r="S53" s="243" t="s">
        <v>147</v>
      </c>
      <c r="AB53" s="289"/>
      <c r="AC53" s="289"/>
      <c r="AD53" s="289"/>
      <c r="AE53" s="289"/>
      <c r="AF53" s="289"/>
      <c r="AG53" s="289"/>
      <c r="AH53" s="289"/>
      <c r="AI53" s="289"/>
      <c r="AJ53" s="289"/>
      <c r="AK53" s="289"/>
      <c r="AL53" s="289"/>
    </row>
    <row r="54" spans="1:38" s="244" customFormat="1" ht="22.5" customHeight="1" x14ac:dyDescent="0.2">
      <c r="A54" s="79"/>
      <c r="B54" s="80"/>
      <c r="C54" s="81"/>
      <c r="D54" s="80"/>
      <c r="E54" s="330" t="s">
        <v>38</v>
      </c>
      <c r="F54" s="330"/>
      <c r="G54" s="330"/>
      <c r="H54" s="330"/>
      <c r="I54" s="331" t="s">
        <v>38</v>
      </c>
      <c r="J54" s="331"/>
      <c r="K54" s="331"/>
      <c r="L54" s="245"/>
      <c r="M54" s="245"/>
      <c r="N54" s="245"/>
      <c r="O54" s="245"/>
      <c r="P54" s="246"/>
      <c r="Q54" s="243"/>
      <c r="R54" s="243" t="s">
        <v>148</v>
      </c>
      <c r="S54" s="243" t="s">
        <v>149</v>
      </c>
      <c r="AB54" s="289"/>
      <c r="AC54" s="289"/>
      <c r="AD54" s="289"/>
      <c r="AE54" s="289"/>
      <c r="AF54" s="289"/>
      <c r="AG54" s="289"/>
      <c r="AH54" s="289"/>
      <c r="AI54" s="289"/>
      <c r="AJ54" s="289"/>
      <c r="AK54" s="289"/>
      <c r="AL54" s="289"/>
    </row>
    <row r="55" spans="1:38" s="208" customFormat="1" ht="22.5" customHeight="1" x14ac:dyDescent="0.45">
      <c r="A55" s="47"/>
      <c r="B55" s="16"/>
      <c r="C55" s="11"/>
      <c r="D55" s="16"/>
      <c r="E55" s="331" t="s">
        <v>39</v>
      </c>
      <c r="F55" s="331"/>
      <c r="G55" s="331"/>
      <c r="H55" s="298"/>
      <c r="I55" s="331" t="s">
        <v>39</v>
      </c>
      <c r="J55" s="331"/>
      <c r="K55" s="331"/>
      <c r="L55" s="209"/>
      <c r="M55" s="209"/>
      <c r="N55" s="209"/>
      <c r="O55" s="209"/>
      <c r="P55" s="210"/>
      <c r="Q55" s="207"/>
      <c r="R55" s="207"/>
      <c r="S55" s="207"/>
      <c r="AB55" s="286"/>
      <c r="AC55" s="286"/>
      <c r="AD55" s="286"/>
      <c r="AE55" s="286"/>
      <c r="AF55" s="286"/>
      <c r="AG55" s="286"/>
      <c r="AH55" s="286"/>
      <c r="AI55" s="286"/>
      <c r="AJ55" s="286"/>
      <c r="AK55" s="286"/>
      <c r="AL55" s="286"/>
    </row>
    <row r="56" spans="1:38" s="244" customFormat="1" ht="22.5" customHeight="1" x14ac:dyDescent="0.45">
      <c r="A56" s="308"/>
      <c r="B56" s="80"/>
      <c r="C56" s="85" t="s">
        <v>4</v>
      </c>
      <c r="D56" s="80"/>
      <c r="E56" s="15">
        <v>2568</v>
      </c>
      <c r="F56" s="16"/>
      <c r="G56" s="15">
        <v>2567</v>
      </c>
      <c r="H56" s="17"/>
      <c r="I56" s="15">
        <v>2568</v>
      </c>
      <c r="J56" s="16"/>
      <c r="K56" s="15">
        <v>2567</v>
      </c>
      <c r="L56" s="247"/>
      <c r="M56" s="247"/>
      <c r="N56" s="247"/>
      <c r="O56" s="247"/>
      <c r="P56" s="248"/>
      <c r="Q56" s="243"/>
      <c r="R56" s="243" t="s">
        <v>150</v>
      </c>
      <c r="S56" s="243" t="s">
        <v>150</v>
      </c>
      <c r="AB56" s="289"/>
      <c r="AC56" s="289"/>
      <c r="AD56" s="289"/>
      <c r="AE56" s="289"/>
      <c r="AF56" s="289"/>
      <c r="AG56" s="289"/>
      <c r="AH56" s="289"/>
      <c r="AI56" s="289"/>
      <c r="AJ56" s="289"/>
      <c r="AK56" s="289"/>
      <c r="AL56" s="289"/>
    </row>
    <row r="57" spans="1:38" s="244" customFormat="1" ht="22.5" customHeight="1" x14ac:dyDescent="0.2">
      <c r="A57" s="308"/>
      <c r="B57" s="80"/>
      <c r="C57" s="81"/>
      <c r="D57" s="80"/>
      <c r="E57" s="332" t="s">
        <v>5</v>
      </c>
      <c r="F57" s="332"/>
      <c r="G57" s="332"/>
      <c r="H57" s="332"/>
      <c r="I57" s="332"/>
      <c r="J57" s="332"/>
      <c r="K57" s="332"/>
      <c r="L57" s="249"/>
      <c r="M57" s="249"/>
      <c r="N57" s="249"/>
      <c r="O57" s="249"/>
      <c r="P57" s="250"/>
      <c r="Q57" s="243"/>
      <c r="R57" s="243"/>
      <c r="S57" s="243"/>
      <c r="AB57" s="289"/>
      <c r="AC57" s="289"/>
      <c r="AD57" s="289"/>
      <c r="AE57" s="289"/>
      <c r="AF57" s="289"/>
      <c r="AG57" s="289"/>
      <c r="AH57" s="289"/>
      <c r="AI57" s="289"/>
      <c r="AJ57" s="289"/>
      <c r="AK57" s="289"/>
      <c r="AL57" s="289"/>
    </row>
    <row r="58" spans="1:38" s="244" customFormat="1" ht="22.5" customHeight="1" x14ac:dyDescent="0.2">
      <c r="A58" s="300" t="s">
        <v>180</v>
      </c>
      <c r="B58" s="80"/>
      <c r="C58" s="81"/>
      <c r="D58" s="80"/>
      <c r="E58" s="293"/>
      <c r="F58" s="293"/>
      <c r="G58" s="293"/>
      <c r="H58" s="294"/>
      <c r="I58" s="251"/>
      <c r="J58" s="294"/>
      <c r="K58" s="251"/>
      <c r="L58" s="252"/>
      <c r="M58" s="252"/>
      <c r="N58" s="252"/>
      <c r="O58" s="252"/>
      <c r="P58" s="253"/>
      <c r="Q58" s="243"/>
      <c r="R58" s="243"/>
      <c r="S58" s="243"/>
      <c r="T58" s="243" t="e">
        <f>#REF!-R58</f>
        <v>#REF!</v>
      </c>
      <c r="U58" s="243">
        <f>K58-S58</f>
        <v>0</v>
      </c>
      <c r="W58" s="254">
        <f>G58-I58</f>
        <v>0</v>
      </c>
      <c r="X58" s="254" t="e">
        <f>#REF!-K58</f>
        <v>#REF!</v>
      </c>
      <c r="AB58" s="289"/>
      <c r="AC58" s="289"/>
      <c r="AD58" s="289"/>
      <c r="AE58" s="289"/>
      <c r="AF58" s="289"/>
      <c r="AG58" s="289"/>
      <c r="AH58" s="289"/>
      <c r="AI58" s="289"/>
      <c r="AJ58" s="289"/>
      <c r="AK58" s="289"/>
      <c r="AL58" s="289"/>
    </row>
    <row r="59" spans="1:38" s="244" customFormat="1" ht="22.5" customHeight="1" x14ac:dyDescent="0.2">
      <c r="A59" s="79" t="s">
        <v>181</v>
      </c>
      <c r="B59" s="80"/>
      <c r="C59" s="81"/>
      <c r="D59" s="80"/>
      <c r="E59" s="255">
        <v>59347</v>
      </c>
      <c r="F59" s="293"/>
      <c r="G59" s="255">
        <v>102712</v>
      </c>
      <c r="H59" s="294"/>
      <c r="I59" s="224">
        <v>59339</v>
      </c>
      <c r="J59" s="309"/>
      <c r="K59" s="224">
        <v>102700</v>
      </c>
      <c r="L59" s="252"/>
      <c r="M59" s="252"/>
      <c r="N59" s="252"/>
      <c r="O59" s="252"/>
      <c r="P59" s="253"/>
      <c r="Q59" s="243"/>
      <c r="R59" s="243"/>
      <c r="S59" s="243"/>
      <c r="T59" s="243"/>
      <c r="U59" s="243"/>
      <c r="W59" s="254"/>
      <c r="X59" s="254"/>
      <c r="AB59" s="289"/>
      <c r="AC59" s="289"/>
      <c r="AD59" s="289"/>
      <c r="AE59" s="289"/>
      <c r="AF59" s="289"/>
      <c r="AG59" s="289"/>
      <c r="AH59" s="289"/>
      <c r="AI59" s="289"/>
      <c r="AJ59" s="289"/>
      <c r="AK59" s="289"/>
      <c r="AL59" s="289"/>
    </row>
    <row r="60" spans="1:38" s="244" customFormat="1" ht="22.5" customHeight="1" x14ac:dyDescent="0.2">
      <c r="A60" s="79" t="s">
        <v>182</v>
      </c>
      <c r="B60" s="80"/>
      <c r="C60" s="81"/>
      <c r="D60" s="80"/>
      <c r="E60" s="255">
        <v>55</v>
      </c>
      <c r="F60" s="293"/>
      <c r="G60" s="255">
        <v>36</v>
      </c>
      <c r="H60" s="294"/>
      <c r="I60" s="224">
        <v>55</v>
      </c>
      <c r="J60" s="309"/>
      <c r="K60" s="224">
        <v>36</v>
      </c>
      <c r="L60" s="252"/>
      <c r="M60" s="252"/>
      <c r="N60" s="252"/>
      <c r="O60" s="252"/>
      <c r="P60" s="253"/>
      <c r="Q60" s="243"/>
      <c r="R60" s="243"/>
      <c r="S60" s="243"/>
      <c r="T60" s="243"/>
      <c r="U60" s="243"/>
      <c r="W60" s="254"/>
      <c r="X60" s="254"/>
      <c r="AB60" s="289"/>
      <c r="AC60" s="289"/>
      <c r="AD60" s="289"/>
      <c r="AE60" s="289"/>
      <c r="AF60" s="289"/>
      <c r="AG60" s="289"/>
      <c r="AH60" s="289"/>
      <c r="AI60" s="289"/>
      <c r="AJ60" s="289"/>
      <c r="AK60" s="289"/>
      <c r="AL60" s="289"/>
    </row>
    <row r="61" spans="1:38" s="244" customFormat="1" ht="22.5" customHeight="1" x14ac:dyDescent="0.2">
      <c r="A61" s="79" t="s">
        <v>183</v>
      </c>
      <c r="B61" s="80"/>
      <c r="C61" s="81"/>
      <c r="D61" s="80"/>
      <c r="E61" s="310"/>
      <c r="F61" s="293"/>
      <c r="G61" s="310"/>
      <c r="H61" s="294"/>
      <c r="I61" s="224"/>
      <c r="J61" s="309"/>
      <c r="K61" s="224"/>
      <c r="L61" s="252"/>
      <c r="M61" s="252"/>
      <c r="N61" s="252"/>
      <c r="O61" s="252"/>
      <c r="P61" s="253"/>
      <c r="Q61" s="243"/>
      <c r="R61" s="243"/>
      <c r="S61" s="243"/>
      <c r="T61" s="243"/>
      <c r="U61" s="243"/>
      <c r="W61" s="254"/>
      <c r="X61" s="254"/>
      <c r="AB61" s="289"/>
      <c r="AC61" s="289"/>
      <c r="AD61" s="289"/>
      <c r="AE61" s="289"/>
      <c r="AF61" s="289"/>
      <c r="AG61" s="289"/>
      <c r="AH61" s="289"/>
      <c r="AI61" s="289"/>
      <c r="AJ61" s="289"/>
      <c r="AK61" s="289"/>
      <c r="AL61" s="289"/>
    </row>
    <row r="62" spans="1:38" s="244" customFormat="1" ht="22.5" customHeight="1" x14ac:dyDescent="0.2">
      <c r="A62" s="79" t="s">
        <v>184</v>
      </c>
      <c r="B62" s="80"/>
      <c r="C62" s="81"/>
      <c r="D62" s="80"/>
      <c r="E62" s="255">
        <v>-6496486</v>
      </c>
      <c r="F62" s="293"/>
      <c r="G62" s="255">
        <v>-14968315</v>
      </c>
      <c r="H62" s="294"/>
      <c r="I62" s="255">
        <v>-6496486</v>
      </c>
      <c r="J62" s="309"/>
      <c r="K62" s="255">
        <v>-14968315</v>
      </c>
      <c r="L62" s="252"/>
      <c r="M62" s="252"/>
      <c r="N62" s="252"/>
      <c r="O62" s="252"/>
      <c r="P62" s="253"/>
      <c r="Q62" s="243"/>
      <c r="R62" s="243"/>
      <c r="S62" s="243"/>
      <c r="T62" s="243"/>
      <c r="U62" s="243"/>
      <c r="W62" s="254"/>
      <c r="X62" s="254"/>
      <c r="AB62" s="289"/>
      <c r="AC62" s="289"/>
      <c r="AD62" s="289"/>
      <c r="AE62" s="289"/>
      <c r="AF62" s="289"/>
      <c r="AG62" s="289"/>
      <c r="AH62" s="289"/>
      <c r="AI62" s="289"/>
      <c r="AJ62" s="289"/>
      <c r="AK62" s="289"/>
      <c r="AL62" s="289"/>
    </row>
    <row r="63" spans="1:38" s="244" customFormat="1" ht="22.5" customHeight="1" x14ac:dyDescent="0.2">
      <c r="A63" s="295" t="s">
        <v>185</v>
      </c>
      <c r="B63" s="80"/>
      <c r="C63" s="81"/>
      <c r="D63" s="80"/>
      <c r="E63" s="310"/>
      <c r="F63" s="293"/>
      <c r="G63" s="310"/>
      <c r="H63" s="256"/>
      <c r="I63" s="310"/>
      <c r="J63" s="257"/>
      <c r="K63" s="310"/>
      <c r="L63" s="258"/>
      <c r="M63" s="258"/>
      <c r="N63" s="258"/>
      <c r="O63" s="258"/>
      <c r="P63" s="258"/>
      <c r="Q63" s="243"/>
      <c r="R63" s="243"/>
      <c r="S63" s="243"/>
      <c r="T63" s="243"/>
      <c r="U63" s="243"/>
      <c r="W63" s="254"/>
      <c r="X63" s="254"/>
      <c r="AB63" s="289"/>
      <c r="AC63" s="289"/>
      <c r="AD63" s="289"/>
      <c r="AE63" s="289"/>
      <c r="AF63" s="289"/>
      <c r="AG63" s="289"/>
      <c r="AH63" s="289"/>
      <c r="AI63" s="289"/>
      <c r="AJ63" s="289"/>
      <c r="AK63" s="289"/>
      <c r="AL63" s="289"/>
    </row>
    <row r="64" spans="1:38" s="244" customFormat="1" ht="22.5" customHeight="1" x14ac:dyDescent="0.2">
      <c r="A64" s="295" t="s">
        <v>184</v>
      </c>
      <c r="B64" s="80"/>
      <c r="C64" s="81"/>
      <c r="D64" s="80"/>
      <c r="E64" s="224">
        <v>6108799</v>
      </c>
      <c r="F64" s="293"/>
      <c r="G64" s="224">
        <v>15900143</v>
      </c>
      <c r="H64" s="294"/>
      <c r="I64" s="224">
        <v>6108799</v>
      </c>
      <c r="J64" s="309"/>
      <c r="K64" s="224">
        <v>15900143</v>
      </c>
      <c r="L64" s="258"/>
      <c r="M64" s="258"/>
      <c r="N64" s="258"/>
      <c r="O64" s="258"/>
      <c r="P64" s="258"/>
      <c r="Q64" s="243"/>
      <c r="R64" s="243"/>
      <c r="S64" s="243"/>
      <c r="T64" s="243"/>
      <c r="U64" s="243"/>
      <c r="W64" s="254"/>
      <c r="X64" s="254"/>
      <c r="AB64" s="289"/>
      <c r="AC64" s="289"/>
      <c r="AD64" s="289"/>
      <c r="AE64" s="289"/>
      <c r="AF64" s="289"/>
      <c r="AG64" s="289"/>
      <c r="AH64" s="289"/>
      <c r="AI64" s="289"/>
      <c r="AJ64" s="289"/>
      <c r="AK64" s="289"/>
      <c r="AL64" s="289"/>
    </row>
    <row r="65" spans="1:38" s="244" customFormat="1" ht="22.5" customHeight="1" x14ac:dyDescent="0.2">
      <c r="A65" s="295" t="s">
        <v>186</v>
      </c>
      <c r="B65" s="80"/>
      <c r="C65" s="81">
        <v>11</v>
      </c>
      <c r="D65" s="80"/>
      <c r="E65" s="259">
        <v>0</v>
      </c>
      <c r="F65" s="293"/>
      <c r="G65" s="260">
        <v>0</v>
      </c>
      <c r="H65" s="256"/>
      <c r="I65" s="224">
        <v>-100000</v>
      </c>
      <c r="J65" s="257"/>
      <c r="K65" s="224">
        <v>0</v>
      </c>
      <c r="L65" s="258"/>
      <c r="M65" s="258"/>
      <c r="N65" s="258"/>
      <c r="O65" s="258"/>
      <c r="P65" s="258"/>
      <c r="Q65" s="243"/>
      <c r="R65" s="243"/>
      <c r="S65" s="243"/>
      <c r="T65" s="243"/>
      <c r="U65" s="243"/>
      <c r="W65" s="254"/>
      <c r="X65" s="254"/>
      <c r="AB65" s="289"/>
      <c r="AC65" s="289"/>
      <c r="AD65" s="289"/>
      <c r="AE65" s="289"/>
      <c r="AF65" s="289"/>
      <c r="AG65" s="289"/>
      <c r="AH65" s="289"/>
      <c r="AI65" s="289"/>
      <c r="AJ65" s="289"/>
      <c r="AK65" s="289"/>
      <c r="AL65" s="289"/>
    </row>
    <row r="66" spans="1:38" s="244" customFormat="1" ht="22.5" customHeight="1" x14ac:dyDescent="0.2">
      <c r="A66" s="295" t="s">
        <v>187</v>
      </c>
      <c r="B66" s="80"/>
      <c r="C66" s="81"/>
      <c r="D66" s="80"/>
      <c r="E66" s="224">
        <f>-AD17+E92</f>
        <v>-256954</v>
      </c>
      <c r="F66" s="293"/>
      <c r="G66" s="224">
        <v>-174533</v>
      </c>
      <c r="H66" s="256"/>
      <c r="I66" s="224">
        <f>-AJ17+I92</f>
        <v>-256588</v>
      </c>
      <c r="J66" s="257"/>
      <c r="K66" s="224">
        <v>-174236</v>
      </c>
      <c r="L66" s="258"/>
      <c r="M66" s="258"/>
      <c r="N66" s="258"/>
      <c r="O66" s="258"/>
      <c r="P66" s="258"/>
      <c r="Q66" s="243"/>
      <c r="R66" s="243">
        <v>-52643</v>
      </c>
      <c r="S66" s="243">
        <v>-52456</v>
      </c>
      <c r="T66" s="243" t="e">
        <f>#REF!-R66</f>
        <v>#REF!</v>
      </c>
      <c r="U66" s="243">
        <f>K66-S66</f>
        <v>-121780</v>
      </c>
      <c r="W66" s="254">
        <f>G66-I66</f>
        <v>82055</v>
      </c>
      <c r="X66" s="254" t="e">
        <f>#REF!-K66</f>
        <v>#REF!</v>
      </c>
      <c r="AB66" s="289"/>
      <c r="AC66" s="289"/>
      <c r="AD66" s="289"/>
      <c r="AE66" s="289"/>
      <c r="AF66" s="289"/>
      <c r="AG66" s="289"/>
      <c r="AH66" s="289"/>
      <c r="AI66" s="289"/>
      <c r="AJ66" s="289"/>
      <c r="AK66" s="289"/>
      <c r="AL66" s="289"/>
    </row>
    <row r="67" spans="1:38" s="244" customFormat="1" ht="22.5" customHeight="1" x14ac:dyDescent="0.2">
      <c r="A67" s="295" t="s">
        <v>188</v>
      </c>
      <c r="B67" s="80"/>
      <c r="C67" s="81"/>
      <c r="D67" s="80"/>
      <c r="E67" s="224">
        <f>AB25</f>
        <v>879</v>
      </c>
      <c r="F67" s="293"/>
      <c r="G67" s="224">
        <v>669</v>
      </c>
      <c r="H67" s="256"/>
      <c r="I67" s="224">
        <f>AH25</f>
        <v>879</v>
      </c>
      <c r="J67" s="257"/>
      <c r="K67" s="224">
        <v>669</v>
      </c>
      <c r="L67" s="258"/>
      <c r="M67" s="258"/>
      <c r="N67" s="258"/>
      <c r="O67" s="258"/>
      <c r="P67" s="258"/>
      <c r="Q67" s="243"/>
      <c r="R67" s="243"/>
      <c r="S67" s="243"/>
      <c r="T67" s="243"/>
      <c r="U67" s="243"/>
      <c r="W67" s="254"/>
      <c r="X67" s="254"/>
      <c r="AB67" s="289"/>
      <c r="AC67" s="289"/>
      <c r="AD67" s="289"/>
      <c r="AE67" s="289"/>
      <c r="AF67" s="289"/>
      <c r="AG67" s="289"/>
      <c r="AH67" s="289"/>
      <c r="AI67" s="289"/>
      <c r="AJ67" s="289"/>
      <c r="AK67" s="289"/>
      <c r="AL67" s="289"/>
    </row>
    <row r="68" spans="1:38" s="244" customFormat="1" ht="22.5" customHeight="1" x14ac:dyDescent="0.2">
      <c r="A68" s="295" t="s">
        <v>189</v>
      </c>
      <c r="B68" s="80"/>
      <c r="C68" s="81"/>
      <c r="D68" s="80"/>
      <c r="E68" s="255">
        <f>-AB30+E93</f>
        <v>-77684</v>
      </c>
      <c r="F68" s="293"/>
      <c r="G68" s="255">
        <v>-61442</v>
      </c>
      <c r="H68" s="256"/>
      <c r="I68" s="224">
        <f>-AH30+I93</f>
        <v>-65902</v>
      </c>
      <c r="J68" s="257"/>
      <c r="K68" s="224">
        <v>-54919</v>
      </c>
      <c r="L68" s="261"/>
      <c r="M68" s="261"/>
      <c r="N68" s="261"/>
      <c r="O68" s="261"/>
      <c r="P68" s="258"/>
      <c r="Q68" s="243"/>
      <c r="R68" s="243"/>
      <c r="S68" s="243"/>
      <c r="T68" s="243"/>
      <c r="U68" s="243"/>
      <c r="W68" s="254"/>
      <c r="X68" s="254"/>
      <c r="AB68" s="289"/>
      <c r="AC68" s="289"/>
      <c r="AD68" s="289"/>
      <c r="AE68" s="289"/>
      <c r="AF68" s="289"/>
      <c r="AG68" s="289"/>
      <c r="AH68" s="289"/>
      <c r="AI68" s="289"/>
      <c r="AJ68" s="289"/>
      <c r="AK68" s="289"/>
      <c r="AL68" s="289"/>
    </row>
    <row r="69" spans="1:38" s="244" customFormat="1" ht="22.5" customHeight="1" x14ac:dyDescent="0.2">
      <c r="A69" s="307" t="s">
        <v>190</v>
      </c>
      <c r="B69" s="80"/>
      <c r="C69" s="81"/>
      <c r="D69" s="80"/>
      <c r="E69" s="262">
        <f>SUM(E59:E68)</f>
        <v>-662044</v>
      </c>
      <c r="F69" s="293"/>
      <c r="G69" s="263">
        <f>SUM(G59:G68)</f>
        <v>799270</v>
      </c>
      <c r="H69" s="234"/>
      <c r="I69" s="262">
        <f>SUM(I59:I68)</f>
        <v>-749904</v>
      </c>
      <c r="J69" s="264"/>
      <c r="K69" s="263">
        <f>SUM(K59:K68)</f>
        <v>806078</v>
      </c>
      <c r="L69" s="265"/>
      <c r="M69" s="265"/>
      <c r="N69" s="265"/>
      <c r="O69" s="265"/>
      <c r="P69" s="266"/>
      <c r="Q69" s="243"/>
      <c r="R69" s="267">
        <v>-8971404</v>
      </c>
      <c r="S69" s="243">
        <v>-10331587</v>
      </c>
      <c r="T69" s="243" t="e">
        <f>#REF!-R69</f>
        <v>#REF!</v>
      </c>
      <c r="U69" s="243">
        <f>K69-S69</f>
        <v>11137665</v>
      </c>
      <c r="W69" s="254">
        <f>G69-I69</f>
        <v>1549174</v>
      </c>
      <c r="X69" s="254" t="e">
        <f>#REF!-K69</f>
        <v>#REF!</v>
      </c>
      <c r="AB69" s="289"/>
      <c r="AC69" s="289"/>
      <c r="AD69" s="289"/>
      <c r="AE69" s="289"/>
      <c r="AF69" s="289"/>
      <c r="AG69" s="289"/>
      <c r="AH69" s="289"/>
      <c r="AI69" s="289"/>
      <c r="AJ69" s="289"/>
      <c r="AK69" s="289"/>
      <c r="AL69" s="289"/>
    </row>
    <row r="70" spans="1:38" s="244" customFormat="1" ht="22.5" customHeight="1" x14ac:dyDescent="0.2">
      <c r="A70" s="80"/>
      <c r="B70" s="80"/>
      <c r="C70" s="81"/>
      <c r="D70" s="80"/>
      <c r="E70" s="268"/>
      <c r="F70" s="293"/>
      <c r="G70" s="268"/>
      <c r="H70" s="234"/>
      <c r="I70" s="268"/>
      <c r="J70" s="264"/>
      <c r="K70" s="268"/>
      <c r="L70" s="269"/>
      <c r="M70" s="269"/>
      <c r="N70" s="269"/>
      <c r="O70" s="270"/>
      <c r="P70" s="271"/>
      <c r="Q70" s="243"/>
      <c r="R70" s="243"/>
      <c r="S70" s="243"/>
      <c r="T70" s="243" t="e">
        <f>#REF!-R70</f>
        <v>#REF!</v>
      </c>
      <c r="U70" s="243">
        <f>K70-S70</f>
        <v>0</v>
      </c>
      <c r="W70" s="254">
        <f>G70-I70</f>
        <v>0</v>
      </c>
      <c r="X70" s="254" t="e">
        <f>#REF!-K70</f>
        <v>#REF!</v>
      </c>
      <c r="AB70" s="289"/>
      <c r="AC70" s="289"/>
      <c r="AD70" s="289"/>
      <c r="AE70" s="289"/>
      <c r="AF70" s="289"/>
      <c r="AG70" s="289"/>
      <c r="AH70" s="289"/>
      <c r="AI70" s="289"/>
      <c r="AJ70" s="289"/>
      <c r="AK70" s="289"/>
      <c r="AL70" s="289"/>
    </row>
    <row r="71" spans="1:38" s="244" customFormat="1" ht="22.5" customHeight="1" x14ac:dyDescent="0.2">
      <c r="A71" s="316" t="s">
        <v>191</v>
      </c>
      <c r="B71" s="80"/>
      <c r="C71" s="81"/>
      <c r="D71" s="80"/>
      <c r="E71" s="268"/>
      <c r="F71" s="293"/>
      <c r="G71" s="268"/>
      <c r="H71" s="234"/>
      <c r="I71" s="268"/>
      <c r="J71" s="264"/>
      <c r="K71" s="268"/>
      <c r="L71" s="270"/>
      <c r="M71" s="270"/>
      <c r="N71" s="270"/>
      <c r="O71" s="270"/>
      <c r="P71" s="271"/>
      <c r="Q71" s="243"/>
      <c r="R71" s="243"/>
      <c r="S71" s="243"/>
      <c r="T71" s="243"/>
      <c r="U71" s="243"/>
      <c r="W71" s="254"/>
      <c r="X71" s="254"/>
      <c r="AB71" s="289"/>
      <c r="AC71" s="289"/>
      <c r="AD71" s="289"/>
      <c r="AE71" s="289"/>
      <c r="AF71" s="289"/>
      <c r="AG71" s="289"/>
      <c r="AH71" s="289"/>
      <c r="AI71" s="289"/>
      <c r="AJ71" s="289"/>
      <c r="AK71" s="289"/>
      <c r="AL71" s="289"/>
    </row>
    <row r="72" spans="1:38" s="244" customFormat="1" ht="22.5" customHeight="1" x14ac:dyDescent="0.2">
      <c r="A72" s="80" t="s">
        <v>192</v>
      </c>
      <c r="B72" s="80"/>
      <c r="C72" s="81"/>
      <c r="D72" s="80"/>
      <c r="E72" s="259">
        <v>-142160</v>
      </c>
      <c r="F72" s="293"/>
      <c r="G72" s="259">
        <v>-128755</v>
      </c>
      <c r="H72" s="234"/>
      <c r="I72" s="259">
        <v>-141730</v>
      </c>
      <c r="J72" s="264"/>
      <c r="K72" s="259">
        <v>-127918</v>
      </c>
      <c r="L72" s="270"/>
      <c r="M72" s="270"/>
      <c r="N72" s="270"/>
      <c r="O72" s="270"/>
      <c r="P72" s="271"/>
      <c r="Q72" s="243"/>
      <c r="R72" s="243"/>
      <c r="S72" s="243"/>
      <c r="T72" s="243"/>
      <c r="U72" s="243"/>
      <c r="W72" s="254"/>
      <c r="X72" s="254"/>
      <c r="AB72" s="289"/>
      <c r="AC72" s="289"/>
      <c r="AD72" s="289"/>
      <c r="AE72" s="289"/>
      <c r="AF72" s="289"/>
      <c r="AG72" s="289"/>
      <c r="AH72" s="289"/>
      <c r="AI72" s="289"/>
      <c r="AJ72" s="289"/>
      <c r="AK72" s="289"/>
      <c r="AL72" s="289"/>
    </row>
    <row r="73" spans="1:38" s="244" customFormat="1" ht="22.5" customHeight="1" x14ac:dyDescent="0.2">
      <c r="A73" s="312" t="s">
        <v>193</v>
      </c>
      <c r="B73" s="80"/>
      <c r="C73" s="81"/>
      <c r="D73" s="80"/>
      <c r="E73" s="259">
        <v>0</v>
      </c>
      <c r="F73" s="293"/>
      <c r="G73" s="260">
        <v>1833448</v>
      </c>
      <c r="H73" s="234"/>
      <c r="I73" s="259">
        <v>0</v>
      </c>
      <c r="J73" s="264"/>
      <c r="K73" s="260">
        <v>1833448</v>
      </c>
      <c r="L73" s="270"/>
      <c r="M73" s="270"/>
      <c r="N73" s="270"/>
      <c r="O73" s="270"/>
      <c r="P73" s="271"/>
      <c r="Q73" s="243"/>
      <c r="R73" s="243"/>
      <c r="S73" s="243"/>
      <c r="T73" s="243"/>
      <c r="U73" s="243"/>
      <c r="W73" s="254"/>
      <c r="X73" s="254"/>
      <c r="AB73" s="289"/>
      <c r="AC73" s="289"/>
      <c r="AD73" s="289"/>
      <c r="AE73" s="289"/>
      <c r="AF73" s="289"/>
      <c r="AG73" s="289"/>
      <c r="AH73" s="289"/>
      <c r="AI73" s="289"/>
      <c r="AJ73" s="289"/>
      <c r="AK73" s="289"/>
      <c r="AL73" s="289"/>
    </row>
    <row r="74" spans="1:38" s="244" customFormat="1" ht="22.5" customHeight="1" x14ac:dyDescent="0.2">
      <c r="A74" s="312" t="s">
        <v>194</v>
      </c>
      <c r="B74" s="80"/>
      <c r="C74" s="81"/>
      <c r="D74" s="80"/>
      <c r="E74" s="259">
        <v>0</v>
      </c>
      <c r="F74" s="293"/>
      <c r="G74" s="260">
        <v>64519</v>
      </c>
      <c r="H74" s="234"/>
      <c r="I74" s="259">
        <v>0</v>
      </c>
      <c r="J74" s="264"/>
      <c r="K74" s="260">
        <v>64519</v>
      </c>
      <c r="L74" s="270"/>
      <c r="M74" s="270"/>
      <c r="N74" s="270"/>
      <c r="O74" s="270"/>
      <c r="P74" s="271"/>
      <c r="Q74" s="243"/>
      <c r="R74" s="243"/>
      <c r="S74" s="243"/>
      <c r="T74" s="243"/>
      <c r="U74" s="243"/>
      <c r="W74" s="254"/>
      <c r="X74" s="254"/>
      <c r="AB74" s="289"/>
      <c r="AC74" s="289"/>
      <c r="AD74" s="289"/>
      <c r="AE74" s="289"/>
      <c r="AF74" s="289"/>
      <c r="AG74" s="289"/>
      <c r="AH74" s="289"/>
      <c r="AI74" s="289"/>
      <c r="AJ74" s="289"/>
      <c r="AK74" s="289"/>
      <c r="AL74" s="289"/>
    </row>
    <row r="75" spans="1:38" s="244" customFormat="1" ht="22.5" customHeight="1" x14ac:dyDescent="0.2">
      <c r="A75" s="79" t="s">
        <v>195</v>
      </c>
      <c r="B75" s="80"/>
      <c r="C75" s="81"/>
      <c r="D75" s="80"/>
      <c r="E75" s="259">
        <v>-297277</v>
      </c>
      <c r="F75" s="293"/>
      <c r="G75" s="259">
        <v>-298849</v>
      </c>
      <c r="H75" s="234"/>
      <c r="I75" s="259">
        <v>-297277</v>
      </c>
      <c r="J75" s="264"/>
      <c r="K75" s="259">
        <v>-298849</v>
      </c>
      <c r="L75" s="270"/>
      <c r="M75" s="270"/>
      <c r="N75" s="270"/>
      <c r="O75" s="270"/>
      <c r="P75" s="271"/>
      <c r="Q75" s="243"/>
      <c r="R75" s="243"/>
      <c r="S75" s="243"/>
      <c r="T75" s="243"/>
      <c r="U75" s="243"/>
      <c r="W75" s="254"/>
      <c r="X75" s="254"/>
      <c r="AB75" s="289"/>
      <c r="AC75" s="289"/>
      <c r="AD75" s="289"/>
      <c r="AE75" s="289"/>
      <c r="AF75" s="289"/>
      <c r="AG75" s="289"/>
      <c r="AH75" s="289"/>
      <c r="AI75" s="289"/>
      <c r="AJ75" s="289"/>
      <c r="AK75" s="289"/>
      <c r="AL75" s="289"/>
    </row>
    <row r="76" spans="1:38" s="244" customFormat="1" ht="22.5" customHeight="1" x14ac:dyDescent="0.2">
      <c r="A76" s="79" t="s">
        <v>142</v>
      </c>
      <c r="B76" s="80"/>
      <c r="C76" s="81">
        <v>28</v>
      </c>
      <c r="D76" s="80"/>
      <c r="E76" s="259">
        <v>-740897</v>
      </c>
      <c r="F76" s="293"/>
      <c r="G76" s="259">
        <v>0</v>
      </c>
      <c r="H76" s="234"/>
      <c r="I76" s="259">
        <v>-740897</v>
      </c>
      <c r="J76" s="264"/>
      <c r="K76" s="259">
        <v>0</v>
      </c>
      <c r="L76" s="270"/>
      <c r="M76" s="270"/>
      <c r="N76" s="270"/>
      <c r="O76" s="270"/>
      <c r="P76" s="271"/>
      <c r="Q76" s="243"/>
      <c r="R76" s="243"/>
      <c r="S76" s="243"/>
      <c r="T76" s="243"/>
      <c r="U76" s="243"/>
      <c r="W76" s="254"/>
      <c r="X76" s="254"/>
      <c r="AB76" s="289"/>
      <c r="AC76" s="289"/>
      <c r="AD76" s="289"/>
      <c r="AE76" s="289"/>
      <c r="AF76" s="289"/>
      <c r="AG76" s="289"/>
      <c r="AH76" s="289"/>
      <c r="AI76" s="289"/>
      <c r="AJ76" s="289"/>
      <c r="AK76" s="289"/>
      <c r="AL76" s="289"/>
    </row>
    <row r="77" spans="1:38" s="244" customFormat="1" ht="22.5" customHeight="1" x14ac:dyDescent="0.2">
      <c r="A77" s="311" t="s">
        <v>196</v>
      </c>
      <c r="B77" s="80"/>
      <c r="C77" s="81"/>
      <c r="D77" s="80"/>
      <c r="E77" s="263">
        <f>SUM(E72:E76)</f>
        <v>-1180334</v>
      </c>
      <c r="F77" s="293"/>
      <c r="G77" s="263">
        <f>SUM(G72:G76)</f>
        <v>1470363</v>
      </c>
      <c r="H77" s="234"/>
      <c r="I77" s="263">
        <f>SUM(I72:I76)</f>
        <v>-1179904</v>
      </c>
      <c r="J77" s="264"/>
      <c r="K77" s="263">
        <f>SUM(K72:K76)</f>
        <v>1471200</v>
      </c>
      <c r="L77" s="270"/>
      <c r="M77" s="270"/>
      <c r="N77" s="270"/>
      <c r="O77" s="270"/>
      <c r="P77" s="271"/>
      <c r="Q77" s="243"/>
      <c r="R77" s="243"/>
      <c r="S77" s="243"/>
      <c r="T77" s="243"/>
      <c r="U77" s="243"/>
      <c r="W77" s="254"/>
      <c r="X77" s="254"/>
      <c r="AB77" s="289"/>
      <c r="AC77" s="289"/>
      <c r="AD77" s="289"/>
      <c r="AE77" s="289"/>
      <c r="AF77" s="289"/>
      <c r="AG77" s="289"/>
      <c r="AH77" s="289"/>
      <c r="AI77" s="289"/>
      <c r="AJ77" s="289"/>
      <c r="AK77" s="289"/>
      <c r="AL77" s="289"/>
    </row>
    <row r="78" spans="1:38" s="244" customFormat="1" ht="22.5" customHeight="1" x14ac:dyDescent="0.2">
      <c r="A78" s="80"/>
      <c r="B78" s="80"/>
      <c r="C78" s="81"/>
      <c r="D78" s="80"/>
      <c r="E78" s="268"/>
      <c r="F78" s="293"/>
      <c r="G78" s="268"/>
      <c r="H78" s="234"/>
      <c r="I78" s="268"/>
      <c r="J78" s="264"/>
      <c r="K78" s="268"/>
      <c r="L78" s="270"/>
      <c r="M78" s="270"/>
      <c r="N78" s="270"/>
      <c r="O78" s="270"/>
      <c r="P78" s="271"/>
      <c r="Q78" s="243"/>
      <c r="R78" s="243"/>
      <c r="S78" s="243"/>
      <c r="T78" s="243"/>
      <c r="U78" s="243"/>
      <c r="W78" s="254"/>
      <c r="X78" s="254"/>
      <c r="AB78" s="289"/>
      <c r="AC78" s="289"/>
      <c r="AD78" s="289"/>
      <c r="AE78" s="289"/>
      <c r="AF78" s="289"/>
      <c r="AG78" s="289"/>
      <c r="AH78" s="289"/>
      <c r="AI78" s="289"/>
      <c r="AJ78" s="289"/>
      <c r="AK78" s="289"/>
      <c r="AL78" s="289"/>
    </row>
    <row r="79" spans="1:38" s="244" customFormat="1" ht="22.5" customHeight="1" x14ac:dyDescent="0.2">
      <c r="A79" s="311" t="s">
        <v>197</v>
      </c>
      <c r="B79" s="80"/>
      <c r="C79" s="81"/>
      <c r="D79" s="80"/>
      <c r="E79" s="272">
        <f>SUM(E48+E69+E77)</f>
        <v>265150</v>
      </c>
      <c r="F79" s="293"/>
      <c r="G79" s="273">
        <f>SUM(G48+G69+G77)</f>
        <v>21765</v>
      </c>
      <c r="H79" s="234"/>
      <c r="I79" s="272">
        <f>SUM(I48+I69+I77)</f>
        <v>265136</v>
      </c>
      <c r="J79" s="264"/>
      <c r="K79" s="273">
        <f>SUM(K48+K69+K77)</f>
        <v>21765</v>
      </c>
      <c r="L79" s="270"/>
      <c r="M79" s="270"/>
      <c r="N79" s="270"/>
      <c r="O79" s="270"/>
      <c r="P79" s="271"/>
      <c r="Q79" s="243"/>
      <c r="R79" s="243">
        <v>111213</v>
      </c>
      <c r="S79" s="243">
        <v>111211</v>
      </c>
      <c r="T79" s="243" t="e">
        <f>#REF!-R79</f>
        <v>#REF!</v>
      </c>
      <c r="U79" s="243">
        <f>K79-S79</f>
        <v>-89446</v>
      </c>
      <c r="W79" s="254">
        <f>G79-I79</f>
        <v>-243371</v>
      </c>
      <c r="X79" s="254" t="e">
        <f>#REF!-K79</f>
        <v>#REF!</v>
      </c>
      <c r="Y79" s="254"/>
      <c r="Z79" s="254"/>
      <c r="AA79" s="254"/>
      <c r="AB79" s="289"/>
      <c r="AC79" s="289"/>
      <c r="AD79" s="289"/>
      <c r="AE79" s="289"/>
      <c r="AF79" s="289"/>
      <c r="AG79" s="289"/>
      <c r="AH79" s="289"/>
      <c r="AI79" s="289"/>
      <c r="AJ79" s="289"/>
      <c r="AK79" s="289"/>
      <c r="AL79" s="289"/>
    </row>
    <row r="80" spans="1:38" s="244" customFormat="1" ht="22.5" customHeight="1" x14ac:dyDescent="0.2">
      <c r="A80" s="295" t="s">
        <v>198</v>
      </c>
      <c r="B80" s="80"/>
      <c r="C80" s="81"/>
      <c r="D80" s="80"/>
      <c r="E80" s="274">
        <v>535223</v>
      </c>
      <c r="F80" s="293"/>
      <c r="G80" s="257">
        <v>513458</v>
      </c>
      <c r="H80" s="234"/>
      <c r="I80" s="221">
        <v>535223</v>
      </c>
      <c r="J80" s="264"/>
      <c r="K80" s="224">
        <v>513458</v>
      </c>
      <c r="L80" s="258"/>
      <c r="M80" s="258"/>
      <c r="N80" s="258"/>
      <c r="O80" s="258"/>
      <c r="P80" s="258"/>
      <c r="Q80" s="243"/>
      <c r="R80" s="243">
        <v>387859</v>
      </c>
      <c r="S80" s="243">
        <v>387841</v>
      </c>
      <c r="T80" s="243" t="e">
        <f>#REF!-R80</f>
        <v>#REF!</v>
      </c>
      <c r="U80" s="243">
        <f>K80-S80</f>
        <v>125617</v>
      </c>
      <c r="W80" s="254">
        <f>G80-I80</f>
        <v>-21765</v>
      </c>
      <c r="X80" s="254" t="e">
        <f>#REF!-K80</f>
        <v>#REF!</v>
      </c>
      <c r="Y80" s="254"/>
      <c r="Z80" s="254"/>
      <c r="AA80" s="254"/>
      <c r="AB80" s="289"/>
      <c r="AC80" s="289"/>
      <c r="AD80" s="289"/>
      <c r="AE80" s="289"/>
      <c r="AF80" s="289"/>
      <c r="AG80" s="289"/>
      <c r="AH80" s="289"/>
      <c r="AI80" s="289"/>
      <c r="AJ80" s="289"/>
      <c r="AK80" s="289"/>
      <c r="AL80" s="289"/>
    </row>
    <row r="81" spans="1:38" s="244" customFormat="1" ht="22.5" customHeight="1" thickBot="1" x14ac:dyDescent="0.25">
      <c r="A81" s="302" t="s">
        <v>199</v>
      </c>
      <c r="B81" s="80"/>
      <c r="C81" s="81"/>
      <c r="D81" s="80"/>
      <c r="E81" s="275">
        <f>SUM(E79:E80)</f>
        <v>800373</v>
      </c>
      <c r="F81" s="293"/>
      <c r="G81" s="275">
        <f>SUM(G79:G80)</f>
        <v>535223</v>
      </c>
      <c r="H81" s="234"/>
      <c r="I81" s="275">
        <f>SUM(I79:I80)</f>
        <v>800359</v>
      </c>
      <c r="J81" s="264"/>
      <c r="K81" s="275">
        <f>SUM(K79:K80)</f>
        <v>535223</v>
      </c>
      <c r="L81" s="266"/>
      <c r="M81" s="266"/>
      <c r="N81" s="266"/>
      <c r="O81" s="266"/>
      <c r="P81" s="266"/>
      <c r="Q81" s="243"/>
      <c r="R81" s="243">
        <v>499072</v>
      </c>
      <c r="S81" s="243">
        <v>499052</v>
      </c>
      <c r="T81" s="243" t="e">
        <f>#REF!-R81</f>
        <v>#REF!</v>
      </c>
      <c r="U81" s="243">
        <f>K81-S81</f>
        <v>36171</v>
      </c>
      <c r="W81" s="254">
        <f>G81-I81</f>
        <v>-265136</v>
      </c>
      <c r="X81" s="254" t="e">
        <f>#REF!-K81</f>
        <v>#REF!</v>
      </c>
      <c r="Y81" s="254"/>
      <c r="Z81" s="254"/>
      <c r="AA81" s="254"/>
      <c r="AB81" s="289"/>
      <c r="AC81" s="289"/>
      <c r="AD81" s="289"/>
      <c r="AE81" s="289"/>
      <c r="AF81" s="289"/>
      <c r="AG81" s="289"/>
      <c r="AH81" s="289"/>
      <c r="AI81" s="289"/>
      <c r="AJ81" s="289"/>
      <c r="AK81" s="289"/>
      <c r="AL81" s="289"/>
    </row>
    <row r="82" spans="1:38" s="244" customFormat="1" ht="22.5" customHeight="1" thickTop="1" x14ac:dyDescent="0.2">
      <c r="A82" s="302"/>
      <c r="B82" s="80"/>
      <c r="C82" s="81"/>
      <c r="D82" s="80"/>
      <c r="E82" s="313"/>
      <c r="F82" s="293"/>
      <c r="G82" s="313"/>
      <c r="H82" s="234"/>
      <c r="I82" s="276"/>
      <c r="J82" s="264"/>
      <c r="K82" s="276"/>
      <c r="L82" s="266"/>
      <c r="M82" s="266"/>
      <c r="N82" s="266"/>
      <c r="O82" s="266"/>
      <c r="P82" s="266"/>
      <c r="Q82" s="243"/>
      <c r="R82" s="243"/>
      <c r="S82" s="243"/>
      <c r="T82" s="243"/>
      <c r="U82" s="243"/>
      <c r="W82" s="254"/>
      <c r="X82" s="254"/>
      <c r="Y82" s="254"/>
      <c r="Z82" s="254"/>
      <c r="AA82" s="254"/>
      <c r="AB82" s="289"/>
      <c r="AC82" s="289"/>
      <c r="AD82" s="289"/>
      <c r="AE82" s="289"/>
      <c r="AF82" s="289"/>
      <c r="AG82" s="289"/>
      <c r="AH82" s="289"/>
      <c r="AI82" s="289"/>
      <c r="AJ82" s="289"/>
      <c r="AK82" s="289"/>
      <c r="AL82" s="289"/>
    </row>
    <row r="83" spans="1:38" s="244" customFormat="1" ht="22.5" customHeight="1" x14ac:dyDescent="0.2">
      <c r="A83" s="302" t="s">
        <v>200</v>
      </c>
      <c r="B83" s="277"/>
      <c r="C83" s="277"/>
      <c r="D83" s="80"/>
      <c r="E83" s="313"/>
      <c r="F83" s="293"/>
      <c r="G83" s="313"/>
      <c r="H83" s="293"/>
      <c r="I83" s="313"/>
      <c r="J83" s="313"/>
      <c r="K83" s="313"/>
      <c r="P83" s="243"/>
      <c r="Q83" s="243"/>
      <c r="R83" s="243"/>
      <c r="S83" s="243"/>
      <c r="AB83" s="289"/>
      <c r="AC83" s="289"/>
      <c r="AD83" s="289"/>
      <c r="AE83" s="289"/>
      <c r="AF83" s="289"/>
      <c r="AG83" s="289"/>
      <c r="AH83" s="289"/>
      <c r="AI83" s="289"/>
      <c r="AJ83" s="289"/>
      <c r="AK83" s="289"/>
      <c r="AL83" s="289"/>
    </row>
    <row r="84" spans="1:38" s="244" customFormat="1" ht="22.5" customHeight="1" x14ac:dyDescent="0.2">
      <c r="A84" s="80" t="s">
        <v>201</v>
      </c>
      <c r="B84" s="277"/>
      <c r="C84" s="277"/>
      <c r="D84" s="80"/>
      <c r="E84" s="313"/>
      <c r="F84" s="293"/>
      <c r="G84" s="313"/>
      <c r="H84" s="293"/>
      <c r="I84" s="313"/>
      <c r="J84" s="313"/>
      <c r="K84" s="313"/>
      <c r="L84" s="254"/>
      <c r="M84" s="254"/>
      <c r="N84" s="254"/>
      <c r="O84" s="254"/>
      <c r="P84" s="243"/>
      <c r="Q84" s="243"/>
      <c r="R84" s="243"/>
      <c r="S84" s="243"/>
      <c r="AB84" s="289"/>
      <c r="AC84" s="289"/>
      <c r="AD84" s="289"/>
      <c r="AE84" s="289"/>
      <c r="AF84" s="289"/>
      <c r="AG84" s="289"/>
      <c r="AH84" s="289"/>
      <c r="AI84" s="289"/>
      <c r="AJ84" s="289"/>
      <c r="AK84" s="289"/>
      <c r="AL84" s="289"/>
    </row>
    <row r="85" spans="1:38" s="244" customFormat="1" ht="22.5" customHeight="1" x14ac:dyDescent="0.2">
      <c r="A85" s="79" t="s">
        <v>202</v>
      </c>
      <c r="B85" s="79"/>
      <c r="C85" s="277"/>
      <c r="D85" s="80"/>
      <c r="E85" s="313"/>
      <c r="F85" s="293"/>
      <c r="G85" s="313"/>
      <c r="H85" s="293"/>
      <c r="I85" s="313"/>
      <c r="J85" s="313"/>
      <c r="K85" s="313"/>
      <c r="L85" s="254"/>
      <c r="M85" s="254"/>
      <c r="N85" s="254"/>
      <c r="O85" s="254"/>
      <c r="P85" s="243"/>
      <c r="Q85" s="243"/>
      <c r="R85" s="243"/>
      <c r="S85" s="243"/>
      <c r="AB85" s="289"/>
      <c r="AC85" s="289"/>
      <c r="AD85" s="289"/>
      <c r="AE85" s="289"/>
      <c r="AF85" s="289"/>
      <c r="AG85" s="289"/>
      <c r="AH85" s="289"/>
      <c r="AI85" s="289"/>
      <c r="AJ85" s="289"/>
      <c r="AK85" s="289"/>
      <c r="AL85" s="289"/>
    </row>
    <row r="86" spans="1:38" s="244" customFormat="1" ht="22.5" customHeight="1" x14ac:dyDescent="0.2">
      <c r="A86" s="80" t="s">
        <v>203</v>
      </c>
      <c r="B86" s="277"/>
      <c r="C86" s="277"/>
      <c r="D86" s="80"/>
      <c r="E86" s="278">
        <v>2610.6950000000002</v>
      </c>
      <c r="F86" s="279"/>
      <c r="G86" s="278">
        <v>5462.6077800000003</v>
      </c>
      <c r="H86" s="279"/>
      <c r="I86" s="278">
        <v>2610.6950000000002</v>
      </c>
      <c r="J86" s="278"/>
      <c r="K86" s="278">
        <v>5462.6077800000003</v>
      </c>
      <c r="L86" s="254"/>
      <c r="M86" s="254"/>
      <c r="N86" s="254"/>
      <c r="O86" s="254"/>
      <c r="P86" s="243"/>
      <c r="Q86" s="243"/>
      <c r="R86" s="243"/>
      <c r="S86" s="243"/>
      <c r="AB86" s="289"/>
      <c r="AC86" s="289"/>
      <c r="AD86" s="289"/>
      <c r="AE86" s="289"/>
      <c r="AF86" s="289"/>
      <c r="AG86" s="289"/>
      <c r="AH86" s="289"/>
      <c r="AI86" s="289"/>
      <c r="AJ86" s="289"/>
      <c r="AK86" s="289"/>
      <c r="AL86" s="289"/>
    </row>
    <row r="87" spans="1:38" s="244" customFormat="1" ht="22.5" customHeight="1" x14ac:dyDescent="0.2">
      <c r="A87" s="80" t="s">
        <v>204</v>
      </c>
      <c r="B87" s="80"/>
      <c r="C87" s="277"/>
      <c r="D87" s="80"/>
      <c r="E87" s="278"/>
      <c r="F87" s="279"/>
      <c r="G87" s="278"/>
      <c r="H87" s="279"/>
      <c r="I87" s="278"/>
      <c r="J87" s="278"/>
      <c r="K87" s="278"/>
      <c r="L87" s="254"/>
      <c r="M87" s="254"/>
      <c r="N87" s="254"/>
      <c r="O87" s="254"/>
      <c r="P87" s="243"/>
      <c r="Q87" s="243"/>
      <c r="R87" s="243"/>
      <c r="S87" s="243"/>
      <c r="AB87" s="289"/>
      <c r="AC87" s="289"/>
      <c r="AD87" s="289"/>
      <c r="AE87" s="289"/>
      <c r="AF87" s="289"/>
      <c r="AG87" s="289"/>
      <c r="AH87" s="289"/>
      <c r="AI87" s="289"/>
      <c r="AJ87" s="289"/>
      <c r="AK87" s="289"/>
      <c r="AL87" s="289"/>
    </row>
    <row r="88" spans="1:38" s="244" customFormat="1" ht="22.5" customHeight="1" x14ac:dyDescent="0.2">
      <c r="A88" s="80" t="s">
        <v>203</v>
      </c>
      <c r="B88" s="80"/>
      <c r="C88" s="277"/>
      <c r="D88" s="80"/>
      <c r="E88" s="278">
        <v>24</v>
      </c>
      <c r="F88" s="279"/>
      <c r="G88" s="278">
        <v>-9</v>
      </c>
      <c r="H88" s="279"/>
      <c r="I88" s="278">
        <v>24</v>
      </c>
      <c r="J88" s="278"/>
      <c r="K88" s="278">
        <v>-9</v>
      </c>
      <c r="L88" s="254"/>
      <c r="M88" s="254"/>
      <c r="N88" s="254"/>
      <c r="O88" s="254"/>
      <c r="P88" s="243"/>
      <c r="Q88" s="243"/>
      <c r="R88" s="243"/>
      <c r="S88" s="243"/>
      <c r="AB88" s="289"/>
      <c r="AC88" s="289"/>
      <c r="AD88" s="289"/>
      <c r="AE88" s="289"/>
      <c r="AF88" s="289"/>
      <c r="AG88" s="289"/>
      <c r="AH88" s="289"/>
      <c r="AI88" s="289"/>
      <c r="AJ88" s="289"/>
      <c r="AK88" s="289"/>
      <c r="AL88" s="289"/>
    </row>
    <row r="89" spans="1:38" s="244" customFormat="1" ht="22.5" customHeight="1" x14ac:dyDescent="0.2">
      <c r="A89" s="80" t="s">
        <v>205</v>
      </c>
      <c r="B89" s="80"/>
      <c r="C89" s="277"/>
      <c r="D89" s="80"/>
      <c r="F89" s="279"/>
      <c r="G89" s="278"/>
      <c r="H89" s="279"/>
      <c r="J89" s="278"/>
      <c r="K89" s="278"/>
      <c r="L89" s="254"/>
      <c r="M89" s="254"/>
      <c r="N89" s="254"/>
      <c r="O89" s="254"/>
      <c r="P89" s="243"/>
      <c r="Q89" s="243"/>
      <c r="R89" s="243"/>
      <c r="S89" s="243"/>
      <c r="AB89" s="289"/>
      <c r="AC89" s="289"/>
      <c r="AD89" s="289"/>
      <c r="AE89" s="289"/>
      <c r="AF89" s="289"/>
      <c r="AG89" s="289"/>
      <c r="AH89" s="289"/>
      <c r="AI89" s="289"/>
      <c r="AJ89" s="289"/>
      <c r="AK89" s="289"/>
      <c r="AL89" s="289"/>
    </row>
    <row r="90" spans="1:38" s="244" customFormat="1" ht="22.5" customHeight="1" x14ac:dyDescent="0.2">
      <c r="A90" s="80" t="s">
        <v>206</v>
      </c>
      <c r="B90" s="80"/>
      <c r="C90" s="277"/>
      <c r="D90" s="80"/>
      <c r="E90" s="278">
        <v>-2144</v>
      </c>
      <c r="F90" s="279"/>
      <c r="G90" s="278">
        <v>11625</v>
      </c>
      <c r="H90" s="279"/>
      <c r="I90" s="278">
        <v>-2144</v>
      </c>
      <c r="J90" s="278"/>
      <c r="K90" s="278">
        <v>11625</v>
      </c>
      <c r="L90" s="254"/>
      <c r="M90" s="254"/>
      <c r="N90" s="254"/>
      <c r="O90" s="254"/>
      <c r="P90" s="243"/>
      <c r="Q90" s="243"/>
      <c r="R90" s="243"/>
      <c r="S90" s="243"/>
      <c r="AB90" s="289"/>
      <c r="AC90" s="289"/>
      <c r="AD90" s="289"/>
      <c r="AE90" s="289"/>
      <c r="AF90" s="289"/>
      <c r="AG90" s="289"/>
      <c r="AH90" s="289"/>
      <c r="AI90" s="289"/>
      <c r="AJ90" s="289"/>
      <c r="AK90" s="289"/>
      <c r="AL90" s="289"/>
    </row>
    <row r="91" spans="1:38" ht="22.5" customHeight="1" x14ac:dyDescent="0.45">
      <c r="A91" s="80" t="s">
        <v>207</v>
      </c>
      <c r="B91" s="80"/>
      <c r="C91" s="11"/>
      <c r="D91" s="16"/>
      <c r="E91" s="278">
        <v>180698</v>
      </c>
      <c r="F91" s="51"/>
      <c r="G91" s="257">
        <v>168889</v>
      </c>
      <c r="H91" s="280"/>
      <c r="I91" s="278">
        <v>180698</v>
      </c>
      <c r="J91" s="53"/>
      <c r="K91" s="257">
        <v>168889</v>
      </c>
    </row>
    <row r="92" spans="1:38" s="244" customFormat="1" ht="22.5" customHeight="1" x14ac:dyDescent="0.2">
      <c r="A92" s="295" t="s">
        <v>208</v>
      </c>
      <c r="B92" s="295"/>
      <c r="C92" s="81"/>
      <c r="D92" s="80"/>
      <c r="E92" s="257">
        <v>-520</v>
      </c>
      <c r="F92" s="293"/>
      <c r="G92" s="257">
        <v>-1362</v>
      </c>
      <c r="H92" s="256"/>
      <c r="I92" s="257">
        <v>-525</v>
      </c>
      <c r="J92" s="257"/>
      <c r="K92" s="257">
        <v>-1355</v>
      </c>
      <c r="L92" s="258"/>
      <c r="M92" s="258"/>
      <c r="N92" s="258"/>
      <c r="O92" s="258"/>
      <c r="P92" s="258"/>
      <c r="Q92" s="243"/>
      <c r="R92" s="243"/>
      <c r="S92" s="243"/>
      <c r="T92" s="243"/>
      <c r="U92" s="243"/>
      <c r="W92" s="254"/>
      <c r="X92" s="254"/>
      <c r="AB92" s="289"/>
      <c r="AC92" s="289"/>
      <c r="AD92" s="289"/>
      <c r="AE92" s="289"/>
      <c r="AF92" s="289"/>
      <c r="AG92" s="289"/>
      <c r="AH92" s="289"/>
      <c r="AI92" s="289"/>
      <c r="AJ92" s="289"/>
      <c r="AK92" s="289"/>
      <c r="AL92" s="289"/>
    </row>
    <row r="93" spans="1:38" ht="22.5" customHeight="1" x14ac:dyDescent="0.4">
      <c r="A93" s="295" t="s">
        <v>245</v>
      </c>
      <c r="B93" s="295"/>
      <c r="E93" s="257">
        <v>-777</v>
      </c>
      <c r="G93" s="281">
        <v>563</v>
      </c>
      <c r="I93" s="257">
        <v>0</v>
      </c>
      <c r="J93" s="315"/>
      <c r="K93" s="229">
        <v>0</v>
      </c>
    </row>
    <row r="95" spans="1:38" ht="22.5" customHeight="1" x14ac:dyDescent="0.4">
      <c r="A95" s="80"/>
      <c r="E95" s="282">
        <f>E81-'BS 7-8'!E8</f>
        <v>0</v>
      </c>
      <c r="F95" s="282">
        <f>F81-'BS 7-8'!F8</f>
        <v>0</v>
      </c>
      <c r="G95" s="282">
        <f>G81-'BS 7-8'!G8</f>
        <v>0</v>
      </c>
      <c r="H95" s="282">
        <f>H81-'BS 7-8'!H8</f>
        <v>0</v>
      </c>
      <c r="I95" s="282">
        <f>I81-'BS 7-8'!I8</f>
        <v>0</v>
      </c>
      <c r="J95" s="282">
        <f>J81-'BS 7-8'!J8</f>
        <v>0</v>
      </c>
      <c r="K95" s="282">
        <f>K81-'BS 7-8'!K8</f>
        <v>0</v>
      </c>
      <c r="L95" s="282" t="e">
        <f>L81-'BS 7-8'!#REF!</f>
        <v>#REF!</v>
      </c>
      <c r="M95" s="282" t="e">
        <f>M81-'BS 7-8'!#REF!</f>
        <v>#REF!</v>
      </c>
      <c r="N95" s="282" t="e">
        <f>N81-'BS 7-8'!#REF!</f>
        <v>#REF!</v>
      </c>
      <c r="O95" s="282" t="e">
        <f>O81-'BS 7-8'!#REF!</f>
        <v>#REF!</v>
      </c>
      <c r="P95" s="282" t="e">
        <f>P81-'BS 7-8'!#REF!</f>
        <v>#REF!</v>
      </c>
      <c r="Q95" s="282" t="e">
        <f>Q81-'BS 7-8'!#REF!</f>
        <v>#REF!</v>
      </c>
      <c r="R95" s="282" t="e">
        <f>R81-'BS 7-8'!#REF!</f>
        <v>#REF!</v>
      </c>
      <c r="S95" s="282" t="e">
        <f>S81-'BS 7-8'!#REF!</f>
        <v>#REF!</v>
      </c>
      <c r="T95" s="282" t="e">
        <f>T81-'BS 7-8'!#REF!</f>
        <v>#REF!</v>
      </c>
      <c r="U95" s="282" t="e">
        <f>U81-'BS 7-8'!#REF!</f>
        <v>#REF!</v>
      </c>
      <c r="V95" s="282" t="e">
        <f>V81-'BS 7-8'!#REF!</f>
        <v>#REF!</v>
      </c>
      <c r="W95" s="282" t="e">
        <f>W81-'BS 7-8'!#REF!</f>
        <v>#REF!</v>
      </c>
      <c r="X95" s="282" t="e">
        <f>X81-'BS 7-8'!#REF!</f>
        <v>#REF!</v>
      </c>
    </row>
    <row r="96" spans="1:38" ht="22.5" customHeight="1" x14ac:dyDescent="0.4">
      <c r="A96" s="80"/>
      <c r="E96" s="256"/>
      <c r="F96" s="256"/>
      <c r="G96" s="256"/>
      <c r="H96" s="256"/>
      <c r="I96" s="256"/>
      <c r="J96" s="256"/>
      <c r="K96" s="256"/>
    </row>
    <row r="97" spans="1:11" ht="22.5" customHeight="1" x14ac:dyDescent="0.4">
      <c r="A97" s="80"/>
      <c r="E97" s="256"/>
      <c r="F97" s="256"/>
      <c r="G97" s="256"/>
      <c r="H97" s="256"/>
      <c r="I97" s="256"/>
      <c r="J97" s="256"/>
      <c r="K97" s="256"/>
    </row>
    <row r="106" spans="1:11" ht="22.5" customHeight="1" x14ac:dyDescent="0.45">
      <c r="A106" s="27"/>
      <c r="B106" s="220"/>
      <c r="C106" s="95"/>
      <c r="D106" s="96"/>
      <c r="E106" s="105"/>
      <c r="F106" s="105"/>
      <c r="G106" s="105"/>
      <c r="H106" s="97"/>
      <c r="I106" s="88"/>
      <c r="J106" s="88"/>
      <c r="K106" s="88"/>
    </row>
  </sheetData>
  <sheetProtection formatCells="0" formatColumns="0" formatRows="0" insertColumns="0" insertRows="0" insertHyperlinks="0" deleteColumns="0" deleteRows="0" sort="0" autoFilter="0" pivotTables="0"/>
  <mergeCells count="14">
    <mergeCell ref="E57:K57"/>
    <mergeCell ref="E8:K8"/>
    <mergeCell ref="E53:G53"/>
    <mergeCell ref="I53:K53"/>
    <mergeCell ref="E54:H54"/>
    <mergeCell ref="I54:K54"/>
    <mergeCell ref="E55:G55"/>
    <mergeCell ref="I55:K55"/>
    <mergeCell ref="E4:G4"/>
    <mergeCell ref="I4:K4"/>
    <mergeCell ref="E5:G5"/>
    <mergeCell ref="I5:K5"/>
    <mergeCell ref="E6:G6"/>
    <mergeCell ref="I6:K6"/>
  </mergeCells>
  <pageMargins left="0.7" right="0.7" top="0.48" bottom="0.4" header="0.5" footer="0.4"/>
  <pageSetup paperSize="9" scale="64" firstPageNumber="15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&amp;C&amp;"Times New Roman,Regular"&amp;P</oddFooter>
  </headerFooter>
  <rowBreaks count="1" manualBreakCount="1">
    <brk id="49" max="16383" man="1"/>
  </rowBreaks>
  <customProperties>
    <customPr name="OrphanNamesChecked" r:id="rId2"/>
  </customProperties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927FC-47D0-40EF-B2C9-61C0E93A4169}">
  <sheetPr>
    <pageSetUpPr fitToPage="1"/>
  </sheetPr>
  <dimension ref="A1:X93"/>
  <sheetViews>
    <sheetView tabSelected="1" topLeftCell="A73" zoomScale="85" zoomScaleNormal="85" zoomScaleSheetLayoutView="90" workbookViewId="0">
      <selection activeCell="C80" sqref="C80"/>
    </sheetView>
  </sheetViews>
  <sheetFormatPr defaultColWidth="9.375" defaultRowHeight="22.5" customHeight="1" x14ac:dyDescent="0.4"/>
  <cols>
    <col min="1" max="1" width="12.375" style="7" customWidth="1"/>
    <col min="2" max="2" width="46" style="7" customWidth="1"/>
    <col min="3" max="3" width="9.625" style="314" customWidth="1"/>
    <col min="4" max="4" width="1.375" style="7" customWidth="1"/>
    <col min="5" max="5" width="13.375" style="282" customWidth="1"/>
    <col min="6" max="6" width="1.375" style="282" customWidth="1"/>
    <col min="7" max="7" width="13.375" style="282" customWidth="1"/>
    <col min="8" max="8" width="1.375" style="282" customWidth="1"/>
    <col min="9" max="9" width="13.375" style="282" customWidth="1"/>
    <col min="10" max="10" width="1.375" style="282" customWidth="1"/>
    <col min="11" max="11" width="13.375" style="282" customWidth="1"/>
    <col min="12" max="16384" width="9.375" style="7"/>
  </cols>
  <sheetData>
    <row r="1" spans="1:11" s="41" customFormat="1" ht="22.5" customHeight="1" x14ac:dyDescent="0.4">
      <c r="A1" s="13" t="s">
        <v>99</v>
      </c>
      <c r="C1" s="296"/>
      <c r="E1" s="297"/>
      <c r="F1" s="297"/>
      <c r="G1" s="297"/>
      <c r="H1" s="202"/>
      <c r="I1" s="202"/>
      <c r="J1" s="202"/>
      <c r="K1" s="202"/>
    </row>
    <row r="2" spans="1:11" s="41" customFormat="1" ht="22.5" customHeight="1" x14ac:dyDescent="0.5">
      <c r="A2" s="1" t="s">
        <v>146</v>
      </c>
      <c r="C2" s="296"/>
      <c r="E2" s="297"/>
      <c r="F2" s="297"/>
      <c r="G2" s="297"/>
      <c r="H2" s="202"/>
      <c r="I2" s="202"/>
      <c r="J2" s="202"/>
      <c r="K2" s="202"/>
    </row>
    <row r="3" spans="1:11" s="41" customFormat="1" ht="22.5" customHeight="1" x14ac:dyDescent="0.5">
      <c r="A3" s="1"/>
      <c r="C3" s="296"/>
      <c r="E3" s="297"/>
      <c r="F3" s="297"/>
      <c r="G3" s="297"/>
      <c r="H3" s="202"/>
      <c r="I3" s="202"/>
      <c r="J3" s="202"/>
      <c r="K3" s="202"/>
    </row>
    <row r="4" spans="1:11" s="208" customFormat="1" ht="22.5" customHeight="1" x14ac:dyDescent="0.45">
      <c r="A4" s="47"/>
      <c r="B4" s="16"/>
      <c r="C4" s="11"/>
      <c r="D4" s="16"/>
      <c r="E4" s="329" t="s">
        <v>0</v>
      </c>
      <c r="F4" s="329"/>
      <c r="G4" s="329"/>
      <c r="H4" s="298"/>
      <c r="I4" s="329" t="s">
        <v>1</v>
      </c>
      <c r="J4" s="329"/>
      <c r="K4" s="329"/>
    </row>
    <row r="5" spans="1:11" s="208" customFormat="1" ht="22.5" customHeight="1" x14ac:dyDescent="0.45">
      <c r="A5" s="47"/>
      <c r="B5" s="51"/>
      <c r="C5" s="11"/>
      <c r="D5" s="16"/>
      <c r="E5" s="330" t="s">
        <v>38</v>
      </c>
      <c r="F5" s="330"/>
      <c r="G5" s="330"/>
      <c r="H5" s="299"/>
      <c r="I5" s="330" t="s">
        <v>38</v>
      </c>
      <c r="J5" s="330"/>
      <c r="K5" s="330"/>
    </row>
    <row r="6" spans="1:11" s="208" customFormat="1" ht="22.5" customHeight="1" x14ac:dyDescent="0.45">
      <c r="A6" s="47"/>
      <c r="B6" s="16"/>
      <c r="C6" s="11"/>
      <c r="D6" s="16"/>
      <c r="E6" s="331" t="s">
        <v>39</v>
      </c>
      <c r="F6" s="331"/>
      <c r="G6" s="331"/>
      <c r="H6" s="298"/>
      <c r="I6" s="331" t="s">
        <v>39</v>
      </c>
      <c r="J6" s="331"/>
      <c r="K6" s="331"/>
    </row>
    <row r="7" spans="1:11" s="208" customFormat="1" ht="22.5" customHeight="1" x14ac:dyDescent="0.45">
      <c r="A7" s="77"/>
      <c r="B7" s="16"/>
      <c r="C7" s="173" t="s">
        <v>4</v>
      </c>
      <c r="D7" s="16"/>
      <c r="E7" s="15">
        <v>2568</v>
      </c>
      <c r="F7" s="16"/>
      <c r="G7" s="15">
        <v>2567</v>
      </c>
      <c r="H7" s="17"/>
      <c r="I7" s="15">
        <v>2568</v>
      </c>
      <c r="J7" s="16"/>
      <c r="K7" s="15">
        <v>2567</v>
      </c>
    </row>
    <row r="8" spans="1:11" s="208" customFormat="1" ht="22.5" customHeight="1" x14ac:dyDescent="0.45">
      <c r="A8" s="77"/>
      <c r="B8" s="16"/>
      <c r="C8" s="11"/>
      <c r="D8" s="16"/>
      <c r="E8" s="332" t="s">
        <v>5</v>
      </c>
      <c r="F8" s="332"/>
      <c r="G8" s="332"/>
      <c r="H8" s="332"/>
      <c r="I8" s="332"/>
      <c r="J8" s="332"/>
      <c r="K8" s="332"/>
    </row>
    <row r="9" spans="1:11" s="220" customFormat="1" ht="22.5" customHeight="1" x14ac:dyDescent="0.2">
      <c r="A9" s="300" t="s">
        <v>151</v>
      </c>
      <c r="B9" s="80"/>
      <c r="C9" s="81"/>
      <c r="D9" s="80"/>
      <c r="E9" s="293"/>
      <c r="F9" s="293"/>
      <c r="G9" s="293"/>
      <c r="H9" s="294"/>
      <c r="I9" s="215"/>
      <c r="J9" s="294"/>
      <c r="K9" s="215"/>
    </row>
    <row r="10" spans="1:11" s="220" customFormat="1" ht="22.5" customHeight="1" x14ac:dyDescent="0.2">
      <c r="A10" s="295" t="s">
        <v>55</v>
      </c>
      <c r="B10" s="80"/>
      <c r="C10" s="81"/>
      <c r="D10" s="80"/>
      <c r="E10" s="221">
        <v>5027990</v>
      </c>
      <c r="F10" s="293"/>
      <c r="G10" s="221">
        <v>4536678</v>
      </c>
      <c r="H10" s="294"/>
      <c r="I10" s="221">
        <v>5095006</v>
      </c>
      <c r="J10" s="222"/>
      <c r="K10" s="221">
        <v>4568971</v>
      </c>
    </row>
    <row r="11" spans="1:11" s="226" customFormat="1" ht="22.5" customHeight="1" x14ac:dyDescent="0.2">
      <c r="A11" s="301" t="s">
        <v>152</v>
      </c>
      <c r="B11" s="302"/>
      <c r="C11" s="303"/>
      <c r="D11" s="302"/>
      <c r="E11" s="224"/>
      <c r="F11" s="304"/>
      <c r="G11" s="224"/>
      <c r="H11" s="305"/>
      <c r="I11" s="224"/>
      <c r="J11" s="222"/>
      <c r="K11" s="224"/>
    </row>
    <row r="12" spans="1:11" s="226" customFormat="1" ht="22.5" customHeight="1" x14ac:dyDescent="0.2">
      <c r="A12" s="301" t="s">
        <v>153</v>
      </c>
      <c r="B12" s="302"/>
      <c r="C12" s="303"/>
      <c r="D12" s="302"/>
      <c r="E12" s="224"/>
      <c r="F12" s="304"/>
      <c r="G12" s="224"/>
      <c r="H12" s="305"/>
      <c r="I12" s="224"/>
      <c r="J12" s="222"/>
      <c r="K12" s="224"/>
    </row>
    <row r="13" spans="1:11" s="220" customFormat="1" ht="22.5" customHeight="1" x14ac:dyDescent="0.2">
      <c r="A13" s="292" t="s">
        <v>154</v>
      </c>
      <c r="B13" s="80"/>
      <c r="C13" s="81" t="s">
        <v>155</v>
      </c>
      <c r="D13" s="80"/>
      <c r="E13" s="224">
        <v>340224</v>
      </c>
      <c r="F13" s="293"/>
      <c r="G13" s="224">
        <v>287487</v>
      </c>
      <c r="H13" s="294"/>
      <c r="I13" s="224">
        <v>336245</v>
      </c>
      <c r="J13" s="222"/>
      <c r="K13" s="224">
        <v>282825</v>
      </c>
    </row>
    <row r="14" spans="1:11" s="220" customFormat="1" ht="22.5" customHeight="1" x14ac:dyDescent="0.2">
      <c r="A14" s="292" t="s">
        <v>54</v>
      </c>
      <c r="B14" s="80"/>
      <c r="C14" s="81"/>
      <c r="D14" s="80"/>
      <c r="E14" s="224">
        <v>3391699</v>
      </c>
      <c r="F14" s="293"/>
      <c r="G14" s="224">
        <v>4335344</v>
      </c>
      <c r="H14" s="294"/>
      <c r="I14" s="224">
        <v>3391699</v>
      </c>
      <c r="J14" s="222"/>
      <c r="K14" s="224">
        <v>4335344</v>
      </c>
    </row>
    <row r="15" spans="1:11" s="220" customFormat="1" ht="22.5" customHeight="1" x14ac:dyDescent="0.45">
      <c r="A15" s="306" t="s">
        <v>156</v>
      </c>
      <c r="B15" s="80"/>
      <c r="C15" s="81"/>
      <c r="D15" s="80"/>
      <c r="E15" s="227">
        <v>36</v>
      </c>
      <c r="F15" s="293"/>
      <c r="G15" s="227">
        <v>369</v>
      </c>
      <c r="H15" s="294"/>
      <c r="I15" s="228">
        <v>0</v>
      </c>
      <c r="J15" s="222"/>
      <c r="K15" s="229">
        <v>0</v>
      </c>
    </row>
    <row r="16" spans="1:11" s="220" customFormat="1" ht="22.5" customHeight="1" x14ac:dyDescent="0.2">
      <c r="A16" s="306" t="s">
        <v>157</v>
      </c>
      <c r="B16" s="80"/>
      <c r="C16" s="81">
        <v>22</v>
      </c>
      <c r="D16" s="80"/>
      <c r="E16" s="224">
        <v>91737</v>
      </c>
      <c r="F16" s="293"/>
      <c r="G16" s="224">
        <v>76042</v>
      </c>
      <c r="H16" s="294"/>
      <c r="I16" s="224">
        <v>90521</v>
      </c>
      <c r="J16" s="222"/>
      <c r="K16" s="224">
        <v>75223</v>
      </c>
    </row>
    <row r="17" spans="1:11" s="220" customFormat="1" ht="22.5" customHeight="1" x14ac:dyDescent="0.2">
      <c r="A17" s="306" t="s">
        <v>158</v>
      </c>
      <c r="B17" s="80"/>
      <c r="C17" s="81"/>
      <c r="D17" s="80"/>
      <c r="E17" s="224">
        <v>9435</v>
      </c>
      <c r="F17" s="293"/>
      <c r="G17" s="224">
        <v>1790</v>
      </c>
      <c r="H17" s="294"/>
      <c r="I17" s="224">
        <v>9435</v>
      </c>
      <c r="J17" s="222"/>
      <c r="K17" s="317">
        <v>1790</v>
      </c>
    </row>
    <row r="18" spans="1:11" s="220" customFormat="1" ht="22.5" customHeight="1" x14ac:dyDescent="0.2">
      <c r="A18" s="306" t="s">
        <v>159</v>
      </c>
      <c r="B18" s="80"/>
      <c r="C18" s="81">
        <v>14</v>
      </c>
      <c r="D18" s="80"/>
      <c r="E18" s="224">
        <v>19276</v>
      </c>
      <c r="F18" s="293"/>
      <c r="G18" s="224">
        <v>3628</v>
      </c>
      <c r="H18" s="294"/>
      <c r="I18" s="224">
        <v>19276</v>
      </c>
      <c r="J18" s="222"/>
      <c r="K18" s="317">
        <v>3628</v>
      </c>
    </row>
    <row r="19" spans="1:11" s="220" customFormat="1" ht="22.5" customHeight="1" x14ac:dyDescent="0.2">
      <c r="A19" s="292" t="s">
        <v>160</v>
      </c>
      <c r="B19" s="80"/>
      <c r="C19" s="81"/>
      <c r="D19" s="80"/>
      <c r="E19" s="224">
        <v>-420</v>
      </c>
      <c r="F19" s="293"/>
      <c r="G19" s="224">
        <v>935</v>
      </c>
      <c r="H19" s="294"/>
      <c r="I19" s="224">
        <v>-420</v>
      </c>
      <c r="J19" s="293"/>
      <c r="K19" s="317">
        <v>935</v>
      </c>
    </row>
    <row r="20" spans="1:11" s="220" customFormat="1" ht="22.5" customHeight="1" x14ac:dyDescent="0.2">
      <c r="A20" s="292" t="s">
        <v>161</v>
      </c>
      <c r="B20" s="80"/>
      <c r="C20" s="81"/>
      <c r="D20" s="80"/>
      <c r="E20" s="224">
        <v>-722</v>
      </c>
      <c r="F20" s="293"/>
      <c r="G20" s="224">
        <v>-287</v>
      </c>
      <c r="H20" s="294"/>
      <c r="I20" s="224">
        <v>-722</v>
      </c>
      <c r="J20" s="222"/>
      <c r="K20" s="317">
        <v>-287</v>
      </c>
    </row>
    <row r="21" spans="1:11" s="220" customFormat="1" ht="22.5" customHeight="1" x14ac:dyDescent="0.2">
      <c r="A21" s="292" t="s">
        <v>162</v>
      </c>
      <c r="B21" s="80"/>
      <c r="C21" s="81"/>
      <c r="D21" s="80"/>
      <c r="E21" s="224">
        <v>2799</v>
      </c>
      <c r="F21" s="293"/>
      <c r="G21" s="224">
        <v>400</v>
      </c>
      <c r="H21" s="294"/>
      <c r="I21" s="224">
        <v>2799</v>
      </c>
      <c r="J21" s="222"/>
      <c r="K21" s="317">
        <v>400</v>
      </c>
    </row>
    <row r="22" spans="1:11" s="220" customFormat="1" ht="22.5" customHeight="1" x14ac:dyDescent="0.2">
      <c r="A22" s="292" t="s">
        <v>243</v>
      </c>
      <c r="B22" s="80"/>
      <c r="C22" s="81"/>
      <c r="D22" s="80"/>
      <c r="E22" s="224">
        <v>19207</v>
      </c>
      <c r="F22" s="293"/>
      <c r="G22" s="224">
        <v>0</v>
      </c>
      <c r="H22" s="294"/>
      <c r="I22" s="224">
        <v>0</v>
      </c>
      <c r="J22" s="222"/>
      <c r="K22" s="224">
        <v>0</v>
      </c>
    </row>
    <row r="23" spans="1:11" s="220" customFormat="1" ht="22.5" customHeight="1" x14ac:dyDescent="0.2">
      <c r="A23" s="292" t="s">
        <v>163</v>
      </c>
      <c r="B23" s="80"/>
      <c r="C23" s="81"/>
      <c r="D23" s="80"/>
      <c r="E23" s="224">
        <v>-3858</v>
      </c>
      <c r="F23" s="293"/>
      <c r="G23" s="224">
        <v>-6304</v>
      </c>
      <c r="H23" s="294"/>
      <c r="I23" s="224">
        <v>-3799</v>
      </c>
      <c r="J23" s="222"/>
      <c r="K23" s="224">
        <v>-6304</v>
      </c>
    </row>
    <row r="24" spans="1:11" s="220" customFormat="1" ht="22.5" customHeight="1" x14ac:dyDescent="0.2">
      <c r="A24" s="292" t="s">
        <v>211</v>
      </c>
      <c r="B24" s="80"/>
      <c r="C24" s="81"/>
      <c r="D24" s="80"/>
      <c r="E24" s="224"/>
      <c r="F24" s="293"/>
      <c r="G24" s="224"/>
      <c r="H24" s="294"/>
      <c r="I24" s="224"/>
      <c r="J24" s="222"/>
      <c r="K24" s="224"/>
    </row>
    <row r="25" spans="1:11" s="220" customFormat="1" ht="22.5" customHeight="1" x14ac:dyDescent="0.2">
      <c r="A25" s="292" t="s">
        <v>164</v>
      </c>
      <c r="B25" s="80"/>
      <c r="C25" s="81">
        <v>5</v>
      </c>
      <c r="D25" s="80"/>
      <c r="E25" s="224">
        <v>-35404</v>
      </c>
      <c r="F25" s="293"/>
      <c r="G25" s="224">
        <v>0</v>
      </c>
      <c r="H25" s="294"/>
      <c r="I25" s="224">
        <v>-35404</v>
      </c>
      <c r="J25" s="222"/>
      <c r="K25" s="224">
        <v>0</v>
      </c>
    </row>
    <row r="26" spans="1:11" s="220" customFormat="1" ht="22.5" customHeight="1" x14ac:dyDescent="0.2">
      <c r="A26" s="306" t="s">
        <v>248</v>
      </c>
      <c r="B26" s="80"/>
      <c r="C26" s="81"/>
      <c r="D26" s="80"/>
      <c r="E26" s="224">
        <v>11897</v>
      </c>
      <c r="F26" s="293"/>
      <c r="G26" s="224">
        <v>1941</v>
      </c>
      <c r="H26" s="294"/>
      <c r="I26" s="228">
        <v>12057</v>
      </c>
      <c r="J26" s="222"/>
      <c r="K26" s="228">
        <v>1952</v>
      </c>
    </row>
    <row r="27" spans="1:11" s="220" customFormat="1" ht="22.5" customHeight="1" x14ac:dyDescent="0.2">
      <c r="A27" s="292" t="s">
        <v>91</v>
      </c>
      <c r="B27" s="307"/>
      <c r="C27" s="81">
        <v>39</v>
      </c>
      <c r="D27" s="80"/>
      <c r="E27" s="228">
        <v>-799</v>
      </c>
      <c r="F27" s="293"/>
      <c r="G27" s="228">
        <v>-143</v>
      </c>
      <c r="H27" s="294"/>
      <c r="I27" s="228">
        <v>-799</v>
      </c>
      <c r="J27" s="222"/>
      <c r="K27" s="228">
        <v>-143</v>
      </c>
    </row>
    <row r="28" spans="1:11" s="220" customFormat="1" ht="22.5" customHeight="1" x14ac:dyDescent="0.2">
      <c r="A28" s="306" t="s">
        <v>167</v>
      </c>
      <c r="B28" s="80"/>
      <c r="C28" s="81"/>
      <c r="D28" s="80"/>
      <c r="E28" s="224">
        <v>-30801</v>
      </c>
      <c r="F28" s="293"/>
      <c r="G28" s="224">
        <v>-89499</v>
      </c>
      <c r="H28" s="294"/>
      <c r="I28" s="228">
        <v>-30801</v>
      </c>
      <c r="J28" s="222"/>
      <c r="K28" s="228">
        <v>-89499</v>
      </c>
    </row>
    <row r="29" spans="1:11" s="220" customFormat="1" ht="22.5" customHeight="1" x14ac:dyDescent="0.2">
      <c r="A29" s="292" t="s">
        <v>42</v>
      </c>
      <c r="B29" s="80"/>
      <c r="C29" s="81"/>
      <c r="D29" s="80"/>
      <c r="E29" s="224">
        <v>-14506475</v>
      </c>
      <c r="F29" s="293"/>
      <c r="G29" s="224">
        <v>-14729190</v>
      </c>
      <c r="H29" s="294"/>
      <c r="I29" s="224">
        <v>-14505879</v>
      </c>
      <c r="J29" s="222"/>
      <c r="K29" s="224">
        <v>-14728554</v>
      </c>
    </row>
    <row r="30" spans="1:11" s="220" customFormat="1" ht="22.5" customHeight="1" x14ac:dyDescent="0.2">
      <c r="A30" s="306" t="s">
        <v>168</v>
      </c>
      <c r="B30" s="80"/>
      <c r="C30" s="81"/>
      <c r="D30" s="80"/>
      <c r="E30" s="224">
        <v>17041860</v>
      </c>
      <c r="F30" s="293"/>
      <c r="G30" s="224">
        <v>16619796</v>
      </c>
      <c r="H30" s="294"/>
      <c r="I30" s="224">
        <v>17041860</v>
      </c>
      <c r="J30" s="230"/>
      <c r="K30" s="224">
        <v>16619796</v>
      </c>
    </row>
    <row r="31" spans="1:11" s="220" customFormat="1" ht="22.5" customHeight="1" x14ac:dyDescent="0.2">
      <c r="A31" s="292" t="s">
        <v>169</v>
      </c>
      <c r="B31" s="80"/>
      <c r="C31" s="81"/>
      <c r="D31" s="80"/>
      <c r="E31" s="224">
        <v>-3087983</v>
      </c>
      <c r="F31" s="293"/>
      <c r="G31" s="224">
        <v>-2449816</v>
      </c>
      <c r="H31" s="294"/>
      <c r="I31" s="224">
        <v>-3088572</v>
      </c>
      <c r="J31" s="222"/>
      <c r="K31" s="224">
        <v>-2450441</v>
      </c>
    </row>
    <row r="32" spans="1:11" s="220" customFormat="1" ht="22.5" customHeight="1" x14ac:dyDescent="0.2">
      <c r="A32" s="306" t="s">
        <v>170</v>
      </c>
      <c r="B32" s="80"/>
      <c r="C32" s="81"/>
      <c r="D32" s="80"/>
      <c r="E32" s="224">
        <v>-55</v>
      </c>
      <c r="F32" s="293"/>
      <c r="G32" s="224">
        <v>-36</v>
      </c>
      <c r="H32" s="294"/>
      <c r="I32" s="224">
        <v>-55</v>
      </c>
      <c r="J32" s="222"/>
      <c r="K32" s="224">
        <v>-36</v>
      </c>
    </row>
    <row r="33" spans="1:11" s="220" customFormat="1" ht="22.5" customHeight="1" x14ac:dyDescent="0.2">
      <c r="A33" s="292" t="s">
        <v>171</v>
      </c>
      <c r="B33" s="80"/>
      <c r="C33" s="81"/>
      <c r="D33" s="80"/>
      <c r="E33" s="231">
        <v>-1090627</v>
      </c>
      <c r="F33" s="293"/>
      <c r="G33" s="231">
        <v>-543107</v>
      </c>
      <c r="H33" s="294"/>
      <c r="I33" s="231">
        <v>-1090627</v>
      </c>
      <c r="J33" s="222"/>
      <c r="K33" s="231">
        <v>-543107</v>
      </c>
    </row>
    <row r="34" spans="1:11" s="220" customFormat="1" ht="22.5" customHeight="1" x14ac:dyDescent="0.2">
      <c r="A34" s="295" t="s">
        <v>172</v>
      </c>
      <c r="B34" s="80"/>
      <c r="C34" s="81"/>
      <c r="D34" s="80"/>
      <c r="E34" s="232">
        <f>SUM(E10:E33)</f>
        <v>7199016</v>
      </c>
      <c r="F34" s="293"/>
      <c r="G34" s="232">
        <f>SUM(G10:G33)</f>
        <v>8046028</v>
      </c>
      <c r="H34" s="294"/>
      <c r="I34" s="232">
        <f>SUM(I9:I33)</f>
        <v>7241820</v>
      </c>
      <c r="J34" s="294"/>
      <c r="K34" s="232">
        <f>SUM(K9:K33)</f>
        <v>8072493</v>
      </c>
    </row>
    <row r="35" spans="1:11" s="220" customFormat="1" ht="18" customHeight="1" x14ac:dyDescent="0.2">
      <c r="A35" s="80"/>
      <c r="B35" s="80"/>
      <c r="C35" s="81"/>
      <c r="D35" s="80"/>
      <c r="E35" s="234"/>
      <c r="F35" s="293"/>
      <c r="G35" s="234"/>
      <c r="H35" s="305"/>
      <c r="I35" s="234"/>
      <c r="J35" s="305"/>
      <c r="K35" s="234"/>
    </row>
    <row r="36" spans="1:11" s="220" customFormat="1" ht="22.5" customHeight="1" x14ac:dyDescent="0.2">
      <c r="A36" s="301" t="s">
        <v>173</v>
      </c>
      <c r="B36" s="80"/>
      <c r="C36" s="81"/>
      <c r="D36" s="80"/>
      <c r="E36" s="215"/>
      <c r="F36" s="293"/>
      <c r="G36" s="215"/>
      <c r="H36" s="294"/>
      <c r="I36" s="215"/>
      <c r="J36" s="294"/>
      <c r="K36" s="215"/>
    </row>
    <row r="37" spans="1:11" s="220" customFormat="1" ht="22.5" customHeight="1" x14ac:dyDescent="0.2">
      <c r="A37" s="295" t="s">
        <v>18</v>
      </c>
      <c r="B37" s="80"/>
      <c r="C37" s="81"/>
      <c r="D37" s="80"/>
      <c r="E37" s="224">
        <v>-4939309</v>
      </c>
      <c r="F37" s="293"/>
      <c r="G37" s="224">
        <v>-865894</v>
      </c>
      <c r="H37" s="222"/>
      <c r="I37" s="224">
        <v>-4938339</v>
      </c>
      <c r="J37" s="222"/>
      <c r="K37" s="224">
        <v>-867123</v>
      </c>
    </row>
    <row r="38" spans="1:11" s="220" customFormat="1" ht="22.5" customHeight="1" x14ac:dyDescent="0.2">
      <c r="A38" s="80" t="s">
        <v>174</v>
      </c>
      <c r="B38" s="80"/>
      <c r="C38" s="81"/>
      <c r="D38" s="80"/>
      <c r="E38" s="224">
        <v>-20496686</v>
      </c>
      <c r="F38" s="293"/>
      <c r="G38" s="224">
        <v>-22470090</v>
      </c>
      <c r="H38" s="222"/>
      <c r="I38" s="224">
        <v>-20496686</v>
      </c>
      <c r="J38" s="222"/>
      <c r="K38" s="317">
        <v>-22470090</v>
      </c>
    </row>
    <row r="39" spans="1:11" s="220" customFormat="1" ht="22.5" customHeight="1" x14ac:dyDescent="0.2">
      <c r="A39" s="295" t="s">
        <v>175</v>
      </c>
      <c r="B39" s="80"/>
      <c r="C39" s="81"/>
      <c r="D39" s="80"/>
      <c r="E39" s="224">
        <v>-187055</v>
      </c>
      <c r="F39" s="293"/>
      <c r="G39" s="224">
        <v>-167595</v>
      </c>
      <c r="H39" s="222"/>
      <c r="I39" s="224">
        <v>-187055</v>
      </c>
      <c r="J39" s="222"/>
      <c r="K39" s="224">
        <v>-167595</v>
      </c>
    </row>
    <row r="40" spans="1:11" s="220" customFormat="1" ht="22.5" customHeight="1" x14ac:dyDescent="0.2">
      <c r="A40" s="295" t="s">
        <v>176</v>
      </c>
      <c r="B40" s="80"/>
      <c r="C40" s="81"/>
      <c r="D40" s="80"/>
      <c r="E40" s="224">
        <v>-1265665</v>
      </c>
      <c r="F40" s="293"/>
      <c r="G40" s="224">
        <v>61590</v>
      </c>
      <c r="H40" s="222"/>
      <c r="I40" s="224">
        <v>-1282785</v>
      </c>
      <c r="J40" s="222"/>
      <c r="K40" s="224">
        <v>183663</v>
      </c>
    </row>
    <row r="41" spans="1:11" s="220" customFormat="1" ht="18" customHeight="1" x14ac:dyDescent="0.2">
      <c r="A41" s="80"/>
      <c r="B41" s="80"/>
      <c r="C41" s="81"/>
      <c r="D41" s="80"/>
      <c r="E41" s="224"/>
      <c r="F41" s="293"/>
      <c r="G41" s="224"/>
      <c r="H41" s="222"/>
      <c r="I41" s="224"/>
      <c r="J41" s="293"/>
      <c r="K41" s="224"/>
    </row>
    <row r="42" spans="1:11" s="220" customFormat="1" ht="22.5" customHeight="1" x14ac:dyDescent="0.2">
      <c r="A42" s="301" t="s">
        <v>177</v>
      </c>
      <c r="B42" s="80"/>
      <c r="C42" s="81"/>
      <c r="D42" s="80"/>
      <c r="E42" s="224"/>
      <c r="F42" s="293"/>
      <c r="G42" s="224"/>
      <c r="H42" s="222"/>
      <c r="I42" s="224"/>
      <c r="J42" s="222"/>
      <c r="K42" s="224"/>
    </row>
    <row r="43" spans="1:11" s="220" customFormat="1" ht="22.5" customHeight="1" x14ac:dyDescent="0.2">
      <c r="A43" s="295" t="s">
        <v>17</v>
      </c>
      <c r="B43" s="80"/>
      <c r="C43" s="81"/>
      <c r="D43" s="80"/>
      <c r="E43" s="224">
        <v>22920004</v>
      </c>
      <c r="F43" s="293"/>
      <c r="G43" s="224">
        <v>15876636</v>
      </c>
      <c r="H43" s="222"/>
      <c r="I43" s="224">
        <v>22967234</v>
      </c>
      <c r="J43" s="222"/>
      <c r="K43" s="224">
        <v>15840058</v>
      </c>
    </row>
    <row r="44" spans="1:11" s="220" customFormat="1" ht="22.5" customHeight="1" x14ac:dyDescent="0.2">
      <c r="A44" s="295" t="s">
        <v>18</v>
      </c>
      <c r="B44" s="80"/>
      <c r="C44" s="81"/>
      <c r="D44" s="80"/>
      <c r="E44" s="224">
        <v>-1001581</v>
      </c>
      <c r="F44" s="293"/>
      <c r="G44" s="224">
        <v>-2474939</v>
      </c>
      <c r="H44" s="222"/>
      <c r="I44" s="224">
        <v>-1001581</v>
      </c>
      <c r="J44" s="222"/>
      <c r="K44" s="224">
        <v>-2474939</v>
      </c>
    </row>
    <row r="45" spans="1:11" s="220" customFormat="1" ht="22.5" customHeight="1" x14ac:dyDescent="0.2">
      <c r="A45" s="295" t="s">
        <v>19</v>
      </c>
      <c r="B45" s="80"/>
      <c r="C45" s="81"/>
      <c r="D45" s="80"/>
      <c r="E45" s="224">
        <v>42103</v>
      </c>
      <c r="F45" s="293"/>
      <c r="G45" s="224">
        <v>-100509</v>
      </c>
      <c r="H45" s="222"/>
      <c r="I45" s="224">
        <v>42103</v>
      </c>
      <c r="J45" s="222"/>
      <c r="K45" s="224">
        <v>-100509</v>
      </c>
    </row>
    <row r="46" spans="1:11" s="220" customFormat="1" ht="22.5" customHeight="1" x14ac:dyDescent="0.2">
      <c r="A46" s="295" t="s">
        <v>178</v>
      </c>
      <c r="B46" s="80"/>
      <c r="C46" s="81">
        <v>22</v>
      </c>
      <c r="D46" s="80"/>
      <c r="E46" s="224">
        <v>-1480</v>
      </c>
      <c r="F46" s="293"/>
      <c r="G46" s="224">
        <v>-5719</v>
      </c>
      <c r="H46" s="222"/>
      <c r="I46" s="224">
        <v>-1480</v>
      </c>
      <c r="J46" s="222"/>
      <c r="K46" s="224">
        <v>-5719</v>
      </c>
    </row>
    <row r="47" spans="1:11" s="220" customFormat="1" ht="22.5" customHeight="1" x14ac:dyDescent="0.2">
      <c r="A47" s="80" t="s">
        <v>22</v>
      </c>
      <c r="B47" s="80"/>
      <c r="C47" s="81"/>
      <c r="D47" s="80"/>
      <c r="E47" s="224">
        <v>-161883</v>
      </c>
      <c r="F47" s="293"/>
      <c r="G47" s="224">
        <v>-147376</v>
      </c>
      <c r="H47" s="222"/>
      <c r="I47" s="224">
        <v>-148351</v>
      </c>
      <c r="J47" s="222"/>
      <c r="K47" s="224">
        <v>-265752</v>
      </c>
    </row>
    <row r="48" spans="1:11" s="220" customFormat="1" ht="22.5" customHeight="1" x14ac:dyDescent="0.2">
      <c r="A48" s="307" t="s">
        <v>179</v>
      </c>
      <c r="B48" s="80"/>
      <c r="C48" s="81"/>
      <c r="D48" s="80"/>
      <c r="E48" s="237">
        <f>SUM(E34:E47)</f>
        <v>2107464</v>
      </c>
      <c r="F48" s="293"/>
      <c r="G48" s="237">
        <f>SUM(G34:G47)</f>
        <v>-2247868</v>
      </c>
      <c r="H48" s="238"/>
      <c r="I48" s="237">
        <f>SUM(I34:I47)</f>
        <v>2194880</v>
      </c>
      <c r="J48" s="238"/>
      <c r="K48" s="237">
        <f>SUM(K34:K47)</f>
        <v>-2255513</v>
      </c>
    </row>
    <row r="49" spans="1:11" s="220" customFormat="1" ht="22.5" customHeight="1" x14ac:dyDescent="0.2">
      <c r="A49" s="307"/>
      <c r="B49" s="80"/>
      <c r="C49" s="81"/>
      <c r="D49" s="80"/>
      <c r="E49" s="293"/>
      <c r="F49" s="293"/>
      <c r="G49" s="293"/>
      <c r="H49" s="238"/>
      <c r="I49" s="240"/>
      <c r="J49" s="238"/>
      <c r="K49" s="240"/>
    </row>
    <row r="50" spans="1:11" s="41" customFormat="1" ht="22.5" customHeight="1" x14ac:dyDescent="0.4">
      <c r="A50" s="13" t="s">
        <v>99</v>
      </c>
      <c r="C50" s="296"/>
      <c r="E50" s="297"/>
      <c r="F50" s="297"/>
      <c r="G50" s="297"/>
      <c r="H50" s="202"/>
      <c r="I50" s="202"/>
      <c r="J50" s="202"/>
      <c r="K50" s="202"/>
    </row>
    <row r="51" spans="1:11" s="41" customFormat="1" ht="22.5" customHeight="1" x14ac:dyDescent="0.5">
      <c r="A51" s="1" t="s">
        <v>146</v>
      </c>
      <c r="C51" s="296"/>
      <c r="E51" s="297"/>
      <c r="F51" s="297"/>
      <c r="G51" s="297"/>
      <c r="H51" s="202"/>
      <c r="I51" s="202"/>
      <c r="J51" s="202"/>
      <c r="K51" s="202"/>
    </row>
    <row r="52" spans="1:11" s="41" customFormat="1" ht="22.5" customHeight="1" x14ac:dyDescent="0.5">
      <c r="A52" s="1"/>
      <c r="C52" s="296"/>
      <c r="E52" s="297"/>
      <c r="F52" s="297"/>
      <c r="G52" s="297"/>
      <c r="H52" s="202"/>
      <c r="I52" s="202"/>
      <c r="J52" s="202"/>
      <c r="K52" s="202"/>
    </row>
    <row r="53" spans="1:11" s="244" customFormat="1" ht="22.5" customHeight="1" x14ac:dyDescent="0.2">
      <c r="A53" s="79"/>
      <c r="B53" s="80"/>
      <c r="C53" s="81"/>
      <c r="D53" s="80"/>
      <c r="E53" s="329" t="s">
        <v>0</v>
      </c>
      <c r="F53" s="329"/>
      <c r="G53" s="329"/>
      <c r="H53" s="298"/>
      <c r="I53" s="329" t="s">
        <v>1</v>
      </c>
      <c r="J53" s="329"/>
      <c r="K53" s="329"/>
    </row>
    <row r="54" spans="1:11" s="244" customFormat="1" ht="22.5" customHeight="1" x14ac:dyDescent="0.2">
      <c r="A54" s="79"/>
      <c r="B54" s="80"/>
      <c r="C54" s="81"/>
      <c r="D54" s="80"/>
      <c r="E54" s="330" t="s">
        <v>38</v>
      </c>
      <c r="F54" s="330"/>
      <c r="G54" s="330"/>
      <c r="H54" s="330"/>
      <c r="I54" s="331" t="s">
        <v>38</v>
      </c>
      <c r="J54" s="331"/>
      <c r="K54" s="331"/>
    </row>
    <row r="55" spans="1:11" s="208" customFormat="1" ht="22.5" customHeight="1" x14ac:dyDescent="0.45">
      <c r="A55" s="47"/>
      <c r="B55" s="16"/>
      <c r="C55" s="11"/>
      <c r="D55" s="16"/>
      <c r="E55" s="331" t="s">
        <v>39</v>
      </c>
      <c r="F55" s="331"/>
      <c r="G55" s="331"/>
      <c r="H55" s="298"/>
      <c r="I55" s="331" t="s">
        <v>39</v>
      </c>
      <c r="J55" s="331"/>
      <c r="K55" s="331"/>
    </row>
    <row r="56" spans="1:11" s="244" customFormat="1" ht="22.5" customHeight="1" x14ac:dyDescent="0.45">
      <c r="A56" s="308"/>
      <c r="B56" s="80"/>
      <c r="C56" s="85" t="s">
        <v>4</v>
      </c>
      <c r="D56" s="80"/>
      <c r="E56" s="15">
        <v>2568</v>
      </c>
      <c r="F56" s="16"/>
      <c r="G56" s="15">
        <v>2567</v>
      </c>
      <c r="H56" s="17"/>
      <c r="I56" s="15">
        <v>2568</v>
      </c>
      <c r="J56" s="16"/>
      <c r="K56" s="15">
        <v>2567</v>
      </c>
    </row>
    <row r="57" spans="1:11" s="244" customFormat="1" ht="22.5" customHeight="1" x14ac:dyDescent="0.2">
      <c r="A57" s="308"/>
      <c r="B57" s="80"/>
      <c r="C57" s="81"/>
      <c r="D57" s="80"/>
      <c r="E57" s="332" t="s">
        <v>5</v>
      </c>
      <c r="F57" s="332"/>
      <c r="G57" s="332"/>
      <c r="H57" s="332"/>
      <c r="I57" s="332"/>
      <c r="J57" s="332"/>
      <c r="K57" s="332"/>
    </row>
    <row r="58" spans="1:11" s="244" customFormat="1" ht="22.5" customHeight="1" x14ac:dyDescent="0.2">
      <c r="A58" s="300" t="s">
        <v>180</v>
      </c>
      <c r="B58" s="80"/>
      <c r="C58" s="81"/>
      <c r="D58" s="80"/>
      <c r="E58" s="293"/>
      <c r="F58" s="293"/>
      <c r="G58" s="293"/>
      <c r="H58" s="294"/>
      <c r="I58" s="251"/>
      <c r="J58" s="294"/>
      <c r="K58" s="251"/>
    </row>
    <row r="59" spans="1:11" s="244" customFormat="1" ht="22.5" customHeight="1" x14ac:dyDescent="0.2">
      <c r="A59" s="79" t="s">
        <v>181</v>
      </c>
      <c r="B59" s="80"/>
      <c r="C59" s="81"/>
      <c r="D59" s="80"/>
      <c r="E59" s="255">
        <v>59347</v>
      </c>
      <c r="F59" s="293"/>
      <c r="G59" s="255">
        <v>102712</v>
      </c>
      <c r="H59" s="294"/>
      <c r="I59" s="224">
        <v>59339</v>
      </c>
      <c r="J59" s="309"/>
      <c r="K59" s="224">
        <v>102700</v>
      </c>
    </row>
    <row r="60" spans="1:11" s="244" customFormat="1" ht="22.5" customHeight="1" x14ac:dyDescent="0.2">
      <c r="A60" s="79" t="s">
        <v>182</v>
      </c>
      <c r="B60" s="80"/>
      <c r="C60" s="81"/>
      <c r="D60" s="80"/>
      <c r="E60" s="255">
        <v>55</v>
      </c>
      <c r="F60" s="293"/>
      <c r="G60" s="255">
        <v>36</v>
      </c>
      <c r="H60" s="294"/>
      <c r="I60" s="224">
        <v>55</v>
      </c>
      <c r="J60" s="309"/>
      <c r="K60" s="224">
        <v>36</v>
      </c>
    </row>
    <row r="61" spans="1:11" s="244" customFormat="1" ht="22.5" customHeight="1" x14ac:dyDescent="0.2">
      <c r="A61" s="79" t="s">
        <v>183</v>
      </c>
      <c r="B61" s="80"/>
      <c r="C61" s="81"/>
      <c r="D61" s="80"/>
      <c r="E61" s="310"/>
      <c r="F61" s="293"/>
      <c r="G61" s="310"/>
      <c r="H61" s="294"/>
      <c r="I61" s="224"/>
      <c r="J61" s="309"/>
      <c r="K61" s="224"/>
    </row>
    <row r="62" spans="1:11" s="244" customFormat="1" ht="22.5" customHeight="1" x14ac:dyDescent="0.2">
      <c r="A62" s="79" t="s">
        <v>184</v>
      </c>
      <c r="B62" s="80"/>
      <c r="C62" s="81"/>
      <c r="D62" s="80"/>
      <c r="E62" s="255">
        <v>-6496486</v>
      </c>
      <c r="F62" s="293"/>
      <c r="G62" s="255">
        <v>-14968315</v>
      </c>
      <c r="H62" s="294"/>
      <c r="I62" s="255">
        <v>-6496486</v>
      </c>
      <c r="J62" s="309"/>
      <c r="K62" s="255">
        <v>-14968315</v>
      </c>
    </row>
    <row r="63" spans="1:11" s="244" customFormat="1" ht="22.5" customHeight="1" x14ac:dyDescent="0.2">
      <c r="A63" s="295" t="s">
        <v>185</v>
      </c>
      <c r="B63" s="80"/>
      <c r="C63" s="81"/>
      <c r="D63" s="80"/>
      <c r="E63" s="310"/>
      <c r="F63" s="293"/>
      <c r="G63" s="310"/>
      <c r="H63" s="256"/>
      <c r="I63" s="310"/>
      <c r="J63" s="257"/>
      <c r="K63" s="310"/>
    </row>
    <row r="64" spans="1:11" s="244" customFormat="1" ht="22.5" customHeight="1" x14ac:dyDescent="0.2">
      <c r="A64" s="295" t="s">
        <v>184</v>
      </c>
      <c r="B64" s="80"/>
      <c r="C64" s="81"/>
      <c r="D64" s="80"/>
      <c r="E64" s="224">
        <v>6108799</v>
      </c>
      <c r="F64" s="293"/>
      <c r="G64" s="224">
        <v>15900143</v>
      </c>
      <c r="H64" s="294"/>
      <c r="I64" s="224">
        <v>6108799</v>
      </c>
      <c r="J64" s="309"/>
      <c r="K64" s="224">
        <v>15900143</v>
      </c>
    </row>
    <row r="65" spans="1:11" s="244" customFormat="1" ht="22.5" customHeight="1" x14ac:dyDescent="0.2">
      <c r="A65" s="295" t="s">
        <v>186</v>
      </c>
      <c r="B65" s="80"/>
      <c r="C65" s="81">
        <v>11</v>
      </c>
      <c r="D65" s="80"/>
      <c r="E65" s="259">
        <v>0</v>
      </c>
      <c r="F65" s="293"/>
      <c r="G65" s="260">
        <v>0</v>
      </c>
      <c r="H65" s="256"/>
      <c r="I65" s="224">
        <v>-100000</v>
      </c>
      <c r="J65" s="257"/>
      <c r="K65" s="224">
        <v>0</v>
      </c>
    </row>
    <row r="66" spans="1:11" s="244" customFormat="1" ht="22.5" customHeight="1" x14ac:dyDescent="0.2">
      <c r="A66" s="295" t="s">
        <v>187</v>
      </c>
      <c r="B66" s="80"/>
      <c r="C66" s="81"/>
      <c r="D66" s="80"/>
      <c r="E66" s="224">
        <v>-256954</v>
      </c>
      <c r="F66" s="293"/>
      <c r="G66" s="224">
        <v>-174533</v>
      </c>
      <c r="H66" s="256"/>
      <c r="I66" s="224">
        <v>-256588</v>
      </c>
      <c r="J66" s="257"/>
      <c r="K66" s="224">
        <v>-174236</v>
      </c>
    </row>
    <row r="67" spans="1:11" s="244" customFormat="1" ht="22.5" customHeight="1" x14ac:dyDescent="0.2">
      <c r="A67" s="295" t="s">
        <v>188</v>
      </c>
      <c r="B67" s="80"/>
      <c r="C67" s="81"/>
      <c r="D67" s="80"/>
      <c r="E67" s="224">
        <v>943</v>
      </c>
      <c r="F67" s="293"/>
      <c r="G67" s="224">
        <v>669</v>
      </c>
      <c r="H67" s="256"/>
      <c r="I67" s="224">
        <v>943</v>
      </c>
      <c r="J67" s="257"/>
      <c r="K67" s="224">
        <v>669</v>
      </c>
    </row>
    <row r="68" spans="1:11" s="244" customFormat="1" ht="22.5" customHeight="1" x14ac:dyDescent="0.2">
      <c r="A68" s="295" t="s">
        <v>189</v>
      </c>
      <c r="B68" s="80"/>
      <c r="C68" s="81"/>
      <c r="D68" s="80"/>
      <c r="E68" s="255">
        <v>-77684</v>
      </c>
      <c r="F68" s="293"/>
      <c r="G68" s="255">
        <v>-61442</v>
      </c>
      <c r="H68" s="256"/>
      <c r="I68" s="224">
        <v>-65902</v>
      </c>
      <c r="J68" s="257"/>
      <c r="K68" s="224">
        <v>-54919</v>
      </c>
    </row>
    <row r="69" spans="1:11" s="244" customFormat="1" ht="22.5" customHeight="1" x14ac:dyDescent="0.2">
      <c r="A69" s="307" t="s">
        <v>247</v>
      </c>
      <c r="B69" s="80"/>
      <c r="C69" s="81"/>
      <c r="D69" s="80"/>
      <c r="E69" s="263">
        <f>SUM(E59:E68)</f>
        <v>-661980</v>
      </c>
      <c r="F69" s="293"/>
      <c r="G69" s="263">
        <f>SUM(G59:G68)</f>
        <v>799270</v>
      </c>
      <c r="H69" s="234"/>
      <c r="I69" s="263">
        <f>SUM(I59:I68)</f>
        <v>-749840</v>
      </c>
      <c r="J69" s="264"/>
      <c r="K69" s="263">
        <f>SUM(K59:K68)</f>
        <v>806078</v>
      </c>
    </row>
    <row r="70" spans="1:11" s="244" customFormat="1" ht="22.5" customHeight="1" x14ac:dyDescent="0.2">
      <c r="A70" s="80"/>
      <c r="B70" s="80"/>
      <c r="C70" s="81"/>
      <c r="D70" s="80"/>
      <c r="E70" s="268"/>
      <c r="F70" s="293"/>
      <c r="G70" s="268"/>
      <c r="H70" s="234"/>
      <c r="I70" s="268"/>
      <c r="J70" s="264"/>
      <c r="K70" s="268"/>
    </row>
    <row r="71" spans="1:11" s="244" customFormat="1" ht="22.5" customHeight="1" x14ac:dyDescent="0.2">
      <c r="A71" s="316" t="s">
        <v>191</v>
      </c>
      <c r="B71" s="80"/>
      <c r="C71" s="81"/>
      <c r="D71" s="80"/>
      <c r="E71" s="268"/>
      <c r="F71" s="293"/>
      <c r="G71" s="268"/>
      <c r="H71" s="234"/>
      <c r="I71" s="268"/>
      <c r="J71" s="264"/>
      <c r="K71" s="268"/>
    </row>
    <row r="72" spans="1:11" s="244" customFormat="1" ht="22.5" customHeight="1" x14ac:dyDescent="0.2">
      <c r="A72" s="80" t="s">
        <v>192</v>
      </c>
      <c r="B72" s="80"/>
      <c r="C72" s="81"/>
      <c r="D72" s="80"/>
      <c r="E72" s="259">
        <v>-142160</v>
      </c>
      <c r="F72" s="293"/>
      <c r="G72" s="259">
        <v>-128755</v>
      </c>
      <c r="H72" s="234"/>
      <c r="I72" s="259">
        <v>-141730</v>
      </c>
      <c r="J72" s="264"/>
      <c r="K72" s="259">
        <v>-127918</v>
      </c>
    </row>
    <row r="73" spans="1:11" s="244" customFormat="1" ht="22.5" customHeight="1" x14ac:dyDescent="0.2">
      <c r="A73" s="312" t="s">
        <v>193</v>
      </c>
      <c r="B73" s="80"/>
      <c r="C73" s="81"/>
      <c r="D73" s="80"/>
      <c r="E73" s="259">
        <v>0</v>
      </c>
      <c r="F73" s="293"/>
      <c r="G73" s="260">
        <v>1833448</v>
      </c>
      <c r="H73" s="234"/>
      <c r="I73" s="259">
        <v>0</v>
      </c>
      <c r="J73" s="264"/>
      <c r="K73" s="260">
        <v>1833448</v>
      </c>
    </row>
    <row r="74" spans="1:11" s="244" customFormat="1" ht="22.5" customHeight="1" x14ac:dyDescent="0.2">
      <c r="A74" s="312" t="s">
        <v>194</v>
      </c>
      <c r="B74" s="80"/>
      <c r="C74" s="81"/>
      <c r="D74" s="80"/>
      <c r="E74" s="259">
        <v>0</v>
      </c>
      <c r="F74" s="293"/>
      <c r="G74" s="260">
        <v>64519</v>
      </c>
      <c r="H74" s="234"/>
      <c r="I74" s="259">
        <v>0</v>
      </c>
      <c r="J74" s="264"/>
      <c r="K74" s="260">
        <v>64519</v>
      </c>
    </row>
    <row r="75" spans="1:11" s="244" customFormat="1" ht="22.5" customHeight="1" x14ac:dyDescent="0.2">
      <c r="A75" s="79" t="s">
        <v>195</v>
      </c>
      <c r="B75" s="80"/>
      <c r="C75" s="81"/>
      <c r="D75" s="80"/>
      <c r="E75" s="259">
        <v>-297277</v>
      </c>
      <c r="F75" s="293"/>
      <c r="G75" s="259">
        <v>-298849</v>
      </c>
      <c r="H75" s="234"/>
      <c r="I75" s="259">
        <v>-297277</v>
      </c>
      <c r="J75" s="264"/>
      <c r="K75" s="259">
        <v>-298849</v>
      </c>
    </row>
    <row r="76" spans="1:11" s="244" customFormat="1" ht="22.5" customHeight="1" x14ac:dyDescent="0.2">
      <c r="A76" s="79" t="s">
        <v>142</v>
      </c>
      <c r="B76" s="80"/>
      <c r="C76" s="81">
        <v>28</v>
      </c>
      <c r="D76" s="80"/>
      <c r="E76" s="259">
        <v>-740897</v>
      </c>
      <c r="F76" s="293"/>
      <c r="G76" s="259">
        <v>0</v>
      </c>
      <c r="H76" s="234"/>
      <c r="I76" s="259">
        <v>-740897</v>
      </c>
      <c r="J76" s="264"/>
      <c r="K76" s="259">
        <v>0</v>
      </c>
    </row>
    <row r="77" spans="1:11" s="244" customFormat="1" ht="22.5" customHeight="1" x14ac:dyDescent="0.2">
      <c r="A77" s="311" t="s">
        <v>246</v>
      </c>
      <c r="B77" s="80"/>
      <c r="C77" s="81"/>
      <c r="D77" s="80"/>
      <c r="E77" s="263">
        <f>SUM(E72:E76)</f>
        <v>-1180334</v>
      </c>
      <c r="F77" s="293"/>
      <c r="G77" s="263">
        <f>SUM(G72:G76)</f>
        <v>1470363</v>
      </c>
      <c r="H77" s="234"/>
      <c r="I77" s="263">
        <f>SUM(I72:I76)</f>
        <v>-1179904</v>
      </c>
      <c r="J77" s="264"/>
      <c r="K77" s="263">
        <f>SUM(K72:K76)</f>
        <v>1471200</v>
      </c>
    </row>
    <row r="78" spans="1:11" s="244" customFormat="1" ht="22.5" customHeight="1" x14ac:dyDescent="0.2">
      <c r="A78" s="80"/>
      <c r="B78" s="80"/>
      <c r="C78" s="81"/>
      <c r="D78" s="80"/>
      <c r="E78" s="268"/>
      <c r="F78" s="293"/>
      <c r="G78" s="268"/>
      <c r="H78" s="234"/>
      <c r="I78" s="268"/>
      <c r="J78" s="264"/>
      <c r="K78" s="268"/>
    </row>
    <row r="79" spans="1:11" s="244" customFormat="1" ht="22.5" customHeight="1" x14ac:dyDescent="0.2">
      <c r="A79" s="311" t="s">
        <v>197</v>
      </c>
      <c r="B79" s="80"/>
      <c r="C79" s="81"/>
      <c r="D79" s="80"/>
      <c r="E79" s="272">
        <f>SUM(E48+E69+E77)</f>
        <v>265150</v>
      </c>
      <c r="F79" s="293"/>
      <c r="G79" s="273">
        <f>SUM(G48+G69+G77)</f>
        <v>21765</v>
      </c>
      <c r="H79" s="234"/>
      <c r="I79" s="272">
        <f>SUM(I48+I69+I77)</f>
        <v>265136</v>
      </c>
      <c r="J79" s="264"/>
      <c r="K79" s="273">
        <f>SUM(K48+K69+K77)</f>
        <v>21765</v>
      </c>
    </row>
    <row r="80" spans="1:11" s="244" customFormat="1" ht="22.5" customHeight="1" x14ac:dyDescent="0.2">
      <c r="A80" s="295" t="s">
        <v>198</v>
      </c>
      <c r="B80" s="80"/>
      <c r="C80" s="81"/>
      <c r="D80" s="80"/>
      <c r="E80" s="274">
        <v>535223</v>
      </c>
      <c r="F80" s="293"/>
      <c r="G80" s="257">
        <v>513458</v>
      </c>
      <c r="H80" s="234"/>
      <c r="I80" s="221">
        <v>535223</v>
      </c>
      <c r="J80" s="264"/>
      <c r="K80" s="224">
        <v>513458</v>
      </c>
    </row>
    <row r="81" spans="1:11" s="244" customFormat="1" ht="22.5" customHeight="1" thickBot="1" x14ac:dyDescent="0.25">
      <c r="A81" s="302" t="s">
        <v>199</v>
      </c>
      <c r="B81" s="80"/>
      <c r="C81" s="81"/>
      <c r="D81" s="80"/>
      <c r="E81" s="275">
        <f>SUM(E79:E80)</f>
        <v>800373</v>
      </c>
      <c r="F81" s="293"/>
      <c r="G81" s="275">
        <f>SUM(G79:G80)</f>
        <v>535223</v>
      </c>
      <c r="H81" s="234"/>
      <c r="I81" s="275">
        <f>SUM(I79:I80)</f>
        <v>800359</v>
      </c>
      <c r="J81" s="264"/>
      <c r="K81" s="275">
        <f>SUM(K79:K80)</f>
        <v>535223</v>
      </c>
    </row>
    <row r="82" spans="1:11" s="244" customFormat="1" ht="22.5" customHeight="1" thickTop="1" x14ac:dyDescent="0.2">
      <c r="A82" s="302"/>
      <c r="B82" s="80"/>
      <c r="C82" s="81"/>
      <c r="D82" s="80"/>
      <c r="E82" s="313"/>
      <c r="F82" s="293"/>
      <c r="G82" s="313"/>
      <c r="H82" s="234"/>
      <c r="I82" s="276"/>
      <c r="J82" s="264"/>
      <c r="K82" s="276"/>
    </row>
    <row r="83" spans="1:11" s="244" customFormat="1" ht="22.5" customHeight="1" x14ac:dyDescent="0.2">
      <c r="A83" s="302" t="s">
        <v>200</v>
      </c>
      <c r="B83" s="277"/>
      <c r="C83" s="277"/>
      <c r="D83" s="80"/>
      <c r="E83" s="313"/>
      <c r="F83" s="293"/>
      <c r="G83" s="313"/>
      <c r="H83" s="293"/>
      <c r="I83" s="313"/>
      <c r="J83" s="313"/>
      <c r="K83" s="313"/>
    </row>
    <row r="84" spans="1:11" s="244" customFormat="1" ht="22.5" customHeight="1" x14ac:dyDescent="0.2">
      <c r="A84" s="80" t="s">
        <v>201</v>
      </c>
      <c r="B84" s="277"/>
      <c r="C84" s="277"/>
      <c r="D84" s="80"/>
      <c r="E84" s="313"/>
      <c r="F84" s="293"/>
      <c r="G84" s="313"/>
      <c r="H84" s="293"/>
      <c r="I84" s="313"/>
      <c r="J84" s="313"/>
      <c r="K84" s="313"/>
    </row>
    <row r="85" spans="1:11" s="244" customFormat="1" ht="22.5" customHeight="1" x14ac:dyDescent="0.2">
      <c r="A85" s="79" t="s">
        <v>202</v>
      </c>
      <c r="B85" s="79"/>
      <c r="C85" s="277"/>
      <c r="D85" s="80"/>
      <c r="E85" s="313"/>
      <c r="F85" s="293"/>
      <c r="G85" s="313"/>
      <c r="H85" s="293"/>
      <c r="I85" s="313"/>
      <c r="J85" s="313"/>
      <c r="K85" s="313"/>
    </row>
    <row r="86" spans="1:11" s="244" customFormat="1" ht="22.5" customHeight="1" x14ac:dyDescent="0.2">
      <c r="A86" s="80" t="s">
        <v>203</v>
      </c>
      <c r="B86" s="277"/>
      <c r="C86" s="277"/>
      <c r="D86" s="80"/>
      <c r="E86" s="278">
        <v>2610.6950000000002</v>
      </c>
      <c r="F86" s="279"/>
      <c r="G86" s="278">
        <v>5462.6077800000003</v>
      </c>
      <c r="H86" s="279"/>
      <c r="I86" s="278">
        <v>2610.6950000000002</v>
      </c>
      <c r="J86" s="278"/>
      <c r="K86" s="278">
        <v>5462.6077800000003</v>
      </c>
    </row>
    <row r="87" spans="1:11" s="244" customFormat="1" ht="22.5" customHeight="1" x14ac:dyDescent="0.2">
      <c r="A87" s="80" t="s">
        <v>204</v>
      </c>
      <c r="B87" s="80"/>
      <c r="C87" s="277"/>
      <c r="D87" s="80"/>
      <c r="E87" s="278"/>
      <c r="F87" s="279"/>
      <c r="G87" s="278"/>
      <c r="H87" s="279"/>
      <c r="I87" s="278"/>
      <c r="J87" s="278"/>
      <c r="K87" s="278"/>
    </row>
    <row r="88" spans="1:11" s="244" customFormat="1" ht="22.5" customHeight="1" x14ac:dyDescent="0.2">
      <c r="A88" s="80" t="s">
        <v>203</v>
      </c>
      <c r="B88" s="80"/>
      <c r="C88" s="277"/>
      <c r="D88" s="80"/>
      <c r="E88" s="278">
        <v>24</v>
      </c>
      <c r="F88" s="279"/>
      <c r="G88" s="278">
        <v>-9</v>
      </c>
      <c r="H88" s="279"/>
      <c r="I88" s="278">
        <v>24</v>
      </c>
      <c r="J88" s="278"/>
      <c r="K88" s="278">
        <v>-9</v>
      </c>
    </row>
    <row r="89" spans="1:11" s="244" customFormat="1" ht="22.5" customHeight="1" x14ac:dyDescent="0.2">
      <c r="A89" s="80" t="s">
        <v>205</v>
      </c>
      <c r="B89" s="80"/>
      <c r="C89" s="277"/>
      <c r="D89" s="80"/>
      <c r="F89" s="279"/>
      <c r="G89" s="278"/>
      <c r="H89" s="279"/>
      <c r="J89" s="278"/>
      <c r="K89" s="278"/>
    </row>
    <row r="90" spans="1:11" s="244" customFormat="1" ht="22.5" customHeight="1" x14ac:dyDescent="0.2">
      <c r="A90" s="80" t="s">
        <v>206</v>
      </c>
      <c r="B90" s="80"/>
      <c r="C90" s="277"/>
      <c r="D90" s="80"/>
      <c r="E90" s="278">
        <v>-2144</v>
      </c>
      <c r="F90" s="279"/>
      <c r="G90" s="278">
        <v>11625</v>
      </c>
      <c r="H90" s="279"/>
      <c r="I90" s="278">
        <v>-2144</v>
      </c>
      <c r="J90" s="278"/>
      <c r="K90" s="278">
        <v>11625</v>
      </c>
    </row>
    <row r="91" spans="1:11" ht="22.5" customHeight="1" x14ac:dyDescent="0.45">
      <c r="A91" s="80" t="s">
        <v>207</v>
      </c>
      <c r="B91" s="80"/>
      <c r="C91" s="11"/>
      <c r="D91" s="16"/>
      <c r="E91" s="278">
        <v>189856</v>
      </c>
      <c r="F91" s="51"/>
      <c r="G91" s="257">
        <v>168889</v>
      </c>
      <c r="H91" s="280"/>
      <c r="I91" s="278">
        <v>189856</v>
      </c>
      <c r="J91" s="53"/>
      <c r="K91" s="257">
        <v>168889</v>
      </c>
    </row>
    <row r="92" spans="1:11" s="244" customFormat="1" ht="22.5" customHeight="1" x14ac:dyDescent="0.2">
      <c r="A92" s="295" t="s">
        <v>208</v>
      </c>
      <c r="B92" s="295"/>
      <c r="C92" s="81"/>
      <c r="D92" s="80"/>
      <c r="E92" s="257">
        <v>-520</v>
      </c>
      <c r="F92" s="293"/>
      <c r="G92" s="257">
        <v>-1362</v>
      </c>
      <c r="H92" s="256"/>
      <c r="I92" s="257">
        <v>-525</v>
      </c>
      <c r="J92" s="257"/>
      <c r="K92" s="257">
        <v>-1355</v>
      </c>
    </row>
    <row r="93" spans="1:11" ht="22.5" customHeight="1" x14ac:dyDescent="0.4">
      <c r="A93" s="295" t="s">
        <v>245</v>
      </c>
      <c r="B93" s="295"/>
      <c r="E93" s="257">
        <v>-777</v>
      </c>
      <c r="G93" s="281">
        <v>563</v>
      </c>
      <c r="I93" s="257">
        <v>0</v>
      </c>
      <c r="J93" s="315"/>
      <c r="K93" s="229">
        <v>0</v>
      </c>
    </row>
  </sheetData>
  <sheetProtection formatCells="0" formatColumns="0" formatRows="0" insertColumns="0" insertRows="0" insertHyperlinks="0" deleteColumns="0" deleteRows="0" sort="0" autoFilter="0" pivotTables="0"/>
  <mergeCells count="14">
    <mergeCell ref="E4:G4"/>
    <mergeCell ref="I4:K4"/>
    <mergeCell ref="E5:G5"/>
    <mergeCell ref="I5:K5"/>
    <mergeCell ref="E6:G6"/>
    <mergeCell ref="I6:K6"/>
    <mergeCell ref="E57:K57"/>
    <mergeCell ref="E8:K8"/>
    <mergeCell ref="E53:G53"/>
    <mergeCell ref="I53:K53"/>
    <mergeCell ref="E54:H54"/>
    <mergeCell ref="I54:K54"/>
    <mergeCell ref="E55:G55"/>
    <mergeCell ref="I55:K55"/>
  </mergeCells>
  <pageMargins left="0.7" right="0.7" top="0.48" bottom="0.4" header="0.5" footer="0.4"/>
  <pageSetup paperSize="9" scale="68" firstPageNumber="15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&amp;C&amp;"Times New Roman,Regular"&amp;P</oddFooter>
  </headerFooter>
  <rowBreaks count="1" manualBreakCount="1">
    <brk id="49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B2FC6D4-A27F-416A-912C-12CF39854D74}">
  <ds:schemaRefs>
    <ds:schemaRef ds:uri="http://schemas.microsoft.com/sharepoint/v3"/>
    <ds:schemaRef ds:uri="http://purl.org/dc/dcmitype/"/>
    <ds:schemaRef ds:uri="05716746-add9-412a-97a9-1b5167d151a3"/>
    <ds:schemaRef ds:uri="http://schemas.microsoft.com/office/infopath/2007/PartnerControls"/>
    <ds:schemaRef ds:uri="http://purl.org/dc/terms/"/>
    <ds:schemaRef ds:uri="http://www.w3.org/XML/1998/namespace"/>
    <ds:schemaRef ds:uri="http://schemas.microsoft.com/office/2006/metadata/properties"/>
    <ds:schemaRef ds:uri="f6ba49b0-bcda-4796-8236-5b5cc1493ace"/>
    <ds:schemaRef ds:uri="http://schemas.microsoft.com/office/2006/documentManagement/types"/>
    <ds:schemaRef ds:uri="http://schemas.openxmlformats.org/package/2006/metadata/core-properties"/>
    <ds:schemaRef ds:uri="4243d5be-521d-4052-81ca-f0f31ea6f2da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C9AEBD3-344F-43BE-999D-4FCAED85E1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3C46361-2BD2-4F83-9481-E2B3D014DA1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7-8</vt:lpstr>
      <vt:lpstr>PL 9-10</vt:lpstr>
      <vt:lpstr>SE_Conso 11</vt:lpstr>
      <vt:lpstr>SE_Conso 12</vt:lpstr>
      <vt:lpstr>SE_Bank 13</vt:lpstr>
      <vt:lpstr>SE_Bank 14</vt:lpstr>
      <vt:lpstr>CF 15-16</vt:lpstr>
      <vt:lpstr>CF 15-16_R2</vt:lpstr>
      <vt:lpstr>'BS 7-8'!Print_Area</vt:lpstr>
      <vt:lpstr>'CF 15-16'!Print_Area</vt:lpstr>
      <vt:lpstr>'CF 15-16_R2'!Print_Area</vt:lpstr>
      <vt:lpstr>'PL 9-10'!Print_Area</vt:lpstr>
      <vt:lpstr>'SE_Bank 13'!Print_Area</vt:lpstr>
      <vt:lpstr>'SE_Bank 14'!Print_Area</vt:lpstr>
      <vt:lpstr>'SE_Conso 11'!Print_Area</vt:lpstr>
      <vt:lpstr>'SE_Conso 12'!Print_Area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Pongsapak, Punchasutthi</dc:creator>
  <cp:keywords/>
  <dc:description/>
  <cp:lastModifiedBy>Auranee Thanomsinsap</cp:lastModifiedBy>
  <cp:revision/>
  <cp:lastPrinted>2026-02-25T03:59:28Z</cp:lastPrinted>
  <dcterms:created xsi:type="dcterms:W3CDTF">2022-02-07T13:55:28Z</dcterms:created>
  <dcterms:modified xsi:type="dcterms:W3CDTF">2026-02-25T09:15:00Z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