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12. Dec 25 (25.02.26) audited\FS\"/>
    </mc:Choice>
  </mc:AlternateContent>
  <xr:revisionPtr revIDLastSave="0" documentId="13_ncr:1_{61432763-5A92-4669-9B78-62F73EA8A910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5-6" sheetId="1" r:id="rId1"/>
    <sheet name="PL 7-8" sheetId="8" r:id="rId2"/>
    <sheet name="SE-Conso-9" sheetId="20" r:id="rId3"/>
    <sheet name="SE-Conso-10" sheetId="27" r:id="rId4"/>
    <sheet name="SE-The Bank-11" sheetId="22" r:id="rId5"/>
    <sheet name="SE-The Bank-12" sheetId="28" r:id="rId6"/>
    <sheet name="CF 13-14" sheetId="32" r:id="rId7"/>
  </sheets>
  <externalReferences>
    <externalReference r:id="rId8"/>
  </externalReferences>
  <definedNames>
    <definedName name="_xlnm._FilterDatabase" localSheetId="0" hidden="1">'BS 5-6'!#REF!</definedName>
    <definedName name="AS2DocOpenMode" hidden="1">"AS2DocumentEdit"</definedName>
    <definedName name="dfdf">[1]report!#REF!</definedName>
    <definedName name="Hide_Area" localSheetId="6">#REF!</definedName>
    <definedName name="Hide_Area">#REF!</definedName>
    <definedName name="ok_h" localSheetId="6">[1]report!#REF!</definedName>
    <definedName name="ok_h">[1]report!#REF!</definedName>
    <definedName name="_xlnm.Print_Area" localSheetId="0">'BS 5-6'!$A$1:$J$75</definedName>
    <definedName name="_xlnm.Print_Area" localSheetId="6">'CF 13-14'!$A$1:$L$92</definedName>
    <definedName name="_xlnm.Print_Area" localSheetId="1">'PL 7-8'!$A$1:$J$92</definedName>
    <definedName name="_xlnm.Print_Area" localSheetId="3">'SE-Conso-10'!$A$1:$W$29</definedName>
    <definedName name="_xlnm.Print_Area" localSheetId="2">'SE-Conso-9'!$A$1:$U$26</definedName>
    <definedName name="_xlnm.Print_Area" localSheetId="4">'SE-The Bank-11'!$A$1:$U$26</definedName>
    <definedName name="_xlnm.Print_Area" localSheetId="5">'SE-The Bank-12'!$A$1:$W$29</definedName>
    <definedName name="Z_8E543494_CF83_4029_A6EF_3B6D8983F146_.wvu.PrintArea" localSheetId="0" hidden="1">'BS 5-6'!$A$1:$H$52</definedName>
    <definedName name="Z_8E543494_CF83_4029_A6EF_3B6D8983F146_.wvu.PrintArea" localSheetId="1" hidden="1">'PL 7-8'!#REF!</definedName>
    <definedName name="Z_8E543494_CF83_4029_A6EF_3B6D8983F146_.wvu.Rows" localSheetId="0" hidden="1">'BS 5-6'!#REF!</definedName>
    <definedName name="Z_8E543494_CF83_4029_A6EF_3B6D8983F146_.wvu.Rows" localSheetId="1" hidden="1">'PL 7-8'!#REF!</definedName>
    <definedName name="กด" localSheetId="6">[1]report!#REF!</definedName>
    <definedName name="กด">[1]report!#REF!</definedName>
    <definedName name="ชื่อ" localSheetId="6">#REF!</definedName>
    <definedName name="ชื่อ">#REF!</definedName>
    <definedName name="โฟน" localSheetId="6">#REF!</definedName>
    <definedName name="โฟ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9" i="32" l="1"/>
  <c r="J69" i="32"/>
  <c r="H69" i="32"/>
  <c r="F69" i="32"/>
  <c r="L77" i="32" l="1"/>
  <c r="J77" i="32"/>
  <c r="H77" i="32"/>
  <c r="F77" i="32"/>
  <c r="L48" i="32"/>
  <c r="H48" i="32"/>
  <c r="L79" i="32" l="1"/>
  <c r="L81" i="32" s="1"/>
  <c r="H79" i="32"/>
  <c r="H81" i="32" s="1"/>
  <c r="S19" i="22" l="1"/>
  <c r="M24" i="22"/>
  <c r="U23" i="20"/>
  <c r="D60" i="8" l="1"/>
  <c r="H52" i="8"/>
  <c r="J21" i="8" l="1"/>
  <c r="H21" i="8"/>
  <c r="D21" i="8"/>
  <c r="F21" i="8"/>
  <c r="Q27" i="28"/>
  <c r="W27" i="28" s="1"/>
  <c r="S25" i="28"/>
  <c r="O25" i="28"/>
  <c r="M25" i="28"/>
  <c r="K25" i="28"/>
  <c r="I25" i="28"/>
  <c r="G25" i="28"/>
  <c r="E25" i="28"/>
  <c r="Q24" i="28"/>
  <c r="W24" i="28" s="1"/>
  <c r="Q23" i="28"/>
  <c r="U20" i="28"/>
  <c r="S20" i="28"/>
  <c r="S29" i="28" s="1"/>
  <c r="O20" i="28"/>
  <c r="O29" i="28" s="1"/>
  <c r="M20" i="28"/>
  <c r="K20" i="28"/>
  <c r="I20" i="28"/>
  <c r="G20" i="28"/>
  <c r="E20" i="28"/>
  <c r="Q19" i="28"/>
  <c r="W19" i="28" s="1"/>
  <c r="Q18" i="28"/>
  <c r="Q20" i="28" s="1"/>
  <c r="Q15" i="28"/>
  <c r="W15" i="28" s="1"/>
  <c r="Q27" i="27"/>
  <c r="W27" i="27" s="1"/>
  <c r="S25" i="27"/>
  <c r="O25" i="27"/>
  <c r="M25" i="27"/>
  <c r="K25" i="27"/>
  <c r="I25" i="27"/>
  <c r="G25" i="27"/>
  <c r="E25" i="27"/>
  <c r="Q24" i="27"/>
  <c r="W24" i="27" s="1"/>
  <c r="Q23" i="27"/>
  <c r="U20" i="27"/>
  <c r="S20" i="27"/>
  <c r="O20" i="27"/>
  <c r="M20" i="27"/>
  <c r="K20" i="27"/>
  <c r="I20" i="27"/>
  <c r="G20" i="27"/>
  <c r="E20" i="27"/>
  <c r="Q19" i="27"/>
  <c r="W19" i="27" s="1"/>
  <c r="Q18" i="27"/>
  <c r="Q15" i="27"/>
  <c r="W15" i="27" s="1"/>
  <c r="O22" i="22"/>
  <c r="O18" i="22"/>
  <c r="O22" i="20"/>
  <c r="O18" i="20"/>
  <c r="E29" i="28" l="1"/>
  <c r="K29" i="28"/>
  <c r="G29" i="27"/>
  <c r="E29" i="27"/>
  <c r="M29" i="27"/>
  <c r="K29" i="27"/>
  <c r="I29" i="27"/>
  <c r="Q25" i="27"/>
  <c r="Q29" i="27" s="1"/>
  <c r="O29" i="27"/>
  <c r="Q20" i="27"/>
  <c r="W18" i="27"/>
  <c r="W20" i="27" s="1"/>
  <c r="S29" i="27"/>
  <c r="G29" i="28"/>
  <c r="I29" i="28"/>
  <c r="M29" i="28"/>
  <c r="W18" i="28"/>
  <c r="W20" i="28" s="1"/>
  <c r="Q25" i="28"/>
  <c r="Q29" i="28" s="1"/>
  <c r="D14" i="8"/>
  <c r="E19" i="22"/>
  <c r="O15" i="22"/>
  <c r="U15" i="22" s="1"/>
  <c r="K19" i="20"/>
  <c r="I19" i="20"/>
  <c r="Q19" i="20"/>
  <c r="S19" i="20"/>
  <c r="O15" i="20"/>
  <c r="U15" i="20" s="1"/>
  <c r="K24" i="20"/>
  <c r="D36" i="1"/>
  <c r="U18" i="22"/>
  <c r="D52" i="8"/>
  <c r="D19" i="1"/>
  <c r="H19" i="1"/>
  <c r="K19" i="22"/>
  <c r="K24" i="22"/>
  <c r="E24" i="20"/>
  <c r="F31" i="8"/>
  <c r="F19" i="1"/>
  <c r="J50" i="1"/>
  <c r="J36" i="1"/>
  <c r="J19" i="1"/>
  <c r="F50" i="1"/>
  <c r="F36" i="1"/>
  <c r="J60" i="8"/>
  <c r="J52" i="8"/>
  <c r="J31" i="8"/>
  <c r="J14" i="8"/>
  <c r="J11" i="8"/>
  <c r="F60" i="8"/>
  <c r="F52" i="8"/>
  <c r="F14" i="8"/>
  <c r="F11" i="8"/>
  <c r="Q24" i="22"/>
  <c r="I24" i="22"/>
  <c r="G24" i="22"/>
  <c r="E24" i="22"/>
  <c r="Q19" i="22"/>
  <c r="Q26" i="22" s="1"/>
  <c r="M19" i="22"/>
  <c r="I19" i="22"/>
  <c r="G19" i="22"/>
  <c r="Q24" i="20"/>
  <c r="M24" i="20"/>
  <c r="G24" i="20"/>
  <c r="I24" i="20"/>
  <c r="M19" i="20"/>
  <c r="G19" i="20"/>
  <c r="H60" i="8"/>
  <c r="H50" i="1"/>
  <c r="D50" i="1"/>
  <c r="H36" i="1"/>
  <c r="D31" i="8"/>
  <c r="D11" i="8"/>
  <c r="H14" i="8"/>
  <c r="H11" i="8"/>
  <c r="H31" i="8"/>
  <c r="F24" i="8" l="1"/>
  <c r="F33" i="8" s="1"/>
  <c r="F35" i="8" s="1"/>
  <c r="U23" i="27" s="1"/>
  <c r="Q26" i="20"/>
  <c r="U23" i="22"/>
  <c r="H24" i="8"/>
  <c r="H33" i="8" s="1"/>
  <c r="J48" i="32" s="1"/>
  <c r="J79" i="32" s="1"/>
  <c r="J81" i="32" s="1"/>
  <c r="D24" i="8"/>
  <c r="D33" i="8" s="1"/>
  <c r="F48" i="32" s="1"/>
  <c r="F79" i="32" s="1"/>
  <c r="F81" i="32" s="1"/>
  <c r="J24" i="8"/>
  <c r="J33" i="8" s="1"/>
  <c r="J62" i="8"/>
  <c r="F62" i="8"/>
  <c r="J51" i="1"/>
  <c r="F51" i="1"/>
  <c r="E26" i="22"/>
  <c r="M26" i="22"/>
  <c r="I26" i="20"/>
  <c r="O24" i="22"/>
  <c r="K26" i="22"/>
  <c r="I26" i="22"/>
  <c r="G26" i="22"/>
  <c r="O19" i="22"/>
  <c r="U19" i="22"/>
  <c r="M26" i="20"/>
  <c r="K26" i="20"/>
  <c r="O24" i="20"/>
  <c r="O19" i="20"/>
  <c r="G26" i="20"/>
  <c r="H62" i="8"/>
  <c r="D62" i="8"/>
  <c r="H51" i="1"/>
  <c r="D51" i="1"/>
  <c r="H35" i="8" l="1"/>
  <c r="D35" i="8"/>
  <c r="S22" i="20" s="1"/>
  <c r="U22" i="20" s="1"/>
  <c r="J35" i="8"/>
  <c r="U23" i="28" s="1"/>
  <c r="U25" i="28" s="1"/>
  <c r="U25" i="27"/>
  <c r="W23" i="27"/>
  <c r="F63" i="8"/>
  <c r="O26" i="22"/>
  <c r="O26" i="20"/>
  <c r="D63" i="8" l="1"/>
  <c r="W23" i="28"/>
  <c r="S22" i="22"/>
  <c r="U22" i="22" s="1"/>
  <c r="H63" i="8"/>
  <c r="J63" i="8"/>
  <c r="W25" i="28"/>
  <c r="W29" i="28" s="1"/>
  <c r="U29" i="28"/>
  <c r="U29" i="27"/>
  <c r="W25" i="27"/>
  <c r="W29" i="27" s="1"/>
  <c r="S24" i="20"/>
  <c r="S26" i="20" s="1"/>
  <c r="S24" i="22" l="1"/>
  <c r="S26" i="22" s="1"/>
  <c r="U24" i="20"/>
  <c r="E19" i="20"/>
  <c r="E26" i="20" s="1"/>
  <c r="U18" i="20"/>
  <c r="U19" i="20" s="1"/>
  <c r="U26" i="20" l="1"/>
  <c r="U24" i="22"/>
  <c r="U26" i="22" s="1"/>
</calcChain>
</file>

<file path=xl/sharedStrings.xml><?xml version="1.0" encoding="utf-8"?>
<sst xmlns="http://schemas.openxmlformats.org/spreadsheetml/2006/main" count="402" uniqueCount="205">
  <si>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</si>
  <si>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</si>
  <si>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</si>
  <si>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</si>
  <si>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</si>
  <si>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</si>
  <si>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</si>
  <si>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</si>
  <si>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</si>
  <si>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</si>
  <si>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</si>
  <si>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</si>
  <si>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</si>
  <si>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 xml:space="preserve">Premises and equipment, net </t>
  </si>
  <si>
    <t>Intangible assets,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</si>
  <si>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</si>
  <si>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</si>
  <si>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</si>
  <si>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</si>
  <si>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</si>
  <si>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</si>
  <si>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</si>
  <si>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Debt issued and borrowings</t>
  </si>
  <si>
    <t>Provisions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</si>
  <si>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</si>
  <si>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</si>
  <si>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</si>
  <si>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</si>
  <si>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</si>
  <si>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</si>
  <si>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</si>
  <si>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</si>
  <si>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</si>
  <si>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</si>
  <si>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</si>
  <si>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</si>
  <si>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</si>
  <si>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</si>
  <si>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</si>
  <si>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 xml:space="preserve">Statements of profit or loss and other comprehensive income </t>
  </si>
  <si>
    <t>Years ended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</si>
  <si>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</si>
  <si>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</si>
  <si>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</si>
  <si>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</si>
  <si>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</si>
  <si>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</si>
  <si>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</si>
  <si>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</si>
  <si>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</si>
  <si>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</si>
  <si>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</si>
  <si>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</si>
  <si>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</si>
  <si>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</si>
  <si>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</si>
  <si>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</si>
  <si>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</si>
  <si>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Items that will be reclassified subsequently to profit or loss</t>
  </si>
  <si>
    <t>Earnings per share</t>
  </si>
  <si>
    <t xml:space="preserve">Statements of changes in equity 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</si>
  <si>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</si>
  <si>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</si>
  <si>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</si>
  <si>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</si>
  <si>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</si>
  <si>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</si>
  <si>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</si>
  <si>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</si>
  <si>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</si>
  <si>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</si>
  <si>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</si>
  <si>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</si>
  <si>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</si>
  <si>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</si>
  <si>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</si>
  <si>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</si>
  <si>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</si>
  <si>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Transfer to legal reserve</t>
  </si>
  <si>
    <t>designated at</t>
  </si>
  <si>
    <t>Premium on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</si>
  <si>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</si>
  <si>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</si>
  <si>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   at fair value through other comprehensive income</t>
  </si>
  <si>
    <t xml:space="preserve">   will be reclassified subsequently to profit or loss</t>
  </si>
  <si>
    <t xml:space="preserve">   will not be reclassified subsequently to profit or loss</t>
  </si>
  <si>
    <t>Total comprehensive income</t>
  </si>
  <si>
    <t>Items that will not be reclassified subsequently to profit or loss</t>
  </si>
  <si>
    <t>Premium on</t>
  </si>
  <si>
    <t xml:space="preserve">   Net profit</t>
  </si>
  <si>
    <t xml:space="preserve"> investments in</t>
  </si>
  <si>
    <t>Net profit</t>
  </si>
  <si>
    <t>Gains on investments, net</t>
  </si>
  <si>
    <t>Net fees and service expenses</t>
  </si>
  <si>
    <t xml:space="preserve">      1,234,839,222 ordinary shares of Baht 5 each</t>
  </si>
  <si>
    <t>cash flow hedges</t>
  </si>
  <si>
    <t>Thai Credit Bank Public Company Limited and its Subsidiary</t>
  </si>
  <si>
    <t>Other comprehensive income</t>
  </si>
  <si>
    <t>Total other comprehensive income, net</t>
  </si>
  <si>
    <t>Income tax relating to components of other comprehensive income</t>
  </si>
  <si>
    <t>Comprehensive income for the year</t>
  </si>
  <si>
    <t xml:space="preserve">   Other comprehensive income</t>
  </si>
  <si>
    <t xml:space="preserve">Total comprehensive income for the year </t>
  </si>
  <si>
    <t>Derivative liabilities</t>
  </si>
  <si>
    <t>Deferred tax assets, net</t>
  </si>
  <si>
    <t>investments in</t>
  </si>
  <si>
    <t>For the year ended 31 December 2024</t>
  </si>
  <si>
    <t>Balance at 1 January 2024</t>
  </si>
  <si>
    <t>Balance at 31 December 2024</t>
  </si>
  <si>
    <t>Issue of ordinary shares</t>
  </si>
  <si>
    <t>Exercise of stock options</t>
  </si>
  <si>
    <t>(Losses) gains on</t>
  </si>
  <si>
    <t>Contributions by owners of the Bank</t>
  </si>
  <si>
    <t>Total contributions by owners of the Bank</t>
  </si>
  <si>
    <t>12, 31</t>
  </si>
  <si>
    <t>15, 33</t>
  </si>
  <si>
    <t>18, 31</t>
  </si>
  <si>
    <t>19, 31</t>
  </si>
  <si>
    <t>20, 31</t>
  </si>
  <si>
    <t>21, 31</t>
  </si>
  <si>
    <t xml:space="preserve">           Mr. Winyou Chaiyawan</t>
  </si>
  <si>
    <t>31, 36</t>
  </si>
  <si>
    <t>31, 37</t>
  </si>
  <si>
    <t>Gains (losses) on</t>
  </si>
  <si>
    <t>For the year ended 31 December 2025</t>
  </si>
  <si>
    <t>Balance at 1 January 2025</t>
  </si>
  <si>
    <t>Balance at 31 December 2025</t>
  </si>
  <si>
    <t>Financial assets measured at fair value through profit or loss</t>
  </si>
  <si>
    <t>Net gains (losses) on financial instruments measured </t>
  </si>
  <si>
    <t>    at fair value through profit or loss</t>
  </si>
  <si>
    <t>    Net gains on fair value changes on financial assets measured</t>
  </si>
  <si>
    <t>       at fair value through profit or loss</t>
  </si>
  <si>
    <t>    Losses on foreign exchange transactions, net</t>
  </si>
  <si>
    <t>Distributions to owners of the Bank</t>
  </si>
  <si>
    <t>Dividend paid</t>
  </si>
  <si>
    <t>Total distributions to owners of the Bank</t>
  </si>
  <si>
    <t>Total net gains (losses) on financial instruments measured </t>
  </si>
  <si>
    <t>23, 24, 31, 33</t>
  </si>
  <si>
    <t>Gains on</t>
  </si>
  <si>
    <t>Losses on</t>
  </si>
  <si>
    <t xml:space="preserve">Statements of cash flows </t>
  </si>
  <si>
    <t>Cash flows from operating activities</t>
  </si>
  <si>
    <t xml:space="preserve">Adjustments to reconcile profit from operations before </t>
  </si>
  <si>
    <t xml:space="preserve">   income tax to net cash receipts (payments) from operating activities</t>
  </si>
  <si>
    <t xml:space="preserve">   Depreciation and amortisation</t>
  </si>
  <si>
    <t>15, 16</t>
  </si>
  <si>
    <t xml:space="preserve">   Expected credit loss</t>
  </si>
  <si>
    <t xml:space="preserve">   Provision for employee benefits </t>
  </si>
  <si>
    <t xml:space="preserve">   Provision for dismantling of leasehold improvement</t>
  </si>
  <si>
    <t xml:space="preserve">   Contract liabilities</t>
  </si>
  <si>
    <t>   Losses on impairment of properties for sale</t>
  </si>
  <si>
    <t xml:space="preserve">   Gains on disposal of premises and equipment</t>
  </si>
  <si>
    <t xml:space="preserve">   Losses on write-off of premises and equipment</t>
  </si>
  <si>
    <t xml:space="preserve">   Gains on write-off of right-of-use assets and lease liabilities</t>
  </si>
  <si>
    <t>   Net gains on fair value changes on financial assets measured</t>
  </si>
  <si>
    <t xml:space="preserve">   Net amortisation of discount on investments</t>
  </si>
  <si>
    <t xml:space="preserve">   Net interest income</t>
  </si>
  <si>
    <t xml:space="preserve">   Interest received</t>
  </si>
  <si>
    <t xml:space="preserve">   Interest paid</t>
  </si>
  <si>
    <t xml:space="preserve">   Dividend income</t>
  </si>
  <si>
    <t xml:space="preserve">   Income tax paid</t>
  </si>
  <si>
    <t>Profit from operations before changes in operating assets and liabilities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</si>
  <si>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</si>
  <si>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</si>
  <si>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</si>
  <si>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</si>
  <si>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</si>
  <si>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</si>
  <si>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 for employee benefits paid</t>
  </si>
  <si>
    <t>Cash flows from investing activities</t>
  </si>
  <si>
    <t xml:space="preserve">Interest received  </t>
  </si>
  <si>
    <t>Dividend received</t>
  </si>
  <si>
    <t xml:space="preserve">Acquisition of investments measured at fair value through </t>
  </si>
  <si>
    <t xml:space="preserve">   other comprehensive income</t>
  </si>
  <si>
    <t>Proceeds from disposal and redemption of investments measured</t>
  </si>
  <si>
    <t>Acquisition of investments in subsidiary</t>
  </si>
  <si>
    <t>Acquisition of premises and equipment</t>
  </si>
  <si>
    <t>Proceeds from disposal of premises and equipment</t>
  </si>
  <si>
    <t>Acquisition of intangible assets</t>
  </si>
  <si>
    <t>Cash flows from financing activities</t>
  </si>
  <si>
    <t>Payment of lease liabilities</t>
  </si>
  <si>
    <t>Proceeds from issuing share capital</t>
  </si>
  <si>
    <t>Proceeds from exercising of stock options</t>
  </si>
  <si>
    <t>Interest paid for long-term borrowings and subordinated debentures</t>
  </si>
  <si>
    <t>Net cash (used in) from financing activities</t>
  </si>
  <si>
    <t xml:space="preserve">Net increase in cash </t>
  </si>
  <si>
    <t xml:space="preserve">Cash at 1 January </t>
  </si>
  <si>
    <t>Cash at 31 December</t>
  </si>
  <si>
    <t>Supplementary disclosures of cash flow information</t>
  </si>
  <si>
    <t>Non-cash transactions:</t>
  </si>
  <si>
    <t xml:space="preserve">   through other comprehensive income</t>
  </si>
  <si>
    <t>Increase in properties for sale due to debts settlement</t>
  </si>
  <si>
    <t>Decrease in payable for acquisition of equipment</t>
  </si>
  <si>
    <t>Losses on remeasurements of defined benefit obligations</t>
  </si>
  <si>
    <t>Gains on investments in debt instruments</t>
  </si>
  <si>
    <t>Gains (losses) on investments in equity instruments designated</t>
  </si>
  <si>
    <t>(Losses) gains on cash flow hedges</t>
  </si>
  <si>
    <t xml:space="preserve">   Losses on write-off of intangible assets</t>
  </si>
  <si>
    <t xml:space="preserve">   (Gains) losses on disposal of properties for sale</t>
  </si>
  <si>
    <t>Net cash from (used in) operating activities</t>
  </si>
  <si>
    <t xml:space="preserve">Gains on investments in debt instruments at fair value </t>
  </si>
  <si>
    <t>(Decrease) increase in payable for acquisition of intangible assets</t>
  </si>
  <si>
    <t>Net cash (used in) from investing activities</t>
  </si>
  <si>
    <t xml:space="preserve">   Net losses on foreign exchange transactions</t>
  </si>
  <si>
    <t xml:space="preserve">   Net gains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</si>
</sst>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;[Red]\(#,##0\)"/>
  </numFmts>
  <fonts count="37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5"/>
      <name val="CordiaUPC"/>
      <family val="2"/>
    </font>
    <font>
      <sz val="15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/>
    <xf numFmtId="18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/>
    <xf numFmtId="0" fontId="36" fillId="0" borderId="0"/>
    <xf numFmtId="0" fontId="6" fillId="0" borderId="0"/>
  </cellStyleXfs>
  <cellXfs count="220">
    <xf numFmtId="0" fontId="0" fillId="0" borderId="0" xfId="0"/>
    <xf numFmtId="0" fontId="2" fillId="0" borderId="0" xfId="10" applyFont="1" applyAlignment="1" applyProtection="1">
      <alignment horizontal="left"/>
      <protection locked="0"/>
    </xf>
    <xf numFmtId="0" fontId="3" fillId="0" borderId="0" xfId="10" applyFont="1" applyAlignment="1" applyProtection="1">
      <alignment horizontal="left"/>
      <protection locked="0"/>
    </xf>
    <xf numFmtId="0" fontId="4" fillId="0" borderId="0" xfId="10" applyFont="1" applyAlignment="1" applyProtection="1">
      <alignment horizontal="center"/>
      <protection locked="0"/>
    </xf>
    <xf numFmtId="0" fontId="5" fillId="0" borderId="0" xfId="10" applyFont="1" applyProtection="1">
      <protection locked="0"/>
    </xf>
    <xf numFmtId="0" fontId="7" fillId="0" borderId="0" xfId="10" applyFont="1" applyAlignment="1" applyProtection="1">
      <alignment horizontal="left"/>
      <protection locked="0"/>
    </xf>
    <xf numFmtId="0" fontId="14" fillId="0" borderId="0" xfId="10" applyFont="1" applyAlignment="1" applyProtection="1">
      <alignment horizontal="left"/>
      <protection locked="0"/>
    </xf>
    <xf numFmtId="0" fontId="18" fillId="0" borderId="0" xfId="10" applyFont="1" applyAlignment="1" applyProtection="1">
      <alignment horizontal="center"/>
      <protection locked="0"/>
    </xf>
    <xf numFmtId="0" fontId="12" fillId="0" borderId="0" xfId="10" applyFont="1" applyProtection="1">
      <protection locked="0"/>
    </xf>
    <xf numFmtId="0" fontId="18" fillId="0" borderId="0" xfId="10" applyFont="1" applyAlignment="1" applyProtection="1">
      <alignment horizontal="left"/>
      <protection locked="0"/>
    </xf>
    <xf numFmtId="0" fontId="14" fillId="0" borderId="0" xfId="10" applyFont="1" applyProtection="1">
      <protection locked="0"/>
    </xf>
    <xf numFmtId="0" fontId="16" fillId="0" borderId="0" xfId="10" applyFont="1" applyAlignment="1" applyProtection="1">
      <alignment horizontal="center"/>
      <protection locked="0"/>
    </xf>
    <xf numFmtId="49" fontId="12" fillId="0" borderId="0" xfId="10" applyNumberFormat="1" applyFont="1" applyProtection="1">
      <protection locked="0"/>
    </xf>
    <xf numFmtId="0" fontId="12" fillId="0" borderId="0" xfId="10" quotePrefix="1" applyFont="1" applyAlignment="1" applyProtection="1">
      <alignment horizontal="center"/>
      <protection locked="0"/>
    </xf>
    <xf numFmtId="49" fontId="12" fillId="0" borderId="0" xfId="10" quotePrefix="1" applyNumberFormat="1" applyFont="1" applyAlignment="1" applyProtection="1">
      <alignment horizontal="center"/>
      <protection locked="0"/>
    </xf>
    <xf numFmtId="0" fontId="12" fillId="0" borderId="0" xfId="10" applyFont="1" applyAlignment="1" applyProtection="1">
      <alignment horizontal="centerContinuous"/>
      <protection locked="0"/>
    </xf>
    <xf numFmtId="190" fontId="12" fillId="0" borderId="0" xfId="10" quotePrefix="1" applyNumberFormat="1" applyFont="1" applyAlignment="1" applyProtection="1">
      <alignment horizontal="center"/>
      <protection locked="0"/>
    </xf>
    <xf numFmtId="0" fontId="12" fillId="0" borderId="0" xfId="10" applyFont="1" applyAlignment="1" applyProtection="1">
      <alignment horizontal="left"/>
      <protection locked="0"/>
    </xf>
    <xf numFmtId="189" fontId="12" fillId="0" borderId="0" xfId="10" applyNumberFormat="1" applyFont="1" applyAlignment="1" applyProtection="1">
      <alignment horizontal="right"/>
      <protection locked="0"/>
    </xf>
    <xf numFmtId="187" fontId="12" fillId="0" borderId="0" xfId="1" applyNumberFormat="1" applyFont="1" applyFill="1" applyAlignment="1" applyProtection="1">
      <alignment horizontal="center"/>
      <protection locked="0"/>
    </xf>
    <xf numFmtId="189" fontId="12" fillId="0" borderId="0" xfId="1" applyNumberFormat="1" applyFont="1" applyAlignment="1" applyProtection="1">
      <alignment horizontal="right"/>
      <protection locked="0"/>
    </xf>
    <xf numFmtId="189" fontId="12" fillId="0" borderId="0" xfId="1" applyNumberFormat="1" applyFont="1" applyProtection="1">
      <protection locked="0"/>
    </xf>
    <xf numFmtId="189" fontId="14" fillId="0" borderId="0" xfId="1" applyNumberFormat="1" applyFont="1" applyProtection="1">
      <protection locked="0"/>
    </xf>
    <xf numFmtId="187" fontId="28" fillId="0" borderId="0" xfId="1" applyNumberFormat="1" applyFont="1" applyFill="1" applyBorder="1" applyAlignment="1" applyProtection="1">
      <alignment horizontal="right"/>
      <protection locked="0"/>
    </xf>
    <xf numFmtId="0" fontId="12" fillId="2" borderId="0" xfId="10" applyFont="1" applyFill="1" applyProtection="1">
      <protection locked="0"/>
    </xf>
    <xf numFmtId="187" fontId="12" fillId="0" borderId="1" xfId="1" applyNumberFormat="1" applyFont="1" applyFill="1" applyBorder="1" applyAlignment="1" applyProtection="1">
      <alignment horizontal="center"/>
      <protection locked="0"/>
    </xf>
    <xf numFmtId="189" fontId="31" fillId="0" borderId="0" xfId="1" applyNumberFormat="1" applyFont="1" applyProtection="1">
      <protection locked="0"/>
    </xf>
    <xf numFmtId="0" fontId="3" fillId="0" borderId="0" xfId="10" applyFont="1" applyProtection="1">
      <protection locked="0"/>
    </xf>
    <xf numFmtId="41" fontId="14" fillId="0" borderId="0" xfId="10" applyNumberFormat="1" applyFont="1" applyProtection="1">
      <protection locked="0"/>
    </xf>
    <xf numFmtId="190" fontId="12" fillId="0" borderId="0" xfId="10" applyNumberFormat="1" applyFont="1" applyProtection="1">
      <protection locked="0"/>
    </xf>
    <xf numFmtId="190" fontId="12" fillId="0" borderId="0" xfId="10" applyNumberFormat="1" applyFont="1" applyAlignment="1" applyProtection="1">
      <alignment horizontal="center"/>
      <protection locked="0"/>
    </xf>
    <xf numFmtId="41" fontId="12" fillId="0" borderId="0" xfId="10" applyNumberFormat="1" applyFont="1" applyProtection="1">
      <protection locked="0"/>
    </xf>
    <xf numFmtId="0" fontId="18" fillId="0" borderId="0" xfId="10" applyFont="1" applyProtection="1">
      <protection locked="0"/>
    </xf>
    <xf numFmtId="189" fontId="28" fillId="0" borderId="4" xfId="10" applyNumberFormat="1" applyFont="1" applyBorder="1" applyProtection="1">
      <protection locked="0"/>
    </xf>
    <xf numFmtId="189" fontId="28" fillId="0" borderId="0" xfId="10" applyNumberFormat="1" applyFont="1" applyProtection="1">
      <protection locked="0"/>
    </xf>
    <xf numFmtId="187" fontId="12" fillId="0" borderId="0" xfId="1" applyNumberFormat="1" applyFont="1" applyFill="1" applyAlignment="1" applyProtection="1">
      <alignment horizontal="right"/>
      <protection locked="0"/>
    </xf>
    <xf numFmtId="187" fontId="28" fillId="0" borderId="0" xfId="1" applyNumberFormat="1" applyFont="1" applyProtection="1">
      <protection locked="0"/>
    </xf>
    <xf numFmtId="41" fontId="25" fillId="0" borderId="0" xfId="10" applyNumberFormat="1" applyFont="1" applyProtection="1">
      <protection locked="0"/>
    </xf>
    <xf numFmtId="38" fontId="32" fillId="0" borderId="0" xfId="0" applyNumberFormat="1" applyFont="1" applyAlignment="1" applyProtection="1">
      <alignment horizontal="left" vertical="center"/>
      <protection locked="0"/>
    </xf>
    <xf numFmtId="41" fontId="28" fillId="0" borderId="0" xfId="10" applyNumberFormat="1" applyFont="1" applyAlignment="1" applyProtection="1">
      <alignment horizontal="center"/>
      <protection locked="0"/>
    </xf>
    <xf numFmtId="41" fontId="12" fillId="0" borderId="0" xfId="10" applyNumberFormat="1" applyFont="1" applyAlignment="1" applyProtection="1">
      <alignment horizontal="center"/>
      <protection locked="0"/>
    </xf>
    <xf numFmtId="0" fontId="8" fillId="0" borderId="0" xfId="10" applyFont="1" applyAlignment="1" applyProtection="1">
      <alignment horizontal="center"/>
      <protection locked="0"/>
    </xf>
    <xf numFmtId="187" fontId="27" fillId="0" borderId="4" xfId="1" applyNumberFormat="1" applyFont="1" applyBorder="1" applyProtection="1"/>
    <xf numFmtId="187" fontId="27" fillId="0" borderId="2" xfId="1" applyNumberFormat="1" applyFont="1" applyBorder="1" applyProtection="1"/>
    <xf numFmtId="187" fontId="27" fillId="0" borderId="3" xfId="1" applyNumberFormat="1" applyFont="1" applyBorder="1" applyProtection="1"/>
    <xf numFmtId="0" fontId="21" fillId="0" borderId="0" xfId="10" applyFont="1" applyProtection="1">
      <protection locked="0"/>
    </xf>
    <xf numFmtId="0" fontId="22" fillId="0" borderId="0" xfId="10" applyFont="1" applyAlignment="1" applyProtection="1">
      <alignment horizontal="center"/>
      <protection locked="0"/>
    </xf>
    <xf numFmtId="192" fontId="14" fillId="0" borderId="0" xfId="10" applyNumberFormat="1" applyFont="1" applyProtection="1">
      <protection locked="0"/>
    </xf>
    <xf numFmtId="192" fontId="12" fillId="0" borderId="0" xfId="10" applyNumberFormat="1" applyFont="1" applyProtection="1">
      <protection locked="0"/>
    </xf>
    <xf numFmtId="188" fontId="14" fillId="0" borderId="0" xfId="10" applyNumberFormat="1" applyFont="1" applyProtection="1">
      <protection locked="0"/>
    </xf>
    <xf numFmtId="0" fontId="12" fillId="0" borderId="0" xfId="10" applyFont="1" applyAlignment="1" applyProtection="1">
      <alignment horizontal="right"/>
      <protection locked="0"/>
    </xf>
    <xf numFmtId="0" fontId="24" fillId="0" borderId="0" xfId="10" applyFont="1" applyProtection="1">
      <protection locked="0"/>
    </xf>
    <xf numFmtId="189" fontId="12" fillId="0" borderId="0" xfId="1" applyNumberFormat="1" applyFont="1" applyFill="1" applyAlignment="1" applyProtection="1">
      <alignment horizontal="right"/>
      <protection locked="0"/>
    </xf>
    <xf numFmtId="189" fontId="14" fillId="0" borderId="0" xfId="1" applyNumberFormat="1" applyFont="1" applyFill="1" applyAlignment="1" applyProtection="1">
      <alignment horizontal="right"/>
      <protection locked="0"/>
    </xf>
    <xf numFmtId="189" fontId="14" fillId="0" borderId="0" xfId="1" applyNumberFormat="1" applyFont="1" applyAlignment="1" applyProtection="1">
      <alignment horizontal="right"/>
      <protection locked="0"/>
    </xf>
    <xf numFmtId="187" fontId="12" fillId="0" borderId="0" xfId="1" applyNumberFormat="1" applyFont="1" applyAlignment="1" applyProtection="1">
      <alignment horizontal="right"/>
      <protection locked="0"/>
    </xf>
    <xf numFmtId="187" fontId="12" fillId="0" borderId="2" xfId="1" applyNumberFormat="1" applyFont="1" applyFill="1" applyBorder="1" applyAlignment="1" applyProtection="1">
      <alignment horizontal="center"/>
      <protection locked="0"/>
    </xf>
    <xf numFmtId="189" fontId="12" fillId="0" borderId="0" xfId="10" applyNumberFormat="1" applyFont="1" applyProtection="1">
      <protection locked="0"/>
    </xf>
    <xf numFmtId="189" fontId="25" fillId="0" borderId="0" xfId="10" applyNumberFormat="1" applyFont="1" applyAlignment="1" applyProtection="1">
      <alignment horizontal="right"/>
      <protection locked="0"/>
    </xf>
    <xf numFmtId="189" fontId="14" fillId="0" borderId="0" xfId="1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37" fontId="14" fillId="0" borderId="0" xfId="10" applyNumberFormat="1" applyFont="1" applyProtection="1">
      <protection locked="0"/>
    </xf>
    <xf numFmtId="37" fontId="12" fillId="0" borderId="0" xfId="10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10" applyFont="1" applyAlignment="1" applyProtection="1">
      <alignment horizontal="center"/>
      <protection locked="0"/>
    </xf>
    <xf numFmtId="187" fontId="12" fillId="0" borderId="1" xfId="1" applyNumberFormat="1" applyFont="1" applyFill="1" applyBorder="1" applyAlignment="1" applyProtection="1">
      <protection locked="0"/>
    </xf>
    <xf numFmtId="0" fontId="26" fillId="0" borderId="0" xfId="10" applyFont="1" applyAlignment="1" applyProtection="1">
      <alignment horizontal="center"/>
      <protection locked="0"/>
    </xf>
    <xf numFmtId="189" fontId="24" fillId="0" borderId="0" xfId="1" applyNumberFormat="1" applyFont="1" applyProtection="1">
      <protection locked="0"/>
    </xf>
    <xf numFmtId="189" fontId="25" fillId="0" borderId="0" xfId="1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2" fillId="0" borderId="0" xfId="10" applyFont="1" applyAlignment="1" applyProtection="1">
      <alignment vertical="top"/>
      <protection locked="0"/>
    </xf>
    <xf numFmtId="189" fontId="14" fillId="0" borderId="0" xfId="10" applyNumberFormat="1" applyFont="1" applyAlignment="1" applyProtection="1">
      <alignment horizontal="right" vertical="top"/>
      <protection locked="0"/>
    </xf>
    <xf numFmtId="189" fontId="24" fillId="0" borderId="0" xfId="10" applyNumberFormat="1" applyFont="1" applyAlignment="1" applyProtection="1">
      <alignment vertical="top"/>
      <protection locked="0"/>
    </xf>
    <xf numFmtId="189" fontId="12" fillId="0" borderId="0" xfId="10" applyNumberFormat="1" applyFont="1" applyAlignment="1" applyProtection="1">
      <alignment horizontal="right" vertical="top"/>
      <protection locked="0"/>
    </xf>
    <xf numFmtId="188" fontId="28" fillId="0" borderId="4" xfId="10" applyNumberFormat="1" applyFont="1" applyBorder="1" applyProtection="1">
      <protection locked="0"/>
    </xf>
    <xf numFmtId="0" fontId="28" fillId="0" borderId="0" xfId="10" applyFont="1" applyProtection="1">
      <protection locked="0"/>
    </xf>
    <xf numFmtId="188" fontId="28" fillId="0" borderId="0" xfId="10" applyNumberFormat="1" applyFont="1" applyProtection="1">
      <protection locked="0"/>
    </xf>
    <xf numFmtId="0" fontId="30" fillId="0" borderId="0" xfId="10" applyFont="1" applyProtection="1">
      <protection locked="0"/>
    </xf>
    <xf numFmtId="0" fontId="29" fillId="0" borderId="0" xfId="10" applyFont="1" applyAlignment="1" applyProtection="1">
      <alignment horizontal="center"/>
      <protection locked="0"/>
    </xf>
    <xf numFmtId="0" fontId="24" fillId="0" borderId="0" xfId="10" applyFont="1" applyAlignment="1" applyProtection="1">
      <alignment horizontal="left"/>
      <protection locked="0"/>
    </xf>
    <xf numFmtId="189" fontId="24" fillId="0" borderId="0" xfId="10" applyNumberFormat="1" applyFont="1" applyProtection="1">
      <protection locked="0"/>
    </xf>
    <xf numFmtId="41" fontId="24" fillId="0" borderId="0" xfId="10" applyNumberFormat="1" applyFont="1" applyProtection="1">
      <protection locked="0"/>
    </xf>
    <xf numFmtId="187" fontId="14" fillId="0" borderId="1" xfId="1" applyNumberFormat="1" applyFont="1" applyFill="1" applyBorder="1" applyAlignment="1" applyProtection="1">
      <alignment horizontal="right"/>
    </xf>
    <xf numFmtId="187" fontId="14" fillId="0" borderId="1" xfId="1" applyNumberFormat="1" applyFont="1" applyBorder="1" applyAlignment="1" applyProtection="1">
      <alignment horizontal="right"/>
    </xf>
    <xf numFmtId="187" fontId="27" fillId="0" borderId="2" xfId="1" applyNumberFormat="1" applyFont="1" applyBorder="1" applyAlignment="1" applyProtection="1">
      <alignment horizontal="right"/>
    </xf>
    <xf numFmtId="187" fontId="14" fillId="0" borderId="2" xfId="1" applyNumberFormat="1" applyFont="1" applyFill="1" applyBorder="1" applyAlignment="1" applyProtection="1">
      <alignment horizontal="right"/>
    </xf>
    <xf numFmtId="187" fontId="14" fillId="0" borderId="0" xfId="1" applyNumberFormat="1" applyFont="1" applyFill="1" applyAlignment="1" applyProtection="1">
      <alignment horizontal="right"/>
    </xf>
    <xf numFmtId="187" fontId="14" fillId="0" borderId="0" xfId="1" applyNumberFormat="1" applyFont="1" applyAlignment="1" applyProtection="1">
      <alignment horizontal="right"/>
    </xf>
    <xf numFmtId="187" fontId="14" fillId="0" borderId="3" xfId="1" applyNumberFormat="1" applyFont="1" applyBorder="1" applyAlignment="1" applyProtection="1">
      <alignment horizontal="right"/>
    </xf>
    <xf numFmtId="0" fontId="2" fillId="0" borderId="0" xfId="10" applyFont="1" applyAlignment="1" applyProtection="1">
      <alignment horizontal="left" vertical="center"/>
      <protection locked="0"/>
    </xf>
    <xf numFmtId="0" fontId="21" fillId="0" borderId="0" xfId="10" applyFont="1" applyAlignment="1" applyProtection="1">
      <alignment vertical="center"/>
      <protection locked="0"/>
    </xf>
    <xf numFmtId="0" fontId="10" fillId="0" borderId="0" xfId="10" applyFont="1" applyAlignment="1" applyProtection="1">
      <alignment horizontal="left" vertical="center"/>
      <protection locked="0"/>
    </xf>
    <xf numFmtId="0" fontId="10" fillId="0" borderId="0" xfId="10" applyFont="1" applyAlignment="1" applyProtection="1">
      <alignment horizontal="center" vertical="center"/>
      <protection locked="0"/>
    </xf>
    <xf numFmtId="0" fontId="12" fillId="0" borderId="0" xfId="10" applyFont="1" applyAlignment="1" applyProtection="1">
      <alignment vertical="center"/>
      <protection locked="0"/>
    </xf>
    <xf numFmtId="0" fontId="12" fillId="0" borderId="0" xfId="10" applyFont="1" applyAlignment="1" applyProtection="1">
      <alignment horizontal="right" vertical="center"/>
      <protection locked="0"/>
    </xf>
    <xf numFmtId="0" fontId="13" fillId="0" borderId="0" xfId="10" applyFont="1" applyAlignment="1" applyProtection="1">
      <alignment horizontal="left" vertical="center"/>
      <protection locked="0"/>
    </xf>
    <xf numFmtId="0" fontId="14" fillId="0" borderId="0" xfId="10" applyFont="1" applyAlignment="1" applyProtection="1">
      <alignment horizontal="center" vertical="center"/>
      <protection locked="0"/>
    </xf>
    <xf numFmtId="0" fontId="12" fillId="0" borderId="0" xfId="10" applyFont="1" applyAlignment="1" applyProtection="1">
      <alignment horizontal="center" vertical="center"/>
      <protection locked="0"/>
    </xf>
    <xf numFmtId="0" fontId="17" fillId="0" borderId="0" xfId="10" applyFont="1" applyAlignment="1" applyProtection="1">
      <alignment vertical="center"/>
      <protection locked="0"/>
    </xf>
    <xf numFmtId="0" fontId="17" fillId="0" borderId="0" xfId="10" applyFont="1" applyAlignment="1" applyProtection="1">
      <alignment horizontal="left" vertical="center"/>
      <protection locked="0"/>
    </xf>
    <xf numFmtId="0" fontId="17" fillId="0" borderId="0" xfId="10" applyFont="1" applyAlignment="1" applyProtection="1">
      <alignment horizontal="center" vertical="center"/>
      <protection locked="0"/>
    </xf>
    <xf numFmtId="0" fontId="12" fillId="0" borderId="0" xfId="11" applyAlignment="1" applyProtection="1">
      <alignment horizontal="center" vertical="center"/>
      <protection locked="0"/>
    </xf>
    <xf numFmtId="189" fontId="17" fillId="0" borderId="0" xfId="8" applyNumberFormat="1" applyFont="1" applyFill="1" applyBorder="1" applyAlignment="1" applyProtection="1">
      <alignment horizontal="center" vertical="center"/>
      <protection locked="0"/>
    </xf>
    <xf numFmtId="191" fontId="17" fillId="0" borderId="0" xfId="10" applyNumberFormat="1" applyFont="1" applyAlignment="1" applyProtection="1">
      <alignment horizontal="center" vertical="center"/>
      <protection locked="0"/>
    </xf>
    <xf numFmtId="187" fontId="17" fillId="0" borderId="0" xfId="10" applyNumberFormat="1" applyFont="1" applyAlignment="1" applyProtection="1">
      <alignment horizontal="center" vertical="center"/>
      <protection locked="0"/>
    </xf>
    <xf numFmtId="189" fontId="17" fillId="0" borderId="0" xfId="3" applyNumberFormat="1" applyFont="1" applyFill="1" applyBorder="1" applyAlignment="1" applyProtection="1">
      <alignment horizontal="center" vertical="center"/>
      <protection locked="0"/>
    </xf>
    <xf numFmtId="0" fontId="16" fillId="0" borderId="0" xfId="10" applyFont="1" applyAlignment="1" applyProtection="1">
      <alignment horizontal="center" vertical="center"/>
      <protection locked="0"/>
    </xf>
    <xf numFmtId="0" fontId="15" fillId="0" borderId="0" xfId="10" applyFont="1" applyAlignment="1" applyProtection="1">
      <alignment horizontal="center" vertical="center"/>
      <protection locked="0"/>
    </xf>
    <xf numFmtId="49" fontId="15" fillId="0" borderId="0" xfId="10" applyNumberFormat="1" applyFont="1" applyAlignment="1" applyProtection="1">
      <alignment vertical="center"/>
      <protection locked="0"/>
    </xf>
    <xf numFmtId="0" fontId="18" fillId="0" borderId="0" xfId="10" applyFont="1" applyAlignment="1" applyProtection="1">
      <alignment vertical="center"/>
      <protection locked="0"/>
    </xf>
    <xf numFmtId="0" fontId="14" fillId="0" borderId="0" xfId="10" applyFont="1" applyAlignment="1" applyProtection="1">
      <alignment vertical="center"/>
      <protection locked="0"/>
    </xf>
    <xf numFmtId="0" fontId="18" fillId="0" borderId="0" xfId="10" applyFont="1" applyAlignment="1" applyProtection="1">
      <alignment horizontal="center" vertical="center"/>
      <protection locked="0"/>
    </xf>
    <xf numFmtId="187" fontId="14" fillId="0" borderId="0" xfId="1" applyNumberFormat="1" applyFont="1" applyFill="1" applyBorder="1" applyAlignment="1" applyProtection="1">
      <protection locked="0"/>
    </xf>
    <xf numFmtId="187" fontId="33" fillId="0" borderId="0" xfId="1" applyNumberFormat="1" applyFont="1" applyBorder="1" applyAlignment="1" applyProtection="1">
      <alignment horizontal="right"/>
      <protection locked="0"/>
    </xf>
    <xf numFmtId="187" fontId="14" fillId="0" borderId="0" xfId="1" applyNumberFormat="1" applyFont="1" applyFill="1" applyBorder="1" applyAlignment="1" applyProtection="1">
      <alignment horizontal="right"/>
      <protection locked="0"/>
    </xf>
    <xf numFmtId="187" fontId="14" fillId="0" borderId="0" xfId="1" applyNumberFormat="1" applyFont="1" applyBorder="1" applyAlignment="1" applyProtection="1">
      <alignment horizontal="right"/>
      <protection locked="0"/>
    </xf>
    <xf numFmtId="187" fontId="12" fillId="0" borderId="0" xfId="1" applyNumberFormat="1" applyFont="1" applyFill="1" applyBorder="1" applyAlignment="1" applyProtection="1">
      <alignment horizontal="right"/>
      <protection locked="0"/>
    </xf>
    <xf numFmtId="187" fontId="12" fillId="0" borderId="1" xfId="1" applyNumberFormat="1" applyFont="1" applyFill="1" applyBorder="1" applyAlignment="1" applyProtection="1">
      <alignment horizontal="right"/>
      <protection locked="0"/>
    </xf>
    <xf numFmtId="0" fontId="11" fillId="0" borderId="0" xfId="10" applyFont="1" applyAlignment="1" applyProtection="1">
      <alignment horizontal="left" vertical="center"/>
      <protection locked="0"/>
    </xf>
    <xf numFmtId="189" fontId="14" fillId="0" borderId="0" xfId="1" applyNumberFormat="1" applyFont="1" applyFill="1" applyBorder="1" applyAlignment="1" applyProtection="1">
      <alignment horizontal="right"/>
      <protection locked="0"/>
    </xf>
    <xf numFmtId="189" fontId="14" fillId="0" borderId="0" xfId="1" applyNumberFormat="1" applyFont="1" applyBorder="1" applyAlignment="1" applyProtection="1">
      <alignment horizontal="right"/>
      <protection locked="0"/>
    </xf>
    <xf numFmtId="189" fontId="17" fillId="0" borderId="0" xfId="8" applyNumberFormat="1" applyFont="1" applyFill="1" applyBorder="1" applyAlignment="1" applyProtection="1">
      <alignment horizontal="left" vertical="center"/>
      <protection locked="0"/>
    </xf>
    <xf numFmtId="189" fontId="15" fillId="0" borderId="0" xfId="8" applyNumberFormat="1" applyFont="1" applyFill="1" applyBorder="1" applyAlignment="1" applyProtection="1">
      <alignment horizontal="center" vertical="center"/>
      <protection locked="0"/>
    </xf>
    <xf numFmtId="189" fontId="14" fillId="0" borderId="0" xfId="1" applyNumberFormat="1" applyFont="1" applyAlignment="1" applyProtection="1">
      <alignment horizontal="center"/>
      <protection locked="0"/>
    </xf>
    <xf numFmtId="189" fontId="33" fillId="0" borderId="0" xfId="1" applyNumberFormat="1" applyFont="1" applyFill="1" applyBorder="1" applyAlignment="1" applyProtection="1">
      <protection locked="0"/>
    </xf>
    <xf numFmtId="189" fontId="33" fillId="0" borderId="0" xfId="1" applyNumberFormat="1" applyFont="1" applyProtection="1">
      <protection locked="0"/>
    </xf>
    <xf numFmtId="187" fontId="34" fillId="0" borderId="0" xfId="1" applyNumberFormat="1" applyFont="1" applyFill="1" applyBorder="1" applyAlignment="1" applyProtection="1">
      <protection locked="0"/>
    </xf>
    <xf numFmtId="187" fontId="34" fillId="0" borderId="0" xfId="1" applyNumberFormat="1" applyFont="1" applyProtection="1">
      <protection locked="0"/>
    </xf>
    <xf numFmtId="187" fontId="33" fillId="0" borderId="0" xfId="1" applyNumberFormat="1" applyFont="1" applyFill="1" applyBorder="1" applyAlignment="1" applyProtection="1">
      <alignment horizontal="right"/>
      <protection locked="0"/>
    </xf>
    <xf numFmtId="189" fontId="14" fillId="0" borderId="5" xfId="1" applyNumberFormat="1" applyFont="1" applyFill="1" applyBorder="1" applyAlignment="1" applyProtection="1">
      <alignment horizontal="right"/>
      <protection locked="0"/>
    </xf>
    <xf numFmtId="189" fontId="33" fillId="0" borderId="0" xfId="1" applyNumberFormat="1" applyFont="1" applyBorder="1" applyAlignment="1" applyProtection="1">
      <alignment horizontal="right"/>
      <protection locked="0"/>
    </xf>
    <xf numFmtId="189" fontId="33" fillId="0" borderId="0" xfId="1" applyNumberFormat="1" applyFont="1" applyFill="1" applyBorder="1" applyAlignment="1" applyProtection="1">
      <alignment horizontal="right"/>
      <protection locked="0"/>
    </xf>
    <xf numFmtId="187" fontId="34" fillId="0" borderId="0" xfId="1" applyNumberFormat="1" applyFont="1" applyBorder="1" applyAlignment="1" applyProtection="1">
      <alignment horizontal="right"/>
      <protection locked="0"/>
    </xf>
    <xf numFmtId="187" fontId="34" fillId="0" borderId="0" xfId="1" applyNumberFormat="1" applyFont="1" applyFill="1" applyBorder="1" applyAlignment="1" applyProtection="1">
      <alignment horizontal="right"/>
      <protection locked="0"/>
    </xf>
    <xf numFmtId="189" fontId="12" fillId="0" borderId="0" xfId="1" applyNumberFormat="1" applyFont="1" applyFill="1" applyBorder="1" applyAlignment="1" applyProtection="1">
      <alignment horizontal="right"/>
      <protection locked="0"/>
    </xf>
    <xf numFmtId="189" fontId="34" fillId="0" borderId="0" xfId="1" applyNumberFormat="1" applyFont="1" applyBorder="1" applyAlignment="1" applyProtection="1">
      <alignment horizontal="right"/>
      <protection locked="0"/>
    </xf>
    <xf numFmtId="189" fontId="34" fillId="0" borderId="0" xfId="1" applyNumberFormat="1" applyFont="1" applyFill="1" applyBorder="1" applyAlignment="1" applyProtection="1">
      <alignment horizontal="right"/>
      <protection locked="0"/>
    </xf>
    <xf numFmtId="189" fontId="33" fillId="0" borderId="0" xfId="10" applyNumberFormat="1" applyFont="1" applyAlignment="1" applyProtection="1">
      <alignment horizontal="right"/>
      <protection locked="0"/>
    </xf>
    <xf numFmtId="187" fontId="14" fillId="0" borderId="0" xfId="8" applyNumberFormat="1" applyFont="1" applyFill="1" applyBorder="1" applyAlignment="1" applyProtection="1">
      <alignment horizontal="right"/>
      <protection locked="0"/>
    </xf>
    <xf numFmtId="187" fontId="33" fillId="0" borderId="0" xfId="10" applyNumberFormat="1" applyFont="1" applyAlignment="1" applyProtection="1">
      <alignment horizontal="right"/>
      <protection locked="0"/>
    </xf>
    <xf numFmtId="187" fontId="12" fillId="0" borderId="0" xfId="10" applyNumberFormat="1" applyFont="1" applyAlignment="1" applyProtection="1">
      <alignment vertical="center"/>
      <protection locked="0"/>
    </xf>
    <xf numFmtId="187" fontId="14" fillId="0" borderId="0" xfId="1" applyNumberFormat="1" applyFont="1" applyFill="1" applyBorder="1" applyAlignment="1" applyProtection="1">
      <alignment horizontal="right"/>
    </xf>
    <xf numFmtId="187" fontId="12" fillId="0" borderId="0" xfId="1" applyNumberFormat="1" applyFont="1" applyFill="1" applyBorder="1" applyAlignment="1" applyProtection="1">
      <alignment horizontal="right"/>
    </xf>
    <xf numFmtId="187" fontId="12" fillId="0" borderId="1" xfId="1" applyNumberFormat="1" applyFont="1" applyFill="1" applyBorder="1" applyAlignment="1" applyProtection="1">
      <alignment horizontal="right"/>
    </xf>
    <xf numFmtId="187" fontId="14" fillId="0" borderId="4" xfId="3" applyNumberFormat="1" applyFont="1" applyFill="1" applyBorder="1" applyAlignment="1" applyProtection="1"/>
    <xf numFmtId="0" fontId="16" fillId="0" borderId="0" xfId="10" applyFont="1" applyAlignment="1" applyProtection="1">
      <alignment vertical="center"/>
      <protection locked="0"/>
    </xf>
    <xf numFmtId="187" fontId="10" fillId="0" borderId="0" xfId="1" applyNumberFormat="1" applyFont="1" applyAlignment="1" applyProtection="1">
      <alignment horizontal="center"/>
      <protection locked="0"/>
    </xf>
    <xf numFmtId="189" fontId="10" fillId="0" borderId="0" xfId="1" applyNumberFormat="1" applyFont="1" applyAlignment="1" applyProtection="1">
      <alignment horizontal="center"/>
      <protection locked="0"/>
    </xf>
    <xf numFmtId="189" fontId="10" fillId="0" borderId="0" xfId="8" applyNumberFormat="1" applyFont="1" applyFill="1" applyBorder="1" applyAlignment="1" applyProtection="1">
      <alignment horizontal="left" vertical="center"/>
      <protection locked="0"/>
    </xf>
    <xf numFmtId="187" fontId="14" fillId="0" borderId="0" xfId="1" applyNumberFormat="1" applyFont="1" applyAlignment="1" applyProtection="1">
      <alignment horizontal="center"/>
      <protection locked="0"/>
    </xf>
    <xf numFmtId="187" fontId="12" fillId="0" borderId="0" xfId="1" applyNumberFormat="1" applyFont="1" applyAlignment="1" applyProtection="1">
      <alignment horizontal="center"/>
      <protection locked="0"/>
    </xf>
    <xf numFmtId="189" fontId="34" fillId="0" borderId="0" xfId="1" applyNumberFormat="1" applyFont="1" applyFill="1" applyBorder="1" applyAlignment="1" applyProtection="1">
      <protection locked="0"/>
    </xf>
    <xf numFmtId="189" fontId="34" fillId="0" borderId="0" xfId="1" applyNumberFormat="1" applyFont="1" applyProtection="1">
      <protection locked="0"/>
    </xf>
    <xf numFmtId="187" fontId="14" fillId="0" borderId="5" xfId="1" applyNumberFormat="1" applyFont="1" applyFill="1" applyBorder="1" applyAlignment="1" applyProtection="1">
      <alignment horizontal="right"/>
      <protection locked="0"/>
    </xf>
    <xf numFmtId="189" fontId="33" fillId="0" borderId="0" xfId="1" applyNumberFormat="1" applyFont="1" applyAlignment="1" applyProtection="1">
      <alignment horizontal="right"/>
      <protection locked="0"/>
    </xf>
    <xf numFmtId="187" fontId="14" fillId="0" borderId="4" xfId="1" applyNumberFormat="1" applyFont="1" applyFill="1" applyBorder="1" applyAlignment="1" applyProtection="1"/>
    <xf numFmtId="187" fontId="12" fillId="0" borderId="5" xfId="1" applyNumberFormat="1" applyFont="1" applyFill="1" applyBorder="1" applyAlignment="1" applyProtection="1">
      <alignment horizontal="center"/>
      <protection locked="0"/>
    </xf>
    <xf numFmtId="187" fontId="14" fillId="0" borderId="1" xfId="1" applyNumberFormat="1" applyFont="1" applyFill="1" applyBorder="1" applyAlignment="1" applyProtection="1">
      <alignment horizontal="center"/>
      <protection locked="0"/>
    </xf>
    <xf numFmtId="189" fontId="12" fillId="0" borderId="0" xfId="1" applyNumberFormat="1" applyFont="1" applyFill="1" applyAlignment="1" applyProtection="1">
      <alignment horizontal="center"/>
    </xf>
    <xf numFmtId="189" fontId="12" fillId="0" borderId="1" xfId="1" applyNumberFormat="1" applyFont="1" applyFill="1" applyBorder="1" applyAlignment="1" applyProtection="1">
      <alignment horizontal="center"/>
    </xf>
    <xf numFmtId="189" fontId="12" fillId="0" borderId="2" xfId="1" applyNumberFormat="1" applyFont="1" applyFill="1" applyBorder="1" applyAlignment="1" applyProtection="1">
      <alignment horizontal="center"/>
    </xf>
    <xf numFmtId="187" fontId="12" fillId="0" borderId="1" xfId="1" applyNumberFormat="1" applyFont="1" applyFill="1" applyBorder="1" applyAlignment="1" applyProtection="1">
      <alignment horizontal="center"/>
    </xf>
    <xf numFmtId="0" fontId="14" fillId="0" borderId="0" xfId="10" applyFont="1" applyAlignment="1" applyProtection="1">
      <alignment horizontal="center"/>
      <protection locked="0"/>
    </xf>
    <xf numFmtId="189" fontId="3" fillId="0" borderId="0" xfId="8" applyNumberFormat="1" applyFont="1" applyFill="1" applyBorder="1" applyAlignment="1" applyProtection="1">
      <protection locked="0"/>
    </xf>
    <xf numFmtId="189" fontId="5" fillId="0" borderId="0" xfId="8" applyNumberFormat="1" applyFont="1" applyFill="1" applyBorder="1" applyAlignment="1" applyProtection="1">
      <protection locked="0"/>
    </xf>
    <xf numFmtId="189" fontId="14" fillId="0" borderId="0" xfId="10" applyNumberFormat="1" applyFont="1" applyAlignment="1" applyProtection="1">
      <alignment horizontal="left"/>
      <protection locked="0"/>
    </xf>
    <xf numFmtId="190" fontId="16" fillId="0" borderId="0" xfId="10" quotePrefix="1" applyNumberFormat="1" applyFont="1" applyProtection="1">
      <protection locked="0"/>
    </xf>
    <xf numFmtId="37" fontId="12" fillId="0" borderId="0" xfId="10" applyNumberFormat="1" applyFont="1" applyAlignment="1" applyProtection="1">
      <alignment horizontal="right"/>
      <protection locked="0"/>
    </xf>
    <xf numFmtId="189" fontId="12" fillId="0" borderId="0" xfId="5" applyNumberFormat="1" applyFont="1" applyFill="1" applyAlignment="1" applyProtection="1">
      <alignment horizontal="right"/>
      <protection locked="0"/>
    </xf>
    <xf numFmtId="189" fontId="12" fillId="0" borderId="0" xfId="1" applyNumberFormat="1" applyFont="1" applyFill="1" applyAlignment="1" applyProtection="1">
      <protection locked="0"/>
    </xf>
    <xf numFmtId="189" fontId="5" fillId="0" borderId="0" xfId="10" applyNumberFormat="1" applyFont="1" applyProtection="1">
      <protection locked="0"/>
    </xf>
    <xf numFmtId="0" fontId="16" fillId="0" borderId="0" xfId="10" applyFont="1" applyAlignment="1" applyProtection="1">
      <alignment horizontal="left"/>
      <protection locked="0"/>
    </xf>
    <xf numFmtId="37" fontId="14" fillId="0" borderId="0" xfId="10" applyNumberFormat="1" applyFont="1" applyAlignment="1" applyProtection="1">
      <alignment horizontal="right"/>
      <protection locked="0"/>
    </xf>
    <xf numFmtId="187" fontId="12" fillId="0" borderId="0" xfId="1" applyNumberFormat="1" applyFont="1" applyFill="1" applyAlignment="1" applyProtection="1">
      <protection locked="0"/>
    </xf>
    <xf numFmtId="189" fontId="12" fillId="0" borderId="0" xfId="1" applyNumberFormat="1" applyFont="1" applyFill="1" applyBorder="1" applyAlignment="1" applyProtection="1">
      <alignment horizontal="right"/>
    </xf>
    <xf numFmtId="0" fontId="16" fillId="0" borderId="0" xfId="10" applyFont="1" applyProtection="1">
      <protection locked="0"/>
    </xf>
    <xf numFmtId="189" fontId="12" fillId="0" borderId="0" xfId="8" applyNumberFormat="1" applyFont="1" applyFill="1" applyAlignment="1" applyProtection="1">
      <protection locked="0"/>
    </xf>
    <xf numFmtId="189" fontId="14" fillId="0" borderId="0" xfId="8" applyNumberFormat="1" applyFont="1" applyFill="1" applyAlignment="1" applyProtection="1">
      <protection locked="0"/>
    </xf>
    <xf numFmtId="189" fontId="14" fillId="0" borderId="0" xfId="1" applyNumberFormat="1" applyFont="1" applyFill="1" applyAlignment="1" applyProtection="1">
      <protection locked="0"/>
    </xf>
    <xf numFmtId="189" fontId="14" fillId="0" borderId="0" xfId="8" applyNumberFormat="1" applyFont="1" applyFill="1" applyBorder="1" applyAlignment="1" applyProtection="1">
      <alignment vertical="center"/>
      <protection locked="0"/>
    </xf>
    <xf numFmtId="189" fontId="5" fillId="0" borderId="0" xfId="10" applyNumberFormat="1" applyFont="1" applyAlignment="1" applyProtection="1">
      <alignment horizontal="right"/>
      <protection locked="0"/>
    </xf>
    <xf numFmtId="189" fontId="14" fillId="0" borderId="0" xfId="8" applyNumberFormat="1" applyFont="1" applyFill="1" applyBorder="1" applyAlignment="1" applyProtection="1">
      <protection locked="0"/>
    </xf>
    <xf numFmtId="189" fontId="12" fillId="0" borderId="0" xfId="8" applyNumberFormat="1" applyFont="1" applyFill="1" applyBorder="1" applyAlignment="1" applyProtection="1">
      <protection locked="0"/>
    </xf>
    <xf numFmtId="190" fontId="16" fillId="0" borderId="0" xfId="10" applyNumberFormat="1" applyFont="1" applyProtection="1">
      <protection locked="0"/>
    </xf>
    <xf numFmtId="187" fontId="12" fillId="0" borderId="0" xfId="10" applyNumberFormat="1" applyFont="1" applyAlignment="1" applyProtection="1">
      <alignment horizontal="right"/>
      <protection locked="0"/>
    </xf>
    <xf numFmtId="189" fontId="5" fillId="0" borderId="0" xfId="5" applyNumberFormat="1" applyFont="1" applyFill="1" applyAlignment="1" applyProtection="1">
      <alignment horizontal="right"/>
      <protection locked="0"/>
    </xf>
    <xf numFmtId="189" fontId="12" fillId="0" borderId="0" xfId="1" applyNumberFormat="1" applyFont="1" applyFill="1" applyBorder="1" applyAlignment="1" applyProtection="1">
      <protection locked="0"/>
    </xf>
    <xf numFmtId="189" fontId="14" fillId="0" borderId="0" xfId="5" applyNumberFormat="1" applyFont="1" applyFill="1" applyAlignment="1" applyProtection="1">
      <alignment horizontal="right"/>
      <protection locked="0"/>
    </xf>
    <xf numFmtId="187" fontId="14" fillId="0" borderId="2" xfId="1" applyNumberFormat="1" applyFont="1" applyFill="1" applyBorder="1" applyAlignment="1" applyProtection="1"/>
    <xf numFmtId="189" fontId="14" fillId="0" borderId="2" xfId="1" applyNumberFormat="1" applyFont="1" applyFill="1" applyBorder="1" applyAlignment="1" applyProtection="1"/>
    <xf numFmtId="37" fontId="14" fillId="0" borderId="0" xfId="5" applyNumberFormat="1" applyFont="1" applyFill="1" applyAlignment="1" applyProtection="1">
      <alignment horizontal="right"/>
      <protection locked="0"/>
    </xf>
    <xf numFmtId="189" fontId="14" fillId="0" borderId="0" xfId="1" applyNumberFormat="1" applyFont="1" applyFill="1" applyBorder="1" applyAlignment="1" applyProtection="1">
      <alignment horizontal="right"/>
    </xf>
    <xf numFmtId="187" fontId="14" fillId="0" borderId="3" xfId="1" applyNumberFormat="1" applyFont="1" applyFill="1" applyBorder="1" applyAlignment="1" applyProtection="1"/>
    <xf numFmtId="189" fontId="14" fillId="0" borderId="3" xfId="1" applyNumberFormat="1" applyFont="1" applyFill="1" applyBorder="1" applyAlignment="1" applyProtection="1"/>
    <xf numFmtId="189" fontId="25" fillId="0" borderId="0" xfId="1" applyNumberFormat="1" applyFont="1" applyFill="1" applyBorder="1" applyAlignment="1" applyProtection="1">
      <alignment horizontal="right"/>
      <protection locked="0"/>
    </xf>
    <xf numFmtId="193" fontId="12" fillId="0" borderId="0" xfId="5" applyNumberFormat="1" applyFont="1" applyFill="1" applyAlignment="1" applyProtection="1">
      <alignment vertical="center"/>
      <protection locked="0"/>
    </xf>
    <xf numFmtId="193" fontId="23" fillId="0" borderId="0" xfId="5" applyNumberFormat="1" applyFont="1" applyFill="1" applyAlignment="1" applyProtection="1">
      <alignment vertical="center"/>
      <protection locked="0"/>
    </xf>
    <xf numFmtId="0" fontId="5" fillId="0" borderId="0" xfId="10" applyFont="1" applyAlignment="1" applyProtection="1">
      <alignment horizontal="left"/>
      <protection locked="0"/>
    </xf>
    <xf numFmtId="189" fontId="5" fillId="0" borderId="0" xfId="5" applyNumberFormat="1" applyFont="1" applyFill="1" applyAlignment="1" applyProtection="1">
      <alignment horizontal="right" vertical="center"/>
      <protection locked="0"/>
    </xf>
    <xf numFmtId="189" fontId="5" fillId="0" borderId="0" xfId="5" applyNumberFormat="1" applyFont="1" applyFill="1" applyAlignment="1" applyProtection="1">
      <alignment vertical="center"/>
      <protection locked="0"/>
    </xf>
    <xf numFmtId="189" fontId="12" fillId="0" borderId="0" xfId="5" applyNumberFormat="1" applyFont="1" applyFill="1" applyAlignment="1" applyProtection="1">
      <alignment vertical="center"/>
      <protection locked="0"/>
    </xf>
    <xf numFmtId="187" fontId="12" fillId="0" borderId="0" xfId="1" applyNumberFormat="1" applyFont="1" applyFill="1" applyAlignment="1" applyProtection="1"/>
    <xf numFmtId="189" fontId="12" fillId="0" borderId="0" xfId="1" applyNumberFormat="1" applyFont="1" applyFill="1" applyAlignment="1" applyProtection="1"/>
    <xf numFmtId="189" fontId="12" fillId="0" borderId="0" xfId="1" quotePrefix="1" applyNumberFormat="1" applyFont="1" applyFill="1" applyAlignment="1" applyProtection="1">
      <alignment horizontal="right"/>
      <protection locked="0"/>
    </xf>
    <xf numFmtId="187" fontId="12" fillId="0" borderId="0" xfId="1" quotePrefix="1" applyNumberFormat="1" applyFont="1" applyFill="1" applyAlignment="1" applyProtection="1">
      <alignment horizontal="right"/>
      <protection locked="0"/>
    </xf>
    <xf numFmtId="189" fontId="12" fillId="0" borderId="1" xfId="1" applyNumberFormat="1" applyFont="1" applyFill="1" applyBorder="1" applyAlignment="1" applyProtection="1">
      <protection locked="0"/>
    </xf>
    <xf numFmtId="187" fontId="12" fillId="0" borderId="0" xfId="1" applyNumberFormat="1" applyFont="1" applyAlignment="1" applyProtection="1">
      <protection locked="0"/>
    </xf>
    <xf numFmtId="189" fontId="12" fillId="0" borderId="0" xfId="1" applyNumberFormat="1" applyFont="1" applyAlignment="1" applyProtection="1">
      <protection locked="0"/>
    </xf>
    <xf numFmtId="41" fontId="28" fillId="0" borderId="0" xfId="10" applyNumberFormat="1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/>
      <protection locked="0"/>
    </xf>
    <xf numFmtId="49" fontId="12" fillId="0" borderId="0" xfId="10" applyNumberFormat="1" applyFont="1" applyAlignment="1" applyProtection="1">
      <alignment horizontal="center"/>
      <protection locked="0"/>
    </xf>
    <xf numFmtId="190" fontId="16" fillId="0" borderId="0" xfId="10" applyNumberFormat="1" applyFont="1" applyAlignment="1" applyProtection="1">
      <alignment horizontal="center"/>
      <protection locked="0"/>
    </xf>
    <xf numFmtId="0" fontId="14" fillId="0" borderId="0" xfId="10" applyFont="1" applyAlignment="1" applyProtection="1">
      <alignment horizontal="center" vertical="center"/>
      <protection locked="0"/>
    </xf>
    <xf numFmtId="0" fontId="12" fillId="0" borderId="1" xfId="10" applyFont="1" applyBorder="1" applyAlignment="1" applyProtection="1">
      <alignment horizontal="center" vertical="center"/>
      <protection locked="0"/>
    </xf>
    <xf numFmtId="189" fontId="15" fillId="0" borderId="0" xfId="3" applyNumberFormat="1" applyFont="1" applyFill="1" applyBorder="1" applyAlignment="1" applyProtection="1">
      <alignment horizontal="center" vertical="center"/>
      <protection locked="0"/>
    </xf>
    <xf numFmtId="37" fontId="15" fillId="0" borderId="0" xfId="10" applyNumberFormat="1" applyFont="1" applyAlignment="1" applyProtection="1">
      <alignment horizontal="center" vertical="center"/>
      <protection locked="0"/>
    </xf>
    <xf numFmtId="189" fontId="14" fillId="0" borderId="0" xfId="10" applyNumberFormat="1" applyFont="1" applyAlignment="1" applyProtection="1">
      <alignment horizontal="center"/>
      <protection locked="0"/>
    </xf>
    <xf numFmtId="189" fontId="12" fillId="0" borderId="0" xfId="10" applyNumberFormat="1" applyFont="1" applyAlignment="1" applyProtection="1">
      <alignment horizontal="center"/>
      <protection locked="0"/>
    </xf>
    <xf numFmtId="189" fontId="12" fillId="0" borderId="0" xfId="10" applyNumberFormat="1" applyFont="1" applyAlignment="1" applyProtection="1">
      <alignment horizontal="center" wrapText="1"/>
      <protection locked="0"/>
    </xf>
    <xf numFmtId="189" fontId="16" fillId="0" borderId="0" xfId="10" applyNumberFormat="1" applyFont="1" applyAlignment="1" applyProtection="1">
      <alignment horizontal="center"/>
      <protection locked="0"/>
    </xf>
  </cellXfs>
  <cellStyles count="17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3" xfId="13" xr:uid="{00000000-0005-0000-0000-000008000000}"/>
    <cellStyle name="Comma 4" xfId="12" xr:uid="{00000000-0005-0000-0000-000009000000}"/>
    <cellStyle name="Normal" xfId="0" builtinId="0"/>
    <cellStyle name="Normal 12" xfId="14" xr:uid="{00000000-0005-0000-0000-00000B000000}"/>
    <cellStyle name="Normal 2" xfId="9" xr:uid="{00000000-0005-0000-0000-00000C000000}"/>
    <cellStyle name="Normal 2 2 2" xfId="16" xr:uid="{00000000-0005-0000-0000-00000D000000}"/>
    <cellStyle name="Normal 4" xfId="15" xr:uid="{00000000-0005-0000-0000-00000E000000}"/>
    <cellStyle name="Normal_SCBT_ENG_31Mar06_Excel" xfId="10" xr:uid="{00000000-0005-0000-0000-000012000000}"/>
    <cellStyle name="ปกติ_SCBE_1Q11#3" xfId="11" xr:uid="{00000000-0005-0000-0000-000013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474344</xdr:colOff>
      <xdr:row>73</xdr:row>
      <xdr:rowOff>0</xdr:rowOff>
    </xdr:from>
    <xdr:to>
      <xdr:col>9</xdr:col>
      <xdr:colOff>460605</xdr:colOff>
      <xdr:row>73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72</xdr:row>
      <xdr:rowOff>287072</xdr:rowOff>
    </xdr:from>
    <xdr:to>
      <xdr:col>1</xdr:col>
      <xdr:colOff>2231213</xdr:colOff>
      <xdr:row>72</xdr:row>
      <xdr:rowOff>287072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5A62CCF-691B-4F3A-A497-59538238E17D}"/>
            </a:ext>
          </a:extLst>
        </xdr:cNvPr>
        <xdr:cNvCxnSpPr/>
      </xdr:nvCxnSpPr>
      <xdr:spPr>
        <a:xfrm>
          <a:off x="1429964" y="14466622"/>
          <a:ext cx="19378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13812</xdr:colOff>
      <xdr:row>89</xdr:row>
      <xdr:rowOff>14288</xdr:rowOff>
    </xdr:from>
    <xdr:to>
      <xdr:col>1</xdr:col>
      <xdr:colOff>13812</xdr:colOff>
      <xdr:row>89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236164</xdr:colOff>
      <xdr:row>88</xdr:row>
      <xdr:rowOff>287072</xdr:rowOff>
    </xdr:from>
    <xdr:to>
      <xdr:col>1</xdr:col>
      <xdr:colOff>2231213</xdr:colOff>
      <xdr:row>88</xdr:row>
      <xdr:rowOff>287072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D0405BB-0AA4-4043-BC28-94A11FC849EC}"/>
            </a:ext>
          </a:extLst>
        </xdr:cNvPr>
        <xdr:cNvCxnSpPr/>
      </xdr:nvCxnSpPr>
      <xdr:spPr>
        <a:xfrm>
          <a:off x="1728414" y="16193822"/>
          <a:ext cx="19251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530412</xdr:colOff>
      <xdr:row>89</xdr:row>
      <xdr:rowOff>0</xdr:rowOff>
    </xdr:from>
    <xdr:to>
      <xdr:col>9</xdr:col>
      <xdr:colOff>524144</xdr:colOff>
      <xdr:row>89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E33B277-176B-4C6A-977D-71C909409337}"/>
            </a:ext>
          </a:extLst>
        </xdr:cNvPr>
        <xdr:cNvCxnSpPr/>
      </xdr:nvCxnSpPr>
      <xdr:spPr>
        <a:xfrm>
          <a:off x="6267824" y="22352000"/>
          <a:ext cx="23096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5;&#3634;&#3619;&#3592;&#3633;&#3604;&#3594;&#3633;&#3657;&#3609;&#3626;&#3636;&#3609;&#3607;&#3619;&#3633;&#3614;&#3618;&#3660;/&#3617;&#3636;.&#3618;.2549/&#3585;&#3634;&#3619;&#3592;&#3633;&#3604;&#3594;&#3633;&#3657;&#3609;&#3626;&#3636;&#3609;&#3607;&#3619;&#3633;&#3614;&#3618;&#3660;/&#3648;&#3617;.&#3618;.2549/Documents%20and%20Settings/anurak/My%20Documents/&#3619;&#3634;&#3618;&#3591;&#3634;&#3609;&#3611;&#3619;&#3632;&#3592;&#3635;&#3648;&#3604;&#3639;&#3629;&#3609;%20-%20Collec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การกันเงินสำรอง"/>
      <sheetName val="ตาราง 32.1"/>
      <sheetName val="report"/>
      <sheetName val="สินทรัพย์จัดชั้นรายตัว"/>
      <sheetName val="สรุปรายงานสินทรัพย์จัดชั้น (2)"/>
      <sheetName val="ตาราง_32_1"/>
      <sheetName val="สรุปรายงานสินทรัพย์จัดชั้น_(2)"/>
      <sheetName val="ตาราง_32_11"/>
      <sheetName val="สรุปรายงานสินทรัพย์จัดชั้น_(2)1"/>
      <sheetName val="ตาราง_32_12"/>
      <sheetName val="สรุปรายงานสินทรัพย์จัดชั้น_(2)2"/>
      <sheetName val="Procur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25" zoomScale="90" zoomScaleNormal="90" zoomScaleSheetLayoutView="80" workbookViewId="0">
      <selection activeCell="F72" sqref="F72"/>
    </sheetView>
  </sheetViews>
  <sheetFormatPr defaultRowHeight="19.5" customHeight="1" x14ac:dyDescent="0.25"/>
  <cols>
    <col min="1" max="1" width="21.375" style="4" customWidth="1"/>
    <col min="2" max="2" width="32.125" style="4" customWidth="1"/>
    <col min="3" max="3" width="13.25" style="41" customWidth="1"/>
    <col min="4" max="4" width="15.875" style="4" customWidth="1"/>
    <col min="5" max="5" width="1.125" style="4" customWidth="1"/>
    <col min="6" max="6" width="15.875" style="4" customWidth="1"/>
    <col min="7" max="7" width="1.125" style="4" customWidth="1"/>
    <col min="8" max="8" width="15.875" style="4" customWidth="1"/>
    <col min="9" max="9" width="1.125" style="4" customWidth="1"/>
    <col min="10" max="10" width="15.875" style="4" customWidth="1"/>
    <col min="11" max="16384" width="9" style="4"/>
  </cols>
  <sheetData>
    <row r="1" spans="1:10" ht="20.25" customHeight="1" x14ac:dyDescent="0.3">
      <c r="A1" s="1" t="s">
        <v>96</v>
      </c>
      <c r="B1" s="2"/>
      <c r="C1" s="3"/>
      <c r="D1" s="2"/>
      <c r="E1" s="2"/>
      <c r="F1" s="2"/>
      <c r="G1" s="2"/>
      <c r="H1" s="2"/>
      <c r="I1" s="2"/>
      <c r="J1" s="2"/>
    </row>
    <row r="2" spans="1:10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</row>
    <row r="3" spans="1:10" s="8" customFormat="1" ht="20.25" customHeight="1" x14ac:dyDescent="0.25">
      <c r="A3" s="6"/>
      <c r="B3" s="6"/>
      <c r="C3" s="7"/>
      <c r="D3" s="6"/>
      <c r="E3" s="6"/>
      <c r="F3" s="6"/>
      <c r="G3" s="6"/>
      <c r="H3" s="6"/>
      <c r="I3" s="6"/>
      <c r="J3" s="6"/>
    </row>
    <row r="4" spans="1:10" s="6" customFormat="1" ht="20.25" customHeight="1" x14ac:dyDescent="0.25">
      <c r="C4" s="9"/>
      <c r="D4" s="209" t="s">
        <v>1</v>
      </c>
      <c r="E4" s="209"/>
      <c r="F4" s="209"/>
      <c r="G4" s="10"/>
      <c r="H4" s="209" t="s">
        <v>2</v>
      </c>
      <c r="I4" s="209"/>
      <c r="J4" s="209"/>
    </row>
    <row r="5" spans="1:10" s="8" customFormat="1" ht="20.25" customHeight="1" x14ac:dyDescent="0.25">
      <c r="C5" s="11"/>
      <c r="D5" s="210" t="s">
        <v>3</v>
      </c>
      <c r="E5" s="210"/>
      <c r="F5" s="210"/>
      <c r="G5" s="12"/>
      <c r="H5" s="210" t="s">
        <v>3</v>
      </c>
      <c r="I5" s="210"/>
      <c r="J5" s="210"/>
    </row>
    <row r="6" spans="1:10" s="8" customFormat="1" ht="20.25" customHeight="1" x14ac:dyDescent="0.25">
      <c r="A6" s="5" t="s">
        <v>4</v>
      </c>
      <c r="C6" s="11" t="s">
        <v>5</v>
      </c>
      <c r="D6" s="13">
        <v>2025</v>
      </c>
      <c r="E6" s="14"/>
      <c r="F6" s="13">
        <v>2024</v>
      </c>
      <c r="G6" s="14"/>
      <c r="H6" s="13">
        <v>2025</v>
      </c>
      <c r="I6" s="14"/>
      <c r="J6" s="13">
        <v>2024</v>
      </c>
    </row>
    <row r="7" spans="1:10" s="8" customFormat="1" ht="20.25" customHeight="1" x14ac:dyDescent="0.25">
      <c r="A7" s="15"/>
      <c r="B7" s="15"/>
      <c r="C7" s="16"/>
      <c r="D7" s="211" t="s">
        <v>6</v>
      </c>
      <c r="E7" s="211"/>
      <c r="F7" s="211"/>
      <c r="G7" s="211"/>
      <c r="H7" s="211"/>
      <c r="I7" s="211"/>
      <c r="J7" s="211"/>
    </row>
    <row r="8" spans="1:10" s="8" customFormat="1" ht="20.25" customHeight="1" x14ac:dyDescent="0.25">
      <c r="A8" s="17" t="s">
        <v>7</v>
      </c>
      <c r="C8" s="11">
        <v>24</v>
      </c>
      <c r="D8" s="19">
        <v>800373</v>
      </c>
      <c r="E8" s="20"/>
      <c r="F8" s="19">
        <v>535223</v>
      </c>
      <c r="G8" s="20"/>
      <c r="H8" s="19">
        <v>800359</v>
      </c>
      <c r="I8" s="21"/>
      <c r="J8" s="19">
        <v>535223</v>
      </c>
    </row>
    <row r="9" spans="1:10" s="10" customFormat="1" ht="20.25" customHeight="1" x14ac:dyDescent="0.25">
      <c r="A9" s="8" t="s">
        <v>8</v>
      </c>
      <c r="C9" s="11">
        <v>8</v>
      </c>
      <c r="D9" s="19">
        <v>21074202</v>
      </c>
      <c r="E9" s="22"/>
      <c r="F9" s="19">
        <v>16346703</v>
      </c>
      <c r="G9" s="21"/>
      <c r="H9" s="19">
        <v>21069835</v>
      </c>
      <c r="I9" s="21"/>
      <c r="J9" s="19">
        <v>16343306</v>
      </c>
    </row>
    <row r="10" spans="1:10" s="10" customFormat="1" ht="20.25" customHeight="1" x14ac:dyDescent="0.25">
      <c r="A10" s="8" t="s">
        <v>127</v>
      </c>
      <c r="C10" s="11">
        <v>5</v>
      </c>
      <c r="D10" s="19">
        <v>55861</v>
      </c>
      <c r="E10" s="22"/>
      <c r="F10" s="19">
        <v>20457</v>
      </c>
      <c r="G10" s="21"/>
      <c r="H10" s="19">
        <v>55861</v>
      </c>
      <c r="I10" s="21"/>
      <c r="J10" s="19">
        <v>20457</v>
      </c>
    </row>
    <row r="11" spans="1:10" s="10" customFormat="1" ht="20.25" customHeight="1" x14ac:dyDescent="0.25">
      <c r="A11" s="8" t="s">
        <v>9</v>
      </c>
      <c r="C11" s="11">
        <v>10</v>
      </c>
      <c r="D11" s="19">
        <v>2573236</v>
      </c>
      <c r="E11" s="22"/>
      <c r="F11" s="19">
        <v>2149411</v>
      </c>
      <c r="G11" s="22"/>
      <c r="H11" s="19">
        <v>2573236</v>
      </c>
      <c r="I11" s="21"/>
      <c r="J11" s="19">
        <v>2149411</v>
      </c>
    </row>
    <row r="12" spans="1:10" s="10" customFormat="1" ht="20.25" customHeight="1" x14ac:dyDescent="0.25">
      <c r="A12" s="8" t="s">
        <v>10</v>
      </c>
      <c r="C12" s="11">
        <v>11</v>
      </c>
      <c r="D12" s="19">
        <v>0</v>
      </c>
      <c r="E12" s="22"/>
      <c r="F12" s="19">
        <v>0</v>
      </c>
      <c r="G12" s="21"/>
      <c r="H12" s="19">
        <v>450000</v>
      </c>
      <c r="I12" s="21"/>
      <c r="J12" s="19">
        <v>350000</v>
      </c>
    </row>
    <row r="13" spans="1:10" s="8" customFormat="1" ht="20.25" customHeight="1" x14ac:dyDescent="0.25">
      <c r="A13" s="17" t="s">
        <v>11</v>
      </c>
      <c r="C13" s="11" t="s">
        <v>114</v>
      </c>
      <c r="D13" s="19">
        <v>178135678</v>
      </c>
      <c r="E13" s="21"/>
      <c r="F13" s="19">
        <v>159731345</v>
      </c>
      <c r="G13" s="21"/>
      <c r="H13" s="19">
        <v>178135678</v>
      </c>
      <c r="I13" s="21"/>
      <c r="J13" s="19">
        <v>159731345</v>
      </c>
    </row>
    <row r="14" spans="1:10" s="8" customFormat="1" ht="20.25" customHeight="1" x14ac:dyDescent="0.25">
      <c r="A14" s="17" t="s">
        <v>12</v>
      </c>
      <c r="B14" s="10"/>
      <c r="C14" s="11">
        <v>14</v>
      </c>
      <c r="D14" s="19">
        <v>1242042</v>
      </c>
      <c r="E14" s="22"/>
      <c r="F14" s="19">
        <v>1073842</v>
      </c>
      <c r="G14" s="21"/>
      <c r="H14" s="19">
        <v>1242042</v>
      </c>
      <c r="I14" s="21"/>
      <c r="J14" s="19">
        <v>1073842</v>
      </c>
    </row>
    <row r="15" spans="1:10" s="8" customFormat="1" ht="20.25" customHeight="1" x14ac:dyDescent="0.25">
      <c r="A15" s="17" t="s">
        <v>13</v>
      </c>
      <c r="B15" s="10"/>
      <c r="C15" s="11" t="s">
        <v>115</v>
      </c>
      <c r="D15" s="19">
        <v>1860093</v>
      </c>
      <c r="E15" s="22"/>
      <c r="F15" s="19">
        <v>1479737</v>
      </c>
      <c r="G15" s="21"/>
      <c r="H15" s="19">
        <v>1858281</v>
      </c>
      <c r="I15" s="21"/>
      <c r="J15" s="19">
        <v>1476389</v>
      </c>
    </row>
    <row r="16" spans="1:10" s="8" customFormat="1" ht="20.25" customHeight="1" x14ac:dyDescent="0.25">
      <c r="A16" s="17" t="s">
        <v>14</v>
      </c>
      <c r="B16" s="10"/>
      <c r="C16" s="11">
        <v>16</v>
      </c>
      <c r="D16" s="19">
        <v>303882</v>
      </c>
      <c r="E16" s="22"/>
      <c r="F16" s="19">
        <v>281860</v>
      </c>
      <c r="G16" s="21"/>
      <c r="H16" s="19">
        <v>287333</v>
      </c>
      <c r="I16" s="22"/>
      <c r="J16" s="19">
        <v>254402</v>
      </c>
    </row>
    <row r="17" spans="1:10" s="24" customFormat="1" ht="20.25" customHeight="1" x14ac:dyDescent="0.25">
      <c r="A17" s="17" t="s">
        <v>104</v>
      </c>
      <c r="B17" s="10"/>
      <c r="C17" s="11">
        <v>17</v>
      </c>
      <c r="D17" s="19">
        <v>833793</v>
      </c>
      <c r="E17" s="22"/>
      <c r="F17" s="19">
        <v>81003</v>
      </c>
      <c r="G17" s="21"/>
      <c r="H17" s="19">
        <v>833071</v>
      </c>
      <c r="I17" s="22"/>
      <c r="J17" s="19">
        <v>80481</v>
      </c>
    </row>
    <row r="18" spans="1:10" s="8" customFormat="1" ht="20.25" customHeight="1" x14ac:dyDescent="0.25">
      <c r="A18" s="8" t="s">
        <v>15</v>
      </c>
      <c r="B18" s="10"/>
      <c r="C18" s="11" t="s">
        <v>116</v>
      </c>
      <c r="D18" s="25">
        <v>2662859</v>
      </c>
      <c r="E18" s="22"/>
      <c r="F18" s="25">
        <v>1402217</v>
      </c>
      <c r="G18" s="21"/>
      <c r="H18" s="25">
        <v>2688514</v>
      </c>
      <c r="I18" s="21"/>
      <c r="J18" s="25">
        <v>1411331</v>
      </c>
    </row>
    <row r="19" spans="1:10" s="10" customFormat="1" ht="20.25" customHeight="1" thickBot="1" x14ac:dyDescent="0.3">
      <c r="A19" s="10" t="s">
        <v>16</v>
      </c>
      <c r="C19" s="7"/>
      <c r="D19" s="42">
        <f>SUM(D8:D18)</f>
        <v>209542019</v>
      </c>
      <c r="E19" s="22"/>
      <c r="F19" s="42">
        <f>SUM(F8:F18)</f>
        <v>183101798</v>
      </c>
      <c r="G19" s="26"/>
      <c r="H19" s="42">
        <f>SUM(H8:H18)</f>
        <v>209994210</v>
      </c>
      <c r="I19" s="26"/>
      <c r="J19" s="42">
        <f>SUM(J8:J18)</f>
        <v>183426187</v>
      </c>
    </row>
    <row r="20" spans="1:10" s="27" customFormat="1" ht="19.350000000000001" customHeight="1" thickTop="1" x14ac:dyDescent="0.3">
      <c r="C20" s="3"/>
      <c r="D20" s="10"/>
      <c r="E20" s="10"/>
      <c r="F20" s="10"/>
      <c r="G20" s="28"/>
      <c r="H20" s="28"/>
      <c r="I20" s="28"/>
      <c r="J20" s="28"/>
    </row>
    <row r="21" spans="1:10" ht="20.25" customHeight="1" x14ac:dyDescent="0.3">
      <c r="A21" s="1" t="s">
        <v>96</v>
      </c>
      <c r="B21" s="2"/>
      <c r="C21" s="3"/>
      <c r="D21" s="6"/>
      <c r="E21" s="6"/>
      <c r="F21" s="6"/>
      <c r="G21" s="6"/>
      <c r="H21" s="6"/>
      <c r="I21" s="6"/>
      <c r="J21" s="6"/>
    </row>
    <row r="22" spans="1:10" ht="20.25" customHeight="1" x14ac:dyDescent="0.3">
      <c r="A22" s="5" t="s">
        <v>0</v>
      </c>
      <c r="B22" s="2"/>
      <c r="C22" s="3"/>
      <c r="D22" s="6"/>
      <c r="E22" s="6"/>
      <c r="F22" s="6"/>
      <c r="G22" s="6"/>
      <c r="H22" s="6"/>
      <c r="I22" s="6"/>
      <c r="J22" s="6"/>
    </row>
    <row r="23" spans="1:10" s="8" customFormat="1" ht="20.25" customHeight="1" x14ac:dyDescent="0.25">
      <c r="A23" s="6"/>
      <c r="B23" s="6"/>
      <c r="C23" s="7"/>
      <c r="D23" s="6"/>
      <c r="E23" s="6"/>
      <c r="F23" s="6"/>
      <c r="G23" s="6"/>
      <c r="H23" s="6"/>
      <c r="I23" s="6"/>
      <c r="J23" s="6"/>
    </row>
    <row r="24" spans="1:10" s="6" customFormat="1" ht="20.25" customHeight="1" x14ac:dyDescent="0.25">
      <c r="C24" s="9"/>
      <c r="D24" s="209" t="s">
        <v>1</v>
      </c>
      <c r="E24" s="209"/>
      <c r="F24" s="209"/>
      <c r="G24" s="10"/>
      <c r="H24" s="209" t="s">
        <v>2</v>
      </c>
      <c r="I24" s="209"/>
      <c r="J24" s="209"/>
    </row>
    <row r="25" spans="1:10" s="8" customFormat="1" ht="20.25" customHeight="1" x14ac:dyDescent="0.25">
      <c r="C25" s="11"/>
      <c r="D25" s="210" t="s">
        <v>3</v>
      </c>
      <c r="E25" s="210"/>
      <c r="F25" s="210"/>
      <c r="G25" s="12"/>
      <c r="H25" s="210" t="s">
        <v>3</v>
      </c>
      <c r="I25" s="210"/>
      <c r="J25" s="210"/>
    </row>
    <row r="26" spans="1:10" s="8" customFormat="1" ht="20.25" customHeight="1" x14ac:dyDescent="0.25">
      <c r="A26" s="5" t="s">
        <v>17</v>
      </c>
      <c r="C26" s="11" t="s">
        <v>5</v>
      </c>
      <c r="D26" s="13">
        <v>2025</v>
      </c>
      <c r="E26" s="14"/>
      <c r="F26" s="13">
        <v>2024</v>
      </c>
      <c r="G26" s="14"/>
      <c r="H26" s="13">
        <v>2025</v>
      </c>
      <c r="I26" s="14"/>
      <c r="J26" s="13">
        <v>2024</v>
      </c>
    </row>
    <row r="27" spans="1:10" s="8" customFormat="1" ht="20.25" customHeight="1" x14ac:dyDescent="0.25">
      <c r="A27" s="15"/>
      <c r="B27" s="15"/>
      <c r="C27" s="16"/>
      <c r="D27" s="211" t="s">
        <v>6</v>
      </c>
      <c r="E27" s="211"/>
      <c r="F27" s="211"/>
      <c r="G27" s="211"/>
      <c r="H27" s="211"/>
      <c r="I27" s="211"/>
      <c r="J27" s="211"/>
    </row>
    <row r="28" spans="1:10" s="8" customFormat="1" ht="20.25" customHeight="1" x14ac:dyDescent="0.25">
      <c r="A28" s="9" t="s">
        <v>18</v>
      </c>
      <c r="C28" s="11"/>
      <c r="G28" s="29"/>
      <c r="H28" s="30"/>
      <c r="I28" s="29"/>
      <c r="J28" s="30"/>
    </row>
    <row r="29" spans="1:10" s="8" customFormat="1" ht="20.25" customHeight="1" x14ac:dyDescent="0.25">
      <c r="A29" s="8" t="s">
        <v>19</v>
      </c>
      <c r="C29" s="11" t="s">
        <v>117</v>
      </c>
      <c r="D29" s="19">
        <v>155654629</v>
      </c>
      <c r="E29" s="21"/>
      <c r="F29" s="19">
        <v>132599489</v>
      </c>
      <c r="G29" s="21"/>
      <c r="H29" s="19">
        <v>155921013</v>
      </c>
      <c r="I29" s="21"/>
      <c r="J29" s="19">
        <v>132818643</v>
      </c>
    </row>
    <row r="30" spans="1:10" s="8" customFormat="1" ht="20.25" customHeight="1" x14ac:dyDescent="0.25">
      <c r="A30" s="17" t="s">
        <v>20</v>
      </c>
      <c r="C30" s="11" t="s">
        <v>118</v>
      </c>
      <c r="D30" s="19">
        <v>19003605</v>
      </c>
      <c r="E30" s="21"/>
      <c r="F30" s="19">
        <v>20257742</v>
      </c>
      <c r="G30" s="21"/>
      <c r="H30" s="19">
        <v>19003605</v>
      </c>
      <c r="I30" s="21"/>
      <c r="J30" s="19">
        <v>20257742</v>
      </c>
    </row>
    <row r="31" spans="1:10" s="8" customFormat="1" ht="20.25" customHeight="1" x14ac:dyDescent="0.25">
      <c r="A31" s="8" t="s">
        <v>21</v>
      </c>
      <c r="C31" s="11"/>
      <c r="D31" s="19">
        <v>87195</v>
      </c>
      <c r="E31" s="21"/>
      <c r="F31" s="19">
        <v>45092</v>
      </c>
      <c r="G31" s="22"/>
      <c r="H31" s="19">
        <v>87195</v>
      </c>
      <c r="I31" s="21"/>
      <c r="J31" s="19">
        <v>45092</v>
      </c>
    </row>
    <row r="32" spans="1:10" s="8" customFormat="1" ht="20.25" customHeight="1" x14ac:dyDescent="0.25">
      <c r="A32" s="8" t="s">
        <v>103</v>
      </c>
      <c r="C32" s="11">
        <v>9</v>
      </c>
      <c r="D32" s="19">
        <v>419899</v>
      </c>
      <c r="E32" s="21"/>
      <c r="F32" s="19">
        <v>165198</v>
      </c>
      <c r="G32" s="22"/>
      <c r="H32" s="19">
        <v>419899</v>
      </c>
      <c r="I32" s="21"/>
      <c r="J32" s="19">
        <v>165198</v>
      </c>
    </row>
    <row r="33" spans="1:10" s="8" customFormat="1" ht="20.25" customHeight="1" x14ac:dyDescent="0.25">
      <c r="A33" s="8" t="s">
        <v>22</v>
      </c>
      <c r="C33" s="11" t="s">
        <v>119</v>
      </c>
      <c r="D33" s="19">
        <v>2661701</v>
      </c>
      <c r="E33" s="21"/>
      <c r="F33" s="19">
        <v>2635669</v>
      </c>
      <c r="G33" s="22"/>
      <c r="H33" s="19">
        <v>2661701</v>
      </c>
      <c r="I33" s="21"/>
      <c r="J33" s="19">
        <v>2635669</v>
      </c>
    </row>
    <row r="34" spans="1:10" s="8" customFormat="1" ht="20.25" customHeight="1" x14ac:dyDescent="0.25">
      <c r="A34" s="8" t="s">
        <v>23</v>
      </c>
      <c r="C34" s="11">
        <v>22</v>
      </c>
      <c r="D34" s="19">
        <v>504208</v>
      </c>
      <c r="E34" s="21"/>
      <c r="F34" s="19">
        <v>379171</v>
      </c>
      <c r="G34" s="21"/>
      <c r="H34" s="19">
        <v>501286</v>
      </c>
      <c r="I34" s="21"/>
      <c r="J34" s="19">
        <v>377277</v>
      </c>
    </row>
    <row r="35" spans="1:10" s="8" customFormat="1" ht="20.25" customHeight="1" x14ac:dyDescent="0.25">
      <c r="A35" s="17" t="s">
        <v>24</v>
      </c>
      <c r="C35" s="11" t="s">
        <v>137</v>
      </c>
      <c r="D35" s="19">
        <v>4915876</v>
      </c>
      <c r="E35" s="21"/>
      <c r="F35" s="19">
        <v>3987157</v>
      </c>
      <c r="G35" s="21"/>
      <c r="H35" s="25">
        <v>4841538</v>
      </c>
      <c r="I35" s="21"/>
      <c r="J35" s="19">
        <v>3897847</v>
      </c>
    </row>
    <row r="36" spans="1:10" s="8" customFormat="1" ht="20.25" customHeight="1" x14ac:dyDescent="0.25">
      <c r="A36" s="10" t="s">
        <v>25</v>
      </c>
      <c r="C36" s="11"/>
      <c r="D36" s="43">
        <f>SUM(D29:D35)</f>
        <v>183247113</v>
      </c>
      <c r="E36" s="21"/>
      <c r="F36" s="43">
        <f>SUM(F29:F35)</f>
        <v>160069518</v>
      </c>
      <c r="G36" s="26"/>
      <c r="H36" s="43">
        <f>SUM(H29:H35)</f>
        <v>183436237</v>
      </c>
      <c r="I36" s="26"/>
      <c r="J36" s="43">
        <f>SUM(J29:J35)</f>
        <v>160197468</v>
      </c>
    </row>
    <row r="37" spans="1:10" s="8" customFormat="1" ht="20.25" customHeight="1" x14ac:dyDescent="0.25">
      <c r="C37" s="11"/>
      <c r="D37" s="31"/>
      <c r="F37" s="31"/>
      <c r="G37" s="31"/>
      <c r="H37" s="31"/>
      <c r="I37" s="31"/>
      <c r="J37" s="31"/>
    </row>
    <row r="38" spans="1:10" s="8" customFormat="1" ht="20.25" customHeight="1" x14ac:dyDescent="0.25">
      <c r="A38" s="32" t="s">
        <v>26</v>
      </c>
      <c r="C38" s="11"/>
      <c r="D38" s="31"/>
      <c r="F38" s="31"/>
      <c r="G38" s="31"/>
      <c r="H38" s="31"/>
      <c r="I38" s="31"/>
      <c r="J38" s="31"/>
    </row>
    <row r="39" spans="1:10" s="8" customFormat="1" ht="20.25" customHeight="1" x14ac:dyDescent="0.25">
      <c r="A39" s="17" t="s">
        <v>27</v>
      </c>
      <c r="C39" s="11"/>
      <c r="D39" s="31"/>
      <c r="F39" s="31"/>
      <c r="G39" s="31"/>
      <c r="H39" s="31"/>
      <c r="I39" s="31"/>
      <c r="J39" s="31"/>
    </row>
    <row r="40" spans="1:10" s="8" customFormat="1" ht="20.25" customHeight="1" x14ac:dyDescent="0.25">
      <c r="A40" s="17" t="s">
        <v>28</v>
      </c>
      <c r="C40" s="11"/>
      <c r="D40" s="31"/>
      <c r="F40" s="31"/>
      <c r="G40" s="31"/>
      <c r="H40" s="31"/>
      <c r="I40" s="31"/>
      <c r="J40" s="31"/>
    </row>
    <row r="41" spans="1:10" s="8" customFormat="1" ht="20.25" customHeight="1" thickBot="1" x14ac:dyDescent="0.3">
      <c r="A41" s="17" t="s">
        <v>94</v>
      </c>
      <c r="C41" s="11"/>
      <c r="D41" s="33">
        <v>6174196</v>
      </c>
      <c r="F41" s="33">
        <v>6174196</v>
      </c>
      <c r="G41" s="34"/>
      <c r="H41" s="33">
        <v>6174196</v>
      </c>
      <c r="I41" s="34"/>
      <c r="J41" s="33">
        <v>6174196</v>
      </c>
    </row>
    <row r="42" spans="1:10" s="8" customFormat="1" ht="20.25" customHeight="1" thickTop="1" x14ac:dyDescent="0.25">
      <c r="A42" s="17" t="s">
        <v>29</v>
      </c>
      <c r="C42" s="11"/>
      <c r="D42" s="34"/>
      <c r="F42" s="31"/>
      <c r="G42" s="31"/>
      <c r="H42" s="34"/>
      <c r="I42" s="31"/>
      <c r="J42" s="31"/>
    </row>
    <row r="43" spans="1:10" s="8" customFormat="1" ht="20.25" customHeight="1" x14ac:dyDescent="0.25">
      <c r="A43" s="17" t="s">
        <v>94</v>
      </c>
      <c r="C43" s="11"/>
      <c r="D43" s="23">
        <v>6174196</v>
      </c>
      <c r="F43" s="23">
        <v>6174196</v>
      </c>
      <c r="G43" s="31"/>
      <c r="H43" s="23">
        <v>6174196</v>
      </c>
      <c r="I43" s="31"/>
      <c r="J43" s="23">
        <v>6174196</v>
      </c>
    </row>
    <row r="44" spans="1:10" s="8" customFormat="1" ht="20.25" customHeight="1" x14ac:dyDescent="0.25">
      <c r="A44" s="17" t="s">
        <v>80</v>
      </c>
      <c r="C44" s="11">
        <v>26</v>
      </c>
      <c r="D44" s="35">
        <v>2329329</v>
      </c>
      <c r="E44" s="21"/>
      <c r="F44" s="35">
        <v>2329329</v>
      </c>
      <c r="G44" s="21"/>
      <c r="H44" s="35">
        <v>2329329</v>
      </c>
      <c r="I44" s="21"/>
      <c r="J44" s="19">
        <v>2329329</v>
      </c>
    </row>
    <row r="45" spans="1:10" s="8" customFormat="1" ht="20.25" customHeight="1" x14ac:dyDescent="0.25">
      <c r="A45" s="17" t="s">
        <v>30</v>
      </c>
      <c r="C45" s="11"/>
      <c r="D45" s="19">
        <v>-12539</v>
      </c>
      <c r="E45" s="21"/>
      <c r="F45" s="19">
        <v>-12931</v>
      </c>
      <c r="G45" s="21"/>
      <c r="H45" s="19">
        <v>-12539</v>
      </c>
      <c r="I45" s="21"/>
      <c r="J45" s="19">
        <v>-12931</v>
      </c>
    </row>
    <row r="46" spans="1:10" s="8" customFormat="1" ht="20.25" customHeight="1" x14ac:dyDescent="0.25">
      <c r="A46" s="17" t="s">
        <v>31</v>
      </c>
      <c r="C46" s="11"/>
      <c r="D46" s="36"/>
      <c r="E46" s="21"/>
      <c r="F46" s="36"/>
      <c r="G46" s="21"/>
      <c r="H46" s="36"/>
      <c r="I46" s="21"/>
      <c r="J46" s="36"/>
    </row>
    <row r="47" spans="1:10" s="8" customFormat="1" ht="20.25" customHeight="1" x14ac:dyDescent="0.25">
      <c r="A47" s="17" t="s">
        <v>32</v>
      </c>
      <c r="C47" s="11"/>
      <c r="D47" s="36"/>
      <c r="E47" s="21"/>
      <c r="F47" s="36"/>
      <c r="G47" s="21"/>
      <c r="H47" s="36"/>
      <c r="I47" s="21"/>
      <c r="J47" s="36"/>
    </row>
    <row r="48" spans="1:10" s="8" customFormat="1" ht="20.25" customHeight="1" x14ac:dyDescent="0.25">
      <c r="A48" s="17" t="s">
        <v>33</v>
      </c>
      <c r="C48" s="11">
        <v>27</v>
      </c>
      <c r="D48" s="19">
        <v>617420</v>
      </c>
      <c r="E48" s="21"/>
      <c r="F48" s="19">
        <v>617420</v>
      </c>
      <c r="G48" s="21"/>
      <c r="H48" s="19">
        <v>617420</v>
      </c>
      <c r="I48" s="21"/>
      <c r="J48" s="19">
        <v>617420</v>
      </c>
    </row>
    <row r="49" spans="1:10" s="8" customFormat="1" ht="20.25" customHeight="1" x14ac:dyDescent="0.25">
      <c r="A49" s="17" t="s">
        <v>34</v>
      </c>
      <c r="C49" s="11"/>
      <c r="D49" s="19">
        <v>17186500</v>
      </c>
      <c r="E49" s="21"/>
      <c r="F49" s="19">
        <v>13924266</v>
      </c>
      <c r="G49" s="21"/>
      <c r="H49" s="19">
        <v>17449567</v>
      </c>
      <c r="I49" s="21"/>
      <c r="J49" s="19">
        <v>14120705</v>
      </c>
    </row>
    <row r="50" spans="1:10" s="8" customFormat="1" ht="20.25" customHeight="1" x14ac:dyDescent="0.25">
      <c r="A50" s="6" t="s">
        <v>35</v>
      </c>
      <c r="B50" s="10"/>
      <c r="C50" s="11"/>
      <c r="D50" s="43">
        <f>SUM(D43:D49)</f>
        <v>26294906</v>
      </c>
      <c r="E50" s="22"/>
      <c r="F50" s="43">
        <f>SUM(F43:F49)</f>
        <v>23032280</v>
      </c>
      <c r="G50" s="21"/>
      <c r="H50" s="43">
        <f>SUM(H43:H49)</f>
        <v>26557973</v>
      </c>
      <c r="I50" s="26"/>
      <c r="J50" s="43">
        <f>SUM(J43:J49)</f>
        <v>23228719</v>
      </c>
    </row>
    <row r="51" spans="1:10" s="8" customFormat="1" ht="20.25" customHeight="1" thickBot="1" x14ac:dyDescent="0.3">
      <c r="A51" s="6" t="s">
        <v>36</v>
      </c>
      <c r="C51" s="11"/>
      <c r="D51" s="44">
        <f>D36+D50</f>
        <v>209542019</v>
      </c>
      <c r="E51" s="21"/>
      <c r="F51" s="44">
        <f>F36+F50</f>
        <v>183101798</v>
      </c>
      <c r="G51" s="26"/>
      <c r="H51" s="44">
        <f>H36+H50</f>
        <v>209994210</v>
      </c>
      <c r="I51" s="26"/>
      <c r="J51" s="44">
        <f>J36+J50</f>
        <v>183426187</v>
      </c>
    </row>
    <row r="52" spans="1:10" s="8" customFormat="1" ht="19.5" customHeight="1" thickTop="1" x14ac:dyDescent="0.25">
      <c r="A52" s="6"/>
      <c r="C52" s="11"/>
      <c r="G52" s="28"/>
      <c r="H52" s="28"/>
      <c r="I52" s="37"/>
      <c r="J52" s="28"/>
    </row>
    <row r="53" spans="1:10" s="8" customFormat="1" ht="19.5" customHeight="1" x14ac:dyDescent="0.25">
      <c r="A53" s="6"/>
      <c r="C53" s="11"/>
      <c r="G53" s="28"/>
      <c r="H53" s="28"/>
      <c r="I53" s="37"/>
      <c r="J53" s="28"/>
    </row>
    <row r="54" spans="1:10" s="8" customFormat="1" ht="19.5" customHeight="1" x14ac:dyDescent="0.25">
      <c r="A54" s="6"/>
      <c r="C54" s="11"/>
      <c r="G54" s="28"/>
      <c r="H54" s="28"/>
      <c r="I54" s="37"/>
      <c r="J54" s="28"/>
    </row>
    <row r="55" spans="1:10" s="8" customFormat="1" ht="19.5" customHeight="1" x14ac:dyDescent="0.25">
      <c r="A55" s="6"/>
      <c r="C55" s="11"/>
      <c r="G55" s="28"/>
      <c r="H55" s="28"/>
      <c r="I55" s="37"/>
      <c r="J55" s="28"/>
    </row>
    <row r="56" spans="1:10" s="8" customFormat="1" ht="19.5" customHeight="1" x14ac:dyDescent="0.25">
      <c r="A56" s="6"/>
      <c r="C56" s="11"/>
      <c r="G56" s="28"/>
      <c r="H56" s="28"/>
      <c r="I56" s="37"/>
      <c r="J56" s="28"/>
    </row>
    <row r="57" spans="1:10" s="8" customFormat="1" ht="19.5" customHeight="1" x14ac:dyDescent="0.25">
      <c r="A57" s="6"/>
      <c r="C57" s="11"/>
      <c r="G57" s="28"/>
      <c r="H57" s="28"/>
      <c r="I57" s="37"/>
      <c r="J57" s="28"/>
    </row>
    <row r="58" spans="1:10" s="8" customFormat="1" ht="19.5" customHeight="1" x14ac:dyDescent="0.25">
      <c r="A58" s="6"/>
      <c r="C58" s="11"/>
      <c r="G58" s="28"/>
      <c r="H58" s="28"/>
      <c r="I58" s="37"/>
      <c r="J58" s="28"/>
    </row>
    <row r="59" spans="1:10" s="8" customFormat="1" ht="19.5" customHeight="1" x14ac:dyDescent="0.25">
      <c r="A59" s="6"/>
      <c r="C59" s="11"/>
      <c r="G59" s="28"/>
      <c r="H59" s="28"/>
      <c r="I59" s="37"/>
      <c r="J59" s="28"/>
    </row>
    <row r="60" spans="1:10" s="8" customFormat="1" ht="20.100000000000001" customHeight="1" x14ac:dyDescent="0.25">
      <c r="C60" s="11"/>
      <c r="H60" s="31"/>
      <c r="J60" s="31"/>
    </row>
    <row r="61" spans="1:10" s="8" customFormat="1" ht="20.100000000000001" customHeight="1" x14ac:dyDescent="0.25">
      <c r="C61" s="11"/>
      <c r="H61" s="31"/>
      <c r="J61" s="31"/>
    </row>
    <row r="62" spans="1:10" s="8" customFormat="1" ht="20.100000000000001" customHeight="1" x14ac:dyDescent="0.25">
      <c r="C62" s="11"/>
      <c r="H62" s="31"/>
      <c r="J62" s="31"/>
    </row>
    <row r="63" spans="1:10" s="8" customFormat="1" ht="20.100000000000001" customHeight="1" x14ac:dyDescent="0.25">
      <c r="C63" s="11"/>
      <c r="H63" s="31"/>
      <c r="J63" s="31"/>
    </row>
    <row r="64" spans="1:10" s="8" customFormat="1" ht="20.100000000000001" customHeight="1" x14ac:dyDescent="0.25">
      <c r="C64" s="11"/>
      <c r="H64" s="31"/>
      <c r="J64" s="31"/>
    </row>
    <row r="65" spans="1:10" s="8" customFormat="1" ht="20.100000000000001" customHeight="1" x14ac:dyDescent="0.25">
      <c r="C65" s="11"/>
      <c r="H65" s="31"/>
      <c r="J65" s="31"/>
    </row>
    <row r="66" spans="1:10" s="8" customFormat="1" ht="20.100000000000001" customHeight="1" x14ac:dyDescent="0.25">
      <c r="C66" s="11"/>
      <c r="H66" s="31"/>
      <c r="J66" s="31"/>
    </row>
    <row r="67" spans="1:10" s="8" customFormat="1" ht="20.100000000000001" customHeight="1" x14ac:dyDescent="0.25">
      <c r="C67" s="11"/>
      <c r="H67" s="31"/>
      <c r="J67" s="31"/>
    </row>
    <row r="68" spans="1:10" s="8" customFormat="1" ht="20.100000000000001" customHeight="1" x14ac:dyDescent="0.25">
      <c r="C68" s="11"/>
      <c r="H68" s="31"/>
      <c r="J68" s="31"/>
    </row>
    <row r="69" spans="1:10" s="8" customFormat="1" ht="20.100000000000001" customHeight="1" x14ac:dyDescent="0.25">
      <c r="C69" s="11"/>
      <c r="H69" s="31"/>
      <c r="J69" s="31"/>
    </row>
    <row r="70" spans="1:10" s="8" customFormat="1" ht="20.100000000000001" customHeight="1" x14ac:dyDescent="0.25">
      <c r="C70" s="11"/>
      <c r="H70" s="31"/>
      <c r="J70" s="31"/>
    </row>
    <row r="71" spans="1:10" s="8" customFormat="1" ht="20.100000000000001" customHeight="1" x14ac:dyDescent="0.25">
      <c r="C71" s="11"/>
      <c r="H71" s="31"/>
      <c r="J71" s="31"/>
    </row>
    <row r="72" spans="1:10" s="8" customFormat="1" ht="20.100000000000001" customHeight="1" x14ac:dyDescent="0.25">
      <c r="C72" s="11"/>
      <c r="H72" s="31"/>
      <c r="J72" s="31"/>
    </row>
    <row r="73" spans="1:10" s="38" customFormat="1" ht="20.100000000000001" customHeight="1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spans="1:10" s="38" customFormat="1" ht="20.100000000000001" customHeight="1" x14ac:dyDescent="0.25">
      <c r="B74" s="31" t="s">
        <v>120</v>
      </c>
      <c r="D74" s="31"/>
      <c r="E74" s="31"/>
      <c r="F74" s="208" t="s">
        <v>37</v>
      </c>
      <c r="G74" s="208"/>
      <c r="H74" s="208"/>
      <c r="I74" s="208"/>
      <c r="J74" s="208"/>
    </row>
    <row r="75" spans="1:10" s="38" customFormat="1" ht="20.100000000000001" customHeight="1" x14ac:dyDescent="0.25">
      <c r="B75" s="40" t="s">
        <v>38</v>
      </c>
      <c r="D75" s="31"/>
      <c r="E75" s="31"/>
      <c r="F75" s="208" t="s">
        <v>38</v>
      </c>
      <c r="G75" s="208"/>
      <c r="H75" s="208"/>
      <c r="I75" s="208"/>
      <c r="J75" s="208"/>
    </row>
  </sheetData>
  <sheetProtection formatCells="0" formatColumns="0" formatRows="0" insertColumns="0" insertRows="0" insertHyperlinks="0" deleteColumns="0" deleteRows="0" sort="0" autoFilter="0" pivotTables="0"/>
  <mergeCells count="12">
    <mergeCell ref="F75:J75"/>
    <mergeCell ref="F74:J74"/>
    <mergeCell ref="D4:F4"/>
    <mergeCell ref="H4:J4"/>
    <mergeCell ref="D7:J7"/>
    <mergeCell ref="D25:F25"/>
    <mergeCell ref="H25:J25"/>
    <mergeCell ref="D5:F5"/>
    <mergeCell ref="H5:J5"/>
    <mergeCell ref="D24:F24"/>
    <mergeCell ref="H24:J24"/>
    <mergeCell ref="D27:J27"/>
  </mergeCells>
  <phoneticPr fontId="19" type="noConversion"/>
  <pageMargins left="0.7" right="0.7" top="0.48" bottom="0.5" header="0.5" footer="0.5"/>
  <pageSetup paperSize="9" scale="65" firstPageNumber="5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20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2"/>
  <sheetViews>
    <sheetView topLeftCell="A76" zoomScale="85" zoomScaleNormal="85" zoomScaleSheetLayoutView="70" workbookViewId="0">
      <selection activeCell="A93" sqref="A93:XFD1048576"/>
    </sheetView>
  </sheetViews>
  <sheetFormatPr defaultColWidth="9.125" defaultRowHeight="20.100000000000001" customHeight="1" x14ac:dyDescent="0.25"/>
  <cols>
    <col min="1" max="1" width="21.375" style="4" customWidth="1"/>
    <col min="2" max="2" width="32.125" style="4" customWidth="1"/>
    <col min="3" max="3" width="13.25" style="41" customWidth="1"/>
    <col min="4" max="4" width="15.875" style="8" customWidth="1"/>
    <col min="5" max="5" width="1.375" style="8" customWidth="1"/>
    <col min="6" max="6" width="15.875" style="8" customWidth="1"/>
    <col min="7" max="7" width="1.375" style="8" customWidth="1"/>
    <col min="8" max="8" width="15.875" style="8" customWidth="1"/>
    <col min="9" max="9" width="1.375" style="8" customWidth="1"/>
    <col min="10" max="10" width="15.875" style="8" customWidth="1"/>
    <col min="11" max="16384" width="9.125" style="4"/>
  </cols>
  <sheetData>
    <row r="1" spans="1:10" ht="20.100000000000001" customHeight="1" x14ac:dyDescent="0.3">
      <c r="A1" s="1" t="s">
        <v>96</v>
      </c>
      <c r="B1" s="45"/>
      <c r="C1" s="46"/>
      <c r="D1" s="47"/>
      <c r="E1" s="47"/>
      <c r="F1" s="47"/>
      <c r="G1" s="48"/>
      <c r="H1" s="49"/>
      <c r="I1" s="47"/>
      <c r="J1" s="49"/>
    </row>
    <row r="2" spans="1:10" ht="20.100000000000001" customHeight="1" x14ac:dyDescent="0.25">
      <c r="A2" s="5" t="s">
        <v>39</v>
      </c>
      <c r="D2" s="47"/>
      <c r="E2" s="47"/>
      <c r="F2" s="47"/>
      <c r="G2" s="48"/>
      <c r="H2" s="49"/>
      <c r="I2" s="47"/>
      <c r="J2" s="49"/>
    </row>
    <row r="3" spans="1:10" ht="20.100000000000001" customHeight="1" x14ac:dyDescent="0.3">
      <c r="A3" s="5"/>
      <c r="B3" s="2"/>
      <c r="C3" s="3"/>
      <c r="D3" s="6"/>
      <c r="E3" s="6"/>
      <c r="F3" s="6"/>
      <c r="H3" s="50"/>
      <c r="I3" s="6"/>
      <c r="J3" s="50"/>
    </row>
    <row r="4" spans="1:10" s="8" customFormat="1" ht="20.100000000000001" customHeight="1" x14ac:dyDescent="0.25">
      <c r="A4" s="10"/>
      <c r="B4" s="6"/>
      <c r="D4" s="209" t="s">
        <v>1</v>
      </c>
      <c r="E4" s="209"/>
      <c r="F4" s="209"/>
      <c r="H4" s="209" t="s">
        <v>2</v>
      </c>
      <c r="I4" s="209"/>
      <c r="J4" s="209"/>
    </row>
    <row r="5" spans="1:10" s="8" customFormat="1" ht="20.100000000000001" customHeight="1" x14ac:dyDescent="0.25">
      <c r="A5" s="17"/>
      <c r="D5" s="210" t="s">
        <v>40</v>
      </c>
      <c r="E5" s="210"/>
      <c r="F5" s="210"/>
      <c r="H5" s="210" t="s">
        <v>40</v>
      </c>
      <c r="I5" s="210"/>
      <c r="J5" s="210"/>
    </row>
    <row r="6" spans="1:10" s="8" customFormat="1" ht="20.100000000000001" customHeight="1" x14ac:dyDescent="0.25">
      <c r="A6" s="17"/>
      <c r="D6" s="210" t="s">
        <v>3</v>
      </c>
      <c r="E6" s="210"/>
      <c r="F6" s="210"/>
      <c r="H6" s="210" t="s">
        <v>3</v>
      </c>
      <c r="I6" s="210"/>
      <c r="J6" s="210"/>
    </row>
    <row r="7" spans="1:10" s="8" customFormat="1" ht="20.100000000000001" customHeight="1" x14ac:dyDescent="0.25">
      <c r="C7" s="11" t="s">
        <v>5</v>
      </c>
      <c r="D7" s="13">
        <v>2025</v>
      </c>
      <c r="E7" s="14"/>
      <c r="F7" s="13">
        <v>2024</v>
      </c>
      <c r="H7" s="13">
        <v>2025</v>
      </c>
      <c r="I7" s="14"/>
      <c r="J7" s="13">
        <v>2024</v>
      </c>
    </row>
    <row r="8" spans="1:10" s="8" customFormat="1" ht="20.100000000000001" customHeight="1" x14ac:dyDescent="0.25">
      <c r="C8" s="11"/>
      <c r="D8" s="211" t="s">
        <v>6</v>
      </c>
      <c r="E8" s="211"/>
      <c r="F8" s="211"/>
      <c r="G8" s="211"/>
      <c r="H8" s="211"/>
      <c r="I8" s="211"/>
      <c r="J8" s="211"/>
    </row>
    <row r="9" spans="1:10" s="8" customFormat="1" ht="20.100000000000001" customHeight="1" x14ac:dyDescent="0.25">
      <c r="A9" s="8" t="s">
        <v>41</v>
      </c>
      <c r="C9" s="11" t="s">
        <v>121</v>
      </c>
      <c r="D9" s="158">
        <v>18163134</v>
      </c>
      <c r="E9" s="52"/>
      <c r="F9" s="19">
        <v>18137962</v>
      </c>
      <c r="G9" s="52"/>
      <c r="H9" s="158">
        <v>18163127</v>
      </c>
      <c r="I9" s="52"/>
      <c r="J9" s="19">
        <v>18137951</v>
      </c>
    </row>
    <row r="10" spans="1:10" s="8" customFormat="1" ht="20.100000000000001" customHeight="1" x14ac:dyDescent="0.25">
      <c r="A10" s="8" t="s">
        <v>42</v>
      </c>
      <c r="C10" s="11" t="s">
        <v>122</v>
      </c>
      <c r="D10" s="159">
        <v>-3656659</v>
      </c>
      <c r="E10" s="52"/>
      <c r="F10" s="25">
        <v>-3408772</v>
      </c>
      <c r="G10" s="52"/>
      <c r="H10" s="159">
        <v>-3657248</v>
      </c>
      <c r="I10" s="52"/>
      <c r="J10" s="25">
        <v>-3409397</v>
      </c>
    </row>
    <row r="11" spans="1:10" s="8" customFormat="1" ht="20.100000000000001" customHeight="1" x14ac:dyDescent="0.25">
      <c r="A11" s="10" t="s">
        <v>43</v>
      </c>
      <c r="C11" s="11"/>
      <c r="D11" s="82">
        <f>D9+D10</f>
        <v>14506475</v>
      </c>
      <c r="E11" s="53"/>
      <c r="F11" s="82">
        <f>F9+F10</f>
        <v>14729190</v>
      </c>
      <c r="G11" s="53"/>
      <c r="H11" s="82">
        <f>H9+H10</f>
        <v>14505879</v>
      </c>
      <c r="I11" s="53"/>
      <c r="J11" s="82">
        <f>J9+J10</f>
        <v>14728554</v>
      </c>
    </row>
    <row r="12" spans="1:10" s="8" customFormat="1" ht="20.100000000000001" customHeight="1" x14ac:dyDescent="0.25">
      <c r="A12" s="17" t="s">
        <v>44</v>
      </c>
      <c r="C12" s="11">
        <v>31</v>
      </c>
      <c r="D12" s="158">
        <v>469249</v>
      </c>
      <c r="E12" s="20"/>
      <c r="F12" s="19">
        <v>413937</v>
      </c>
      <c r="G12" s="20"/>
      <c r="H12" s="158">
        <v>496620</v>
      </c>
      <c r="I12" s="20"/>
      <c r="J12" s="19">
        <v>444182</v>
      </c>
    </row>
    <row r="13" spans="1:10" s="8" customFormat="1" ht="20.100000000000001" customHeight="1" x14ac:dyDescent="0.25">
      <c r="A13" s="17" t="s">
        <v>45</v>
      </c>
      <c r="C13" s="11"/>
      <c r="D13" s="159">
        <v>-739327</v>
      </c>
      <c r="E13" s="20"/>
      <c r="F13" s="25">
        <v>-674564</v>
      </c>
      <c r="G13" s="20"/>
      <c r="H13" s="159">
        <v>-816465</v>
      </c>
      <c r="I13" s="20"/>
      <c r="J13" s="25">
        <v>-756279</v>
      </c>
    </row>
    <row r="14" spans="1:10" s="8" customFormat="1" ht="20.100000000000001" customHeight="1" x14ac:dyDescent="0.25">
      <c r="A14" s="6" t="s">
        <v>93</v>
      </c>
      <c r="C14" s="11">
        <v>38</v>
      </c>
      <c r="D14" s="83">
        <f>D12+D13</f>
        <v>-270078</v>
      </c>
      <c r="E14" s="54"/>
      <c r="F14" s="83">
        <f>F12+F13</f>
        <v>-260627</v>
      </c>
      <c r="G14" s="54"/>
      <c r="H14" s="83">
        <f>H12+H13</f>
        <v>-319845</v>
      </c>
      <c r="I14" s="54"/>
      <c r="J14" s="83">
        <f>J12+J13</f>
        <v>-312097</v>
      </c>
    </row>
    <row r="15" spans="1:10" s="8" customFormat="1" ht="20.100000000000001" customHeight="1" x14ac:dyDescent="0.25">
      <c r="A15" s="17" t="s">
        <v>128</v>
      </c>
      <c r="C15" s="11"/>
      <c r="D15" s="19"/>
      <c r="E15" s="20"/>
    </row>
    <row r="16" spans="1:10" s="8" customFormat="1" ht="20.100000000000001" customHeight="1" x14ac:dyDescent="0.25">
      <c r="A16" s="8" t="s">
        <v>129</v>
      </c>
      <c r="C16" s="11"/>
      <c r="D16" s="19"/>
      <c r="E16" s="20"/>
      <c r="F16" s="19"/>
      <c r="G16" s="21"/>
      <c r="H16" s="19"/>
      <c r="I16" s="20"/>
      <c r="J16" s="19"/>
    </row>
    <row r="17" spans="1:10" s="8" customFormat="1" ht="20.100000000000001" customHeight="1" x14ac:dyDescent="0.25">
      <c r="A17" s="17" t="s">
        <v>130</v>
      </c>
      <c r="C17" s="11"/>
      <c r="D17" s="19"/>
      <c r="E17" s="20"/>
      <c r="F17" s="19"/>
      <c r="G17" s="21"/>
      <c r="H17" s="19"/>
      <c r="I17" s="20"/>
      <c r="J17" s="19"/>
    </row>
    <row r="18" spans="1:10" s="8" customFormat="1" ht="20.100000000000001" customHeight="1" x14ac:dyDescent="0.25">
      <c r="A18" s="17" t="s">
        <v>131</v>
      </c>
      <c r="C18" s="11">
        <v>5</v>
      </c>
      <c r="D18" s="158">
        <v>35404</v>
      </c>
      <c r="E18" s="20"/>
      <c r="F18" s="19">
        <v>0</v>
      </c>
      <c r="G18" s="21"/>
      <c r="H18" s="158">
        <v>35404</v>
      </c>
      <c r="J18" s="19">
        <v>0</v>
      </c>
    </row>
    <row r="19" spans="1:10" s="8" customFormat="1" ht="20.100000000000001" customHeight="1" x14ac:dyDescent="0.25">
      <c r="A19" s="17" t="s">
        <v>132</v>
      </c>
      <c r="C19" s="11"/>
      <c r="D19" s="158">
        <v>-11897</v>
      </c>
      <c r="E19" s="20"/>
      <c r="F19" s="19">
        <v>-1941</v>
      </c>
      <c r="G19" s="21"/>
      <c r="H19" s="158">
        <v>-12057</v>
      </c>
      <c r="I19" s="20"/>
      <c r="J19" s="19">
        <v>-1952</v>
      </c>
    </row>
    <row r="20" spans="1:10" s="8" customFormat="1" ht="20.100000000000001" customHeight="1" x14ac:dyDescent="0.25">
      <c r="A20" s="6" t="s">
        <v>136</v>
      </c>
      <c r="C20" s="11"/>
      <c r="D20" s="156"/>
      <c r="E20" s="20"/>
      <c r="F20" s="156"/>
      <c r="G20" s="21"/>
      <c r="H20" s="156"/>
      <c r="I20" s="20"/>
      <c r="J20" s="156"/>
    </row>
    <row r="21" spans="1:10" s="8" customFormat="1" ht="20.100000000000001" customHeight="1" x14ac:dyDescent="0.25">
      <c r="A21" s="6" t="s">
        <v>129</v>
      </c>
      <c r="C21" s="11"/>
      <c r="D21" s="157">
        <f>SUM(D18:D19)</f>
        <v>23507</v>
      </c>
      <c r="E21" s="20"/>
      <c r="F21" s="157">
        <f>SUM(F18:F19)</f>
        <v>-1941</v>
      </c>
      <c r="G21" s="21"/>
      <c r="H21" s="157">
        <f>SUM(H18:H19)</f>
        <v>23347</v>
      </c>
      <c r="I21" s="20"/>
      <c r="J21" s="157">
        <f>SUM(J18:J19)</f>
        <v>-1952</v>
      </c>
    </row>
    <row r="22" spans="1:10" s="8" customFormat="1" ht="20.100000000000001" customHeight="1" x14ac:dyDescent="0.25">
      <c r="A22" s="17" t="s">
        <v>92</v>
      </c>
      <c r="C22" s="11">
        <v>39</v>
      </c>
      <c r="D22" s="158">
        <v>799</v>
      </c>
      <c r="E22" s="20"/>
      <c r="F22" s="19">
        <v>143</v>
      </c>
      <c r="G22" s="20"/>
      <c r="H22" s="158">
        <v>799</v>
      </c>
      <c r="I22" s="20"/>
      <c r="J22" s="19">
        <v>143</v>
      </c>
    </row>
    <row r="23" spans="1:10" s="8" customFormat="1" ht="20.100000000000001" customHeight="1" x14ac:dyDescent="0.25">
      <c r="A23" s="17" t="s">
        <v>46</v>
      </c>
      <c r="C23" s="11">
        <v>31</v>
      </c>
      <c r="D23" s="158">
        <v>512987</v>
      </c>
      <c r="E23" s="20"/>
      <c r="F23" s="19">
        <v>149517</v>
      </c>
      <c r="G23" s="20"/>
      <c r="H23" s="158">
        <v>517866</v>
      </c>
      <c r="I23" s="20"/>
      <c r="J23" s="19">
        <v>154156</v>
      </c>
    </row>
    <row r="24" spans="1:10" s="8" customFormat="1" ht="20.100000000000001" customHeight="1" x14ac:dyDescent="0.25">
      <c r="A24" s="6" t="s">
        <v>47</v>
      </c>
      <c r="C24" s="11"/>
      <c r="D24" s="84">
        <f>D11+D14+SUM(D21:D23)</f>
        <v>14773690</v>
      </c>
      <c r="E24" s="20"/>
      <c r="F24" s="84">
        <f>F11+F14+SUM(F21:F23)</f>
        <v>14616282</v>
      </c>
      <c r="G24" s="20"/>
      <c r="H24" s="84">
        <f>H11+H14+SUM(H21:H23)</f>
        <v>14728046</v>
      </c>
      <c r="I24" s="20"/>
      <c r="J24" s="84">
        <f>J11+J14+SUM(J21:J23)</f>
        <v>14568804</v>
      </c>
    </row>
    <row r="25" spans="1:10" s="8" customFormat="1" ht="20.100000000000001" customHeight="1" x14ac:dyDescent="0.25">
      <c r="A25" s="6" t="s">
        <v>48</v>
      </c>
      <c r="C25" s="11"/>
      <c r="D25" s="55"/>
      <c r="E25" s="20"/>
      <c r="F25" s="55"/>
      <c r="G25" s="20"/>
      <c r="H25" s="55"/>
      <c r="I25" s="20"/>
      <c r="J25" s="55"/>
    </row>
    <row r="26" spans="1:10" s="8" customFormat="1" ht="20.100000000000001" customHeight="1" x14ac:dyDescent="0.25">
      <c r="A26" s="17" t="s">
        <v>49</v>
      </c>
      <c r="C26" s="11"/>
      <c r="D26" s="158">
        <v>4189075</v>
      </c>
      <c r="E26" s="52"/>
      <c r="F26" s="19">
        <v>3852131</v>
      </c>
      <c r="G26" s="52"/>
      <c r="H26" s="158">
        <v>4136745</v>
      </c>
      <c r="I26" s="52"/>
      <c r="J26" s="19">
        <v>3806200</v>
      </c>
    </row>
    <row r="27" spans="1:10" s="8" customFormat="1" ht="20.100000000000001" customHeight="1" x14ac:dyDescent="0.25">
      <c r="A27" s="17" t="s">
        <v>50</v>
      </c>
      <c r="C27" s="11"/>
      <c r="D27" s="158">
        <v>25540</v>
      </c>
      <c r="E27" s="52"/>
      <c r="F27" s="19">
        <v>32100</v>
      </c>
      <c r="G27" s="52"/>
      <c r="H27" s="158">
        <v>25540</v>
      </c>
      <c r="I27" s="52"/>
      <c r="J27" s="19">
        <v>32100</v>
      </c>
    </row>
    <row r="28" spans="1:10" s="8" customFormat="1" ht="20.100000000000001" customHeight="1" x14ac:dyDescent="0.25">
      <c r="A28" s="17" t="s">
        <v>51</v>
      </c>
      <c r="C28" s="11"/>
      <c r="D28" s="158">
        <v>867345</v>
      </c>
      <c r="E28" s="52"/>
      <c r="F28" s="19">
        <v>752297</v>
      </c>
      <c r="G28" s="52"/>
      <c r="H28" s="158">
        <v>842595</v>
      </c>
      <c r="I28" s="52"/>
      <c r="J28" s="19">
        <v>745066</v>
      </c>
    </row>
    <row r="29" spans="1:10" s="8" customFormat="1" ht="20.100000000000001" customHeight="1" x14ac:dyDescent="0.25">
      <c r="A29" s="17" t="s">
        <v>52</v>
      </c>
      <c r="C29" s="11"/>
      <c r="D29" s="158">
        <v>585115</v>
      </c>
      <c r="E29" s="52"/>
      <c r="F29" s="19">
        <v>566050</v>
      </c>
      <c r="G29" s="52"/>
      <c r="H29" s="158">
        <v>585113</v>
      </c>
      <c r="I29" s="52"/>
      <c r="J29" s="19">
        <v>565871</v>
      </c>
    </row>
    <row r="30" spans="1:10" s="8" customFormat="1" ht="20.100000000000001" customHeight="1" x14ac:dyDescent="0.25">
      <c r="A30" s="17" t="s">
        <v>53</v>
      </c>
      <c r="C30" s="11">
        <v>31</v>
      </c>
      <c r="D30" s="158">
        <v>775078</v>
      </c>
      <c r="E30" s="52"/>
      <c r="F30" s="19">
        <v>628138</v>
      </c>
      <c r="G30" s="52"/>
      <c r="H30" s="158">
        <v>739500</v>
      </c>
      <c r="I30" s="52"/>
      <c r="J30" s="19">
        <v>601708</v>
      </c>
    </row>
    <row r="31" spans="1:10" s="8" customFormat="1" ht="20.100000000000001" customHeight="1" x14ac:dyDescent="0.25">
      <c r="A31" s="6" t="s">
        <v>54</v>
      </c>
      <c r="C31" s="11"/>
      <c r="D31" s="85">
        <f>SUM(D26:D30)</f>
        <v>6442153</v>
      </c>
      <c r="E31" s="53"/>
      <c r="F31" s="85">
        <f>SUM(F26:F30)</f>
        <v>5830716</v>
      </c>
      <c r="G31" s="53"/>
      <c r="H31" s="85">
        <f>SUM(H26:H30)</f>
        <v>6329493</v>
      </c>
      <c r="I31" s="53"/>
      <c r="J31" s="85">
        <f>SUM(J26:J30)</f>
        <v>5750945</v>
      </c>
    </row>
    <row r="32" spans="1:10" s="8" customFormat="1" ht="20.100000000000001" customHeight="1" x14ac:dyDescent="0.25">
      <c r="A32" s="17" t="s">
        <v>55</v>
      </c>
      <c r="C32" s="11">
        <v>40</v>
      </c>
      <c r="D32" s="160">
        <v>3303547</v>
      </c>
      <c r="E32" s="52"/>
      <c r="F32" s="56">
        <v>4248888</v>
      </c>
      <c r="G32" s="52"/>
      <c r="H32" s="160">
        <v>3303547</v>
      </c>
      <c r="I32" s="52"/>
      <c r="J32" s="56">
        <v>4248888</v>
      </c>
    </row>
    <row r="33" spans="1:10" s="8" customFormat="1" ht="20.100000000000001" customHeight="1" x14ac:dyDescent="0.25">
      <c r="A33" s="10" t="s">
        <v>56</v>
      </c>
      <c r="C33" s="11"/>
      <c r="D33" s="86">
        <f>D24-D31-D32</f>
        <v>5027990</v>
      </c>
      <c r="E33" s="53"/>
      <c r="F33" s="86">
        <f>F24-F31-F32</f>
        <v>4536678</v>
      </c>
      <c r="G33" s="53"/>
      <c r="H33" s="86">
        <f>H24-H31-H32</f>
        <v>5095006</v>
      </c>
      <c r="I33" s="53"/>
      <c r="J33" s="86">
        <f>J24-J31-J32</f>
        <v>4568971</v>
      </c>
    </row>
    <row r="34" spans="1:10" s="8" customFormat="1" ht="20.100000000000001" customHeight="1" x14ac:dyDescent="0.25">
      <c r="A34" s="8" t="s">
        <v>57</v>
      </c>
      <c r="C34" s="11">
        <v>41</v>
      </c>
      <c r="D34" s="161">
        <v>1011706</v>
      </c>
      <c r="E34" s="52"/>
      <c r="F34" s="25">
        <v>912646</v>
      </c>
      <c r="G34" s="52"/>
      <c r="H34" s="159">
        <v>1011944</v>
      </c>
      <c r="I34" s="52"/>
      <c r="J34" s="25">
        <v>912881</v>
      </c>
    </row>
    <row r="35" spans="1:10" s="8" customFormat="1" ht="20.100000000000001" customHeight="1" x14ac:dyDescent="0.25">
      <c r="A35" s="10" t="s">
        <v>91</v>
      </c>
      <c r="C35" s="11"/>
      <c r="D35" s="82">
        <f>D33-D34</f>
        <v>4016284</v>
      </c>
      <c r="E35" s="53"/>
      <c r="F35" s="82">
        <f>F33-F34</f>
        <v>3624032</v>
      </c>
      <c r="G35" s="53"/>
      <c r="H35" s="82">
        <f>H33-H34</f>
        <v>4083062</v>
      </c>
      <c r="I35" s="53"/>
      <c r="J35" s="82">
        <f>J33-J34</f>
        <v>3656090</v>
      </c>
    </row>
    <row r="36" spans="1:10" s="8" customFormat="1" ht="20.100000000000001" customHeight="1" x14ac:dyDescent="0.25">
      <c r="A36" s="17"/>
      <c r="C36" s="11"/>
      <c r="D36" s="51"/>
      <c r="E36" s="57"/>
      <c r="F36" s="51"/>
      <c r="G36" s="57"/>
      <c r="H36" s="58"/>
      <c r="I36" s="57"/>
      <c r="J36" s="58"/>
    </row>
    <row r="37" spans="1:10" ht="20.100000000000001" customHeight="1" x14ac:dyDescent="0.3">
      <c r="A37" s="1" t="s">
        <v>96</v>
      </c>
      <c r="B37" s="45"/>
      <c r="C37" s="46"/>
      <c r="E37" s="47"/>
      <c r="G37" s="48"/>
      <c r="H37" s="47"/>
      <c r="I37" s="47"/>
      <c r="J37" s="47"/>
    </row>
    <row r="38" spans="1:10" ht="20.100000000000001" customHeight="1" x14ac:dyDescent="0.25">
      <c r="A38" s="5" t="s">
        <v>39</v>
      </c>
      <c r="E38" s="47"/>
      <c r="G38" s="48"/>
      <c r="H38" s="47"/>
      <c r="I38" s="47"/>
      <c r="J38" s="47"/>
    </row>
    <row r="39" spans="1:10" ht="20.100000000000001" customHeight="1" x14ac:dyDescent="0.3">
      <c r="A39" s="5"/>
      <c r="B39" s="2"/>
      <c r="C39" s="3"/>
      <c r="D39" s="6"/>
      <c r="E39" s="6"/>
      <c r="F39" s="6"/>
      <c r="H39" s="6"/>
      <c r="I39" s="6"/>
      <c r="J39" s="6"/>
    </row>
    <row r="40" spans="1:10" s="8" customFormat="1" ht="20.100000000000001" customHeight="1" x14ac:dyDescent="0.25">
      <c r="A40" s="10"/>
      <c r="B40" s="6"/>
      <c r="C40" s="9"/>
      <c r="D40" s="209" t="s">
        <v>1</v>
      </c>
      <c r="E40" s="209"/>
      <c r="F40" s="209"/>
      <c r="H40" s="209" t="s">
        <v>2</v>
      </c>
      <c r="I40" s="209"/>
      <c r="J40" s="209"/>
    </row>
    <row r="41" spans="1:10" s="8" customFormat="1" ht="20.100000000000001" customHeight="1" x14ac:dyDescent="0.25">
      <c r="A41" s="17"/>
      <c r="C41" s="12"/>
      <c r="D41" s="210" t="s">
        <v>40</v>
      </c>
      <c r="E41" s="210"/>
      <c r="F41" s="210"/>
      <c r="H41" s="210" t="s">
        <v>40</v>
      </c>
      <c r="I41" s="210"/>
      <c r="J41" s="210"/>
    </row>
    <row r="42" spans="1:10" s="8" customFormat="1" ht="20.100000000000001" customHeight="1" x14ac:dyDescent="0.25">
      <c r="A42" s="17"/>
      <c r="C42" s="12"/>
      <c r="D42" s="210" t="s">
        <v>3</v>
      </c>
      <c r="E42" s="210"/>
      <c r="F42" s="210"/>
      <c r="H42" s="210" t="s">
        <v>3</v>
      </c>
      <c r="I42" s="210"/>
      <c r="J42" s="210"/>
    </row>
    <row r="43" spans="1:10" s="8" customFormat="1" ht="20.100000000000001" customHeight="1" x14ac:dyDescent="0.25">
      <c r="C43" s="11" t="s">
        <v>5</v>
      </c>
      <c r="D43" s="13">
        <v>2025</v>
      </c>
      <c r="E43" s="14"/>
      <c r="F43" s="13">
        <v>2024</v>
      </c>
      <c r="H43" s="13">
        <v>2025</v>
      </c>
      <c r="I43" s="14"/>
      <c r="J43" s="13">
        <v>2024</v>
      </c>
    </row>
    <row r="44" spans="1:10" s="8" customFormat="1" ht="20.100000000000001" customHeight="1" x14ac:dyDescent="0.25">
      <c r="C44" s="11"/>
      <c r="D44" s="211" t="s">
        <v>6</v>
      </c>
      <c r="E44" s="211"/>
      <c r="F44" s="211"/>
      <c r="G44" s="211"/>
      <c r="H44" s="211"/>
      <c r="I44" s="211"/>
      <c r="J44" s="211"/>
    </row>
    <row r="45" spans="1:10" s="8" customFormat="1" ht="20.100000000000001" customHeight="1" x14ac:dyDescent="0.25">
      <c r="A45" s="6" t="s">
        <v>97</v>
      </c>
      <c r="B45" s="11"/>
      <c r="C45" s="11"/>
      <c r="E45" s="59"/>
      <c r="G45" s="59"/>
      <c r="H45" s="18"/>
      <c r="I45" s="59"/>
      <c r="J45" s="18"/>
    </row>
    <row r="46" spans="1:10" s="8" customFormat="1" ht="20.100000000000001" customHeight="1" x14ac:dyDescent="0.25">
      <c r="A46" s="60" t="s">
        <v>58</v>
      </c>
      <c r="C46" s="11"/>
      <c r="D46" s="61"/>
      <c r="E46" s="62"/>
      <c r="F46" s="61"/>
      <c r="G46" s="62"/>
      <c r="H46" s="61"/>
      <c r="I46" s="62"/>
      <c r="J46" s="61"/>
    </row>
    <row r="47" spans="1:10" s="8" customFormat="1" ht="20.100000000000001" customHeight="1" x14ac:dyDescent="0.25">
      <c r="A47" s="63" t="s">
        <v>194</v>
      </c>
      <c r="C47" s="64"/>
      <c r="E47" s="59"/>
      <c r="G47" s="59"/>
      <c r="H47" s="18"/>
      <c r="I47" s="59"/>
      <c r="J47" s="18"/>
    </row>
    <row r="48" spans="1:10" s="8" customFormat="1" ht="20.100000000000001" customHeight="1" x14ac:dyDescent="0.25">
      <c r="A48" s="63" t="s">
        <v>83</v>
      </c>
      <c r="C48" s="11"/>
      <c r="D48" s="158">
        <v>2611</v>
      </c>
      <c r="E48" s="21"/>
      <c r="F48" s="19">
        <v>5463</v>
      </c>
      <c r="G48" s="21"/>
      <c r="H48" s="158">
        <v>2611</v>
      </c>
      <c r="I48" s="21"/>
      <c r="J48" s="19">
        <v>5463</v>
      </c>
    </row>
    <row r="49" spans="1:10" s="8" customFormat="1" ht="20.100000000000001" customHeight="1" x14ac:dyDescent="0.25">
      <c r="A49" s="63" t="s">
        <v>196</v>
      </c>
      <c r="C49" s="64"/>
      <c r="D49" s="158">
        <v>-2144</v>
      </c>
      <c r="E49" s="21"/>
      <c r="F49" s="19">
        <v>11625</v>
      </c>
      <c r="G49" s="21"/>
      <c r="H49" s="158">
        <v>-2144</v>
      </c>
      <c r="I49" s="21"/>
      <c r="J49" s="19">
        <v>11625</v>
      </c>
    </row>
    <row r="50" spans="1:10" s="8" customFormat="1" ht="20.100000000000001" customHeight="1" x14ac:dyDescent="0.25">
      <c r="A50" s="17" t="s">
        <v>99</v>
      </c>
      <c r="C50" s="11"/>
      <c r="D50" s="55"/>
      <c r="E50" s="21"/>
      <c r="F50" s="55"/>
      <c r="G50" s="21"/>
      <c r="H50" s="55"/>
      <c r="I50" s="21"/>
      <c r="J50" s="55"/>
    </row>
    <row r="51" spans="1:10" s="8" customFormat="1" ht="20.100000000000001" customHeight="1" x14ac:dyDescent="0.25">
      <c r="A51" s="8" t="s">
        <v>84</v>
      </c>
      <c r="C51" s="11">
        <v>41</v>
      </c>
      <c r="D51" s="159">
        <v>-93</v>
      </c>
      <c r="E51" s="54"/>
      <c r="F51" s="25">
        <v>-3418</v>
      </c>
      <c r="G51" s="20"/>
      <c r="H51" s="159">
        <v>-93</v>
      </c>
      <c r="I51" s="20"/>
      <c r="J51" s="65">
        <v>-3418</v>
      </c>
    </row>
    <row r="52" spans="1:10" s="8" customFormat="1" ht="20.100000000000001" customHeight="1" x14ac:dyDescent="0.25">
      <c r="A52" s="6"/>
      <c r="C52" s="66"/>
      <c r="D52" s="83">
        <f>SUM(D48:D51)</f>
        <v>374</v>
      </c>
      <c r="E52" s="54"/>
      <c r="F52" s="83">
        <f>SUM(F48:F51)</f>
        <v>13670</v>
      </c>
      <c r="G52" s="54"/>
      <c r="H52" s="83">
        <f>SUM(H48:H51)</f>
        <v>374</v>
      </c>
      <c r="I52" s="54"/>
      <c r="J52" s="83">
        <f>SUM(J48:J51)</f>
        <v>13670</v>
      </c>
    </row>
    <row r="53" spans="1:10" s="8" customFormat="1" ht="20.100000000000001" customHeight="1" x14ac:dyDescent="0.25">
      <c r="A53" s="17"/>
      <c r="C53" s="66"/>
      <c r="D53" s="67"/>
      <c r="E53" s="54"/>
      <c r="F53" s="67"/>
      <c r="G53" s="54"/>
      <c r="H53" s="68"/>
      <c r="I53" s="54"/>
      <c r="J53" s="68"/>
    </row>
    <row r="54" spans="1:10" s="8" customFormat="1" ht="20.100000000000001" customHeight="1" x14ac:dyDescent="0.25">
      <c r="A54" s="60" t="s">
        <v>87</v>
      </c>
      <c r="C54" s="66"/>
      <c r="D54" s="67"/>
      <c r="E54" s="54"/>
      <c r="F54" s="67"/>
      <c r="G54" s="20"/>
      <c r="H54" s="68"/>
      <c r="I54" s="20"/>
      <c r="J54" s="68"/>
    </row>
    <row r="55" spans="1:10" s="8" customFormat="1" ht="20.100000000000001" customHeight="1" x14ac:dyDescent="0.25">
      <c r="A55" s="63" t="s">
        <v>195</v>
      </c>
      <c r="C55" s="66"/>
      <c r="D55" s="67"/>
      <c r="E55" s="54"/>
      <c r="F55" s="67"/>
      <c r="G55" s="20"/>
      <c r="H55" s="68"/>
      <c r="I55" s="20"/>
      <c r="J55" s="68"/>
    </row>
    <row r="56" spans="1:10" s="8" customFormat="1" ht="20.100000000000001" customHeight="1" x14ac:dyDescent="0.25">
      <c r="A56" s="63" t="s">
        <v>83</v>
      </c>
      <c r="C56" s="11">
        <v>5</v>
      </c>
      <c r="D56" s="158">
        <v>24</v>
      </c>
      <c r="E56" s="21"/>
      <c r="F56" s="19">
        <v>-9</v>
      </c>
      <c r="G56" s="21"/>
      <c r="H56" s="158">
        <v>24</v>
      </c>
      <c r="I56" s="21"/>
      <c r="J56" s="19">
        <v>-9</v>
      </c>
    </row>
    <row r="57" spans="1:10" s="8" customFormat="1" ht="20.100000000000001" customHeight="1" x14ac:dyDescent="0.25">
      <c r="A57" s="17" t="s">
        <v>193</v>
      </c>
      <c r="C57" s="11">
        <v>22</v>
      </c>
      <c r="D57" s="158">
        <v>-16442</v>
      </c>
      <c r="E57" s="21"/>
      <c r="F57" s="19">
        <v>-10640</v>
      </c>
      <c r="G57" s="21"/>
      <c r="H57" s="158">
        <v>-16630</v>
      </c>
      <c r="I57" s="21"/>
      <c r="J57" s="19">
        <v>-10580</v>
      </c>
    </row>
    <row r="58" spans="1:10" s="8" customFormat="1" ht="20.100000000000001" customHeight="1" x14ac:dyDescent="0.25">
      <c r="A58" s="17" t="s">
        <v>99</v>
      </c>
      <c r="C58" s="66"/>
      <c r="D58" s="55"/>
      <c r="E58" s="21"/>
      <c r="F58" s="55"/>
      <c r="G58" s="21"/>
      <c r="H58" s="55"/>
      <c r="I58" s="21"/>
      <c r="J58" s="55"/>
    </row>
    <row r="59" spans="1:10" s="8" customFormat="1" ht="20.100000000000001" customHeight="1" x14ac:dyDescent="0.25">
      <c r="A59" s="17" t="s">
        <v>85</v>
      </c>
      <c r="C59" s="11">
        <v>41</v>
      </c>
      <c r="D59" s="159">
        <v>3283</v>
      </c>
      <c r="E59" s="21"/>
      <c r="F59" s="25">
        <v>2130</v>
      </c>
      <c r="G59" s="21"/>
      <c r="H59" s="159">
        <v>3321</v>
      </c>
      <c r="I59" s="21"/>
      <c r="J59" s="25">
        <v>2118</v>
      </c>
    </row>
    <row r="60" spans="1:10" s="8" customFormat="1" ht="20.100000000000001" customHeight="1" x14ac:dyDescent="0.25">
      <c r="A60" s="6"/>
      <c r="C60" s="66"/>
      <c r="D60" s="83">
        <f>SUM(D56:D59)</f>
        <v>-13135</v>
      </c>
      <c r="E60" s="54"/>
      <c r="F60" s="83">
        <f>SUM(F56:F59)</f>
        <v>-8519</v>
      </c>
      <c r="G60" s="54"/>
      <c r="H60" s="83">
        <f>SUM(H56:H59)</f>
        <v>-13285</v>
      </c>
      <c r="I60" s="54"/>
      <c r="J60" s="83">
        <f>SUM(J56:J59)</f>
        <v>-8471</v>
      </c>
    </row>
    <row r="61" spans="1:10" s="8" customFormat="1" ht="20.100000000000001" customHeight="1" x14ac:dyDescent="0.25">
      <c r="C61" s="66"/>
      <c r="D61" s="20"/>
      <c r="E61" s="54"/>
      <c r="F61" s="20"/>
      <c r="G61" s="20"/>
      <c r="H61" s="20"/>
      <c r="I61" s="20"/>
      <c r="J61" s="20"/>
    </row>
    <row r="62" spans="1:10" s="8" customFormat="1" ht="20.100000000000001" customHeight="1" x14ac:dyDescent="0.25">
      <c r="A62" s="69" t="s">
        <v>98</v>
      </c>
      <c r="C62" s="11"/>
      <c r="D62" s="87">
        <f>SUM(D52+D60)</f>
        <v>-12761</v>
      </c>
      <c r="E62" s="54"/>
      <c r="F62" s="87">
        <f>SUM(F52+F60)</f>
        <v>5151</v>
      </c>
      <c r="G62" s="54"/>
      <c r="H62" s="87">
        <f>SUM(H52+H60)</f>
        <v>-12911</v>
      </c>
      <c r="I62" s="54"/>
      <c r="J62" s="87">
        <f>SUM(J52+J60)</f>
        <v>5199</v>
      </c>
    </row>
    <row r="63" spans="1:10" s="8" customFormat="1" ht="20.100000000000001" customHeight="1" thickBot="1" x14ac:dyDescent="0.3">
      <c r="A63" s="69" t="s">
        <v>86</v>
      </c>
      <c r="C63" s="11"/>
      <c r="D63" s="88">
        <f>SUM(D35+D62)</f>
        <v>4003523</v>
      </c>
      <c r="E63" s="54"/>
      <c r="F63" s="88">
        <f>SUM(F35+F62)</f>
        <v>3629183</v>
      </c>
      <c r="G63" s="54"/>
      <c r="H63" s="88">
        <f>SUM(H35+H62)</f>
        <v>4070151</v>
      </c>
      <c r="I63" s="54"/>
      <c r="J63" s="88">
        <f>SUM(J35+J62)</f>
        <v>3661289</v>
      </c>
    </row>
    <row r="64" spans="1:10" s="8" customFormat="1" ht="20.100000000000001" customHeight="1" thickTop="1" x14ac:dyDescent="0.25">
      <c r="A64" s="69"/>
      <c r="C64" s="11"/>
      <c r="D64" s="59"/>
      <c r="E64" s="59"/>
      <c r="F64" s="59"/>
      <c r="G64" s="59"/>
      <c r="H64" s="59"/>
      <c r="I64" s="59"/>
      <c r="J64" s="59"/>
    </row>
    <row r="65" spans="1:10" s="70" customFormat="1" ht="20.100000000000001" customHeight="1" x14ac:dyDescent="0.25">
      <c r="A65" s="6" t="s">
        <v>59</v>
      </c>
      <c r="C65" s="11">
        <v>42</v>
      </c>
      <c r="D65" s="71"/>
      <c r="E65" s="72"/>
      <c r="F65" s="71"/>
      <c r="G65" s="73"/>
      <c r="H65" s="71"/>
      <c r="I65" s="73"/>
      <c r="J65" s="71"/>
    </row>
    <row r="66" spans="1:10" s="8" customFormat="1" ht="20.100000000000001" customHeight="1" thickBot="1" x14ac:dyDescent="0.3">
      <c r="A66" s="17" t="s">
        <v>81</v>
      </c>
      <c r="C66" s="11"/>
      <c r="D66" s="74">
        <v>3.25</v>
      </c>
      <c r="E66" s="75"/>
      <c r="F66" s="74">
        <v>2.95</v>
      </c>
      <c r="G66" s="76"/>
      <c r="H66" s="74">
        <v>3.31</v>
      </c>
      <c r="I66" s="76"/>
      <c r="J66" s="74">
        <v>2.98</v>
      </c>
    </row>
    <row r="67" spans="1:10" s="8" customFormat="1" ht="20.100000000000001" customHeight="1" thickTop="1" thickBot="1" x14ac:dyDescent="0.3">
      <c r="A67" s="17" t="s">
        <v>82</v>
      </c>
      <c r="B67" s="77"/>
      <c r="C67" s="78"/>
      <c r="D67" s="74">
        <v>3.25</v>
      </c>
      <c r="E67" s="75"/>
      <c r="F67" s="74">
        <v>2.95</v>
      </c>
      <c r="G67" s="76"/>
      <c r="H67" s="74">
        <v>3.31</v>
      </c>
      <c r="I67" s="76"/>
      <c r="J67" s="74">
        <v>2.97</v>
      </c>
    </row>
    <row r="68" spans="1:10" s="8" customFormat="1" ht="20.100000000000001" customHeight="1" thickTop="1" x14ac:dyDescent="0.25">
      <c r="A68" s="79"/>
      <c r="B68" s="51"/>
      <c r="C68" s="66"/>
      <c r="D68" s="80"/>
      <c r="E68" s="80"/>
      <c r="F68" s="80"/>
      <c r="G68" s="80"/>
      <c r="H68" s="81"/>
      <c r="I68" s="80"/>
      <c r="J68" s="81"/>
    </row>
    <row r="69" spans="1:10" s="8" customFormat="1" ht="20.100000000000001" customHeight="1" x14ac:dyDescent="0.25">
      <c r="C69" s="11"/>
    </row>
    <row r="70" spans="1:10" s="8" customFormat="1" ht="20.100000000000001" customHeight="1" x14ac:dyDescent="0.25">
      <c r="C70" s="11"/>
    </row>
    <row r="71" spans="1:10" s="8" customFormat="1" ht="20.100000000000001" customHeight="1" x14ac:dyDescent="0.25">
      <c r="C71" s="11"/>
    </row>
    <row r="72" spans="1:10" s="8" customFormat="1" ht="20.100000000000001" customHeight="1" x14ac:dyDescent="0.25">
      <c r="C72" s="11"/>
    </row>
    <row r="73" spans="1:10" s="8" customFormat="1" ht="20.100000000000001" customHeight="1" x14ac:dyDescent="0.25">
      <c r="C73" s="11"/>
    </row>
    <row r="74" spans="1:10" s="8" customFormat="1" ht="20.100000000000001" customHeight="1" x14ac:dyDescent="0.25">
      <c r="C74" s="11"/>
    </row>
    <row r="75" spans="1:10" s="8" customFormat="1" ht="20.100000000000001" customHeight="1" x14ac:dyDescent="0.25">
      <c r="C75" s="11"/>
    </row>
    <row r="76" spans="1:10" s="8" customFormat="1" ht="20.100000000000001" customHeight="1" x14ac:dyDescent="0.25">
      <c r="C76" s="11"/>
    </row>
    <row r="77" spans="1:10" s="8" customFormat="1" ht="20.100000000000001" customHeight="1" x14ac:dyDescent="0.25">
      <c r="C77" s="11"/>
    </row>
    <row r="78" spans="1:10" s="8" customFormat="1" ht="20.100000000000001" customHeight="1" x14ac:dyDescent="0.25">
      <c r="C78" s="11"/>
    </row>
    <row r="79" spans="1:10" s="8" customFormat="1" ht="20.100000000000001" customHeight="1" x14ac:dyDescent="0.25">
      <c r="C79" s="11"/>
    </row>
    <row r="80" spans="1:10" s="8" customFormat="1" ht="20.100000000000001" customHeight="1" x14ac:dyDescent="0.25">
      <c r="C80" s="11"/>
    </row>
    <row r="81" spans="1:10" s="8" customFormat="1" ht="20.100000000000001" customHeight="1" x14ac:dyDescent="0.25">
      <c r="C81" s="11"/>
    </row>
    <row r="82" spans="1:10" s="8" customFormat="1" ht="20.100000000000001" customHeight="1" x14ac:dyDescent="0.25">
      <c r="C82" s="11"/>
    </row>
    <row r="83" spans="1:10" s="8" customFormat="1" ht="20.100000000000001" customHeight="1" x14ac:dyDescent="0.25">
      <c r="C83" s="11"/>
    </row>
    <row r="84" spans="1:10" s="8" customFormat="1" ht="20.100000000000001" customHeight="1" x14ac:dyDescent="0.25">
      <c r="C84" s="11"/>
    </row>
    <row r="85" spans="1:10" s="8" customFormat="1" ht="20.100000000000001" customHeight="1" x14ac:dyDescent="0.25">
      <c r="C85" s="11"/>
    </row>
    <row r="86" spans="1:10" s="8" customFormat="1" ht="20.100000000000001" customHeight="1" x14ac:dyDescent="0.25">
      <c r="C86" s="11"/>
    </row>
    <row r="87" spans="1:10" s="8" customFormat="1" ht="20.100000000000001" customHeight="1" x14ac:dyDescent="0.25">
      <c r="C87" s="11"/>
    </row>
    <row r="88" spans="1:10" s="8" customFormat="1" ht="20.100000000000001" customHeight="1" x14ac:dyDescent="0.25">
      <c r="C88" s="11"/>
    </row>
    <row r="89" spans="1:10" s="38" customFormat="1" ht="20.100000000000001" customHeight="1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</row>
    <row r="90" spans="1:10" s="38" customFormat="1" ht="20.100000000000001" customHeight="1" x14ac:dyDescent="0.25">
      <c r="B90" s="31" t="s">
        <v>120</v>
      </c>
      <c r="D90" s="31"/>
      <c r="E90" s="31"/>
      <c r="F90" s="208" t="s">
        <v>37</v>
      </c>
      <c r="G90" s="208"/>
      <c r="H90" s="208"/>
      <c r="I90" s="208"/>
      <c r="J90" s="208"/>
    </row>
    <row r="91" spans="1:10" s="38" customFormat="1" ht="20.100000000000001" customHeight="1" x14ac:dyDescent="0.25">
      <c r="B91" s="40" t="s">
        <v>38</v>
      </c>
      <c r="D91" s="31"/>
      <c r="E91" s="31"/>
      <c r="F91" s="208" t="s">
        <v>38</v>
      </c>
      <c r="G91" s="208"/>
      <c r="H91" s="208"/>
      <c r="I91" s="208"/>
      <c r="J91" s="208"/>
    </row>
    <row r="92" spans="1:10" s="38" customFormat="1" ht="20.100000000000001" customHeight="1" x14ac:dyDescent="0.25">
      <c r="A92" s="40"/>
      <c r="B92" s="40"/>
      <c r="C92" s="31"/>
      <c r="D92" s="39"/>
      <c r="E92" s="39"/>
      <c r="F92" s="39"/>
      <c r="G92" s="39"/>
      <c r="H92" s="39"/>
      <c r="I92" s="39"/>
      <c r="J92" s="39"/>
    </row>
  </sheetData>
  <sheetProtection formatCells="0" formatColumns="0" formatRows="0" insertColumns="0" insertRows="0" insertHyperlinks="0" deleteColumns="0" deleteRows="0" sort="0" autoFilter="0" pivotTables="0"/>
  <mergeCells count="16">
    <mergeCell ref="F90:J90"/>
    <mergeCell ref="F91:J91"/>
    <mergeCell ref="H4:J4"/>
    <mergeCell ref="H40:J40"/>
    <mergeCell ref="H41:J41"/>
    <mergeCell ref="H5:J5"/>
    <mergeCell ref="D5:F5"/>
    <mergeCell ref="D6:F6"/>
    <mergeCell ref="D4:F4"/>
    <mergeCell ref="D40:F40"/>
    <mergeCell ref="D41:F41"/>
    <mergeCell ref="H6:J6"/>
    <mergeCell ref="H42:J42"/>
    <mergeCell ref="D44:J44"/>
    <mergeCell ref="D8:J8"/>
    <mergeCell ref="D42:F42"/>
  </mergeCells>
  <pageMargins left="0.7" right="0.7" top="0.48" bottom="0.5" header="0.5" footer="0.5"/>
  <pageSetup paperSize="9" scale="65" firstPageNumber="7" fitToHeight="0" orientation="portrait" useFirstPageNumber="1" r:id="rId1"/>
  <headerFooter alignWithMargins="0">
    <oddFooter>&amp;L&amp;"Times New Roman,Regular"  The accompanying notes form an integral part of the financial statements.
&amp;10
&amp;C&amp;"Times New Roman,Regular"&amp;P</oddFooter>
  </headerFooter>
  <rowBreaks count="1" manualBreakCount="1">
    <brk id="36" max="16383" man="1"/>
  </rowBreaks>
  <customProperties>
    <customPr name="OrphanNamesChecked" r:id="rId2"/>
  </customProperties>
  <ignoredErrors>
    <ignoredError sqref="D21 F21 H21 J21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topLeftCell="D7" zoomScale="70" zoomScaleNormal="70" zoomScaleSheetLayoutView="80" workbookViewId="0">
      <selection activeCell="D27" sqref="A27:XFD1048576"/>
    </sheetView>
  </sheetViews>
  <sheetFormatPr defaultColWidth="9.375" defaultRowHeight="15" x14ac:dyDescent="0.2"/>
  <cols>
    <col min="1" max="1" width="2.125" style="93" customWidth="1"/>
    <col min="2" max="2" width="2.375" style="93" customWidth="1"/>
    <col min="3" max="3" width="36.125" style="93" customWidth="1"/>
    <col min="4" max="4" width="4.75" style="97" customWidth="1"/>
    <col min="5" max="5" width="16.375" style="93" customWidth="1"/>
    <col min="6" max="6" width="1.125" style="93" customWidth="1"/>
    <col min="7" max="7" width="16.375" style="93" customWidth="1"/>
    <col min="8" max="8" width="1.125" style="93" customWidth="1"/>
    <col min="9" max="9" width="16.375" style="93" customWidth="1"/>
    <col min="10" max="10" width="1.125" style="93" customWidth="1"/>
    <col min="11" max="11" width="16.375" style="93" customWidth="1"/>
    <col min="12" max="12" width="1.125" style="93" customWidth="1"/>
    <col min="13" max="13" width="16.375" style="93" customWidth="1"/>
    <col min="14" max="14" width="1.125" style="93" customWidth="1"/>
    <col min="15" max="15" width="16.375" style="93" customWidth="1"/>
    <col min="16" max="16" width="1.125" style="93" customWidth="1"/>
    <col min="17" max="17" width="16.375" style="93" customWidth="1"/>
    <col min="18" max="18" width="1.125" style="93" customWidth="1"/>
    <col min="19" max="19" width="16.375" style="140" customWidth="1"/>
    <col min="20" max="20" width="1.125" style="140" customWidth="1"/>
    <col min="21" max="21" width="16.375" style="93" customWidth="1"/>
    <col min="22" max="16384" width="9.375" style="93"/>
  </cols>
  <sheetData>
    <row r="1" spans="1:21" ht="19.5" customHeight="1" x14ac:dyDescent="0.2">
      <c r="A1" s="89" t="s">
        <v>96</v>
      </c>
      <c r="B1" s="90"/>
      <c r="C1" s="91"/>
      <c r="D1" s="92"/>
      <c r="S1" s="94"/>
      <c r="T1" s="94"/>
    </row>
    <row r="2" spans="1:21" ht="19.5" customHeight="1" x14ac:dyDescent="0.2">
      <c r="A2" s="95" t="s">
        <v>60</v>
      </c>
      <c r="B2" s="91"/>
      <c r="C2" s="91"/>
      <c r="D2" s="92"/>
      <c r="S2" s="94"/>
      <c r="T2" s="94"/>
    </row>
    <row r="3" spans="1:21" ht="19.5" customHeight="1" x14ac:dyDescent="0.2">
      <c r="A3" s="91"/>
      <c r="B3" s="91"/>
      <c r="C3" s="91"/>
      <c r="D3" s="92"/>
      <c r="S3" s="94"/>
      <c r="T3" s="94"/>
    </row>
    <row r="4" spans="1:21" ht="19.5" customHeight="1" x14ac:dyDescent="0.2">
      <c r="A4" s="91"/>
      <c r="B4" s="91"/>
      <c r="C4" s="91"/>
      <c r="D4" s="92"/>
      <c r="E4" s="212" t="s">
        <v>1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1" ht="19.5" customHeight="1" x14ac:dyDescent="0.2">
      <c r="I5" s="213" t="s">
        <v>30</v>
      </c>
      <c r="J5" s="213"/>
      <c r="K5" s="213"/>
      <c r="L5" s="213"/>
      <c r="M5" s="213"/>
      <c r="N5" s="213"/>
      <c r="O5" s="213"/>
      <c r="P5" s="97"/>
      <c r="Q5" s="213" t="s">
        <v>61</v>
      </c>
      <c r="R5" s="213"/>
      <c r="S5" s="213"/>
      <c r="T5" s="93"/>
    </row>
    <row r="6" spans="1:21" s="98" customFormat="1" ht="19.5" customHeight="1" x14ac:dyDescent="0.2">
      <c r="B6" s="99"/>
      <c r="D6" s="100"/>
      <c r="E6" s="100"/>
      <c r="F6" s="100"/>
      <c r="G6" s="100"/>
      <c r="H6" s="100"/>
      <c r="I6" s="101"/>
      <c r="J6" s="101"/>
      <c r="K6" s="101"/>
      <c r="L6" s="101"/>
      <c r="M6" s="101" t="s">
        <v>138</v>
      </c>
      <c r="N6" s="102"/>
      <c r="P6" s="103"/>
      <c r="Q6" s="103"/>
      <c r="R6" s="103"/>
      <c r="S6" s="100"/>
      <c r="T6" s="100"/>
    </row>
    <row r="7" spans="1:21" s="98" customFormat="1" ht="19.5" customHeight="1" x14ac:dyDescent="0.2">
      <c r="B7" s="99"/>
      <c r="D7" s="100"/>
      <c r="E7" s="100"/>
      <c r="F7" s="100"/>
      <c r="G7" s="100"/>
      <c r="H7" s="100"/>
      <c r="I7" s="101" t="s">
        <v>138</v>
      </c>
      <c r="J7" s="101"/>
      <c r="K7" s="101"/>
      <c r="L7" s="101"/>
      <c r="M7" s="100" t="s">
        <v>90</v>
      </c>
      <c r="N7" s="102"/>
      <c r="P7" s="103"/>
      <c r="Q7" s="103"/>
      <c r="R7" s="103"/>
      <c r="S7" s="100"/>
      <c r="T7" s="100"/>
    </row>
    <row r="8" spans="1:21" s="98" customFormat="1" ht="19.5" customHeight="1" x14ac:dyDescent="0.2">
      <c r="B8" s="99"/>
      <c r="D8" s="100"/>
      <c r="E8" s="100"/>
      <c r="F8" s="100"/>
      <c r="G8" s="100"/>
      <c r="H8" s="100"/>
      <c r="I8" s="101" t="s">
        <v>62</v>
      </c>
      <c r="J8" s="101"/>
      <c r="K8" s="101"/>
      <c r="L8" s="101"/>
      <c r="M8" s="100" t="s">
        <v>64</v>
      </c>
      <c r="N8" s="102"/>
      <c r="P8" s="103"/>
      <c r="Q8" s="103"/>
      <c r="R8" s="103"/>
      <c r="S8" s="100"/>
      <c r="T8" s="100"/>
    </row>
    <row r="9" spans="1:21" s="98" customFormat="1" ht="19.5" customHeight="1" x14ac:dyDescent="0.2">
      <c r="B9" s="99"/>
      <c r="D9" s="100"/>
      <c r="E9" s="100"/>
      <c r="F9" s="100"/>
      <c r="G9" s="100"/>
      <c r="H9" s="100"/>
      <c r="I9" s="101" t="s">
        <v>63</v>
      </c>
      <c r="J9" s="101"/>
      <c r="K9" s="101"/>
      <c r="L9" s="101"/>
      <c r="M9" s="100" t="s">
        <v>79</v>
      </c>
      <c r="N9" s="102"/>
      <c r="P9" s="103"/>
      <c r="Q9" s="103"/>
      <c r="R9" s="103"/>
      <c r="S9" s="100"/>
      <c r="T9" s="100"/>
    </row>
    <row r="10" spans="1:21" s="98" customFormat="1" ht="19.5" customHeight="1" x14ac:dyDescent="0.2">
      <c r="B10" s="99"/>
      <c r="D10" s="100"/>
      <c r="E10" s="100" t="s">
        <v>65</v>
      </c>
      <c r="F10" s="100"/>
      <c r="G10" s="100"/>
      <c r="H10" s="100"/>
      <c r="I10" s="100" t="s">
        <v>67</v>
      </c>
      <c r="J10" s="101"/>
      <c r="K10" s="101"/>
      <c r="L10" s="101"/>
      <c r="M10" s="100" t="s">
        <v>67</v>
      </c>
      <c r="N10" s="102"/>
      <c r="P10" s="103"/>
      <c r="Q10" s="103"/>
      <c r="R10" s="103"/>
      <c r="S10" s="100"/>
      <c r="T10" s="100"/>
      <c r="U10" s="104"/>
    </row>
    <row r="11" spans="1:21" s="98" customFormat="1" ht="19.5" customHeight="1" x14ac:dyDescent="0.2">
      <c r="A11" s="99"/>
      <c r="B11" s="99"/>
      <c r="D11" s="100"/>
      <c r="E11" s="105" t="s">
        <v>68</v>
      </c>
      <c r="F11" s="105"/>
      <c r="G11" s="105" t="s">
        <v>88</v>
      </c>
      <c r="H11" s="100"/>
      <c r="I11" s="105" t="s">
        <v>70</v>
      </c>
      <c r="J11" s="101"/>
      <c r="K11" s="101" t="s">
        <v>139</v>
      </c>
      <c r="L11" s="101"/>
      <c r="M11" s="100" t="s">
        <v>70</v>
      </c>
      <c r="N11" s="103"/>
      <c r="O11" s="103" t="s">
        <v>71</v>
      </c>
      <c r="P11" s="103"/>
      <c r="Q11" s="103"/>
      <c r="R11" s="103"/>
      <c r="S11" s="100"/>
      <c r="T11" s="100"/>
      <c r="U11" s="104"/>
    </row>
    <row r="12" spans="1:21" s="98" customFormat="1" ht="19.5" customHeight="1" x14ac:dyDescent="0.2">
      <c r="A12" s="99"/>
      <c r="B12" s="99"/>
      <c r="D12" s="106" t="s">
        <v>5</v>
      </c>
      <c r="E12" s="105" t="s">
        <v>72</v>
      </c>
      <c r="F12" s="105"/>
      <c r="G12" s="105" t="s">
        <v>72</v>
      </c>
      <c r="H12" s="100"/>
      <c r="I12" s="100" t="s">
        <v>74</v>
      </c>
      <c r="J12" s="101"/>
      <c r="K12" s="101" t="s">
        <v>95</v>
      </c>
      <c r="L12" s="101"/>
      <c r="M12" s="100" t="s">
        <v>74</v>
      </c>
      <c r="N12" s="103"/>
      <c r="O12" s="103" t="s">
        <v>75</v>
      </c>
      <c r="P12" s="103"/>
      <c r="Q12" s="100" t="s">
        <v>76</v>
      </c>
      <c r="R12" s="100"/>
      <c r="S12" s="102" t="s">
        <v>77</v>
      </c>
      <c r="T12" s="100"/>
      <c r="U12" s="104" t="s">
        <v>35</v>
      </c>
    </row>
    <row r="13" spans="1:21" s="98" customFormat="1" ht="19.5" customHeight="1" x14ac:dyDescent="0.2">
      <c r="A13" s="99"/>
      <c r="B13" s="99"/>
      <c r="D13" s="100"/>
      <c r="E13" s="214" t="s">
        <v>6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</row>
    <row r="14" spans="1:21" ht="19.5" customHeight="1" x14ac:dyDescent="0.2">
      <c r="A14" s="91" t="s">
        <v>124</v>
      </c>
      <c r="B14" s="99"/>
      <c r="C14" s="99"/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</row>
    <row r="15" spans="1:21" s="110" customFormat="1" ht="19.5" customHeight="1" x14ac:dyDescent="0.2">
      <c r="A15" s="91" t="s">
        <v>125</v>
      </c>
      <c r="B15" s="109"/>
      <c r="D15" s="111"/>
      <c r="E15" s="112">
        <v>6174196</v>
      </c>
      <c r="F15" s="113"/>
      <c r="G15" s="112">
        <v>2329329</v>
      </c>
      <c r="H15" s="113"/>
      <c r="I15" s="112">
        <v>2834</v>
      </c>
      <c r="J15" s="114"/>
      <c r="K15" s="112">
        <v>-16062</v>
      </c>
      <c r="L15" s="114"/>
      <c r="M15" s="112">
        <v>297</v>
      </c>
      <c r="N15" s="113"/>
      <c r="O15" s="141">
        <f>SUM(I15:M15)</f>
        <v>-12931</v>
      </c>
      <c r="P15" s="113"/>
      <c r="Q15" s="112">
        <v>617420</v>
      </c>
      <c r="R15" s="113"/>
      <c r="S15" s="112">
        <v>13924266</v>
      </c>
      <c r="T15" s="113"/>
      <c r="U15" s="141">
        <f>SUM(E15:G15,O15:S15)</f>
        <v>23032280</v>
      </c>
    </row>
    <row r="16" spans="1:21" ht="19.5" customHeight="1" x14ac:dyDescent="0.2">
      <c r="A16" s="91"/>
      <c r="B16" s="109"/>
      <c r="C16" s="110"/>
      <c r="D16" s="111"/>
      <c r="E16" s="114"/>
      <c r="F16" s="115"/>
      <c r="G16" s="114"/>
      <c r="H16" s="115"/>
      <c r="I16" s="114"/>
      <c r="J16" s="114"/>
      <c r="K16" s="114"/>
      <c r="L16" s="114"/>
      <c r="M16" s="114"/>
      <c r="N16" s="114"/>
      <c r="O16" s="114"/>
      <c r="P16" s="114"/>
      <c r="Q16" s="114"/>
      <c r="R16" s="115"/>
      <c r="S16" s="114"/>
      <c r="T16" s="115"/>
      <c r="U16" s="114"/>
    </row>
    <row r="17" spans="1:21" ht="19.5" customHeight="1" x14ac:dyDescent="0.2">
      <c r="A17" s="91" t="s">
        <v>133</v>
      </c>
      <c r="B17" s="109"/>
      <c r="C17" s="110"/>
      <c r="D17" s="111"/>
      <c r="E17" s="114"/>
      <c r="F17" s="115"/>
      <c r="G17" s="114"/>
      <c r="H17" s="115"/>
      <c r="I17" s="114"/>
      <c r="J17" s="114"/>
      <c r="K17" s="114"/>
      <c r="L17" s="114"/>
      <c r="M17" s="114"/>
      <c r="N17" s="114"/>
      <c r="O17" s="114"/>
      <c r="P17" s="114"/>
      <c r="Q17" s="114"/>
      <c r="R17" s="115"/>
      <c r="S17" s="114"/>
      <c r="T17" s="115"/>
      <c r="U17" s="114"/>
    </row>
    <row r="18" spans="1:21" ht="19.5" customHeight="1" x14ac:dyDescent="0.25">
      <c r="A18" s="91"/>
      <c r="B18" s="93" t="s">
        <v>134</v>
      </c>
      <c r="C18" s="110"/>
      <c r="D18" s="106">
        <v>28</v>
      </c>
      <c r="E18" s="117">
        <v>0</v>
      </c>
      <c r="F18" s="116"/>
      <c r="G18" s="117">
        <v>0</v>
      </c>
      <c r="H18" s="116"/>
      <c r="I18" s="117">
        <v>0</v>
      </c>
      <c r="J18" s="116"/>
      <c r="K18" s="117">
        <v>0</v>
      </c>
      <c r="L18" s="116"/>
      <c r="M18" s="117">
        <v>0</v>
      </c>
      <c r="N18" s="116"/>
      <c r="O18" s="143">
        <f>SUM(I18:M18)</f>
        <v>0</v>
      </c>
      <c r="P18" s="116"/>
      <c r="Q18" s="117">
        <v>0</v>
      </c>
      <c r="R18" s="116"/>
      <c r="S18" s="117">
        <v>-740897</v>
      </c>
      <c r="T18" s="116"/>
      <c r="U18" s="143">
        <f>SUM(E18:G18,O18:S18)</f>
        <v>-740897</v>
      </c>
    </row>
    <row r="19" spans="1:21" s="110" customFormat="1" ht="19.5" customHeight="1" x14ac:dyDescent="0.2">
      <c r="A19" s="91" t="s">
        <v>135</v>
      </c>
      <c r="D19" s="96"/>
      <c r="E19" s="82">
        <f>SUM(E18:E18)</f>
        <v>0</v>
      </c>
      <c r="F19" s="114"/>
      <c r="G19" s="82">
        <f>SUM(G18:G18)</f>
        <v>0</v>
      </c>
      <c r="H19" s="114"/>
      <c r="I19" s="82">
        <f>SUM(I18:I18)</f>
        <v>0</v>
      </c>
      <c r="J19" s="114"/>
      <c r="K19" s="82">
        <f>SUM(K18:K18)</f>
        <v>0</v>
      </c>
      <c r="L19" s="114"/>
      <c r="M19" s="82">
        <f>SUM(M18:M18)</f>
        <v>0</v>
      </c>
      <c r="N19" s="114"/>
      <c r="O19" s="82">
        <f>SUM(O18:O18)</f>
        <v>0</v>
      </c>
      <c r="P19" s="114"/>
      <c r="Q19" s="82">
        <f>SUM(Q18:Q18)</f>
        <v>0</v>
      </c>
      <c r="R19" s="114"/>
      <c r="S19" s="82">
        <f>SUM(S18:S18)</f>
        <v>-740897</v>
      </c>
      <c r="T19" s="114"/>
      <c r="U19" s="82">
        <f>SUM(U18:U18)</f>
        <v>-740897</v>
      </c>
    </row>
    <row r="20" spans="1:21" ht="19.5" customHeight="1" x14ac:dyDescent="0.2">
      <c r="A20" s="118"/>
      <c r="B20" s="109"/>
      <c r="C20" s="110"/>
      <c r="D20" s="111"/>
      <c r="E20" s="119"/>
      <c r="F20" s="120"/>
      <c r="G20" s="119"/>
      <c r="H20" s="120"/>
      <c r="I20" s="119"/>
      <c r="J20" s="119"/>
      <c r="K20" s="119"/>
      <c r="L20" s="119"/>
      <c r="M20" s="119"/>
      <c r="N20" s="119"/>
      <c r="O20" s="119"/>
      <c r="P20" s="119"/>
      <c r="Q20" s="119"/>
      <c r="R20" s="120"/>
      <c r="S20" s="119"/>
      <c r="T20" s="120"/>
      <c r="U20" s="119"/>
    </row>
    <row r="21" spans="1:21" ht="19.5" customHeight="1" x14ac:dyDescent="0.2">
      <c r="A21" s="91" t="s">
        <v>100</v>
      </c>
      <c r="B21" s="99"/>
      <c r="C21" s="121"/>
      <c r="D21" s="122"/>
      <c r="E21" s="123"/>
      <c r="F21" s="124"/>
      <c r="G21" s="123"/>
      <c r="H21" s="125"/>
      <c r="I21" s="123"/>
      <c r="J21" s="123"/>
      <c r="K21" s="123"/>
      <c r="L21" s="123"/>
      <c r="M21" s="123"/>
      <c r="N21" s="125"/>
      <c r="O21" s="123"/>
      <c r="P21" s="125"/>
      <c r="Q21" s="123"/>
      <c r="R21" s="125"/>
      <c r="S21" s="123"/>
      <c r="T21" s="125"/>
      <c r="U21" s="123"/>
    </row>
    <row r="22" spans="1:21" ht="19.5" customHeight="1" x14ac:dyDescent="0.25">
      <c r="A22" s="99" t="s">
        <v>89</v>
      </c>
      <c r="B22" s="99"/>
      <c r="C22" s="121"/>
      <c r="D22" s="122"/>
      <c r="E22" s="116">
        <v>0</v>
      </c>
      <c r="F22" s="116"/>
      <c r="G22" s="116">
        <v>0</v>
      </c>
      <c r="H22" s="127"/>
      <c r="I22" s="116">
        <v>0</v>
      </c>
      <c r="J22" s="116"/>
      <c r="K22" s="116">
        <v>0</v>
      </c>
      <c r="L22" s="116"/>
      <c r="M22" s="116">
        <v>0</v>
      </c>
      <c r="N22" s="127"/>
      <c r="O22" s="142">
        <f>SUM(I22:M22)</f>
        <v>0</v>
      </c>
      <c r="P22" s="127"/>
      <c r="Q22" s="116">
        <v>0</v>
      </c>
      <c r="R22" s="127"/>
      <c r="S22" s="142">
        <f>'PL 7-8'!D35</f>
        <v>4016284</v>
      </c>
      <c r="T22" s="127"/>
      <c r="U22" s="142">
        <f>SUM(E22:G22,O22:S22)</f>
        <v>4016284</v>
      </c>
    </row>
    <row r="23" spans="1:21" ht="19.5" customHeight="1" x14ac:dyDescent="0.25">
      <c r="A23" s="98" t="s">
        <v>101</v>
      </c>
      <c r="D23" s="106"/>
      <c r="E23" s="116">
        <v>0</v>
      </c>
      <c r="F23" s="126"/>
      <c r="G23" s="116">
        <v>0</v>
      </c>
      <c r="H23" s="127"/>
      <c r="I23" s="116">
        <v>2089</v>
      </c>
      <c r="J23" s="116"/>
      <c r="K23" s="116">
        <v>-1716</v>
      </c>
      <c r="L23" s="116"/>
      <c r="M23" s="116">
        <v>19</v>
      </c>
      <c r="N23" s="127"/>
      <c r="O23" s="142">
        <v>392</v>
      </c>
      <c r="P23" s="127"/>
      <c r="Q23" s="116">
        <v>0</v>
      </c>
      <c r="R23" s="127"/>
      <c r="S23" s="116">
        <v>-13153</v>
      </c>
      <c r="T23" s="127"/>
      <c r="U23" s="142">
        <f>SUM(E23:G23,O23:S23)</f>
        <v>-12761</v>
      </c>
    </row>
    <row r="24" spans="1:21" ht="19.5" customHeight="1" x14ac:dyDescent="0.2">
      <c r="A24" s="91" t="s">
        <v>102</v>
      </c>
      <c r="D24" s="106"/>
      <c r="E24" s="85">
        <f>SUM(E22:E23)</f>
        <v>0</v>
      </c>
      <c r="F24" s="113"/>
      <c r="G24" s="85">
        <f>SUM(G22:G23)</f>
        <v>0</v>
      </c>
      <c r="H24" s="113"/>
      <c r="I24" s="85">
        <f>SUM(I22:I23)</f>
        <v>2089</v>
      </c>
      <c r="J24" s="114"/>
      <c r="K24" s="85">
        <f>SUM(K22:K23)</f>
        <v>-1716</v>
      </c>
      <c r="L24" s="114"/>
      <c r="M24" s="85">
        <f>SUM(M22:M23)</f>
        <v>19</v>
      </c>
      <c r="N24" s="128"/>
      <c r="O24" s="85">
        <f>SUM(O22:O23)</f>
        <v>392</v>
      </c>
      <c r="P24" s="128"/>
      <c r="Q24" s="85">
        <f>SUM(Q22:Q23)</f>
        <v>0</v>
      </c>
      <c r="R24" s="113"/>
      <c r="S24" s="85">
        <f>SUM(S22:S23)</f>
        <v>4003131</v>
      </c>
      <c r="T24" s="113"/>
      <c r="U24" s="85">
        <f>E24+G24+O24+Q24+S24</f>
        <v>4003523</v>
      </c>
    </row>
    <row r="25" spans="1:21" ht="21" customHeight="1" x14ac:dyDescent="0.25">
      <c r="D25" s="106"/>
      <c r="E25" s="134"/>
      <c r="F25" s="135"/>
      <c r="G25" s="134"/>
      <c r="H25" s="135"/>
      <c r="I25" s="134"/>
      <c r="J25" s="134"/>
      <c r="K25" s="134"/>
      <c r="L25" s="134"/>
      <c r="M25" s="134"/>
      <c r="N25" s="136"/>
      <c r="O25" s="134"/>
      <c r="P25" s="136"/>
      <c r="Q25" s="134"/>
      <c r="R25" s="135"/>
      <c r="S25" s="134"/>
      <c r="T25" s="135"/>
      <c r="U25" s="134"/>
    </row>
    <row r="26" spans="1:21" s="110" customFormat="1" ht="19.5" customHeight="1" thickBot="1" x14ac:dyDescent="0.25">
      <c r="A26" s="91" t="s">
        <v>126</v>
      </c>
      <c r="D26" s="96"/>
      <c r="E26" s="144">
        <f>E24+E19+E15</f>
        <v>6174196</v>
      </c>
      <c r="F26" s="137"/>
      <c r="G26" s="144">
        <f>G24+G19+G15</f>
        <v>2329329</v>
      </c>
      <c r="H26" s="137"/>
      <c r="I26" s="144">
        <f>I24+I19+I15</f>
        <v>4923</v>
      </c>
      <c r="J26" s="138"/>
      <c r="K26" s="144">
        <f>K24+K19+K15</f>
        <v>-17778</v>
      </c>
      <c r="L26" s="138"/>
      <c r="M26" s="144">
        <f>M24+M19+M15</f>
        <v>316</v>
      </c>
      <c r="N26" s="137"/>
      <c r="O26" s="144">
        <f>O24+O19+O15</f>
        <v>-12539</v>
      </c>
      <c r="P26" s="139"/>
      <c r="Q26" s="144">
        <f>Q24+Q19+Q15</f>
        <v>617420</v>
      </c>
      <c r="R26" s="139"/>
      <c r="S26" s="144">
        <f>S24+S19+S15</f>
        <v>17186500</v>
      </c>
      <c r="T26" s="137"/>
      <c r="U26" s="144">
        <f>U24+U19+U15</f>
        <v>26294906</v>
      </c>
    </row>
    <row r="27" spans="1:21" ht="15.75" thickTop="1" x14ac:dyDescent="0.2"/>
  </sheetData>
  <sheetProtection formatCells="0" formatColumns="0" formatRows="0" insertColumns="0" insertRows="0" insertHyperlinks="0" deleteColumns="0" deleteRows="0" sort="0" autoFilter="0" pivotTables="0"/>
  <mergeCells count="4">
    <mergeCell ref="E4:U4"/>
    <mergeCell ref="I5:O5"/>
    <mergeCell ref="Q5:S5"/>
    <mergeCell ref="E13:U13"/>
  </mergeCells>
  <pageMargins left="0.7" right="0.7" top="0.48" bottom="0.5" header="0.5" footer="0.5"/>
  <pageSetup paperSize="9" scale="64" firstPageNumber="9" fitToHeight="0" orientation="landscape" useFirstPageNumber="1" r:id="rId1"/>
  <headerFooter>
    <oddFooter>&amp;L&amp;"Times New Roman,Regular"  The accompanying notes form an integral part of the financial statements.
&amp;10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2513-6A71-4776-AB41-9116AE8F74DA}">
  <sheetPr>
    <pageSetUpPr fitToPage="1"/>
  </sheetPr>
  <dimension ref="A1:W30"/>
  <sheetViews>
    <sheetView topLeftCell="F10" zoomScale="70" zoomScaleNormal="70" zoomScaleSheetLayoutView="80" workbookViewId="0">
      <selection activeCell="Q34" sqref="Q34"/>
    </sheetView>
  </sheetViews>
  <sheetFormatPr defaultColWidth="9.375" defaultRowHeight="15" x14ac:dyDescent="0.2"/>
  <cols>
    <col min="1" max="1" width="2.125" style="93" customWidth="1"/>
    <col min="2" max="2" width="2.375" style="93" customWidth="1"/>
    <col min="3" max="3" width="36.125" style="93" customWidth="1"/>
    <col min="4" max="4" width="4.75" style="97" customWidth="1"/>
    <col min="5" max="5" width="16.375" style="93" customWidth="1"/>
    <col min="6" max="6" width="1.125" style="93" customWidth="1"/>
    <col min="7" max="7" width="16.375" style="93" customWidth="1"/>
    <col min="8" max="8" width="1.125" style="93" customWidth="1"/>
    <col min="9" max="9" width="16.375" style="93" customWidth="1"/>
    <col min="10" max="10" width="1.125" style="93" customWidth="1"/>
    <col min="11" max="11" width="16.375" style="93" customWidth="1"/>
    <col min="12" max="12" width="1.125" style="93" customWidth="1"/>
    <col min="13" max="13" width="16.375" style="93" customWidth="1"/>
    <col min="14" max="14" width="1.125" style="93" customWidth="1"/>
    <col min="15" max="15" width="16.375" style="93" customWidth="1"/>
    <col min="16" max="16" width="1.125" style="93" customWidth="1"/>
    <col min="17" max="17" width="16.375" style="93" customWidth="1"/>
    <col min="18" max="18" width="1.125" style="93" customWidth="1"/>
    <col min="19" max="19" width="16.375" style="93" customWidth="1"/>
    <col min="20" max="20" width="1.125" style="93" customWidth="1"/>
    <col min="21" max="21" width="16.375" style="140" customWidth="1"/>
    <col min="22" max="22" width="1" style="140" customWidth="1"/>
    <col min="23" max="23" width="16.625" style="93" customWidth="1"/>
    <col min="24" max="16384" width="9.375" style="93"/>
  </cols>
  <sheetData>
    <row r="1" spans="1:23" ht="19.5" customHeight="1" x14ac:dyDescent="0.2">
      <c r="A1" s="89" t="s">
        <v>96</v>
      </c>
      <c r="B1" s="90"/>
      <c r="C1" s="91"/>
      <c r="D1" s="92"/>
      <c r="U1" s="94"/>
      <c r="V1" s="94"/>
    </row>
    <row r="2" spans="1:23" ht="19.5" customHeight="1" x14ac:dyDescent="0.2">
      <c r="A2" s="95" t="s">
        <v>60</v>
      </c>
      <c r="B2" s="91"/>
      <c r="C2" s="91"/>
      <c r="D2" s="92"/>
      <c r="U2" s="94"/>
      <c r="V2" s="94"/>
    </row>
    <row r="3" spans="1:23" ht="19.5" customHeight="1" x14ac:dyDescent="0.2">
      <c r="A3" s="91"/>
      <c r="B3" s="91"/>
      <c r="C3" s="91"/>
      <c r="D3" s="92"/>
      <c r="U3" s="94"/>
      <c r="V3" s="94"/>
    </row>
    <row r="4" spans="1:23" ht="19.5" customHeight="1" x14ac:dyDescent="0.2">
      <c r="A4" s="91"/>
      <c r="B4" s="91"/>
      <c r="C4" s="91"/>
      <c r="D4" s="92"/>
      <c r="E4" s="212" t="s">
        <v>1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</row>
    <row r="5" spans="1:23" ht="19.5" customHeight="1" x14ac:dyDescent="0.2">
      <c r="I5" s="213" t="s">
        <v>30</v>
      </c>
      <c r="J5" s="213"/>
      <c r="K5" s="213"/>
      <c r="L5" s="213"/>
      <c r="M5" s="213"/>
      <c r="N5" s="213"/>
      <c r="O5" s="213"/>
      <c r="P5" s="213"/>
      <c r="Q5" s="213"/>
      <c r="R5" s="97"/>
      <c r="S5" s="213" t="s">
        <v>61</v>
      </c>
      <c r="T5" s="213"/>
      <c r="U5" s="213"/>
      <c r="V5" s="93"/>
    </row>
    <row r="6" spans="1:23" s="98" customFormat="1" ht="19.5" customHeight="1" x14ac:dyDescent="0.2">
      <c r="B6" s="99"/>
      <c r="D6" s="100"/>
      <c r="E6" s="100"/>
      <c r="F6" s="100"/>
      <c r="G6" s="100"/>
      <c r="H6" s="100"/>
      <c r="J6" s="101"/>
      <c r="K6" s="101"/>
      <c r="L6" s="101"/>
      <c r="M6" s="101"/>
      <c r="N6" s="101"/>
      <c r="O6" s="101" t="s">
        <v>123</v>
      </c>
      <c r="P6" s="102"/>
      <c r="R6" s="103"/>
      <c r="S6" s="103"/>
      <c r="T6" s="103"/>
      <c r="U6" s="100"/>
      <c r="V6" s="100"/>
    </row>
    <row r="7" spans="1:23" s="98" customFormat="1" ht="19.5" customHeight="1" x14ac:dyDescent="0.2">
      <c r="B7" s="99"/>
      <c r="D7" s="100"/>
      <c r="E7" s="100"/>
      <c r="F7" s="100"/>
      <c r="G7" s="100"/>
      <c r="H7" s="100"/>
      <c r="J7" s="101"/>
      <c r="K7" s="101" t="s">
        <v>111</v>
      </c>
      <c r="L7" s="101"/>
      <c r="M7" s="101"/>
      <c r="N7" s="101"/>
      <c r="O7" s="100" t="s">
        <v>90</v>
      </c>
      <c r="P7" s="102"/>
      <c r="R7" s="103"/>
      <c r="S7" s="103"/>
      <c r="T7" s="103"/>
      <c r="U7" s="100"/>
      <c r="V7" s="100"/>
    </row>
    <row r="8" spans="1:23" s="98" customFormat="1" ht="19.5" customHeight="1" x14ac:dyDescent="0.2">
      <c r="B8" s="99"/>
      <c r="D8" s="100"/>
      <c r="E8" s="100"/>
      <c r="F8" s="100"/>
      <c r="G8" s="100"/>
      <c r="H8" s="100"/>
      <c r="J8" s="101"/>
      <c r="K8" s="101" t="s">
        <v>62</v>
      </c>
      <c r="L8" s="101"/>
      <c r="M8" s="101"/>
      <c r="N8" s="101"/>
      <c r="O8" s="100" t="s">
        <v>64</v>
      </c>
      <c r="P8" s="102"/>
      <c r="R8" s="103"/>
      <c r="S8" s="103"/>
      <c r="T8" s="103"/>
      <c r="U8" s="100"/>
      <c r="V8" s="100"/>
    </row>
    <row r="9" spans="1:23" s="98" customFormat="1" ht="19.5" customHeight="1" x14ac:dyDescent="0.2">
      <c r="B9" s="99"/>
      <c r="D9" s="100"/>
      <c r="E9" s="100"/>
      <c r="F9" s="100"/>
      <c r="G9" s="100"/>
      <c r="H9" s="100"/>
      <c r="J9" s="101"/>
      <c r="K9" s="101" t="s">
        <v>63</v>
      </c>
      <c r="L9" s="101"/>
      <c r="M9" s="101"/>
      <c r="N9" s="101"/>
      <c r="O9" s="100" t="s">
        <v>79</v>
      </c>
      <c r="P9" s="102"/>
      <c r="R9" s="103"/>
      <c r="S9" s="103"/>
      <c r="T9" s="103"/>
      <c r="U9" s="100"/>
      <c r="V9" s="100"/>
    </row>
    <row r="10" spans="1:23" s="98" customFormat="1" ht="19.5" customHeight="1" x14ac:dyDescent="0.2">
      <c r="B10" s="99"/>
      <c r="D10" s="100"/>
      <c r="E10" s="100" t="s">
        <v>65</v>
      </c>
      <c r="F10" s="100"/>
      <c r="G10" s="100"/>
      <c r="H10" s="100"/>
      <c r="I10" s="100" t="s">
        <v>66</v>
      </c>
      <c r="J10" s="101"/>
      <c r="K10" s="100" t="s">
        <v>67</v>
      </c>
      <c r="L10" s="101"/>
      <c r="M10" s="101"/>
      <c r="N10" s="101"/>
      <c r="O10" s="100" t="s">
        <v>67</v>
      </c>
      <c r="P10" s="102"/>
      <c r="R10" s="103"/>
      <c r="S10" s="103"/>
      <c r="T10" s="103"/>
      <c r="U10" s="100"/>
      <c r="V10" s="100"/>
      <c r="W10" s="104"/>
    </row>
    <row r="11" spans="1:23" s="98" customFormat="1" ht="19.5" customHeight="1" x14ac:dyDescent="0.2">
      <c r="A11" s="99"/>
      <c r="B11" s="99"/>
      <c r="D11" s="100"/>
      <c r="E11" s="105" t="s">
        <v>68</v>
      </c>
      <c r="F11" s="105"/>
      <c r="G11" s="105" t="s">
        <v>88</v>
      </c>
      <c r="H11" s="100"/>
      <c r="I11" s="100" t="s">
        <v>69</v>
      </c>
      <c r="J11" s="101"/>
      <c r="K11" s="105" t="s">
        <v>70</v>
      </c>
      <c r="L11" s="101"/>
      <c r="M11" s="101" t="s">
        <v>111</v>
      </c>
      <c r="N11" s="101"/>
      <c r="O11" s="100" t="s">
        <v>70</v>
      </c>
      <c r="P11" s="103"/>
      <c r="Q11" s="103" t="s">
        <v>71</v>
      </c>
      <c r="R11" s="103"/>
      <c r="S11" s="103"/>
      <c r="T11" s="103"/>
      <c r="U11" s="100"/>
      <c r="V11" s="100"/>
      <c r="W11" s="104"/>
    </row>
    <row r="12" spans="1:23" s="98" customFormat="1" ht="19.5" customHeight="1" x14ac:dyDescent="0.2">
      <c r="A12" s="99"/>
      <c r="B12" s="99"/>
      <c r="D12" s="106"/>
      <c r="E12" s="105" t="s">
        <v>72</v>
      </c>
      <c r="F12" s="105"/>
      <c r="G12" s="105" t="s">
        <v>72</v>
      </c>
      <c r="H12" s="100"/>
      <c r="I12" s="105" t="s">
        <v>73</v>
      </c>
      <c r="J12" s="101"/>
      <c r="K12" s="100" t="s">
        <v>74</v>
      </c>
      <c r="L12" s="101"/>
      <c r="M12" s="101" t="s">
        <v>95</v>
      </c>
      <c r="N12" s="101"/>
      <c r="O12" s="100" t="s">
        <v>74</v>
      </c>
      <c r="P12" s="103"/>
      <c r="Q12" s="103" t="s">
        <v>75</v>
      </c>
      <c r="R12" s="103"/>
      <c r="S12" s="100" t="s">
        <v>76</v>
      </c>
      <c r="T12" s="100"/>
      <c r="U12" s="102" t="s">
        <v>77</v>
      </c>
      <c r="V12" s="100"/>
      <c r="W12" s="104" t="s">
        <v>35</v>
      </c>
    </row>
    <row r="13" spans="1:23" s="98" customFormat="1" ht="19.5" customHeight="1" x14ac:dyDescent="0.2">
      <c r="A13" s="99"/>
      <c r="B13" s="99"/>
      <c r="D13" s="100"/>
      <c r="E13" s="214" t="s">
        <v>6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</row>
    <row r="14" spans="1:23" ht="19.5" customHeight="1" x14ac:dyDescent="0.2">
      <c r="A14" s="91" t="s">
        <v>106</v>
      </c>
      <c r="B14" s="99"/>
      <c r="C14" s="99"/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5" spans="1:23" s="110" customFormat="1" ht="19.5" customHeight="1" x14ac:dyDescent="0.2">
      <c r="A15" s="91" t="s">
        <v>107</v>
      </c>
      <c r="B15" s="109"/>
      <c r="D15" s="111"/>
      <c r="E15" s="112">
        <v>5822917</v>
      </c>
      <c r="F15" s="113"/>
      <c r="G15" s="112">
        <v>768239</v>
      </c>
      <c r="H15" s="113"/>
      <c r="I15" s="112">
        <v>14402</v>
      </c>
      <c r="J15" s="113"/>
      <c r="K15" s="112">
        <v>-1536</v>
      </c>
      <c r="L15" s="114"/>
      <c r="M15" s="112">
        <v>-25362</v>
      </c>
      <c r="N15" s="114"/>
      <c r="O15" s="112">
        <v>305</v>
      </c>
      <c r="P15" s="113"/>
      <c r="Q15" s="141">
        <f>SUM(I15:O15)</f>
        <v>-12191</v>
      </c>
      <c r="R15" s="113"/>
      <c r="S15" s="112">
        <v>569398</v>
      </c>
      <c r="T15" s="113"/>
      <c r="U15" s="112">
        <v>10356767</v>
      </c>
      <c r="V15" s="113"/>
      <c r="W15" s="141">
        <f>SUM(E15:G15,Q15:U15)</f>
        <v>17505130</v>
      </c>
    </row>
    <row r="16" spans="1:23" ht="19.5" customHeight="1" x14ac:dyDescent="0.2">
      <c r="A16" s="91"/>
      <c r="B16" s="109"/>
      <c r="C16" s="110"/>
      <c r="D16" s="111"/>
      <c r="E16" s="114"/>
      <c r="F16" s="115"/>
      <c r="G16" s="114"/>
      <c r="H16" s="115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114"/>
      <c r="V16" s="115"/>
      <c r="W16" s="114"/>
    </row>
    <row r="17" spans="1:23" ht="19.5" customHeight="1" x14ac:dyDescent="0.2">
      <c r="A17" s="91" t="s">
        <v>112</v>
      </c>
      <c r="B17" s="109"/>
      <c r="C17" s="110"/>
      <c r="D17" s="111"/>
      <c r="E17" s="114"/>
      <c r="F17" s="115"/>
      <c r="G17" s="114"/>
      <c r="H17" s="115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U17" s="114"/>
      <c r="V17" s="115"/>
      <c r="W17" s="114"/>
    </row>
    <row r="18" spans="1:23" ht="19.5" customHeight="1" x14ac:dyDescent="0.25">
      <c r="A18" s="91"/>
      <c r="B18" s="93" t="s">
        <v>109</v>
      </c>
      <c r="C18" s="110"/>
      <c r="D18" s="106"/>
      <c r="E18" s="116">
        <v>323529</v>
      </c>
      <c r="F18" s="116"/>
      <c r="G18" s="116">
        <v>1509919</v>
      </c>
      <c r="H18" s="116"/>
      <c r="I18" s="116">
        <v>0</v>
      </c>
      <c r="J18" s="116"/>
      <c r="K18" s="116">
        <v>0</v>
      </c>
      <c r="L18" s="116"/>
      <c r="M18" s="116">
        <v>0</v>
      </c>
      <c r="N18" s="116"/>
      <c r="O18" s="116">
        <v>0</v>
      </c>
      <c r="P18" s="116"/>
      <c r="Q18" s="142">
        <f t="shared" ref="Q18:Q19" si="0">SUM(I18:O18)</f>
        <v>0</v>
      </c>
      <c r="R18" s="116"/>
      <c r="S18" s="116">
        <v>0</v>
      </c>
      <c r="T18" s="116"/>
      <c r="U18" s="116">
        <v>0</v>
      </c>
      <c r="V18" s="116"/>
      <c r="W18" s="142">
        <f>SUM(E18:G18,Q18:U18)</f>
        <v>1833448</v>
      </c>
    </row>
    <row r="19" spans="1:23" ht="19.5" customHeight="1" x14ac:dyDescent="0.25">
      <c r="A19" s="99"/>
      <c r="B19" s="93" t="s">
        <v>110</v>
      </c>
      <c r="D19" s="106"/>
      <c r="E19" s="117">
        <v>27750</v>
      </c>
      <c r="F19" s="116"/>
      <c r="G19" s="117">
        <v>51171</v>
      </c>
      <c r="H19" s="116"/>
      <c r="I19" s="117">
        <v>-14402</v>
      </c>
      <c r="J19" s="116"/>
      <c r="K19" s="117">
        <v>0</v>
      </c>
      <c r="L19" s="116"/>
      <c r="M19" s="117">
        <v>0</v>
      </c>
      <c r="N19" s="116"/>
      <c r="O19" s="117">
        <v>0</v>
      </c>
      <c r="P19" s="116"/>
      <c r="Q19" s="143">
        <f t="shared" si="0"/>
        <v>-14402</v>
      </c>
      <c r="R19" s="116"/>
      <c r="S19" s="117">
        <v>0</v>
      </c>
      <c r="T19" s="116"/>
      <c r="U19" s="117">
        <v>0</v>
      </c>
      <c r="V19" s="116"/>
      <c r="W19" s="143">
        <f>SUM(E19:G19,Q19:U19)</f>
        <v>64519</v>
      </c>
    </row>
    <row r="20" spans="1:23" s="110" customFormat="1" ht="19.5" customHeight="1" x14ac:dyDescent="0.2">
      <c r="A20" s="91" t="s">
        <v>113</v>
      </c>
      <c r="D20" s="96"/>
      <c r="E20" s="82">
        <f>SUM(E18:E19)</f>
        <v>351279</v>
      </c>
      <c r="F20" s="114"/>
      <c r="G20" s="82">
        <f>SUM(G18:G19)</f>
        <v>1561090</v>
      </c>
      <c r="H20" s="114"/>
      <c r="I20" s="82">
        <f>SUM(I18:I19)</f>
        <v>-14402</v>
      </c>
      <c r="J20" s="114"/>
      <c r="K20" s="82">
        <f>SUM(K18:K19)</f>
        <v>0</v>
      </c>
      <c r="L20" s="114"/>
      <c r="M20" s="82">
        <f>SUM(M18:M19)</f>
        <v>0</v>
      </c>
      <c r="N20" s="114"/>
      <c r="O20" s="82">
        <f>SUM(O18:O19)</f>
        <v>0</v>
      </c>
      <c r="P20" s="114"/>
      <c r="Q20" s="82">
        <f>SUM(Q18:Q19)</f>
        <v>-14402</v>
      </c>
      <c r="R20" s="114"/>
      <c r="S20" s="82">
        <f>SUM(S18:S19)</f>
        <v>0</v>
      </c>
      <c r="T20" s="114"/>
      <c r="U20" s="82">
        <f>SUM(U18:U19)</f>
        <v>0</v>
      </c>
      <c r="V20" s="114"/>
      <c r="W20" s="82">
        <f>SUM(W18:W19)</f>
        <v>1897967</v>
      </c>
    </row>
    <row r="21" spans="1:23" ht="19.5" customHeight="1" x14ac:dyDescent="0.2">
      <c r="A21" s="118"/>
      <c r="B21" s="109"/>
      <c r="C21" s="110"/>
      <c r="D21" s="111"/>
      <c r="E21" s="119"/>
      <c r="F21" s="120"/>
      <c r="G21" s="119"/>
      <c r="H21" s="120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20"/>
      <c r="U21" s="119"/>
      <c r="V21" s="120"/>
      <c r="W21" s="119"/>
    </row>
    <row r="22" spans="1:23" ht="19.5" customHeight="1" x14ac:dyDescent="0.2">
      <c r="A22" s="91" t="s">
        <v>100</v>
      </c>
      <c r="B22" s="99"/>
      <c r="C22" s="121"/>
      <c r="D22" s="122"/>
      <c r="E22" s="123"/>
      <c r="F22" s="124"/>
      <c r="G22" s="123"/>
      <c r="H22" s="125"/>
      <c r="I22" s="123"/>
      <c r="J22" s="125"/>
      <c r="K22" s="123"/>
      <c r="L22" s="123"/>
      <c r="M22" s="123"/>
      <c r="N22" s="123"/>
      <c r="O22" s="123"/>
      <c r="P22" s="125"/>
      <c r="Q22" s="123"/>
      <c r="R22" s="125"/>
      <c r="S22" s="123"/>
      <c r="T22" s="125"/>
      <c r="U22" s="123"/>
      <c r="V22" s="125"/>
      <c r="W22" s="123"/>
    </row>
    <row r="23" spans="1:23" ht="19.5" customHeight="1" x14ac:dyDescent="0.25">
      <c r="A23" s="99" t="s">
        <v>89</v>
      </c>
      <c r="B23" s="99"/>
      <c r="C23" s="121"/>
      <c r="D23" s="122"/>
      <c r="E23" s="116">
        <v>0</v>
      </c>
      <c r="F23" s="126"/>
      <c r="G23" s="116">
        <v>0</v>
      </c>
      <c r="H23" s="127"/>
      <c r="I23" s="116">
        <v>0</v>
      </c>
      <c r="J23" s="127"/>
      <c r="K23" s="116">
        <v>0</v>
      </c>
      <c r="L23" s="116"/>
      <c r="M23" s="116">
        <v>0</v>
      </c>
      <c r="N23" s="116"/>
      <c r="O23" s="116">
        <v>0</v>
      </c>
      <c r="P23" s="127"/>
      <c r="Q23" s="142">
        <f t="shared" ref="Q23:Q24" si="1">SUM(I23:O23)</f>
        <v>0</v>
      </c>
      <c r="R23" s="127"/>
      <c r="S23" s="116">
        <v>0</v>
      </c>
      <c r="T23" s="127"/>
      <c r="U23" s="142">
        <f>'PL 7-8'!F35</f>
        <v>3624032</v>
      </c>
      <c r="V23" s="127"/>
      <c r="W23" s="142">
        <f>SUM(E23:G23,Q23:U23)</f>
        <v>3624032</v>
      </c>
    </row>
    <row r="24" spans="1:23" ht="19.5" customHeight="1" x14ac:dyDescent="0.25">
      <c r="A24" s="98" t="s">
        <v>101</v>
      </c>
      <c r="D24" s="106"/>
      <c r="E24" s="116">
        <v>0</v>
      </c>
      <c r="F24" s="126"/>
      <c r="G24" s="116">
        <v>0</v>
      </c>
      <c r="H24" s="127"/>
      <c r="I24" s="116">
        <v>0</v>
      </c>
      <c r="J24" s="127"/>
      <c r="K24" s="116">
        <v>4370</v>
      </c>
      <c r="L24" s="116"/>
      <c r="M24" s="116">
        <v>9300</v>
      </c>
      <c r="N24" s="116"/>
      <c r="O24" s="116">
        <v>-8</v>
      </c>
      <c r="P24" s="127"/>
      <c r="Q24" s="142">
        <f t="shared" si="1"/>
        <v>13662</v>
      </c>
      <c r="R24" s="127"/>
      <c r="S24" s="116">
        <v>0</v>
      </c>
      <c r="T24" s="127"/>
      <c r="U24" s="116">
        <v>-8511</v>
      </c>
      <c r="V24" s="127"/>
      <c r="W24" s="142">
        <f>SUM(E24:G24,Q24:U24)</f>
        <v>5151</v>
      </c>
    </row>
    <row r="25" spans="1:23" ht="19.5" customHeight="1" x14ac:dyDescent="0.2">
      <c r="A25" s="91" t="s">
        <v>102</v>
      </c>
      <c r="D25" s="106"/>
      <c r="E25" s="85">
        <f>SUM(E23:E24)</f>
        <v>0</v>
      </c>
      <c r="F25" s="113"/>
      <c r="G25" s="85">
        <f>SUM(G23:G24)</f>
        <v>0</v>
      </c>
      <c r="H25" s="113"/>
      <c r="I25" s="85">
        <f>SUM(I23:I24)</f>
        <v>0</v>
      </c>
      <c r="J25" s="128"/>
      <c r="K25" s="85">
        <f>SUM(K23:K24)</f>
        <v>4370</v>
      </c>
      <c r="L25" s="114"/>
      <c r="M25" s="85">
        <f>SUM(M23:M24)</f>
        <v>9300</v>
      </c>
      <c r="N25" s="114"/>
      <c r="O25" s="85">
        <f>SUM(O23:O24)</f>
        <v>-8</v>
      </c>
      <c r="P25" s="128"/>
      <c r="Q25" s="85">
        <f>SUM(Q23:Q24)</f>
        <v>13662</v>
      </c>
      <c r="R25" s="128"/>
      <c r="S25" s="85">
        <f>SUM(S23:S24)</f>
        <v>0</v>
      </c>
      <c r="T25" s="113"/>
      <c r="U25" s="85">
        <f>SUM(U23:U24)</f>
        <v>3615521</v>
      </c>
      <c r="V25" s="113"/>
      <c r="W25" s="85">
        <f>E25+G25+Q25+S25+U25</f>
        <v>3629183</v>
      </c>
    </row>
    <row r="26" spans="1:23" ht="19.5" customHeight="1" x14ac:dyDescent="0.2">
      <c r="A26" s="91"/>
      <c r="D26" s="106"/>
      <c r="E26" s="129"/>
      <c r="F26" s="130"/>
      <c r="G26" s="129"/>
      <c r="H26" s="130"/>
      <c r="I26" s="129"/>
      <c r="J26" s="131"/>
      <c r="K26" s="129"/>
      <c r="L26" s="119"/>
      <c r="M26" s="129"/>
      <c r="N26" s="119"/>
      <c r="O26" s="129"/>
      <c r="P26" s="131"/>
      <c r="Q26" s="129"/>
      <c r="R26" s="131"/>
      <c r="S26" s="129"/>
      <c r="T26" s="130"/>
      <c r="U26" s="129"/>
      <c r="V26" s="130"/>
      <c r="W26" s="129"/>
    </row>
    <row r="27" spans="1:23" ht="19.5" customHeight="1" x14ac:dyDescent="0.25">
      <c r="A27" s="93" t="s">
        <v>78</v>
      </c>
      <c r="D27" s="106"/>
      <c r="E27" s="117">
        <v>0</v>
      </c>
      <c r="F27" s="132"/>
      <c r="G27" s="117">
        <v>0</v>
      </c>
      <c r="H27" s="132"/>
      <c r="I27" s="117">
        <v>0</v>
      </c>
      <c r="J27" s="133"/>
      <c r="K27" s="117">
        <v>0</v>
      </c>
      <c r="L27" s="116"/>
      <c r="M27" s="117">
        <v>0</v>
      </c>
      <c r="N27" s="116"/>
      <c r="O27" s="117">
        <v>0</v>
      </c>
      <c r="P27" s="133"/>
      <c r="Q27" s="143">
        <f>SUM(I27:O27)</f>
        <v>0</v>
      </c>
      <c r="R27" s="128"/>
      <c r="S27" s="117">
        <v>48022</v>
      </c>
      <c r="T27" s="113"/>
      <c r="U27" s="117">
        <v>-48022</v>
      </c>
      <c r="V27" s="113"/>
      <c r="W27" s="82">
        <f>SUM(E27:G27,Q27:U27)</f>
        <v>0</v>
      </c>
    </row>
    <row r="28" spans="1:23" ht="21" customHeight="1" x14ac:dyDescent="0.25">
      <c r="D28" s="106"/>
      <c r="E28" s="134"/>
      <c r="F28" s="135"/>
      <c r="G28" s="134"/>
      <c r="H28" s="135"/>
      <c r="I28" s="134"/>
      <c r="J28" s="136"/>
      <c r="K28" s="134"/>
      <c r="L28" s="134"/>
      <c r="M28" s="134"/>
      <c r="N28" s="134"/>
      <c r="O28" s="134"/>
      <c r="P28" s="136"/>
      <c r="Q28" s="134"/>
      <c r="R28" s="136"/>
      <c r="S28" s="134"/>
      <c r="T28" s="135"/>
      <c r="U28" s="134"/>
      <c r="V28" s="135"/>
      <c r="W28" s="134"/>
    </row>
    <row r="29" spans="1:23" s="110" customFormat="1" ht="19.5" customHeight="1" thickBot="1" x14ac:dyDescent="0.25">
      <c r="A29" s="91" t="s">
        <v>108</v>
      </c>
      <c r="D29" s="96"/>
      <c r="E29" s="144">
        <f>E25+E20+E15</f>
        <v>6174196</v>
      </c>
      <c r="F29" s="137"/>
      <c r="G29" s="144">
        <f>G25+G20+G15</f>
        <v>2329329</v>
      </c>
      <c r="H29" s="137"/>
      <c r="I29" s="144">
        <f>I25+I20+I15</f>
        <v>0</v>
      </c>
      <c r="J29" s="137"/>
      <c r="K29" s="144">
        <f>K25+K20+K15</f>
        <v>2834</v>
      </c>
      <c r="L29" s="138"/>
      <c r="M29" s="144">
        <f>M25+M20+M15</f>
        <v>-16062</v>
      </c>
      <c r="N29" s="138"/>
      <c r="O29" s="144">
        <f>O25+O20+O15</f>
        <v>297</v>
      </c>
      <c r="P29" s="137"/>
      <c r="Q29" s="144">
        <f>Q25+Q20+Q15</f>
        <v>-12931</v>
      </c>
      <c r="R29" s="139"/>
      <c r="S29" s="144">
        <f>S25+S20+S15+S27</f>
        <v>617420</v>
      </c>
      <c r="T29" s="139"/>
      <c r="U29" s="144">
        <f>U25+U20+U15+U27</f>
        <v>13924266</v>
      </c>
      <c r="V29" s="137"/>
      <c r="W29" s="144">
        <f>W25+W20+W15</f>
        <v>23032280</v>
      </c>
    </row>
    <row r="30" spans="1:23" ht="15.75" thickTop="1" x14ac:dyDescent="0.2"/>
  </sheetData>
  <sheetProtection formatCells="0" formatColumns="0" formatRows="0" insertColumns="0" insertRows="0" insertHyperlinks="0" deleteColumns="0" deleteRows="0" sort="0" autoFilter="0" pivotTables="0"/>
  <mergeCells count="4">
    <mergeCell ref="E4:W4"/>
    <mergeCell ref="I5:Q5"/>
    <mergeCell ref="S5:U5"/>
    <mergeCell ref="E13:W13"/>
  </mergeCells>
  <pageMargins left="0.7" right="0.7" top="0.48" bottom="0.5" header="0.5" footer="0.5"/>
  <pageSetup paperSize="9" scale="59" firstPageNumber="10" fitToHeight="0" orientation="landscape" useFirstPageNumber="1" r:id="rId1"/>
  <headerFooter>
    <oddFooter>&amp;L&amp;"Times New Roman,Regular"  The accompanying notes form an integral part of the financial statements.
&amp;10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7"/>
  <sheetViews>
    <sheetView topLeftCell="D8" zoomScale="70" zoomScaleNormal="70" zoomScaleSheetLayoutView="80" workbookViewId="0">
      <selection activeCell="Q38" sqref="Q38"/>
    </sheetView>
  </sheetViews>
  <sheetFormatPr defaultColWidth="9.375" defaultRowHeight="15" x14ac:dyDescent="0.2"/>
  <cols>
    <col min="1" max="1" width="2.125" style="93" customWidth="1"/>
    <col min="2" max="2" width="2.375" style="93" customWidth="1"/>
    <col min="3" max="3" width="36.125" style="93" customWidth="1"/>
    <col min="4" max="4" width="4.75" style="97" customWidth="1"/>
    <col min="5" max="5" width="16.375" style="93" customWidth="1"/>
    <col min="6" max="6" width="1.125" style="93" customWidth="1"/>
    <col min="7" max="7" width="16.375" style="93" customWidth="1"/>
    <col min="8" max="8" width="1.125" style="93" customWidth="1"/>
    <col min="9" max="9" width="16.375" style="93" customWidth="1"/>
    <col min="10" max="10" width="1.125" style="93" customWidth="1"/>
    <col min="11" max="11" width="16.375" style="93" customWidth="1"/>
    <col min="12" max="12" width="1.125" style="93" customWidth="1"/>
    <col min="13" max="13" width="16.375" style="93" customWidth="1"/>
    <col min="14" max="14" width="1.125" style="93" customWidth="1"/>
    <col min="15" max="15" width="16.375" style="93" customWidth="1"/>
    <col min="16" max="16" width="1.125" style="93" customWidth="1"/>
    <col min="17" max="17" width="16.375" style="93" customWidth="1"/>
    <col min="18" max="18" width="1.125" style="93" customWidth="1"/>
    <col min="19" max="19" width="16.375" style="140" customWidth="1"/>
    <col min="20" max="20" width="1.125" style="140" customWidth="1"/>
    <col min="21" max="21" width="16.625" style="93" customWidth="1"/>
    <col min="22" max="16384" width="9.375" style="93"/>
  </cols>
  <sheetData>
    <row r="1" spans="1:21" ht="20.25" customHeight="1" x14ac:dyDescent="0.2">
      <c r="A1" s="89" t="s">
        <v>96</v>
      </c>
      <c r="B1" s="90"/>
      <c r="C1" s="91"/>
      <c r="D1" s="92"/>
      <c r="S1" s="94"/>
      <c r="T1" s="94"/>
    </row>
    <row r="2" spans="1:21" ht="20.25" customHeight="1" x14ac:dyDescent="0.2">
      <c r="A2" s="95" t="s">
        <v>60</v>
      </c>
      <c r="B2" s="91"/>
      <c r="C2" s="91"/>
      <c r="D2" s="92"/>
      <c r="S2" s="94"/>
      <c r="T2" s="94"/>
    </row>
    <row r="3" spans="1:21" ht="20.25" customHeight="1" x14ac:dyDescent="0.2">
      <c r="A3" s="95"/>
      <c r="B3" s="91"/>
      <c r="C3" s="91"/>
      <c r="D3" s="92"/>
      <c r="S3" s="94"/>
      <c r="T3" s="94"/>
    </row>
    <row r="4" spans="1:21" ht="20.25" customHeight="1" x14ac:dyDescent="0.2">
      <c r="A4" s="91"/>
      <c r="B4" s="91"/>
      <c r="C4" s="91"/>
      <c r="D4" s="92"/>
      <c r="E4" s="212" t="s">
        <v>2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1" ht="20.25" customHeight="1" x14ac:dyDescent="0.2">
      <c r="I5" s="213" t="s">
        <v>30</v>
      </c>
      <c r="J5" s="213"/>
      <c r="K5" s="213"/>
      <c r="L5" s="213"/>
      <c r="M5" s="213"/>
      <c r="N5" s="213"/>
      <c r="O5" s="213"/>
      <c r="P5" s="97"/>
      <c r="Q5" s="213" t="s">
        <v>61</v>
      </c>
      <c r="R5" s="213"/>
      <c r="S5" s="213"/>
      <c r="T5" s="93"/>
      <c r="U5" s="140"/>
    </row>
    <row r="6" spans="1:21" s="98" customFormat="1" ht="20.25" customHeight="1" x14ac:dyDescent="0.2">
      <c r="B6" s="99"/>
      <c r="D6" s="100"/>
      <c r="E6" s="100"/>
      <c r="F6" s="100"/>
      <c r="G6" s="100"/>
      <c r="H6" s="100"/>
      <c r="I6" s="101"/>
      <c r="J6" s="101"/>
      <c r="K6" s="101"/>
      <c r="L6" s="101"/>
      <c r="M6" s="101" t="s">
        <v>138</v>
      </c>
      <c r="N6" s="100"/>
      <c r="P6" s="103"/>
      <c r="Q6" s="103"/>
      <c r="R6" s="103"/>
      <c r="S6" s="100"/>
      <c r="T6" s="100"/>
      <c r="U6" s="103"/>
    </row>
    <row r="7" spans="1:21" s="98" customFormat="1" ht="20.25" customHeight="1" x14ac:dyDescent="0.2">
      <c r="B7" s="99"/>
      <c r="D7" s="100"/>
      <c r="E7" s="100"/>
      <c r="F7" s="100"/>
      <c r="G7" s="100"/>
      <c r="H7" s="100"/>
      <c r="I7" s="101" t="s">
        <v>138</v>
      </c>
      <c r="J7" s="101"/>
      <c r="K7" s="101"/>
      <c r="L7" s="101"/>
      <c r="M7" s="100" t="s">
        <v>105</v>
      </c>
      <c r="N7" s="100"/>
      <c r="P7" s="103"/>
      <c r="Q7" s="103"/>
      <c r="R7" s="103"/>
      <c r="S7" s="100"/>
      <c r="T7" s="100"/>
      <c r="U7" s="103"/>
    </row>
    <row r="8" spans="1:21" s="98" customFormat="1" ht="20.25" customHeight="1" x14ac:dyDescent="0.2">
      <c r="B8" s="99"/>
      <c r="D8" s="100"/>
      <c r="E8" s="100"/>
      <c r="F8" s="100"/>
      <c r="G8" s="100"/>
      <c r="H8" s="100"/>
      <c r="I8" s="101" t="s">
        <v>62</v>
      </c>
      <c r="J8" s="101"/>
      <c r="K8" s="101"/>
      <c r="L8" s="101"/>
      <c r="M8" s="100" t="s">
        <v>64</v>
      </c>
      <c r="N8" s="100"/>
      <c r="P8" s="103"/>
      <c r="Q8" s="103"/>
      <c r="R8" s="103"/>
      <c r="S8" s="100"/>
      <c r="T8" s="100"/>
      <c r="U8" s="103"/>
    </row>
    <row r="9" spans="1:21" s="98" customFormat="1" ht="20.25" customHeight="1" x14ac:dyDescent="0.2">
      <c r="B9" s="99"/>
      <c r="D9" s="100"/>
      <c r="E9" s="100"/>
      <c r="F9" s="100"/>
      <c r="G9" s="100"/>
      <c r="H9" s="100"/>
      <c r="I9" s="101" t="s">
        <v>63</v>
      </c>
      <c r="J9" s="101"/>
      <c r="K9" s="101"/>
      <c r="L9" s="101"/>
      <c r="M9" s="100" t="s">
        <v>79</v>
      </c>
      <c r="N9" s="100"/>
      <c r="P9" s="103"/>
      <c r="Q9" s="103"/>
      <c r="R9" s="103"/>
      <c r="S9" s="100"/>
      <c r="T9" s="100"/>
      <c r="U9" s="103"/>
    </row>
    <row r="10" spans="1:21" s="98" customFormat="1" ht="20.25" customHeight="1" x14ac:dyDescent="0.2">
      <c r="B10" s="99"/>
      <c r="D10" s="100"/>
      <c r="E10" s="100" t="s">
        <v>65</v>
      </c>
      <c r="F10" s="100"/>
      <c r="G10" s="100"/>
      <c r="H10" s="100"/>
      <c r="I10" s="100" t="s">
        <v>67</v>
      </c>
      <c r="J10" s="101"/>
      <c r="K10" s="101"/>
      <c r="L10" s="101"/>
      <c r="M10" s="100" t="s">
        <v>67</v>
      </c>
      <c r="N10" s="100"/>
      <c r="P10" s="103"/>
      <c r="Q10" s="103"/>
      <c r="R10" s="103"/>
      <c r="S10" s="100"/>
      <c r="T10" s="100"/>
      <c r="U10" s="103"/>
    </row>
    <row r="11" spans="1:21" s="98" customFormat="1" ht="20.25" customHeight="1" x14ac:dyDescent="0.2">
      <c r="A11" s="99"/>
      <c r="B11" s="99"/>
      <c r="D11" s="100"/>
      <c r="E11" s="105" t="s">
        <v>68</v>
      </c>
      <c r="F11" s="105"/>
      <c r="G11" s="105" t="s">
        <v>88</v>
      </c>
      <c r="H11" s="100"/>
      <c r="I11" s="105" t="s">
        <v>70</v>
      </c>
      <c r="J11" s="101"/>
      <c r="K11" s="101" t="s">
        <v>139</v>
      </c>
      <c r="L11" s="101"/>
      <c r="M11" s="100" t="s">
        <v>70</v>
      </c>
      <c r="N11" s="100"/>
      <c r="O11" s="103" t="s">
        <v>71</v>
      </c>
      <c r="P11" s="103"/>
      <c r="Q11" s="103"/>
      <c r="R11" s="103"/>
      <c r="S11" s="100"/>
      <c r="T11" s="100"/>
      <c r="U11" s="100"/>
    </row>
    <row r="12" spans="1:21" s="98" customFormat="1" ht="20.25" customHeight="1" x14ac:dyDescent="0.2">
      <c r="A12" s="99"/>
      <c r="B12" s="99"/>
      <c r="D12" s="106" t="s">
        <v>5</v>
      </c>
      <c r="E12" s="105" t="s">
        <v>72</v>
      </c>
      <c r="F12" s="105"/>
      <c r="G12" s="105" t="s">
        <v>72</v>
      </c>
      <c r="H12" s="100"/>
      <c r="I12" s="100" t="s">
        <v>74</v>
      </c>
      <c r="J12" s="101"/>
      <c r="K12" s="101" t="s">
        <v>95</v>
      </c>
      <c r="L12" s="101"/>
      <c r="M12" s="100" t="s">
        <v>74</v>
      </c>
      <c r="N12" s="100"/>
      <c r="O12" s="103" t="s">
        <v>75</v>
      </c>
      <c r="P12" s="103"/>
      <c r="Q12" s="100" t="s">
        <v>76</v>
      </c>
      <c r="R12" s="100"/>
      <c r="S12" s="102" t="s">
        <v>77</v>
      </c>
      <c r="T12" s="100"/>
      <c r="U12" s="104" t="s">
        <v>35</v>
      </c>
    </row>
    <row r="13" spans="1:21" s="98" customFormat="1" ht="20.85" customHeight="1" x14ac:dyDescent="0.2">
      <c r="A13" s="99"/>
      <c r="B13" s="99"/>
      <c r="D13" s="100"/>
      <c r="E13" s="214" t="s">
        <v>6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</row>
    <row r="14" spans="1:21" ht="20.85" customHeight="1" x14ac:dyDescent="0.2">
      <c r="A14" s="91" t="s">
        <v>124</v>
      </c>
      <c r="B14" s="99"/>
      <c r="C14" s="99"/>
      <c r="D14" s="107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1:21" ht="20.85" customHeight="1" x14ac:dyDescent="0.2">
      <c r="A15" s="91" t="s">
        <v>125</v>
      </c>
      <c r="B15" s="145"/>
      <c r="D15" s="106"/>
      <c r="E15" s="114">
        <v>6174196</v>
      </c>
      <c r="F15" s="119"/>
      <c r="G15" s="114">
        <v>2329329</v>
      </c>
      <c r="H15" s="119"/>
      <c r="I15" s="114">
        <v>2834</v>
      </c>
      <c r="J15" s="119"/>
      <c r="K15" s="114">
        <v>-16062</v>
      </c>
      <c r="L15" s="119"/>
      <c r="M15" s="114">
        <v>297</v>
      </c>
      <c r="N15" s="119"/>
      <c r="O15" s="141">
        <f>SUM(I15:M15)</f>
        <v>-12931</v>
      </c>
      <c r="P15" s="119"/>
      <c r="Q15" s="114">
        <v>617420</v>
      </c>
      <c r="R15" s="120"/>
      <c r="S15" s="114">
        <v>14120705</v>
      </c>
      <c r="T15" s="120"/>
      <c r="U15" s="141">
        <f>SUM(E15:G15,O15:S15)</f>
        <v>23228719</v>
      </c>
    </row>
    <row r="16" spans="1:21" ht="20.85" customHeight="1" x14ac:dyDescent="0.2">
      <c r="A16" s="99"/>
      <c r="B16" s="145"/>
      <c r="D16" s="106"/>
      <c r="E16" s="146"/>
      <c r="F16" s="147"/>
      <c r="G16" s="146"/>
      <c r="H16" s="147"/>
      <c r="I16" s="114"/>
      <c r="J16" s="119"/>
      <c r="K16" s="114"/>
      <c r="L16" s="119"/>
      <c r="M16" s="114"/>
      <c r="N16" s="147"/>
      <c r="O16" s="114"/>
      <c r="P16" s="147"/>
      <c r="Q16" s="146"/>
      <c r="R16" s="147"/>
      <c r="S16" s="146"/>
      <c r="T16" s="147"/>
      <c r="U16" s="146"/>
    </row>
    <row r="17" spans="1:21" s="110" customFormat="1" ht="20.85" customHeight="1" x14ac:dyDescent="0.2">
      <c r="A17" s="91" t="s">
        <v>133</v>
      </c>
      <c r="B17" s="109"/>
      <c r="D17" s="96"/>
      <c r="E17" s="146"/>
      <c r="F17" s="147"/>
      <c r="G17" s="146"/>
      <c r="H17" s="147"/>
      <c r="I17" s="114"/>
      <c r="J17" s="119"/>
      <c r="K17" s="114"/>
      <c r="L17" s="119"/>
      <c r="M17" s="114"/>
      <c r="N17" s="147"/>
      <c r="O17" s="114"/>
      <c r="P17" s="147"/>
      <c r="Q17" s="146"/>
      <c r="R17" s="147"/>
      <c r="S17" s="146"/>
      <c r="T17" s="147"/>
      <c r="U17" s="146"/>
    </row>
    <row r="18" spans="1:21" ht="20.85" customHeight="1" x14ac:dyDescent="0.25">
      <c r="A18" s="91"/>
      <c r="B18" s="93" t="s">
        <v>134</v>
      </c>
      <c r="C18" s="121"/>
      <c r="D18" s="106">
        <v>28</v>
      </c>
      <c r="E18" s="117">
        <v>0</v>
      </c>
      <c r="F18" s="134"/>
      <c r="G18" s="117">
        <v>0</v>
      </c>
      <c r="H18" s="134"/>
      <c r="I18" s="117">
        <v>0</v>
      </c>
      <c r="J18" s="134"/>
      <c r="K18" s="117">
        <v>0</v>
      </c>
      <c r="L18" s="134"/>
      <c r="M18" s="117">
        <v>0</v>
      </c>
      <c r="N18" s="134"/>
      <c r="O18" s="143">
        <f>SUM(I18:M18)</f>
        <v>0</v>
      </c>
      <c r="P18" s="134"/>
      <c r="Q18" s="117">
        <v>0</v>
      </c>
      <c r="R18" s="134"/>
      <c r="S18" s="117">
        <v>-740897</v>
      </c>
      <c r="T18" s="134"/>
      <c r="U18" s="143">
        <f>SUM(E18:G18,O18:S18)</f>
        <v>-740897</v>
      </c>
    </row>
    <row r="19" spans="1:21" s="110" customFormat="1" ht="20.85" customHeight="1" x14ac:dyDescent="0.2">
      <c r="A19" s="91" t="s">
        <v>135</v>
      </c>
      <c r="C19" s="148"/>
      <c r="D19" s="96"/>
      <c r="E19" s="82">
        <f>SUM(E18:E18)</f>
        <v>0</v>
      </c>
      <c r="F19" s="119"/>
      <c r="G19" s="82">
        <f>SUM(G18:G18)</f>
        <v>0</v>
      </c>
      <c r="H19" s="119"/>
      <c r="I19" s="82">
        <f>SUM(I18:I18)</f>
        <v>0</v>
      </c>
      <c r="J19" s="119"/>
      <c r="K19" s="82">
        <f>SUM(K18:K18)</f>
        <v>0</v>
      </c>
      <c r="L19" s="119"/>
      <c r="M19" s="82">
        <f>SUM(M18:M18)</f>
        <v>0</v>
      </c>
      <c r="N19" s="119"/>
      <c r="O19" s="82">
        <f>SUM(O18:O18)</f>
        <v>0</v>
      </c>
      <c r="P19" s="119"/>
      <c r="Q19" s="82">
        <f>SUM(Q18:Q18)</f>
        <v>0</v>
      </c>
      <c r="R19" s="119"/>
      <c r="S19" s="82">
        <f>SUM(S18:S18)</f>
        <v>-740897</v>
      </c>
      <c r="T19" s="119"/>
      <c r="U19" s="82">
        <f>SUM(U18:U18)</f>
        <v>-740897</v>
      </c>
    </row>
    <row r="20" spans="1:21" s="110" customFormat="1" ht="20.85" customHeight="1" x14ac:dyDescent="0.2">
      <c r="A20" s="91"/>
      <c r="D20" s="96"/>
    </row>
    <row r="21" spans="1:21" ht="20.85" customHeight="1" x14ac:dyDescent="0.25">
      <c r="A21" s="91" t="s">
        <v>100</v>
      </c>
      <c r="B21" s="99"/>
      <c r="C21" s="121"/>
      <c r="D21" s="122"/>
      <c r="E21" s="149"/>
      <c r="F21" s="124"/>
      <c r="G21" s="149"/>
      <c r="H21" s="125"/>
      <c r="I21" s="149"/>
      <c r="J21" s="123"/>
      <c r="K21" s="149"/>
      <c r="L21" s="123"/>
      <c r="M21" s="149"/>
      <c r="N21" s="125"/>
      <c r="O21" s="150"/>
      <c r="P21" s="125"/>
      <c r="Q21" s="149"/>
      <c r="R21" s="125"/>
      <c r="S21" s="149"/>
      <c r="T21" s="125"/>
      <c r="U21" s="149"/>
    </row>
    <row r="22" spans="1:21" ht="20.85" customHeight="1" x14ac:dyDescent="0.25">
      <c r="A22" s="99" t="s">
        <v>89</v>
      </c>
      <c r="B22" s="99"/>
      <c r="C22" s="121"/>
      <c r="D22" s="122"/>
      <c r="E22" s="116">
        <v>0</v>
      </c>
      <c r="F22" s="151"/>
      <c r="G22" s="116">
        <v>0</v>
      </c>
      <c r="H22" s="152"/>
      <c r="I22" s="116">
        <v>0</v>
      </c>
      <c r="J22" s="134"/>
      <c r="K22" s="116">
        <v>0</v>
      </c>
      <c r="L22" s="134"/>
      <c r="M22" s="116">
        <v>0</v>
      </c>
      <c r="N22" s="152"/>
      <c r="O22" s="142">
        <f>SUM(I22:M22)</f>
        <v>0</v>
      </c>
      <c r="P22" s="152"/>
      <c r="Q22" s="116">
        <v>0</v>
      </c>
      <c r="R22" s="152"/>
      <c r="S22" s="142">
        <f>'PL 7-8'!H35</f>
        <v>4083062</v>
      </c>
      <c r="T22" s="152"/>
      <c r="U22" s="142">
        <f>SUM(E22:G22,O22:S22)</f>
        <v>4083062</v>
      </c>
    </row>
    <row r="23" spans="1:21" ht="20.85" customHeight="1" x14ac:dyDescent="0.25">
      <c r="A23" s="98" t="s">
        <v>101</v>
      </c>
      <c r="D23" s="106"/>
      <c r="E23" s="116">
        <v>0</v>
      </c>
      <c r="F23" s="151"/>
      <c r="G23" s="116">
        <v>0</v>
      </c>
      <c r="H23" s="152"/>
      <c r="I23" s="116">
        <v>2089</v>
      </c>
      <c r="J23" s="134"/>
      <c r="K23" s="116">
        <v>-1716</v>
      </c>
      <c r="L23" s="134"/>
      <c r="M23" s="116">
        <v>19</v>
      </c>
      <c r="N23" s="152"/>
      <c r="O23" s="142">
        <v>392</v>
      </c>
      <c r="P23" s="152"/>
      <c r="Q23" s="116">
        <v>0</v>
      </c>
      <c r="R23" s="152"/>
      <c r="S23" s="116">
        <v>-13303.2536</v>
      </c>
      <c r="T23" s="152"/>
      <c r="U23" s="142">
        <f>SUM(E23:G23,O23:S23)</f>
        <v>-12911.2536</v>
      </c>
    </row>
    <row r="24" spans="1:21" ht="20.85" customHeight="1" x14ac:dyDescent="0.2">
      <c r="A24" s="91" t="s">
        <v>102</v>
      </c>
      <c r="D24" s="106"/>
      <c r="E24" s="85">
        <f>SUM(E22:E23)</f>
        <v>0</v>
      </c>
      <c r="F24" s="130"/>
      <c r="G24" s="85">
        <f>SUM(G22:G23)</f>
        <v>0</v>
      </c>
      <c r="H24" s="130"/>
      <c r="I24" s="85">
        <f>SUM(I22:I23)</f>
        <v>2089</v>
      </c>
      <c r="J24" s="119"/>
      <c r="K24" s="85">
        <f>SUM(K22:K23)</f>
        <v>-1716</v>
      </c>
      <c r="L24" s="119"/>
      <c r="M24" s="85">
        <f>SUM(M22:M23)</f>
        <v>19</v>
      </c>
      <c r="N24" s="131"/>
      <c r="O24" s="85">
        <f>SUM(O22:O23)</f>
        <v>392</v>
      </c>
      <c r="P24" s="131"/>
      <c r="Q24" s="85">
        <f>SUM(Q22:Q23)</f>
        <v>0</v>
      </c>
      <c r="R24" s="130"/>
      <c r="S24" s="85">
        <f>SUM(S22:S23)</f>
        <v>4069758.7464000001</v>
      </c>
      <c r="T24" s="130"/>
      <c r="U24" s="85">
        <f>E24+G24+O24+Q24+S24</f>
        <v>4070150.7464000001</v>
      </c>
    </row>
    <row r="25" spans="1:21" ht="20.85" customHeight="1" x14ac:dyDescent="0.25">
      <c r="D25" s="106"/>
      <c r="E25" s="116"/>
      <c r="F25" s="135"/>
      <c r="G25" s="116"/>
      <c r="H25" s="135"/>
      <c r="I25" s="116"/>
      <c r="J25" s="134"/>
      <c r="K25" s="116"/>
      <c r="L25" s="134"/>
      <c r="M25" s="116"/>
      <c r="N25" s="136"/>
      <c r="O25" s="116"/>
      <c r="P25" s="136"/>
      <c r="Q25" s="116"/>
      <c r="R25" s="135"/>
      <c r="S25" s="116"/>
      <c r="T25" s="135"/>
      <c r="U25" s="116"/>
    </row>
    <row r="26" spans="1:21" s="110" customFormat="1" ht="20.85" customHeight="1" thickBot="1" x14ac:dyDescent="0.25">
      <c r="A26" s="91" t="s">
        <v>126</v>
      </c>
      <c r="D26" s="96"/>
      <c r="E26" s="155">
        <f>E24+E19+E15</f>
        <v>6174196</v>
      </c>
      <c r="F26" s="154"/>
      <c r="G26" s="155">
        <f>G24+G19+G15</f>
        <v>2329329</v>
      </c>
      <c r="H26" s="154"/>
      <c r="I26" s="155">
        <f>I24+I19+I15</f>
        <v>4923</v>
      </c>
      <c r="J26" s="119"/>
      <c r="K26" s="155">
        <f>K24+K19+K15</f>
        <v>-17778</v>
      </c>
      <c r="L26" s="119"/>
      <c r="M26" s="155">
        <f>M24+M19+M15</f>
        <v>316</v>
      </c>
      <c r="N26" s="154"/>
      <c r="O26" s="155">
        <f>O24+O19+O15</f>
        <v>-12539</v>
      </c>
      <c r="P26" s="154"/>
      <c r="Q26" s="155">
        <f>Q19+Q15</f>
        <v>617420</v>
      </c>
      <c r="R26" s="154"/>
      <c r="S26" s="155">
        <f>S19+S15+S24</f>
        <v>17449566.746399999</v>
      </c>
      <c r="T26" s="154"/>
      <c r="U26" s="155">
        <f>U24+U19+U15</f>
        <v>26557972.746399999</v>
      </c>
    </row>
    <row r="27" spans="1:21" ht="15.75" thickTop="1" x14ac:dyDescent="0.2"/>
  </sheetData>
  <sheetProtection formatCells="0" formatColumns="0" formatRows="0" insertColumns="0" insertRows="0" insertHyperlinks="0" deleteColumns="0" deleteRows="0" sort="0" autoFilter="0" pivotTables="0"/>
  <mergeCells count="5">
    <mergeCell ref="E4:U4"/>
    <mergeCell ref="I5:O5"/>
    <mergeCell ref="Q5:S5"/>
    <mergeCell ref="E13:U13"/>
    <mergeCell ref="E14:U14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&amp;L&amp;"Times New Roman,Regular"  The accompanying notes form an integral part of the financial statements.
&amp;10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7F27-7F16-490D-8D4F-8E545B80E5F5}">
  <sheetPr>
    <pageSetUpPr fitToPage="1"/>
  </sheetPr>
  <dimension ref="A1:W30"/>
  <sheetViews>
    <sheetView topLeftCell="F11" zoomScale="70" zoomScaleNormal="70" zoomScaleSheetLayoutView="80" workbookViewId="0">
      <selection activeCell="X17" sqref="X17"/>
    </sheetView>
  </sheetViews>
  <sheetFormatPr defaultColWidth="9.375" defaultRowHeight="15" x14ac:dyDescent="0.2"/>
  <cols>
    <col min="1" max="1" width="2.125" style="93" customWidth="1"/>
    <col min="2" max="2" width="2.375" style="93" customWidth="1"/>
    <col min="3" max="3" width="36.125" style="93" customWidth="1"/>
    <col min="4" max="4" width="4.75" style="97" customWidth="1"/>
    <col min="5" max="5" width="16.375" style="93" customWidth="1"/>
    <col min="6" max="6" width="1.125" style="93" customWidth="1"/>
    <col min="7" max="7" width="16.375" style="93" customWidth="1"/>
    <col min="8" max="8" width="1.125" style="93" customWidth="1"/>
    <col min="9" max="9" width="16.375" style="93" customWidth="1"/>
    <col min="10" max="10" width="1.125" style="93" customWidth="1"/>
    <col min="11" max="11" width="16.375" style="93" customWidth="1"/>
    <col min="12" max="12" width="1.125" style="93" customWidth="1"/>
    <col min="13" max="13" width="16.375" style="93" customWidth="1"/>
    <col min="14" max="14" width="1.125" style="93" customWidth="1"/>
    <col min="15" max="15" width="16.375" style="93" customWidth="1"/>
    <col min="16" max="16" width="1.125" style="93" customWidth="1"/>
    <col min="17" max="17" width="16.375" style="93" customWidth="1"/>
    <col min="18" max="18" width="1.125" style="93" customWidth="1"/>
    <col min="19" max="19" width="16.375" style="93" customWidth="1"/>
    <col min="20" max="20" width="1.125" style="93" customWidth="1"/>
    <col min="21" max="21" width="16.375" style="140" customWidth="1"/>
    <col min="22" max="22" width="0.875" style="140" customWidth="1"/>
    <col min="23" max="23" width="16.375" style="93" customWidth="1"/>
    <col min="24" max="16384" width="9.375" style="93"/>
  </cols>
  <sheetData>
    <row r="1" spans="1:23" ht="20.25" customHeight="1" x14ac:dyDescent="0.2">
      <c r="A1" s="89" t="s">
        <v>96</v>
      </c>
      <c r="B1" s="90"/>
      <c r="C1" s="91"/>
      <c r="D1" s="92"/>
      <c r="U1" s="94"/>
      <c r="V1" s="94"/>
    </row>
    <row r="2" spans="1:23" ht="20.25" customHeight="1" x14ac:dyDescent="0.2">
      <c r="A2" s="95" t="s">
        <v>60</v>
      </c>
      <c r="B2" s="91"/>
      <c r="C2" s="91"/>
      <c r="D2" s="92"/>
      <c r="U2" s="94"/>
      <c r="V2" s="94"/>
    </row>
    <row r="3" spans="1:23" ht="20.25" customHeight="1" x14ac:dyDescent="0.2">
      <c r="A3" s="95"/>
      <c r="B3" s="91"/>
      <c r="C3" s="91"/>
      <c r="D3" s="92"/>
      <c r="U3" s="94"/>
      <c r="V3" s="94"/>
    </row>
    <row r="4" spans="1:23" ht="20.25" customHeight="1" x14ac:dyDescent="0.2">
      <c r="A4" s="91"/>
      <c r="B4" s="91"/>
      <c r="C4" s="91"/>
      <c r="D4" s="92"/>
      <c r="E4" s="212" t="s">
        <v>2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</row>
    <row r="5" spans="1:23" ht="20.25" customHeight="1" x14ac:dyDescent="0.2">
      <c r="I5" s="213" t="s">
        <v>30</v>
      </c>
      <c r="J5" s="213"/>
      <c r="K5" s="213"/>
      <c r="L5" s="213"/>
      <c r="M5" s="213"/>
      <c r="N5" s="213"/>
      <c r="O5" s="213"/>
      <c r="P5" s="213"/>
      <c r="Q5" s="213"/>
      <c r="R5" s="97"/>
      <c r="S5" s="213" t="s">
        <v>61</v>
      </c>
      <c r="T5" s="213"/>
      <c r="U5" s="213"/>
      <c r="V5" s="93"/>
      <c r="W5" s="140"/>
    </row>
    <row r="6" spans="1:23" s="98" customFormat="1" ht="20.25" customHeight="1" x14ac:dyDescent="0.2">
      <c r="B6" s="99"/>
      <c r="D6" s="100"/>
      <c r="E6" s="100"/>
      <c r="F6" s="100"/>
      <c r="G6" s="100"/>
      <c r="H6" s="100"/>
      <c r="J6" s="102"/>
      <c r="K6" s="101"/>
      <c r="L6" s="101"/>
      <c r="M6" s="101"/>
      <c r="N6" s="101"/>
      <c r="O6" s="101" t="s">
        <v>123</v>
      </c>
      <c r="P6" s="100"/>
      <c r="R6" s="103"/>
      <c r="S6" s="103"/>
      <c r="T6" s="103"/>
      <c r="U6" s="100"/>
      <c r="V6" s="100"/>
      <c r="W6" s="103"/>
    </row>
    <row r="7" spans="1:23" s="98" customFormat="1" ht="20.25" customHeight="1" x14ac:dyDescent="0.2">
      <c r="B7" s="99"/>
      <c r="D7" s="100"/>
      <c r="E7" s="100"/>
      <c r="F7" s="100"/>
      <c r="G7" s="100"/>
      <c r="H7" s="100"/>
      <c r="J7" s="102"/>
      <c r="K7" s="101" t="s">
        <v>111</v>
      </c>
      <c r="L7" s="101"/>
      <c r="M7" s="101"/>
      <c r="N7" s="101"/>
      <c r="O7" s="100" t="s">
        <v>105</v>
      </c>
      <c r="P7" s="100"/>
      <c r="R7" s="103"/>
      <c r="S7" s="103"/>
      <c r="T7" s="103"/>
      <c r="U7" s="100"/>
      <c r="V7" s="100"/>
      <c r="W7" s="103"/>
    </row>
    <row r="8" spans="1:23" s="98" customFormat="1" ht="20.25" customHeight="1" x14ac:dyDescent="0.2">
      <c r="B8" s="99"/>
      <c r="D8" s="100"/>
      <c r="E8" s="100"/>
      <c r="F8" s="100"/>
      <c r="G8" s="100"/>
      <c r="H8" s="100"/>
      <c r="J8" s="102"/>
      <c r="K8" s="101" t="s">
        <v>62</v>
      </c>
      <c r="L8" s="101"/>
      <c r="M8" s="101"/>
      <c r="N8" s="101"/>
      <c r="O8" s="100" t="s">
        <v>64</v>
      </c>
      <c r="P8" s="100"/>
      <c r="R8" s="103"/>
      <c r="S8" s="103"/>
      <c r="T8" s="103"/>
      <c r="U8" s="100"/>
      <c r="V8" s="100"/>
      <c r="W8" s="103"/>
    </row>
    <row r="9" spans="1:23" s="98" customFormat="1" ht="20.25" customHeight="1" x14ac:dyDescent="0.2">
      <c r="B9" s="99"/>
      <c r="D9" s="100"/>
      <c r="E9" s="100"/>
      <c r="F9" s="100"/>
      <c r="G9" s="100"/>
      <c r="H9" s="100"/>
      <c r="J9" s="102"/>
      <c r="K9" s="101" t="s">
        <v>63</v>
      </c>
      <c r="L9" s="101"/>
      <c r="M9" s="101"/>
      <c r="N9" s="101"/>
      <c r="O9" s="100" t="s">
        <v>79</v>
      </c>
      <c r="P9" s="100"/>
      <c r="R9" s="103"/>
      <c r="S9" s="103"/>
      <c r="T9" s="103"/>
      <c r="U9" s="100"/>
      <c r="V9" s="100"/>
      <c r="W9" s="103"/>
    </row>
    <row r="10" spans="1:23" s="98" customFormat="1" ht="20.25" customHeight="1" x14ac:dyDescent="0.2">
      <c r="B10" s="99"/>
      <c r="D10" s="100"/>
      <c r="E10" s="100" t="s">
        <v>65</v>
      </c>
      <c r="F10" s="100"/>
      <c r="G10" s="100"/>
      <c r="H10" s="100"/>
      <c r="I10" s="100" t="s">
        <v>66</v>
      </c>
      <c r="J10" s="102"/>
      <c r="K10" s="100" t="s">
        <v>67</v>
      </c>
      <c r="L10" s="101"/>
      <c r="M10" s="101"/>
      <c r="N10" s="101"/>
      <c r="O10" s="100" t="s">
        <v>67</v>
      </c>
      <c r="P10" s="100"/>
      <c r="R10" s="103"/>
      <c r="S10" s="103"/>
      <c r="T10" s="103"/>
      <c r="U10" s="100"/>
      <c r="V10" s="100"/>
      <c r="W10" s="103"/>
    </row>
    <row r="11" spans="1:23" s="98" customFormat="1" ht="20.25" customHeight="1" x14ac:dyDescent="0.2">
      <c r="A11" s="99"/>
      <c r="B11" s="99"/>
      <c r="D11" s="100"/>
      <c r="E11" s="105" t="s">
        <v>68</v>
      </c>
      <c r="F11" s="105"/>
      <c r="G11" s="105" t="s">
        <v>88</v>
      </c>
      <c r="H11" s="100"/>
      <c r="I11" s="100" t="s">
        <v>69</v>
      </c>
      <c r="J11" s="103"/>
      <c r="K11" s="105" t="s">
        <v>70</v>
      </c>
      <c r="L11" s="101"/>
      <c r="M11" s="101" t="s">
        <v>111</v>
      </c>
      <c r="N11" s="101"/>
      <c r="O11" s="100" t="s">
        <v>70</v>
      </c>
      <c r="P11" s="100"/>
      <c r="Q11" s="103" t="s">
        <v>71</v>
      </c>
      <c r="R11" s="103"/>
      <c r="S11" s="103"/>
      <c r="T11" s="103"/>
      <c r="U11" s="100"/>
      <c r="V11" s="100"/>
      <c r="W11" s="100"/>
    </row>
    <row r="12" spans="1:23" s="98" customFormat="1" ht="20.25" customHeight="1" x14ac:dyDescent="0.2">
      <c r="A12" s="99"/>
      <c r="B12" s="99"/>
      <c r="D12" s="106"/>
      <c r="E12" s="105" t="s">
        <v>72</v>
      </c>
      <c r="F12" s="105"/>
      <c r="G12" s="105" t="s">
        <v>72</v>
      </c>
      <c r="H12" s="100"/>
      <c r="I12" s="105" t="s">
        <v>73</v>
      </c>
      <c r="J12" s="102"/>
      <c r="K12" s="100" t="s">
        <v>74</v>
      </c>
      <c r="L12" s="101"/>
      <c r="M12" s="101" t="s">
        <v>95</v>
      </c>
      <c r="N12" s="101"/>
      <c r="O12" s="100" t="s">
        <v>74</v>
      </c>
      <c r="P12" s="100"/>
      <c r="Q12" s="103" t="s">
        <v>75</v>
      </c>
      <c r="R12" s="103"/>
      <c r="S12" s="100" t="s">
        <v>76</v>
      </c>
      <c r="T12" s="100"/>
      <c r="U12" s="102" t="s">
        <v>77</v>
      </c>
      <c r="V12" s="100"/>
      <c r="W12" s="104" t="s">
        <v>35</v>
      </c>
    </row>
    <row r="13" spans="1:23" s="98" customFormat="1" ht="20.85" customHeight="1" x14ac:dyDescent="0.2">
      <c r="A13" s="99"/>
      <c r="B13" s="99"/>
      <c r="D13" s="100"/>
      <c r="E13" s="214" t="s">
        <v>6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</row>
    <row r="14" spans="1:23" ht="20.85" customHeight="1" x14ac:dyDescent="0.2">
      <c r="A14" s="91" t="s">
        <v>106</v>
      </c>
      <c r="B14" s="99"/>
      <c r="C14" s="99"/>
      <c r="D14" s="107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</row>
    <row r="15" spans="1:23" ht="20.85" customHeight="1" x14ac:dyDescent="0.2">
      <c r="A15" s="91" t="s">
        <v>107</v>
      </c>
      <c r="B15" s="145"/>
      <c r="D15" s="106"/>
      <c r="E15" s="114">
        <v>5822917</v>
      </c>
      <c r="F15" s="119"/>
      <c r="G15" s="114">
        <v>768239</v>
      </c>
      <c r="H15" s="119"/>
      <c r="I15" s="114">
        <v>14402</v>
      </c>
      <c r="J15" s="119"/>
      <c r="K15" s="114">
        <v>-1536</v>
      </c>
      <c r="L15" s="119"/>
      <c r="M15" s="114">
        <v>-25362</v>
      </c>
      <c r="N15" s="119"/>
      <c r="O15" s="114">
        <v>305</v>
      </c>
      <c r="P15" s="119"/>
      <c r="Q15" s="141">
        <f>SUM(I15:O15)</f>
        <v>-12191</v>
      </c>
      <c r="R15" s="119"/>
      <c r="S15" s="114">
        <v>569398</v>
      </c>
      <c r="T15" s="120"/>
      <c r="U15" s="114">
        <v>10521100</v>
      </c>
      <c r="V15" s="120"/>
      <c r="W15" s="141">
        <f>SUM(E15:G15,Q15:U15)</f>
        <v>17669463</v>
      </c>
    </row>
    <row r="16" spans="1:23" ht="20.85" customHeight="1" x14ac:dyDescent="0.2">
      <c r="A16" s="99"/>
      <c r="B16" s="145"/>
      <c r="D16" s="106"/>
      <c r="E16" s="146"/>
      <c r="F16" s="147"/>
      <c r="G16" s="146"/>
      <c r="H16" s="147"/>
      <c r="I16" s="114"/>
      <c r="J16" s="147"/>
      <c r="K16" s="114"/>
      <c r="L16" s="119"/>
      <c r="M16" s="114"/>
      <c r="N16" s="119"/>
      <c r="O16" s="114"/>
      <c r="P16" s="147"/>
      <c r="Q16" s="114"/>
      <c r="R16" s="147"/>
      <c r="S16" s="146"/>
      <c r="T16" s="147"/>
      <c r="U16" s="146"/>
      <c r="V16" s="147"/>
      <c r="W16" s="146"/>
    </row>
    <row r="17" spans="1:23" s="110" customFormat="1" ht="20.85" customHeight="1" x14ac:dyDescent="0.2">
      <c r="A17" s="91" t="s">
        <v>112</v>
      </c>
      <c r="D17" s="96"/>
      <c r="E17" s="146"/>
      <c r="F17" s="147"/>
      <c r="G17" s="146"/>
      <c r="H17" s="147"/>
      <c r="I17" s="114"/>
      <c r="J17" s="147"/>
      <c r="K17" s="114"/>
      <c r="L17" s="119"/>
      <c r="M17" s="114"/>
      <c r="N17" s="119"/>
      <c r="O17" s="114"/>
      <c r="P17" s="147"/>
      <c r="Q17" s="114"/>
      <c r="R17" s="147"/>
      <c r="S17" s="146"/>
      <c r="T17" s="147"/>
      <c r="U17" s="146"/>
      <c r="V17" s="147"/>
      <c r="W17" s="146"/>
    </row>
    <row r="18" spans="1:23" ht="20.85" customHeight="1" x14ac:dyDescent="0.25">
      <c r="A18" s="99"/>
      <c r="B18" s="8" t="s">
        <v>109</v>
      </c>
      <c r="C18" s="121"/>
      <c r="D18" s="106"/>
      <c r="E18" s="116">
        <v>323529</v>
      </c>
      <c r="F18" s="134"/>
      <c r="G18" s="116">
        <v>1509919</v>
      </c>
      <c r="H18" s="134"/>
      <c r="I18" s="116">
        <v>0</v>
      </c>
      <c r="J18" s="134"/>
      <c r="K18" s="116">
        <v>0</v>
      </c>
      <c r="L18" s="134"/>
      <c r="M18" s="116">
        <v>0</v>
      </c>
      <c r="N18" s="134"/>
      <c r="O18" s="116">
        <v>0</v>
      </c>
      <c r="P18" s="134"/>
      <c r="Q18" s="142">
        <f t="shared" ref="Q18:Q19" si="0">SUM(I18:O18)</f>
        <v>0</v>
      </c>
      <c r="R18" s="134"/>
      <c r="S18" s="116">
        <v>0</v>
      </c>
      <c r="T18" s="134"/>
      <c r="U18" s="116">
        <v>0</v>
      </c>
      <c r="V18" s="134"/>
      <c r="W18" s="142">
        <f>SUM(E18:G18,Q18:U18)</f>
        <v>1833448</v>
      </c>
    </row>
    <row r="19" spans="1:23" ht="20.85" customHeight="1" x14ac:dyDescent="0.25">
      <c r="A19" s="99"/>
      <c r="B19" s="8" t="s">
        <v>110</v>
      </c>
      <c r="C19" s="121"/>
      <c r="D19" s="106"/>
      <c r="E19" s="117">
        <v>27750</v>
      </c>
      <c r="F19" s="134"/>
      <c r="G19" s="117">
        <v>51171</v>
      </c>
      <c r="H19" s="134"/>
      <c r="I19" s="117">
        <v>-14402</v>
      </c>
      <c r="J19" s="134"/>
      <c r="K19" s="117">
        <v>0</v>
      </c>
      <c r="L19" s="134"/>
      <c r="M19" s="117">
        <v>0</v>
      </c>
      <c r="N19" s="134"/>
      <c r="O19" s="117">
        <v>0</v>
      </c>
      <c r="P19" s="134"/>
      <c r="Q19" s="143">
        <f t="shared" si="0"/>
        <v>-14402</v>
      </c>
      <c r="R19" s="134"/>
      <c r="S19" s="117">
        <v>0</v>
      </c>
      <c r="T19" s="134"/>
      <c r="U19" s="117">
        <v>0</v>
      </c>
      <c r="V19" s="134"/>
      <c r="W19" s="143">
        <f>SUM(E19:G19,Q19:U19)</f>
        <v>64519</v>
      </c>
    </row>
    <row r="20" spans="1:23" s="110" customFormat="1" ht="20.85" customHeight="1" x14ac:dyDescent="0.2">
      <c r="A20" s="91" t="s">
        <v>113</v>
      </c>
      <c r="C20" s="148"/>
      <c r="D20" s="96"/>
      <c r="E20" s="82">
        <f>SUM(E18:E19)</f>
        <v>351279</v>
      </c>
      <c r="F20" s="119"/>
      <c r="G20" s="82">
        <f>SUM(G18:G19)</f>
        <v>1561090</v>
      </c>
      <c r="H20" s="119"/>
      <c r="I20" s="82">
        <f>SUM(I18:I19)</f>
        <v>-14402</v>
      </c>
      <c r="J20" s="119"/>
      <c r="K20" s="82">
        <f>SUM(K18:K19)</f>
        <v>0</v>
      </c>
      <c r="L20" s="119"/>
      <c r="M20" s="82">
        <f>SUM(M18:M19)</f>
        <v>0</v>
      </c>
      <c r="N20" s="119"/>
      <c r="O20" s="82">
        <f>SUM(O18:O19)</f>
        <v>0</v>
      </c>
      <c r="P20" s="119"/>
      <c r="Q20" s="82">
        <f>SUM(Q18:Q19)</f>
        <v>-14402</v>
      </c>
      <c r="R20" s="119"/>
      <c r="S20" s="82">
        <f>SUM(S18:S19)</f>
        <v>0</v>
      </c>
      <c r="T20" s="119"/>
      <c r="U20" s="82">
        <f>SUM(U18:U19)</f>
        <v>0</v>
      </c>
      <c r="V20" s="119"/>
      <c r="W20" s="82">
        <f>SUM(W18:W19)</f>
        <v>1897967</v>
      </c>
    </row>
    <row r="21" spans="1:23" s="110" customFormat="1" ht="20.85" customHeight="1" x14ac:dyDescent="0.2">
      <c r="A21" s="91"/>
      <c r="D21" s="96"/>
    </row>
    <row r="22" spans="1:23" ht="20.85" customHeight="1" x14ac:dyDescent="0.25">
      <c r="A22" s="91" t="s">
        <v>100</v>
      </c>
      <c r="B22" s="99"/>
      <c r="C22" s="121"/>
      <c r="D22" s="122"/>
      <c r="E22" s="149"/>
      <c r="F22" s="124"/>
      <c r="G22" s="149"/>
      <c r="H22" s="125"/>
      <c r="I22" s="149"/>
      <c r="J22" s="125"/>
      <c r="K22" s="149"/>
      <c r="L22" s="123"/>
      <c r="M22" s="149"/>
      <c r="N22" s="123"/>
      <c r="O22" s="149"/>
      <c r="P22" s="125"/>
      <c r="Q22" s="150"/>
      <c r="R22" s="125"/>
      <c r="S22" s="149"/>
      <c r="T22" s="125"/>
      <c r="U22" s="149"/>
      <c r="V22" s="125"/>
      <c r="W22" s="149"/>
    </row>
    <row r="23" spans="1:23" ht="20.85" customHeight="1" x14ac:dyDescent="0.25">
      <c r="A23" s="99" t="s">
        <v>89</v>
      </c>
      <c r="B23" s="99"/>
      <c r="C23" s="121"/>
      <c r="D23" s="122"/>
      <c r="E23" s="116">
        <v>0</v>
      </c>
      <c r="F23" s="151"/>
      <c r="G23" s="116">
        <v>0</v>
      </c>
      <c r="H23" s="152"/>
      <c r="I23" s="116">
        <v>0</v>
      </c>
      <c r="J23" s="152"/>
      <c r="K23" s="116">
        <v>0</v>
      </c>
      <c r="L23" s="134"/>
      <c r="M23" s="116">
        <v>0</v>
      </c>
      <c r="N23" s="134"/>
      <c r="O23" s="116">
        <v>0</v>
      </c>
      <c r="P23" s="152"/>
      <c r="Q23" s="142">
        <f t="shared" ref="Q23:Q24" si="1">SUM(I23:O23)</f>
        <v>0</v>
      </c>
      <c r="R23" s="152"/>
      <c r="S23" s="116">
        <v>0</v>
      </c>
      <c r="T23" s="152"/>
      <c r="U23" s="142">
        <f>'PL 7-8'!J35</f>
        <v>3656090</v>
      </c>
      <c r="V23" s="152"/>
      <c r="W23" s="142">
        <f>SUM(E23:G23,Q23:U23)</f>
        <v>3656090</v>
      </c>
    </row>
    <row r="24" spans="1:23" ht="20.85" customHeight="1" x14ac:dyDescent="0.25">
      <c r="A24" s="98" t="s">
        <v>101</v>
      </c>
      <c r="D24" s="106"/>
      <c r="E24" s="116">
        <v>0</v>
      </c>
      <c r="F24" s="151"/>
      <c r="G24" s="116">
        <v>0</v>
      </c>
      <c r="H24" s="152"/>
      <c r="I24" s="116">
        <v>0</v>
      </c>
      <c r="J24" s="152"/>
      <c r="K24" s="116">
        <v>4370</v>
      </c>
      <c r="L24" s="134"/>
      <c r="M24" s="116">
        <v>9300</v>
      </c>
      <c r="N24" s="134"/>
      <c r="O24" s="116">
        <v>-8</v>
      </c>
      <c r="P24" s="152"/>
      <c r="Q24" s="142">
        <f t="shared" si="1"/>
        <v>13662</v>
      </c>
      <c r="R24" s="152"/>
      <c r="S24" s="116">
        <v>0</v>
      </c>
      <c r="T24" s="152"/>
      <c r="U24" s="116">
        <v>-8463</v>
      </c>
      <c r="V24" s="152"/>
      <c r="W24" s="142">
        <f>SUM(E24:G24,Q24:U24)</f>
        <v>5199</v>
      </c>
    </row>
    <row r="25" spans="1:23" ht="20.85" customHeight="1" x14ac:dyDescent="0.2">
      <c r="A25" s="91" t="s">
        <v>102</v>
      </c>
      <c r="D25" s="106"/>
      <c r="E25" s="85">
        <f>SUM(E23:E24)</f>
        <v>0</v>
      </c>
      <c r="F25" s="130"/>
      <c r="G25" s="85">
        <f>SUM(G23:G24)</f>
        <v>0</v>
      </c>
      <c r="H25" s="130"/>
      <c r="I25" s="85">
        <f>SUM(I23:I24)</f>
        <v>0</v>
      </c>
      <c r="J25" s="131"/>
      <c r="K25" s="85">
        <f>SUM(K23:K24)</f>
        <v>4370</v>
      </c>
      <c r="L25" s="119"/>
      <c r="M25" s="85">
        <f>SUM(M23:M24)</f>
        <v>9300</v>
      </c>
      <c r="N25" s="119"/>
      <c r="O25" s="85">
        <f>SUM(O23:O24)</f>
        <v>-8</v>
      </c>
      <c r="P25" s="131"/>
      <c r="Q25" s="85">
        <f>SUM(Q23:Q24)</f>
        <v>13662</v>
      </c>
      <c r="R25" s="131"/>
      <c r="S25" s="85">
        <f>SUM(S23:S24)</f>
        <v>0</v>
      </c>
      <c r="T25" s="130"/>
      <c r="U25" s="85">
        <f>SUM(U23:U24)</f>
        <v>3647627</v>
      </c>
      <c r="V25" s="130"/>
      <c r="W25" s="85">
        <f>E25+G25+Q25+S25+U25</f>
        <v>3661289</v>
      </c>
    </row>
    <row r="26" spans="1:23" ht="20.85" customHeight="1" x14ac:dyDescent="0.2">
      <c r="A26" s="91"/>
      <c r="D26" s="106"/>
      <c r="E26" s="153"/>
      <c r="F26" s="130"/>
      <c r="G26" s="153"/>
      <c r="H26" s="130"/>
      <c r="I26" s="153"/>
      <c r="J26" s="131"/>
      <c r="K26" s="153"/>
      <c r="L26" s="119"/>
      <c r="M26" s="153"/>
      <c r="N26" s="119"/>
      <c r="O26" s="153"/>
      <c r="P26" s="131"/>
      <c r="Q26" s="153"/>
      <c r="R26" s="131"/>
      <c r="S26" s="153"/>
      <c r="T26" s="130"/>
      <c r="U26" s="153"/>
      <c r="V26" s="130"/>
      <c r="W26" s="153"/>
    </row>
    <row r="27" spans="1:23" ht="20.85" customHeight="1" x14ac:dyDescent="0.25">
      <c r="A27" s="93" t="s">
        <v>78</v>
      </c>
      <c r="D27" s="106"/>
      <c r="E27" s="117">
        <v>0</v>
      </c>
      <c r="F27" s="130"/>
      <c r="G27" s="117">
        <v>0</v>
      </c>
      <c r="H27" s="130"/>
      <c r="I27" s="117">
        <v>0</v>
      </c>
      <c r="J27" s="131"/>
      <c r="K27" s="117">
        <v>0</v>
      </c>
      <c r="L27" s="119"/>
      <c r="M27" s="117">
        <v>0</v>
      </c>
      <c r="N27" s="119"/>
      <c r="O27" s="117">
        <v>0</v>
      </c>
      <c r="P27" s="131"/>
      <c r="Q27" s="143">
        <f>SUM(I27:O27)</f>
        <v>0</v>
      </c>
      <c r="R27" s="131"/>
      <c r="S27" s="117">
        <v>48022</v>
      </c>
      <c r="T27" s="130"/>
      <c r="U27" s="117">
        <v>-48022</v>
      </c>
      <c r="V27" s="130"/>
      <c r="W27" s="82">
        <f>SUM(E27:G27,Q27:U27)</f>
        <v>0</v>
      </c>
    </row>
    <row r="28" spans="1:23" ht="20.85" customHeight="1" x14ac:dyDescent="0.25">
      <c r="D28" s="106"/>
      <c r="E28" s="116"/>
      <c r="F28" s="135"/>
      <c r="G28" s="116"/>
      <c r="H28" s="135"/>
      <c r="I28" s="116"/>
      <c r="J28" s="136"/>
      <c r="K28" s="116"/>
      <c r="L28" s="134"/>
      <c r="M28" s="116"/>
      <c r="N28" s="134"/>
      <c r="O28" s="116"/>
      <c r="P28" s="136"/>
      <c r="Q28" s="116"/>
      <c r="R28" s="136"/>
      <c r="S28" s="116"/>
      <c r="T28" s="135"/>
      <c r="U28" s="116"/>
      <c r="V28" s="135"/>
      <c r="W28" s="116"/>
    </row>
    <row r="29" spans="1:23" s="110" customFormat="1" ht="20.85" customHeight="1" thickBot="1" x14ac:dyDescent="0.25">
      <c r="A29" s="91" t="s">
        <v>108</v>
      </c>
      <c r="D29" s="96"/>
      <c r="E29" s="155">
        <f>E25+E20+E15</f>
        <v>6174196</v>
      </c>
      <c r="F29" s="154"/>
      <c r="G29" s="155">
        <f>G25+G20+G15</f>
        <v>2329329</v>
      </c>
      <c r="H29" s="154"/>
      <c r="I29" s="155">
        <f>I25+I20+I15</f>
        <v>0</v>
      </c>
      <c r="J29" s="154"/>
      <c r="K29" s="155">
        <f>K25+K20+K15</f>
        <v>2834</v>
      </c>
      <c r="L29" s="119"/>
      <c r="M29" s="155">
        <f>M25+M20+M15</f>
        <v>-16062</v>
      </c>
      <c r="N29" s="119"/>
      <c r="O29" s="155">
        <f>O25+O20+O15</f>
        <v>297</v>
      </c>
      <c r="P29" s="154"/>
      <c r="Q29" s="155">
        <f>Q25+Q20+Q15</f>
        <v>-12931</v>
      </c>
      <c r="R29" s="154"/>
      <c r="S29" s="155">
        <f>S27+S20+S15</f>
        <v>617420</v>
      </c>
      <c r="T29" s="154"/>
      <c r="U29" s="155">
        <f>U27+U20+U15+U25</f>
        <v>14120705</v>
      </c>
      <c r="V29" s="154"/>
      <c r="W29" s="155">
        <f>W25+W20+W15</f>
        <v>23228719</v>
      </c>
    </row>
    <row r="30" spans="1:23" ht="15.75" thickTop="1" x14ac:dyDescent="0.2"/>
  </sheetData>
  <sheetProtection formatCells="0" formatColumns="0" formatRows="0" insertColumns="0" insertRows="0" insertHyperlinks="0" deleteColumns="0" deleteRows="0" sort="0" autoFilter="0" pivotTables="0"/>
  <mergeCells count="5">
    <mergeCell ref="E4:W4"/>
    <mergeCell ref="I5:Q5"/>
    <mergeCell ref="S5:U5"/>
    <mergeCell ref="E13:W13"/>
    <mergeCell ref="E14:W14"/>
  </mergeCells>
  <pageMargins left="0.7" right="0.7" top="0.48" bottom="0.5" header="0.5" footer="0.5"/>
  <pageSetup paperSize="9" scale="59" firstPageNumber="12" fitToHeight="0" orientation="landscape" useFirstPageNumber="1" r:id="rId1"/>
  <headerFooter>
    <oddFooter>&amp;L&amp;"Times New Roman,Regular"  The accompanying notes form an integral part of the financial statements.
&amp;10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DDBE-137B-42C9-B316-0172C30E7594}">
  <sheetPr>
    <pageSetUpPr fitToPage="1"/>
  </sheetPr>
  <dimension ref="A1:L113"/>
  <sheetViews>
    <sheetView zoomScale="85" zoomScaleNormal="85" zoomScaleSheetLayoutView="70" workbookViewId="0">
      <selection activeCell="F19" sqref="F19"/>
    </sheetView>
  </sheetViews>
  <sheetFormatPr defaultColWidth="9" defaultRowHeight="20.25" customHeight="1" x14ac:dyDescent="0.25"/>
  <cols>
    <col min="1" max="1" width="2.375" style="4" customWidth="1"/>
    <col min="2" max="2" width="3.125" style="4" customWidth="1"/>
    <col min="3" max="3" width="54.25" style="4" customWidth="1"/>
    <col min="4" max="4" width="8.75" style="4" customWidth="1"/>
    <col min="5" max="5" width="1.375" style="4" customWidth="1"/>
    <col min="6" max="6" width="14.125" style="170" customWidth="1"/>
    <col min="7" max="7" width="1.375" style="170" customWidth="1"/>
    <col min="8" max="8" width="14.125" style="170" customWidth="1"/>
    <col min="9" max="9" width="1.375" style="170" customWidth="1"/>
    <col min="10" max="10" width="14.125" style="170" customWidth="1"/>
    <col min="11" max="11" width="1.375" style="170" customWidth="1"/>
    <col min="12" max="12" width="14.125" style="170" customWidth="1"/>
    <col min="13" max="16384" width="9" style="4"/>
  </cols>
  <sheetData>
    <row r="1" spans="1:12" s="27" customFormat="1" ht="22.35" customHeight="1" x14ac:dyDescent="0.3">
      <c r="A1" s="1" t="s">
        <v>96</v>
      </c>
      <c r="E1" s="163"/>
      <c r="F1" s="163"/>
      <c r="G1" s="163"/>
      <c r="H1" s="163"/>
      <c r="I1" s="163"/>
      <c r="J1" s="163"/>
      <c r="K1" s="163"/>
      <c r="L1" s="163"/>
    </row>
    <row r="2" spans="1:12" s="27" customFormat="1" ht="22.35" customHeight="1" x14ac:dyDescent="0.25">
      <c r="A2" s="5" t="s">
        <v>140</v>
      </c>
      <c r="E2" s="163"/>
      <c r="F2" s="163"/>
      <c r="G2" s="163"/>
      <c r="H2" s="163"/>
      <c r="I2" s="163"/>
      <c r="J2" s="163"/>
      <c r="K2" s="163"/>
      <c r="L2" s="163"/>
    </row>
    <row r="3" spans="1:12" ht="22.35" customHeight="1" x14ac:dyDescent="0.25">
      <c r="A3" s="5"/>
      <c r="D3" s="41"/>
      <c r="E3" s="164"/>
      <c r="F3" s="164"/>
      <c r="G3" s="164"/>
      <c r="H3" s="164"/>
      <c r="I3" s="164"/>
      <c r="J3" s="164"/>
      <c r="K3" s="164"/>
      <c r="L3" s="164"/>
    </row>
    <row r="4" spans="1:12" ht="22.35" customHeight="1" x14ac:dyDescent="0.25">
      <c r="A4" s="17"/>
      <c r="B4" s="8"/>
      <c r="C4" s="8"/>
      <c r="D4" s="8"/>
      <c r="E4" s="8"/>
      <c r="F4" s="216" t="s">
        <v>1</v>
      </c>
      <c r="G4" s="216"/>
      <c r="H4" s="216"/>
      <c r="I4" s="165"/>
      <c r="J4" s="216" t="s">
        <v>2</v>
      </c>
      <c r="K4" s="216"/>
      <c r="L4" s="216"/>
    </row>
    <row r="5" spans="1:12" ht="22.35" customHeight="1" x14ac:dyDescent="0.25">
      <c r="A5" s="17"/>
      <c r="B5" s="8"/>
      <c r="C5" s="8"/>
      <c r="D5" s="8"/>
      <c r="E5" s="12"/>
      <c r="F5" s="217" t="s">
        <v>40</v>
      </c>
      <c r="G5" s="217"/>
      <c r="H5" s="217"/>
      <c r="I5" s="57"/>
      <c r="J5" s="218" t="s">
        <v>40</v>
      </c>
      <c r="K5" s="218"/>
      <c r="L5" s="218"/>
    </row>
    <row r="6" spans="1:12" ht="22.35" customHeight="1" x14ac:dyDescent="0.25">
      <c r="A6" s="17"/>
      <c r="B6" s="8"/>
      <c r="C6" s="57"/>
      <c r="D6" s="8"/>
      <c r="E6" s="12"/>
      <c r="F6" s="217" t="s">
        <v>3</v>
      </c>
      <c r="G6" s="217"/>
      <c r="H6" s="217"/>
      <c r="I6" s="57"/>
      <c r="J6" s="217" t="s">
        <v>3</v>
      </c>
      <c r="K6" s="217"/>
      <c r="L6" s="217"/>
    </row>
    <row r="7" spans="1:12" ht="22.35" customHeight="1" x14ac:dyDescent="0.25">
      <c r="A7" s="6"/>
      <c r="B7" s="8"/>
      <c r="C7" s="8"/>
      <c r="D7" s="11" t="s">
        <v>5</v>
      </c>
      <c r="E7" s="14"/>
      <c r="F7" s="13">
        <v>2025</v>
      </c>
      <c r="G7" s="14"/>
      <c r="H7" s="13">
        <v>2024</v>
      </c>
      <c r="I7" s="8"/>
      <c r="J7" s="13">
        <v>2025</v>
      </c>
      <c r="K7" s="14"/>
      <c r="L7" s="13">
        <v>2024</v>
      </c>
    </row>
    <row r="8" spans="1:12" ht="22.35" customHeight="1" x14ac:dyDescent="0.25">
      <c r="A8" s="6"/>
      <c r="B8" s="8"/>
      <c r="C8" s="8"/>
      <c r="D8" s="8"/>
      <c r="E8" s="166"/>
      <c r="F8" s="219" t="s">
        <v>6</v>
      </c>
      <c r="G8" s="219"/>
      <c r="H8" s="219"/>
      <c r="I8" s="219"/>
      <c r="J8" s="219"/>
      <c r="K8" s="219"/>
      <c r="L8" s="219"/>
    </row>
    <row r="9" spans="1:12" ht="22.35" customHeight="1" x14ac:dyDescent="0.25">
      <c r="A9" s="32" t="s">
        <v>141</v>
      </c>
      <c r="B9" s="8"/>
      <c r="C9" s="8"/>
      <c r="D9" s="8"/>
      <c r="E9" s="167"/>
      <c r="F9" s="18"/>
      <c r="G9" s="18"/>
      <c r="H9" s="18"/>
      <c r="I9" s="18"/>
      <c r="J9" s="168"/>
      <c r="K9" s="18"/>
      <c r="L9" s="168"/>
    </row>
    <row r="10" spans="1:12" ht="22.35" customHeight="1" x14ac:dyDescent="0.25">
      <c r="A10" s="8" t="s">
        <v>56</v>
      </c>
      <c r="B10" s="8"/>
      <c r="C10" s="8"/>
      <c r="D10" s="8"/>
      <c r="E10" s="167"/>
      <c r="F10" s="201">
        <v>5027990</v>
      </c>
      <c r="G10" s="20"/>
      <c r="H10" s="201">
        <v>4536678</v>
      </c>
      <c r="I10" s="169"/>
      <c r="J10" s="202">
        <v>5095006</v>
      </c>
      <c r="K10" s="169"/>
      <c r="L10" s="201">
        <v>4568971</v>
      </c>
    </row>
    <row r="11" spans="1:12" s="27" customFormat="1" ht="22.35" customHeight="1" x14ac:dyDescent="0.25">
      <c r="A11" s="171" t="s">
        <v>142</v>
      </c>
      <c r="B11" s="8"/>
      <c r="C11" s="8"/>
      <c r="D11" s="10"/>
      <c r="E11" s="172"/>
      <c r="F11" s="173"/>
      <c r="G11" s="54"/>
      <c r="H11" s="173"/>
      <c r="I11" s="169"/>
      <c r="J11" s="169"/>
      <c r="K11" s="169"/>
      <c r="L11" s="173"/>
    </row>
    <row r="12" spans="1:12" s="27" customFormat="1" ht="22.35" customHeight="1" x14ac:dyDescent="0.25">
      <c r="A12" s="171" t="s">
        <v>143</v>
      </c>
      <c r="B12" s="8"/>
      <c r="C12" s="8"/>
      <c r="D12" s="10"/>
      <c r="E12" s="172"/>
      <c r="F12" s="173"/>
      <c r="G12" s="54"/>
      <c r="H12" s="173"/>
      <c r="I12" s="169"/>
      <c r="J12" s="169"/>
      <c r="K12" s="169"/>
      <c r="L12" s="173"/>
    </row>
    <row r="13" spans="1:12" ht="22.35" customHeight="1" x14ac:dyDescent="0.25">
      <c r="A13" s="17" t="s">
        <v>144</v>
      </c>
      <c r="B13" s="8"/>
      <c r="C13" s="8"/>
      <c r="D13" s="11" t="s">
        <v>145</v>
      </c>
      <c r="E13" s="167"/>
      <c r="F13" s="173">
        <v>340224</v>
      </c>
      <c r="G13" s="20"/>
      <c r="H13" s="173">
        <v>287487</v>
      </c>
      <c r="I13" s="169"/>
      <c r="J13" s="173">
        <v>336245</v>
      </c>
      <c r="L13" s="173">
        <v>282825</v>
      </c>
    </row>
    <row r="14" spans="1:12" ht="22.35" customHeight="1" x14ac:dyDescent="0.25">
      <c r="A14" s="17" t="s">
        <v>146</v>
      </c>
      <c r="B14" s="8"/>
      <c r="C14" s="8"/>
      <c r="D14" s="11"/>
      <c r="E14" s="167"/>
      <c r="F14" s="173">
        <v>3391699</v>
      </c>
      <c r="G14" s="20"/>
      <c r="H14" s="173">
        <v>4335344</v>
      </c>
      <c r="I14" s="169"/>
      <c r="J14" s="173">
        <v>3391699</v>
      </c>
      <c r="K14" s="169"/>
      <c r="L14" s="173">
        <v>4335344</v>
      </c>
    </row>
    <row r="15" spans="1:12" ht="22.35" customHeight="1" x14ac:dyDescent="0.25">
      <c r="A15" s="17" t="s">
        <v>149</v>
      </c>
      <c r="B15" s="8"/>
      <c r="C15" s="8"/>
      <c r="D15" s="8"/>
      <c r="E15" s="167"/>
      <c r="F15" s="173">
        <v>36</v>
      </c>
      <c r="G15" s="20"/>
      <c r="H15" s="173">
        <v>369</v>
      </c>
      <c r="I15" s="169"/>
      <c r="J15" s="173">
        <v>0</v>
      </c>
      <c r="K15" s="169"/>
      <c r="L15" s="173">
        <v>0</v>
      </c>
    </row>
    <row r="16" spans="1:12" ht="22.35" customHeight="1" x14ac:dyDescent="0.25">
      <c r="A16" s="17" t="s">
        <v>147</v>
      </c>
      <c r="B16" s="8"/>
      <c r="C16" s="8"/>
      <c r="D16" s="11">
        <v>22</v>
      </c>
      <c r="E16" s="167"/>
      <c r="F16" s="173">
        <v>91737</v>
      </c>
      <c r="G16" s="20"/>
      <c r="H16" s="173">
        <v>76042</v>
      </c>
      <c r="I16" s="169"/>
      <c r="J16" s="173">
        <v>90521</v>
      </c>
      <c r="K16" s="169"/>
      <c r="L16" s="173">
        <v>75223</v>
      </c>
    </row>
    <row r="17" spans="1:12" ht="22.35" customHeight="1" x14ac:dyDescent="0.25">
      <c r="A17" s="17" t="s">
        <v>148</v>
      </c>
      <c r="B17" s="8"/>
      <c r="C17" s="8"/>
      <c r="D17" s="8"/>
      <c r="E17" s="167"/>
      <c r="F17" s="173">
        <v>9435</v>
      </c>
      <c r="G17" s="20"/>
      <c r="H17" s="173">
        <v>1790</v>
      </c>
      <c r="I17" s="169"/>
      <c r="J17" s="173">
        <v>9435</v>
      </c>
      <c r="K17" s="169"/>
      <c r="L17" s="173">
        <v>1790</v>
      </c>
    </row>
    <row r="18" spans="1:12" ht="22.35" customHeight="1" x14ac:dyDescent="0.25">
      <c r="A18" s="8" t="s">
        <v>150</v>
      </c>
      <c r="C18" s="8"/>
      <c r="D18" s="11">
        <v>14</v>
      </c>
      <c r="E18" s="167"/>
      <c r="F18" s="173">
        <v>19276</v>
      </c>
      <c r="G18" s="20"/>
      <c r="H18" s="173">
        <v>3628</v>
      </c>
      <c r="I18" s="169"/>
      <c r="J18" s="173">
        <v>19276</v>
      </c>
      <c r="K18" s="169"/>
      <c r="L18" s="173">
        <v>3628</v>
      </c>
    </row>
    <row r="19" spans="1:12" ht="22.35" customHeight="1" x14ac:dyDescent="0.25">
      <c r="A19" s="17" t="s">
        <v>198</v>
      </c>
      <c r="B19" s="8"/>
      <c r="C19" s="8"/>
      <c r="D19" s="8"/>
      <c r="E19" s="167"/>
      <c r="F19" s="173">
        <v>-420</v>
      </c>
      <c r="G19" s="20"/>
      <c r="H19" s="173">
        <v>935</v>
      </c>
      <c r="I19" s="169"/>
      <c r="J19" s="173">
        <v>-420</v>
      </c>
      <c r="K19" s="169"/>
      <c r="L19" s="173">
        <v>935</v>
      </c>
    </row>
    <row r="20" spans="1:12" ht="22.35" customHeight="1" x14ac:dyDescent="0.25">
      <c r="A20" s="17" t="s">
        <v>151</v>
      </c>
      <c r="B20" s="8"/>
      <c r="C20" s="8"/>
      <c r="D20" s="8"/>
      <c r="E20" s="167"/>
      <c r="F20" s="173">
        <v>-722</v>
      </c>
      <c r="G20" s="20"/>
      <c r="H20" s="173">
        <v>-287</v>
      </c>
      <c r="I20" s="169"/>
      <c r="J20" s="173">
        <v>-722</v>
      </c>
      <c r="K20" s="169"/>
      <c r="L20" s="173">
        <v>-287</v>
      </c>
    </row>
    <row r="21" spans="1:12" ht="22.35" customHeight="1" x14ac:dyDescent="0.25">
      <c r="A21" s="17" t="s">
        <v>152</v>
      </c>
      <c r="B21" s="8"/>
      <c r="C21" s="8"/>
      <c r="D21" s="8"/>
      <c r="E21" s="167"/>
      <c r="F21" s="173">
        <v>2799</v>
      </c>
      <c r="G21" s="52"/>
      <c r="H21" s="173">
        <v>400</v>
      </c>
      <c r="I21" s="169"/>
      <c r="J21" s="169">
        <v>2799</v>
      </c>
      <c r="K21" s="169"/>
      <c r="L21" s="173">
        <v>400</v>
      </c>
    </row>
    <row r="22" spans="1:12" ht="22.35" customHeight="1" x14ac:dyDescent="0.25">
      <c r="A22" s="17" t="s">
        <v>197</v>
      </c>
      <c r="B22" s="8"/>
      <c r="C22" s="8"/>
      <c r="D22" s="8"/>
      <c r="E22" s="167"/>
      <c r="F22" s="173">
        <v>19207</v>
      </c>
      <c r="G22" s="52"/>
      <c r="H22" s="173">
        <v>0</v>
      </c>
      <c r="I22" s="169"/>
      <c r="J22" s="173">
        <v>0</v>
      </c>
      <c r="K22" s="169"/>
      <c r="L22" s="173">
        <v>0</v>
      </c>
    </row>
    <row r="23" spans="1:12" ht="22.35" customHeight="1" x14ac:dyDescent="0.25">
      <c r="A23" s="17" t="s">
        <v>153</v>
      </c>
      <c r="B23" s="8"/>
      <c r="C23" s="8"/>
      <c r="D23" s="8"/>
      <c r="E23" s="167"/>
      <c r="F23" s="173">
        <v>-3858</v>
      </c>
      <c r="G23" s="52"/>
      <c r="H23" s="173">
        <v>-6304</v>
      </c>
      <c r="I23" s="169"/>
      <c r="J23" s="169">
        <v>-3799</v>
      </c>
      <c r="K23" s="169"/>
      <c r="L23" s="173">
        <v>-6304</v>
      </c>
    </row>
    <row r="24" spans="1:12" ht="22.35" customHeight="1" x14ac:dyDescent="0.25">
      <c r="A24" s="17" t="s">
        <v>154</v>
      </c>
      <c r="B24" s="8"/>
      <c r="C24" s="8"/>
      <c r="D24" s="8"/>
      <c r="E24" s="167"/>
      <c r="F24" s="173"/>
      <c r="G24" s="52"/>
      <c r="H24" s="173"/>
      <c r="I24" s="169"/>
      <c r="J24" s="169"/>
      <c r="K24" s="169"/>
      <c r="L24" s="173"/>
    </row>
    <row r="25" spans="1:12" ht="22.35" customHeight="1" x14ac:dyDescent="0.25">
      <c r="A25" s="17" t="s">
        <v>131</v>
      </c>
      <c r="B25" s="8"/>
      <c r="C25" s="8"/>
      <c r="D25" s="11">
        <v>5</v>
      </c>
      <c r="E25" s="167"/>
      <c r="F25" s="173">
        <v>-35404</v>
      </c>
      <c r="G25" s="52"/>
      <c r="H25" s="173">
        <v>0</v>
      </c>
      <c r="I25" s="169"/>
      <c r="J25" s="169">
        <v>-35404</v>
      </c>
      <c r="K25" s="169"/>
      <c r="L25" s="173">
        <v>0</v>
      </c>
    </row>
    <row r="26" spans="1:12" ht="22.35" customHeight="1" x14ac:dyDescent="0.25">
      <c r="A26" s="17" t="s">
        <v>203</v>
      </c>
      <c r="B26" s="8"/>
      <c r="C26" s="8"/>
      <c r="D26" s="8"/>
      <c r="E26" s="167"/>
      <c r="F26" s="173">
        <v>11897</v>
      </c>
      <c r="G26" s="52"/>
      <c r="H26" s="173">
        <v>1941</v>
      </c>
      <c r="I26" s="52"/>
      <c r="J26" s="203">
        <v>12057</v>
      </c>
      <c r="K26" s="169"/>
      <c r="L26" s="204">
        <v>1952</v>
      </c>
    </row>
    <row r="27" spans="1:12" ht="22.35" customHeight="1" x14ac:dyDescent="0.25">
      <c r="A27" s="17" t="s">
        <v>204</v>
      </c>
      <c r="B27" s="8"/>
      <c r="C27" s="8"/>
      <c r="D27" s="11">
        <v>39</v>
      </c>
      <c r="E27" s="167"/>
      <c r="F27" s="204">
        <v>-799</v>
      </c>
      <c r="G27" s="52"/>
      <c r="H27" s="204">
        <v>-143</v>
      </c>
      <c r="I27" s="169"/>
      <c r="J27" s="203">
        <v>-799</v>
      </c>
      <c r="K27" s="169"/>
      <c r="L27" s="204">
        <v>-143</v>
      </c>
    </row>
    <row r="28" spans="1:12" ht="22.35" customHeight="1" x14ac:dyDescent="0.25">
      <c r="A28" s="17" t="s">
        <v>155</v>
      </c>
      <c r="B28" s="8"/>
      <c r="C28" s="8"/>
      <c r="D28" s="8"/>
      <c r="E28" s="167"/>
      <c r="F28" s="173">
        <v>-30801</v>
      </c>
      <c r="G28" s="52"/>
      <c r="H28" s="173">
        <v>-89499</v>
      </c>
      <c r="I28" s="52"/>
      <c r="J28" s="203">
        <v>-30801</v>
      </c>
      <c r="K28" s="169"/>
      <c r="L28" s="204">
        <v>-89499</v>
      </c>
    </row>
    <row r="29" spans="1:12" ht="22.35" customHeight="1" x14ac:dyDescent="0.25">
      <c r="A29" s="17" t="s">
        <v>156</v>
      </c>
      <c r="B29" s="8"/>
      <c r="C29" s="8"/>
      <c r="D29" s="8"/>
      <c r="E29" s="167"/>
      <c r="F29" s="173">
        <v>-14506475</v>
      </c>
      <c r="G29" s="52"/>
      <c r="H29" s="173">
        <v>-14729190</v>
      </c>
      <c r="I29" s="169"/>
      <c r="J29" s="169">
        <v>-14505879</v>
      </c>
      <c r="K29" s="169"/>
      <c r="L29" s="173">
        <v>-14728554</v>
      </c>
    </row>
    <row r="30" spans="1:12" ht="22.35" customHeight="1" x14ac:dyDescent="0.25">
      <c r="A30" s="17" t="s">
        <v>157</v>
      </c>
      <c r="B30" s="8"/>
      <c r="C30" s="8"/>
      <c r="D30" s="8"/>
      <c r="E30" s="167"/>
      <c r="F30" s="173">
        <v>17041860</v>
      </c>
      <c r="G30" s="52"/>
      <c r="H30" s="173">
        <v>16619796</v>
      </c>
      <c r="I30" s="169"/>
      <c r="J30" s="169">
        <v>17041860</v>
      </c>
      <c r="K30" s="169"/>
      <c r="L30" s="173">
        <v>16619796</v>
      </c>
    </row>
    <row r="31" spans="1:12" ht="22.35" customHeight="1" x14ac:dyDescent="0.25">
      <c r="A31" s="17" t="s">
        <v>158</v>
      </c>
      <c r="B31" s="8"/>
      <c r="C31" s="8"/>
      <c r="D31" s="8"/>
      <c r="E31" s="167"/>
      <c r="F31" s="173">
        <v>-3087983</v>
      </c>
      <c r="G31" s="52"/>
      <c r="H31" s="173">
        <v>-2449816</v>
      </c>
      <c r="I31" s="169"/>
      <c r="J31" s="169">
        <v>-3088572</v>
      </c>
      <c r="K31" s="169"/>
      <c r="L31" s="173">
        <v>-2450441</v>
      </c>
    </row>
    <row r="32" spans="1:12" ht="22.35" customHeight="1" x14ac:dyDescent="0.25">
      <c r="A32" s="17" t="s">
        <v>159</v>
      </c>
      <c r="B32" s="8"/>
      <c r="C32" s="8"/>
      <c r="D32" s="8"/>
      <c r="E32" s="167"/>
      <c r="F32" s="173">
        <v>-55</v>
      </c>
      <c r="G32" s="52"/>
      <c r="H32" s="173">
        <v>-36</v>
      </c>
      <c r="I32" s="169"/>
      <c r="J32" s="169">
        <v>-55</v>
      </c>
      <c r="K32" s="169"/>
      <c r="L32" s="173">
        <v>-36</v>
      </c>
    </row>
    <row r="33" spans="1:12" ht="22.35" customHeight="1" x14ac:dyDescent="0.25">
      <c r="A33" s="17" t="s">
        <v>160</v>
      </c>
      <c r="B33" s="8"/>
      <c r="C33" s="8"/>
      <c r="D33" s="8"/>
      <c r="E33" s="167"/>
      <c r="F33" s="65">
        <v>-1090627</v>
      </c>
      <c r="G33" s="52"/>
      <c r="H33" s="65">
        <v>-543107</v>
      </c>
      <c r="I33" s="169"/>
      <c r="J33" s="205">
        <v>-1090627</v>
      </c>
      <c r="K33" s="169"/>
      <c r="L33" s="65">
        <v>-543107</v>
      </c>
    </row>
    <row r="34" spans="1:12" s="27" customFormat="1" ht="22.35" customHeight="1" x14ac:dyDescent="0.25">
      <c r="A34" s="17" t="s">
        <v>161</v>
      </c>
      <c r="B34" s="10"/>
      <c r="C34" s="10"/>
      <c r="D34" s="10"/>
      <c r="E34" s="172"/>
      <c r="F34" s="142">
        <v>7199016</v>
      </c>
      <c r="G34" s="52"/>
      <c r="H34" s="142">
        <v>8046028</v>
      </c>
      <c r="I34" s="52"/>
      <c r="J34" s="174">
        <v>7241820</v>
      </c>
      <c r="K34" s="20"/>
      <c r="L34" s="142">
        <v>8072493</v>
      </c>
    </row>
    <row r="35" spans="1:12" ht="16.5" x14ac:dyDescent="0.25">
      <c r="A35" s="8"/>
      <c r="B35" s="8"/>
      <c r="C35" s="8"/>
      <c r="D35" s="8"/>
      <c r="E35" s="172"/>
      <c r="F35" s="169"/>
      <c r="G35" s="53"/>
      <c r="H35" s="169"/>
      <c r="I35" s="52"/>
      <c r="J35" s="169"/>
      <c r="K35" s="54"/>
      <c r="L35" s="169"/>
    </row>
    <row r="36" spans="1:12" ht="22.35" customHeight="1" x14ac:dyDescent="0.25">
      <c r="A36" s="175" t="s">
        <v>162</v>
      </c>
      <c r="B36" s="8"/>
      <c r="C36" s="8"/>
      <c r="D36" s="8"/>
      <c r="E36" s="167"/>
      <c r="F36" s="169"/>
      <c r="G36" s="52"/>
      <c r="H36" s="169"/>
      <c r="I36" s="52"/>
      <c r="J36" s="169"/>
      <c r="K36" s="20"/>
      <c r="L36" s="169"/>
    </row>
    <row r="37" spans="1:12" ht="22.35" customHeight="1" x14ac:dyDescent="0.25">
      <c r="A37" s="8" t="s">
        <v>20</v>
      </c>
      <c r="B37" s="8"/>
      <c r="C37" s="8"/>
      <c r="D37" s="8"/>
      <c r="E37" s="176"/>
      <c r="F37" s="173">
        <v>-4939309</v>
      </c>
      <c r="G37" s="169"/>
      <c r="H37" s="173">
        <v>-865894</v>
      </c>
      <c r="I37" s="169"/>
      <c r="J37" s="169">
        <v>-4938339</v>
      </c>
      <c r="K37" s="169"/>
      <c r="L37" s="173">
        <v>-867123</v>
      </c>
    </row>
    <row r="38" spans="1:12" ht="22.35" customHeight="1" x14ac:dyDescent="0.25">
      <c r="A38" s="8" t="s">
        <v>163</v>
      </c>
      <c r="B38" s="8"/>
      <c r="C38" s="8"/>
      <c r="D38" s="8"/>
      <c r="E38" s="176"/>
      <c r="F38" s="173">
        <v>-20496686</v>
      </c>
      <c r="G38" s="169"/>
      <c r="H38" s="173">
        <v>-22470090</v>
      </c>
      <c r="I38" s="169"/>
      <c r="J38" s="169">
        <v>-20496686</v>
      </c>
      <c r="K38" s="169"/>
      <c r="L38" s="173">
        <v>-22470090</v>
      </c>
    </row>
    <row r="39" spans="1:12" ht="22.35" customHeight="1" x14ac:dyDescent="0.25">
      <c r="A39" s="8" t="s">
        <v>164</v>
      </c>
      <c r="B39" s="8"/>
      <c r="C39" s="8"/>
      <c r="D39" s="8"/>
      <c r="E39" s="176"/>
      <c r="F39" s="173">
        <v>-187055</v>
      </c>
      <c r="G39" s="169"/>
      <c r="H39" s="173">
        <v>-167595</v>
      </c>
      <c r="I39" s="169"/>
      <c r="J39" s="169">
        <v>-187055</v>
      </c>
      <c r="K39" s="169"/>
      <c r="L39" s="173">
        <v>-167595</v>
      </c>
    </row>
    <row r="40" spans="1:12" ht="22.35" customHeight="1" x14ac:dyDescent="0.25">
      <c r="A40" s="8" t="s">
        <v>165</v>
      </c>
      <c r="B40" s="8"/>
      <c r="C40" s="8"/>
      <c r="D40" s="8"/>
      <c r="E40" s="176"/>
      <c r="F40" s="173">
        <v>-1265665</v>
      </c>
      <c r="G40" s="169"/>
      <c r="H40" s="173">
        <v>61590</v>
      </c>
      <c r="I40" s="169"/>
      <c r="J40" s="169">
        <v>-1282785</v>
      </c>
      <c r="K40" s="169"/>
      <c r="L40" s="173">
        <v>183663</v>
      </c>
    </row>
    <row r="41" spans="1:12" ht="16.5" x14ac:dyDescent="0.25">
      <c r="A41" s="8"/>
      <c r="B41" s="8"/>
      <c r="C41" s="8"/>
      <c r="D41" s="8"/>
      <c r="E41" s="176"/>
      <c r="F41" s="173"/>
      <c r="G41" s="169"/>
      <c r="H41" s="173"/>
      <c r="I41" s="169"/>
      <c r="J41" s="169"/>
      <c r="K41" s="169"/>
      <c r="L41" s="173"/>
    </row>
    <row r="42" spans="1:12" ht="22.35" customHeight="1" x14ac:dyDescent="0.25">
      <c r="A42" s="175" t="s">
        <v>166</v>
      </c>
      <c r="B42" s="8"/>
      <c r="C42" s="8"/>
      <c r="D42" s="8"/>
      <c r="E42" s="176"/>
      <c r="F42" s="173"/>
      <c r="G42" s="169"/>
      <c r="H42" s="173"/>
      <c r="I42" s="169"/>
      <c r="J42" s="169"/>
      <c r="K42" s="169"/>
      <c r="L42" s="173"/>
    </row>
    <row r="43" spans="1:12" ht="22.35" customHeight="1" x14ac:dyDescent="0.25">
      <c r="A43" s="8" t="s">
        <v>167</v>
      </c>
      <c r="B43" s="8"/>
      <c r="C43" s="8"/>
      <c r="D43" s="8"/>
      <c r="E43" s="176"/>
      <c r="F43" s="173">
        <v>22920004</v>
      </c>
      <c r="G43" s="169"/>
      <c r="H43" s="173">
        <v>15876636</v>
      </c>
      <c r="I43" s="169"/>
      <c r="J43" s="169">
        <v>22967234</v>
      </c>
      <c r="K43" s="169"/>
      <c r="L43" s="173">
        <v>15840058</v>
      </c>
    </row>
    <row r="44" spans="1:12" ht="22.35" customHeight="1" x14ac:dyDescent="0.25">
      <c r="A44" s="8" t="s">
        <v>20</v>
      </c>
      <c r="B44" s="8"/>
      <c r="C44" s="8"/>
      <c r="D44" s="8"/>
      <c r="E44" s="176"/>
      <c r="F44" s="173">
        <v>-1001581</v>
      </c>
      <c r="G44" s="169"/>
      <c r="H44" s="173">
        <v>-2474939</v>
      </c>
      <c r="I44" s="169"/>
      <c r="J44" s="169">
        <v>-1001581</v>
      </c>
      <c r="K44" s="169"/>
      <c r="L44" s="173">
        <v>-2474939</v>
      </c>
    </row>
    <row r="45" spans="1:12" ht="22.35" customHeight="1" x14ac:dyDescent="0.25">
      <c r="A45" s="8" t="s">
        <v>21</v>
      </c>
      <c r="B45" s="8"/>
      <c r="C45" s="8"/>
      <c r="D45" s="8"/>
      <c r="E45" s="176"/>
      <c r="F45" s="173">
        <v>42103</v>
      </c>
      <c r="G45" s="169"/>
      <c r="H45" s="173">
        <v>-100509</v>
      </c>
      <c r="I45" s="169"/>
      <c r="J45" s="169">
        <v>42103</v>
      </c>
      <c r="K45" s="169"/>
      <c r="L45" s="173">
        <v>-100509</v>
      </c>
    </row>
    <row r="46" spans="1:12" ht="22.35" customHeight="1" x14ac:dyDescent="0.25">
      <c r="A46" s="8" t="s">
        <v>168</v>
      </c>
      <c r="B46" s="8"/>
      <c r="C46" s="8"/>
      <c r="D46" s="11">
        <v>22</v>
      </c>
      <c r="E46" s="176"/>
      <c r="F46" s="173">
        <v>-1480</v>
      </c>
      <c r="G46" s="169"/>
      <c r="H46" s="173">
        <v>-5719</v>
      </c>
      <c r="I46" s="169"/>
      <c r="J46" s="169">
        <v>-1480</v>
      </c>
      <c r="K46" s="169"/>
      <c r="L46" s="173">
        <v>-5719</v>
      </c>
    </row>
    <row r="47" spans="1:12" ht="22.35" customHeight="1" x14ac:dyDescent="0.25">
      <c r="A47" s="8" t="s">
        <v>24</v>
      </c>
      <c r="B47" s="8"/>
      <c r="C47" s="8"/>
      <c r="D47" s="8"/>
      <c r="E47" s="176"/>
      <c r="F47" s="173">
        <v>-161883</v>
      </c>
      <c r="G47" s="169"/>
      <c r="H47" s="173">
        <v>-147376</v>
      </c>
      <c r="I47" s="169"/>
      <c r="J47" s="169">
        <v>-148351</v>
      </c>
      <c r="K47" s="169"/>
      <c r="L47" s="173">
        <v>-265752</v>
      </c>
    </row>
    <row r="48" spans="1:12" ht="22.35" customHeight="1" x14ac:dyDescent="0.25">
      <c r="A48" s="10" t="s">
        <v>199</v>
      </c>
      <c r="B48" s="8"/>
      <c r="C48" s="8"/>
      <c r="D48" s="8"/>
      <c r="E48" s="177"/>
      <c r="F48" s="188">
        <f>SUM(F34:F47)</f>
        <v>2107464</v>
      </c>
      <c r="G48" s="178"/>
      <c r="H48" s="188">
        <f>SUM(H34:H47)</f>
        <v>-2247868</v>
      </c>
      <c r="I48" s="178"/>
      <c r="J48" s="189">
        <f>SUM(J34:J47)</f>
        <v>2194880</v>
      </c>
      <c r="K48" s="178"/>
      <c r="L48" s="188">
        <f>SUM(L34:L47)</f>
        <v>-2255513</v>
      </c>
    </row>
    <row r="49" spans="1:12" ht="22.35" customHeight="1" x14ac:dyDescent="0.25">
      <c r="A49" s="10"/>
      <c r="B49" s="8"/>
      <c r="C49" s="8"/>
      <c r="D49" s="8"/>
      <c r="E49" s="177"/>
      <c r="F49" s="177"/>
      <c r="G49" s="177"/>
      <c r="H49" s="177"/>
      <c r="I49" s="177"/>
      <c r="J49" s="179"/>
      <c r="K49" s="177"/>
      <c r="L49" s="179"/>
    </row>
    <row r="50" spans="1:12" s="27" customFormat="1" ht="22.35" customHeight="1" x14ac:dyDescent="0.3">
      <c r="A50" s="1" t="s">
        <v>96</v>
      </c>
      <c r="B50" s="10"/>
      <c r="C50" s="10"/>
      <c r="D50" s="10"/>
      <c r="E50" s="181"/>
      <c r="F50" s="181"/>
      <c r="G50" s="181"/>
      <c r="H50" s="181"/>
      <c r="I50" s="181"/>
      <c r="J50" s="181"/>
      <c r="K50" s="181"/>
      <c r="L50" s="181"/>
    </row>
    <row r="51" spans="1:12" s="27" customFormat="1" ht="22.35" customHeight="1" x14ac:dyDescent="0.25">
      <c r="A51" s="5" t="s">
        <v>140</v>
      </c>
      <c r="B51" s="10"/>
      <c r="C51" s="10"/>
      <c r="D51" s="10"/>
      <c r="E51" s="181"/>
      <c r="F51" s="181"/>
      <c r="G51" s="181"/>
      <c r="H51" s="181"/>
      <c r="I51" s="181"/>
      <c r="J51" s="181"/>
      <c r="K51" s="181"/>
      <c r="L51" s="181"/>
    </row>
    <row r="52" spans="1:12" ht="22.35" customHeight="1" x14ac:dyDescent="0.25">
      <c r="A52" s="6"/>
      <c r="B52" s="8"/>
      <c r="C52" s="8"/>
      <c r="D52" s="8"/>
      <c r="E52" s="182"/>
      <c r="F52" s="182"/>
      <c r="G52" s="182"/>
      <c r="H52" s="182"/>
      <c r="I52" s="182"/>
      <c r="J52" s="182"/>
      <c r="K52" s="182"/>
      <c r="L52" s="182"/>
    </row>
    <row r="53" spans="1:12" ht="22.35" customHeight="1" x14ac:dyDescent="0.25">
      <c r="A53" s="17"/>
      <c r="B53" s="8"/>
      <c r="C53" s="8"/>
      <c r="D53" s="8"/>
      <c r="E53" s="162"/>
      <c r="F53" s="216" t="s">
        <v>1</v>
      </c>
      <c r="G53" s="216"/>
      <c r="H53" s="216"/>
      <c r="I53" s="165"/>
      <c r="J53" s="216" t="s">
        <v>2</v>
      </c>
      <c r="K53" s="216"/>
      <c r="L53" s="216"/>
    </row>
    <row r="54" spans="1:12" ht="22.35" customHeight="1" x14ac:dyDescent="0.25">
      <c r="A54" s="17"/>
      <c r="B54" s="8"/>
      <c r="C54" s="8"/>
      <c r="D54" s="8"/>
      <c r="E54" s="12"/>
      <c r="F54" s="217" t="s">
        <v>40</v>
      </c>
      <c r="G54" s="217"/>
      <c r="H54" s="217"/>
      <c r="I54" s="57"/>
      <c r="J54" s="218" t="s">
        <v>40</v>
      </c>
      <c r="K54" s="218"/>
      <c r="L54" s="218"/>
    </row>
    <row r="55" spans="1:12" ht="22.35" customHeight="1" x14ac:dyDescent="0.25">
      <c r="A55" s="17"/>
      <c r="B55" s="8"/>
      <c r="C55" s="8"/>
      <c r="D55" s="8"/>
      <c r="E55" s="12"/>
      <c r="F55" s="217" t="s">
        <v>3</v>
      </c>
      <c r="G55" s="217"/>
      <c r="H55" s="217"/>
      <c r="I55" s="57"/>
      <c r="J55" s="217" t="s">
        <v>3</v>
      </c>
      <c r="K55" s="217"/>
      <c r="L55" s="217"/>
    </row>
    <row r="56" spans="1:12" ht="22.35" customHeight="1" x14ac:dyDescent="0.25">
      <c r="A56" s="6"/>
      <c r="B56" s="8"/>
      <c r="C56" s="8"/>
      <c r="D56" s="11" t="s">
        <v>5</v>
      </c>
      <c r="E56" s="14"/>
      <c r="F56" s="13">
        <v>2025</v>
      </c>
      <c r="G56" s="14"/>
      <c r="H56" s="13">
        <v>2024</v>
      </c>
      <c r="I56" s="8"/>
      <c r="J56" s="13">
        <v>2025</v>
      </c>
      <c r="K56" s="14"/>
      <c r="L56" s="13">
        <v>2024</v>
      </c>
    </row>
    <row r="57" spans="1:12" ht="22.35" customHeight="1" x14ac:dyDescent="0.25">
      <c r="A57" s="6"/>
      <c r="B57" s="8"/>
      <c r="C57" s="8"/>
      <c r="D57" s="8"/>
      <c r="E57" s="183"/>
      <c r="F57" s="219" t="s">
        <v>6</v>
      </c>
      <c r="G57" s="219"/>
      <c r="H57" s="219"/>
      <c r="I57" s="219"/>
      <c r="J57" s="219"/>
      <c r="K57" s="219"/>
      <c r="L57" s="219"/>
    </row>
    <row r="58" spans="1:12" ht="22.35" customHeight="1" x14ac:dyDescent="0.25">
      <c r="A58" s="32" t="s">
        <v>169</v>
      </c>
      <c r="B58" s="8"/>
      <c r="C58" s="8"/>
      <c r="D58" s="8"/>
      <c r="E58" s="167"/>
      <c r="F58" s="184"/>
      <c r="G58" s="18"/>
      <c r="H58" s="18"/>
      <c r="I58" s="18"/>
      <c r="J58" s="168"/>
      <c r="K58" s="18"/>
      <c r="L58" s="168"/>
    </row>
    <row r="59" spans="1:12" ht="22.35" customHeight="1" x14ac:dyDescent="0.25">
      <c r="A59" s="17" t="s">
        <v>170</v>
      </c>
      <c r="B59" s="8"/>
      <c r="C59" s="8"/>
      <c r="D59" s="8"/>
      <c r="E59" s="167"/>
      <c r="F59" s="35">
        <v>59347</v>
      </c>
      <c r="G59" s="20"/>
      <c r="H59" s="35">
        <v>102712</v>
      </c>
      <c r="I59" s="20"/>
      <c r="J59" s="169">
        <v>59339</v>
      </c>
      <c r="K59" s="20"/>
      <c r="L59" s="173">
        <v>102700</v>
      </c>
    </row>
    <row r="60" spans="1:12" ht="22.35" customHeight="1" x14ac:dyDescent="0.25">
      <c r="A60" s="17" t="s">
        <v>171</v>
      </c>
      <c r="B60" s="8"/>
      <c r="C60" s="8"/>
      <c r="D60" s="8"/>
      <c r="E60" s="167"/>
      <c r="F60" s="35">
        <v>55</v>
      </c>
      <c r="G60" s="20"/>
      <c r="H60" s="35">
        <v>36</v>
      </c>
      <c r="I60" s="20"/>
      <c r="J60" s="169">
        <v>55</v>
      </c>
      <c r="K60" s="20"/>
      <c r="L60" s="173">
        <v>36</v>
      </c>
    </row>
    <row r="61" spans="1:12" ht="22.35" customHeight="1" x14ac:dyDescent="0.25">
      <c r="A61" s="17" t="s">
        <v>172</v>
      </c>
      <c r="B61" s="8"/>
      <c r="C61" s="8"/>
      <c r="D61" s="8"/>
      <c r="E61" s="167"/>
      <c r="F61" s="206"/>
      <c r="G61" s="207"/>
      <c r="H61" s="206"/>
      <c r="I61" s="207"/>
      <c r="J61" s="169"/>
      <c r="K61" s="207"/>
      <c r="L61" s="173"/>
    </row>
    <row r="62" spans="1:12" ht="22.35" customHeight="1" x14ac:dyDescent="0.25">
      <c r="A62" s="17" t="s">
        <v>173</v>
      </c>
      <c r="B62" s="8"/>
      <c r="C62" s="8"/>
      <c r="D62" s="8"/>
      <c r="E62" s="167"/>
      <c r="F62" s="35">
        <v>-6496486</v>
      </c>
      <c r="G62" s="20"/>
      <c r="H62" s="35">
        <v>-14968315</v>
      </c>
      <c r="I62" s="20"/>
      <c r="J62" s="169">
        <v>-6496486</v>
      </c>
      <c r="K62" s="20"/>
      <c r="L62" s="173">
        <v>-14968315</v>
      </c>
    </row>
    <row r="63" spans="1:12" ht="22.35" customHeight="1" x14ac:dyDescent="0.25">
      <c r="A63" s="8" t="s">
        <v>174</v>
      </c>
      <c r="B63" s="8"/>
      <c r="C63" s="8"/>
      <c r="D63" s="8"/>
      <c r="E63" s="182"/>
      <c r="F63" s="206"/>
      <c r="G63" s="207"/>
      <c r="H63" s="206"/>
      <c r="I63" s="207"/>
      <c r="J63" s="207"/>
      <c r="K63" s="207"/>
      <c r="L63" s="206"/>
    </row>
    <row r="64" spans="1:12" ht="22.35" customHeight="1" x14ac:dyDescent="0.25">
      <c r="A64" s="8" t="s">
        <v>83</v>
      </c>
      <c r="B64" s="8"/>
      <c r="C64" s="8"/>
      <c r="D64" s="8"/>
      <c r="E64" s="167"/>
      <c r="F64" s="173">
        <v>6108799</v>
      </c>
      <c r="G64" s="186"/>
      <c r="H64" s="173">
        <v>15900143</v>
      </c>
      <c r="I64" s="186"/>
      <c r="J64" s="169">
        <v>6108799</v>
      </c>
      <c r="K64" s="186"/>
      <c r="L64" s="173">
        <v>15900143</v>
      </c>
    </row>
    <row r="65" spans="1:12" ht="22.35" customHeight="1" x14ac:dyDescent="0.25">
      <c r="A65" s="8" t="s">
        <v>175</v>
      </c>
      <c r="B65" s="8"/>
      <c r="C65" s="8"/>
      <c r="D65" s="11">
        <v>11</v>
      </c>
      <c r="E65" s="182"/>
      <c r="F65" s="116">
        <v>0</v>
      </c>
      <c r="G65" s="186"/>
      <c r="H65" s="116">
        <v>0</v>
      </c>
      <c r="I65" s="186"/>
      <c r="J65" s="173">
        <v>-100000</v>
      </c>
      <c r="K65" s="186"/>
      <c r="L65" s="173">
        <v>0</v>
      </c>
    </row>
    <row r="66" spans="1:12" ht="22.35" customHeight="1" x14ac:dyDescent="0.25">
      <c r="A66" s="8" t="s">
        <v>176</v>
      </c>
      <c r="B66" s="8"/>
      <c r="C66" s="8"/>
      <c r="D66" s="8"/>
      <c r="E66" s="182"/>
      <c r="F66" s="173">
        <v>-256954</v>
      </c>
      <c r="G66" s="186"/>
      <c r="H66" s="173">
        <v>-174533</v>
      </c>
      <c r="I66" s="186"/>
      <c r="J66" s="169">
        <v>-256588</v>
      </c>
      <c r="K66" s="186"/>
      <c r="L66" s="173">
        <v>-174236</v>
      </c>
    </row>
    <row r="67" spans="1:12" ht="22.35" customHeight="1" x14ac:dyDescent="0.25">
      <c r="A67" s="8" t="s">
        <v>177</v>
      </c>
      <c r="B67" s="8"/>
      <c r="C67" s="8"/>
      <c r="D67" s="8"/>
      <c r="E67" s="182"/>
      <c r="F67" s="173">
        <v>943</v>
      </c>
      <c r="G67" s="186"/>
      <c r="H67" s="173">
        <v>669</v>
      </c>
      <c r="I67" s="186"/>
      <c r="J67" s="169">
        <v>943</v>
      </c>
      <c r="K67" s="186"/>
      <c r="L67" s="173">
        <v>669</v>
      </c>
    </row>
    <row r="68" spans="1:12" ht="22.35" customHeight="1" x14ac:dyDescent="0.25">
      <c r="A68" s="8" t="s">
        <v>178</v>
      </c>
      <c r="B68" s="8"/>
      <c r="C68" s="8"/>
      <c r="D68" s="8"/>
      <c r="E68" s="182"/>
      <c r="F68" s="35">
        <v>-77684</v>
      </c>
      <c r="G68" s="186"/>
      <c r="H68" s="35">
        <v>-61442</v>
      </c>
      <c r="I68" s="186"/>
      <c r="J68" s="169">
        <v>-65902</v>
      </c>
      <c r="K68" s="186"/>
      <c r="L68" s="173">
        <v>-54919</v>
      </c>
    </row>
    <row r="69" spans="1:12" ht="22.35" customHeight="1" x14ac:dyDescent="0.25">
      <c r="A69" s="10" t="s">
        <v>202</v>
      </c>
      <c r="B69" s="8"/>
      <c r="C69" s="8"/>
      <c r="D69" s="8"/>
      <c r="E69" s="187"/>
      <c r="F69" s="188">
        <f>SUM(F59:F68)</f>
        <v>-661980</v>
      </c>
      <c r="G69" s="53"/>
      <c r="H69" s="188">
        <f>SUM(H59:H68)</f>
        <v>799270</v>
      </c>
      <c r="I69" s="53"/>
      <c r="J69" s="188">
        <f>SUM(J59:J68)</f>
        <v>-749840</v>
      </c>
      <c r="K69" s="53"/>
      <c r="L69" s="188">
        <f>SUM(L59:L68)</f>
        <v>806078</v>
      </c>
    </row>
    <row r="70" spans="1:12" ht="22.35" customHeight="1" x14ac:dyDescent="0.25">
      <c r="A70" s="8"/>
      <c r="B70" s="8"/>
      <c r="C70" s="8"/>
      <c r="D70" s="8"/>
      <c r="E70" s="190"/>
      <c r="F70" s="119"/>
      <c r="G70" s="53"/>
      <c r="H70" s="119"/>
      <c r="I70" s="53"/>
      <c r="J70" s="119"/>
      <c r="K70" s="53"/>
      <c r="L70" s="119"/>
    </row>
    <row r="71" spans="1:12" ht="22.35" customHeight="1" x14ac:dyDescent="0.25">
      <c r="A71" s="32" t="s">
        <v>179</v>
      </c>
      <c r="B71" s="8"/>
      <c r="C71" s="8"/>
      <c r="D71" s="8"/>
      <c r="E71" s="190"/>
      <c r="F71" s="119"/>
      <c r="G71" s="53"/>
      <c r="H71" s="119"/>
      <c r="I71" s="53"/>
      <c r="J71" s="119"/>
      <c r="K71" s="53"/>
      <c r="L71" s="119"/>
    </row>
    <row r="72" spans="1:12" ht="22.35" customHeight="1" x14ac:dyDescent="0.25">
      <c r="A72" s="8" t="s">
        <v>180</v>
      </c>
      <c r="B72" s="8"/>
      <c r="C72" s="8"/>
      <c r="D72" s="8"/>
      <c r="E72" s="190"/>
      <c r="F72" s="173">
        <v>-142160</v>
      </c>
      <c r="G72" s="186"/>
      <c r="H72" s="173">
        <v>-128755</v>
      </c>
      <c r="I72" s="186"/>
      <c r="J72" s="169">
        <v>-141730</v>
      </c>
      <c r="K72" s="186"/>
      <c r="L72" s="173">
        <v>-127918</v>
      </c>
    </row>
    <row r="73" spans="1:12" ht="22.35" customHeight="1" x14ac:dyDescent="0.25">
      <c r="A73" s="17" t="s">
        <v>181</v>
      </c>
      <c r="B73" s="8"/>
      <c r="C73" s="8"/>
      <c r="D73" s="11"/>
      <c r="E73" s="190"/>
      <c r="F73" s="116">
        <v>0</v>
      </c>
      <c r="G73" s="53"/>
      <c r="H73" s="116">
        <v>1833448</v>
      </c>
      <c r="I73" s="53"/>
      <c r="J73" s="116">
        <v>0</v>
      </c>
      <c r="K73" s="53"/>
      <c r="L73" s="116">
        <v>1833448</v>
      </c>
    </row>
    <row r="74" spans="1:12" ht="22.35" customHeight="1" x14ac:dyDescent="0.25">
      <c r="A74" s="17" t="s">
        <v>182</v>
      </c>
      <c r="B74" s="8"/>
      <c r="C74" s="8"/>
      <c r="D74" s="11"/>
      <c r="E74" s="190"/>
      <c r="F74" s="116">
        <v>0</v>
      </c>
      <c r="G74" s="53"/>
      <c r="H74" s="116">
        <v>64519</v>
      </c>
      <c r="I74" s="53"/>
      <c r="J74" s="116">
        <v>0</v>
      </c>
      <c r="K74" s="53"/>
      <c r="L74" s="116">
        <v>64519</v>
      </c>
    </row>
    <row r="75" spans="1:12" ht="22.35" customHeight="1" x14ac:dyDescent="0.25">
      <c r="A75" s="17" t="s">
        <v>183</v>
      </c>
      <c r="B75" s="8"/>
      <c r="C75" s="8"/>
      <c r="D75" s="11"/>
      <c r="E75" s="190"/>
      <c r="F75" s="173">
        <v>-297277</v>
      </c>
      <c r="G75" s="53"/>
      <c r="H75" s="173">
        <v>-298849</v>
      </c>
      <c r="I75" s="53"/>
      <c r="J75" s="116">
        <v>-297277</v>
      </c>
      <c r="K75" s="53"/>
      <c r="L75" s="116">
        <v>-298849</v>
      </c>
    </row>
    <row r="76" spans="1:12" ht="22.35" customHeight="1" x14ac:dyDescent="0.25">
      <c r="A76" s="8" t="s">
        <v>134</v>
      </c>
      <c r="B76" s="8"/>
      <c r="C76" s="8"/>
      <c r="D76" s="11">
        <v>28</v>
      </c>
      <c r="E76" s="8"/>
      <c r="F76" s="173">
        <v>-740897</v>
      </c>
      <c r="G76" s="207"/>
      <c r="H76" s="173">
        <v>0</v>
      </c>
      <c r="I76" s="207"/>
      <c r="J76" s="116">
        <v>-740897</v>
      </c>
      <c r="K76" s="207"/>
      <c r="L76" s="116">
        <v>0</v>
      </c>
    </row>
    <row r="77" spans="1:12" ht="22.35" customHeight="1" x14ac:dyDescent="0.25">
      <c r="A77" s="10" t="s">
        <v>184</v>
      </c>
      <c r="B77" s="8"/>
      <c r="C77" s="8"/>
      <c r="D77" s="8"/>
      <c r="E77" s="190"/>
      <c r="F77" s="188">
        <f>SUM(F72:F76)</f>
        <v>-1180334</v>
      </c>
      <c r="G77" s="53"/>
      <c r="H77" s="188">
        <f>SUM(H72:H76)</f>
        <v>1470363</v>
      </c>
      <c r="I77" s="53"/>
      <c r="J77" s="189">
        <f>SUM(J72:J76)</f>
        <v>-1179904</v>
      </c>
      <c r="K77" s="53"/>
      <c r="L77" s="188">
        <f>SUM(L72:L76)</f>
        <v>1471200</v>
      </c>
    </row>
    <row r="78" spans="1:12" ht="22.35" customHeight="1" x14ac:dyDescent="0.25">
      <c r="A78" s="8"/>
      <c r="B78" s="8"/>
      <c r="C78" s="8"/>
      <c r="D78" s="8"/>
      <c r="E78" s="190"/>
      <c r="F78" s="119"/>
      <c r="G78" s="53"/>
      <c r="H78" s="119"/>
      <c r="I78" s="53"/>
      <c r="J78" s="119"/>
      <c r="K78" s="53"/>
      <c r="L78" s="119"/>
    </row>
    <row r="79" spans="1:12" ht="22.35" customHeight="1" x14ac:dyDescent="0.25">
      <c r="A79" s="10" t="s">
        <v>185</v>
      </c>
      <c r="B79" s="8"/>
      <c r="C79" s="8"/>
      <c r="D79" s="8"/>
      <c r="E79" s="187"/>
      <c r="F79" s="141">
        <f>SUM(F48+F69+F77)</f>
        <v>265150</v>
      </c>
      <c r="G79" s="53"/>
      <c r="H79" s="141">
        <f>SUM(H48+H69+H77)</f>
        <v>21765</v>
      </c>
      <c r="I79" s="119"/>
      <c r="J79" s="191">
        <f>SUM(J48+J69+J77)</f>
        <v>265136</v>
      </c>
      <c r="K79" s="119"/>
      <c r="L79" s="141">
        <f>SUM(L48+L69+L77)</f>
        <v>21765</v>
      </c>
    </row>
    <row r="80" spans="1:12" ht="22.35" customHeight="1" x14ac:dyDescent="0.25">
      <c r="A80" s="8" t="s">
        <v>186</v>
      </c>
      <c r="B80" s="8"/>
      <c r="C80" s="8"/>
      <c r="D80" s="8"/>
      <c r="E80" s="187"/>
      <c r="F80" s="201">
        <v>535223</v>
      </c>
      <c r="G80" s="207"/>
      <c r="H80" s="173">
        <v>513458</v>
      </c>
      <c r="I80" s="207"/>
      <c r="J80" s="174">
        <v>535223</v>
      </c>
      <c r="K80" s="207"/>
      <c r="L80" s="116">
        <v>513458</v>
      </c>
    </row>
    <row r="81" spans="1:12" ht="22.35" customHeight="1" thickBot="1" x14ac:dyDescent="0.3">
      <c r="A81" s="10" t="s">
        <v>187</v>
      </c>
      <c r="B81" s="8"/>
      <c r="C81" s="8"/>
      <c r="D81" s="8"/>
      <c r="E81" s="187"/>
      <c r="F81" s="192">
        <f>SUM(F79:F80)</f>
        <v>800373</v>
      </c>
      <c r="G81" s="53"/>
      <c r="H81" s="192">
        <f>SUM(H79:H80)</f>
        <v>535223</v>
      </c>
      <c r="I81" s="53"/>
      <c r="J81" s="193">
        <f>SUM(J79:J80)</f>
        <v>800359</v>
      </c>
      <c r="K81" s="53"/>
      <c r="L81" s="192">
        <f>SUM(L79:L80)</f>
        <v>535223</v>
      </c>
    </row>
    <row r="82" spans="1:12" ht="22.35" customHeight="1" thickTop="1" x14ac:dyDescent="0.25">
      <c r="A82" s="8"/>
      <c r="B82" s="8"/>
      <c r="C82" s="8"/>
      <c r="D82" s="8"/>
      <c r="E82" s="190"/>
      <c r="F82" s="194"/>
      <c r="G82" s="53"/>
      <c r="H82" s="194"/>
      <c r="I82" s="194"/>
      <c r="J82" s="194"/>
      <c r="K82" s="194"/>
      <c r="L82" s="194"/>
    </row>
    <row r="83" spans="1:12" ht="22.35" customHeight="1" x14ac:dyDescent="0.25">
      <c r="A83" s="10" t="s">
        <v>188</v>
      </c>
      <c r="B83" s="195"/>
      <c r="C83" s="195"/>
      <c r="D83" s="195"/>
      <c r="E83" s="8"/>
      <c r="F83" s="207"/>
      <c r="G83" s="207"/>
      <c r="H83" s="207"/>
      <c r="I83" s="207"/>
      <c r="J83" s="207"/>
      <c r="K83" s="207"/>
      <c r="L83" s="207"/>
    </row>
    <row r="84" spans="1:12" ht="22.35" customHeight="1" x14ac:dyDescent="0.25">
      <c r="A84" s="8" t="s">
        <v>189</v>
      </c>
      <c r="B84" s="196"/>
      <c r="C84" s="196"/>
      <c r="D84" s="196"/>
      <c r="E84" s="8"/>
      <c r="F84" s="207"/>
      <c r="G84" s="207"/>
      <c r="H84" s="207"/>
      <c r="I84" s="207"/>
      <c r="J84" s="207"/>
      <c r="K84" s="207"/>
      <c r="L84" s="207"/>
    </row>
    <row r="85" spans="1:12" ht="22.35" customHeight="1" x14ac:dyDescent="0.25">
      <c r="B85" s="17" t="s">
        <v>200</v>
      </c>
      <c r="C85" s="8"/>
      <c r="D85" s="196"/>
      <c r="E85" s="8"/>
      <c r="F85" s="207"/>
      <c r="G85" s="207"/>
      <c r="H85" s="207"/>
      <c r="I85" s="207"/>
      <c r="J85" s="207"/>
      <c r="K85" s="207"/>
      <c r="L85" s="207"/>
    </row>
    <row r="86" spans="1:12" ht="22.35" customHeight="1" x14ac:dyDescent="0.25">
      <c r="B86" s="17" t="s">
        <v>190</v>
      </c>
      <c r="D86" s="196"/>
      <c r="E86" s="8"/>
      <c r="F86" s="169">
        <v>2610.6950000000002</v>
      </c>
      <c r="G86" s="20"/>
      <c r="H86" s="169">
        <v>5462.6077800000003</v>
      </c>
      <c r="I86" s="20"/>
      <c r="J86" s="169">
        <v>2610.6950000000002</v>
      </c>
      <c r="K86" s="20"/>
      <c r="L86" s="169">
        <v>5462.6077800000003</v>
      </c>
    </row>
    <row r="87" spans="1:12" ht="22.35" customHeight="1" x14ac:dyDescent="0.25">
      <c r="B87" s="17" t="s">
        <v>195</v>
      </c>
      <c r="C87" s="8"/>
      <c r="D87" s="196"/>
      <c r="E87" s="8"/>
      <c r="F87" s="169"/>
      <c r="G87" s="20"/>
      <c r="H87" s="169"/>
      <c r="I87" s="20"/>
      <c r="J87" s="169"/>
      <c r="K87" s="20"/>
      <c r="L87" s="169"/>
    </row>
    <row r="88" spans="1:12" ht="22.35" customHeight="1" x14ac:dyDescent="0.25">
      <c r="B88" s="17" t="s">
        <v>83</v>
      </c>
      <c r="D88" s="196"/>
      <c r="E88" s="8"/>
      <c r="F88" s="169">
        <v>24</v>
      </c>
      <c r="G88" s="20"/>
      <c r="H88" s="169">
        <v>-9</v>
      </c>
      <c r="I88" s="20"/>
      <c r="J88" s="169">
        <v>24</v>
      </c>
      <c r="K88" s="20"/>
      <c r="L88" s="169">
        <v>-9</v>
      </c>
    </row>
    <row r="89" spans="1:12" ht="22.35" customHeight="1" x14ac:dyDescent="0.25">
      <c r="B89" s="8" t="s">
        <v>196</v>
      </c>
      <c r="C89" s="17"/>
      <c r="D89" s="196"/>
      <c r="E89" s="8"/>
      <c r="F89" s="169">
        <v>-2144</v>
      </c>
      <c r="G89" s="20"/>
      <c r="H89" s="169">
        <v>11625</v>
      </c>
      <c r="I89" s="20"/>
      <c r="J89" s="169">
        <v>-2144</v>
      </c>
      <c r="K89" s="20"/>
      <c r="L89" s="169">
        <v>11625</v>
      </c>
    </row>
    <row r="90" spans="1:12" ht="22.35" customHeight="1" x14ac:dyDescent="0.25">
      <c r="B90" s="17" t="s">
        <v>191</v>
      </c>
      <c r="C90" s="8"/>
      <c r="D90" s="11"/>
      <c r="E90" s="8"/>
      <c r="F90" s="186">
        <v>189856</v>
      </c>
      <c r="G90" s="20"/>
      <c r="H90" s="186">
        <v>168889</v>
      </c>
      <c r="I90" s="52"/>
      <c r="J90" s="186">
        <v>189856</v>
      </c>
      <c r="K90" s="52"/>
      <c r="L90" s="186">
        <v>168889</v>
      </c>
    </row>
    <row r="91" spans="1:12" ht="22.35" customHeight="1" x14ac:dyDescent="0.25">
      <c r="B91" s="17" t="s">
        <v>192</v>
      </c>
      <c r="C91" s="8"/>
      <c r="D91" s="11"/>
      <c r="E91" s="8"/>
      <c r="F91" s="186">
        <v>-520</v>
      </c>
      <c r="G91" s="20"/>
      <c r="H91" s="186">
        <v>-1362</v>
      </c>
      <c r="I91" s="52"/>
      <c r="J91" s="186">
        <v>-525</v>
      </c>
      <c r="K91" s="52"/>
      <c r="L91" s="186">
        <v>-1355</v>
      </c>
    </row>
    <row r="92" spans="1:12" ht="22.35" customHeight="1" x14ac:dyDescent="0.25">
      <c r="B92" s="17" t="s">
        <v>201</v>
      </c>
      <c r="C92" s="8"/>
      <c r="D92" s="11"/>
      <c r="E92" s="8"/>
      <c r="F92" s="169">
        <v>-777</v>
      </c>
      <c r="G92" s="20"/>
      <c r="H92" s="169">
        <v>563</v>
      </c>
      <c r="I92" s="52"/>
      <c r="J92" s="204">
        <v>0</v>
      </c>
      <c r="K92" s="35"/>
      <c r="L92" s="204">
        <v>0</v>
      </c>
    </row>
    <row r="93" spans="1:12" ht="20.25" customHeight="1" x14ac:dyDescent="0.25">
      <c r="A93" s="197"/>
      <c r="D93" s="41"/>
      <c r="F93" s="185"/>
      <c r="G93" s="180"/>
      <c r="H93" s="185"/>
      <c r="I93" s="198"/>
      <c r="J93" s="198"/>
      <c r="K93" s="198"/>
      <c r="L93" s="198"/>
    </row>
    <row r="94" spans="1:12" ht="20.25" customHeight="1" x14ac:dyDescent="0.25">
      <c r="A94" s="197"/>
      <c r="D94" s="41"/>
    </row>
    <row r="95" spans="1:12" ht="20.25" customHeight="1" x14ac:dyDescent="0.25">
      <c r="A95" s="197"/>
      <c r="D95" s="41"/>
    </row>
    <row r="96" spans="1:12" ht="20.25" customHeight="1" x14ac:dyDescent="0.25">
      <c r="A96" s="197"/>
      <c r="D96" s="41"/>
      <c r="F96" s="199"/>
      <c r="H96" s="199"/>
      <c r="I96" s="199"/>
      <c r="J96" s="199"/>
      <c r="K96" s="199"/>
      <c r="L96" s="199"/>
    </row>
    <row r="97" spans="1:12" ht="20.25" customHeight="1" x14ac:dyDescent="0.25">
      <c r="A97" s="197"/>
      <c r="D97" s="41"/>
      <c r="I97" s="199"/>
      <c r="J97" s="199"/>
      <c r="K97" s="199"/>
      <c r="L97" s="199"/>
    </row>
    <row r="98" spans="1:12" ht="20.25" customHeight="1" x14ac:dyDescent="0.25">
      <c r="A98" s="197"/>
      <c r="D98" s="41"/>
      <c r="I98" s="199"/>
      <c r="J98" s="199"/>
      <c r="K98" s="199"/>
      <c r="L98" s="199"/>
    </row>
    <row r="99" spans="1:12" ht="20.25" customHeight="1" x14ac:dyDescent="0.25">
      <c r="A99" s="197"/>
      <c r="D99" s="41"/>
      <c r="I99" s="199"/>
      <c r="J99" s="199"/>
      <c r="K99" s="199"/>
      <c r="L99" s="199"/>
    </row>
    <row r="100" spans="1:12" ht="20.25" customHeight="1" x14ac:dyDescent="0.25">
      <c r="A100" s="197"/>
      <c r="D100" s="41"/>
      <c r="I100" s="199"/>
      <c r="J100" s="199"/>
      <c r="K100" s="199"/>
      <c r="L100" s="199"/>
    </row>
    <row r="101" spans="1:12" ht="20.25" customHeight="1" x14ac:dyDescent="0.25">
      <c r="A101" s="197"/>
      <c r="D101" s="41"/>
      <c r="F101" s="57"/>
      <c r="G101" s="57"/>
      <c r="H101" s="57"/>
      <c r="I101" s="200"/>
      <c r="J101" s="200"/>
      <c r="K101" s="200"/>
      <c r="L101" s="200"/>
    </row>
    <row r="102" spans="1:12" ht="20.25" customHeight="1" x14ac:dyDescent="0.25">
      <c r="A102" s="197"/>
      <c r="D102" s="41"/>
      <c r="I102" s="199"/>
      <c r="J102" s="199"/>
      <c r="K102" s="199"/>
      <c r="L102" s="199"/>
    </row>
    <row r="103" spans="1:12" ht="20.25" customHeight="1" x14ac:dyDescent="0.25">
      <c r="A103" s="197"/>
      <c r="D103" s="41"/>
      <c r="I103" s="199"/>
      <c r="J103" s="199"/>
      <c r="K103" s="199"/>
      <c r="L103" s="199"/>
    </row>
    <row r="104" spans="1:12" ht="20.25" customHeight="1" x14ac:dyDescent="0.25">
      <c r="A104" s="197"/>
      <c r="D104" s="41"/>
      <c r="I104" s="199"/>
      <c r="J104" s="199"/>
      <c r="K104" s="199"/>
      <c r="L104" s="199"/>
    </row>
    <row r="105" spans="1:12" ht="20.25" customHeight="1" x14ac:dyDescent="0.25">
      <c r="A105" s="197"/>
      <c r="D105" s="41"/>
      <c r="I105" s="199"/>
      <c r="J105" s="199"/>
      <c r="K105" s="199"/>
      <c r="L105" s="199"/>
    </row>
    <row r="106" spans="1:12" ht="20.25" customHeight="1" x14ac:dyDescent="0.25">
      <c r="A106" s="197"/>
      <c r="D106" s="41"/>
      <c r="I106" s="199"/>
      <c r="J106" s="199"/>
      <c r="K106" s="199"/>
      <c r="L106" s="199"/>
    </row>
    <row r="107" spans="1:12" ht="20.25" customHeight="1" x14ac:dyDescent="0.25">
      <c r="A107" s="197"/>
      <c r="D107" s="41"/>
      <c r="I107" s="199"/>
      <c r="J107" s="199"/>
      <c r="K107" s="199"/>
      <c r="L107" s="199"/>
    </row>
    <row r="108" spans="1:12" ht="20.25" customHeight="1" x14ac:dyDescent="0.25">
      <c r="A108" s="197"/>
      <c r="D108" s="41"/>
      <c r="I108" s="199"/>
      <c r="J108" s="199"/>
      <c r="K108" s="199"/>
      <c r="L108" s="199"/>
    </row>
    <row r="109" spans="1:12" ht="20.25" customHeight="1" x14ac:dyDescent="0.25">
      <c r="A109" s="197"/>
      <c r="D109" s="41"/>
      <c r="I109" s="199"/>
      <c r="J109" s="199"/>
      <c r="K109" s="199"/>
      <c r="L109" s="199"/>
    </row>
    <row r="110" spans="1:12" ht="20.25" customHeight="1" x14ac:dyDescent="0.25">
      <c r="A110" s="197"/>
      <c r="D110" s="41"/>
      <c r="I110" s="199"/>
      <c r="J110" s="199"/>
      <c r="K110" s="199"/>
      <c r="L110" s="199"/>
    </row>
    <row r="111" spans="1:12" ht="20.25" customHeight="1" x14ac:dyDescent="0.25">
      <c r="A111" s="197"/>
      <c r="D111" s="41"/>
      <c r="I111" s="199"/>
      <c r="J111" s="199"/>
      <c r="K111" s="199"/>
      <c r="L111" s="199"/>
    </row>
    <row r="112" spans="1:12" ht="20.25" customHeight="1" x14ac:dyDescent="0.25">
      <c r="A112" s="197"/>
      <c r="D112" s="41"/>
      <c r="I112" s="199"/>
      <c r="J112" s="199"/>
      <c r="K112" s="199"/>
      <c r="L112" s="199"/>
    </row>
    <row r="113" spans="1:12" ht="20.25" customHeight="1" x14ac:dyDescent="0.25">
      <c r="A113" s="197"/>
      <c r="D113" s="41"/>
      <c r="I113" s="199"/>
      <c r="J113" s="199"/>
      <c r="K113" s="199"/>
      <c r="L113" s="199"/>
    </row>
  </sheetData>
  <sheetProtection formatCells="0" formatColumns="0" formatRows="0" insertColumns="0" insertRows="0" insertHyperlinks="0" deleteColumns="0" deleteRows="0" sort="0" autoFilter="0" pivotTables="0"/>
  <mergeCells count="14">
    <mergeCell ref="F57:L57"/>
    <mergeCell ref="F8:L8"/>
    <mergeCell ref="F53:H53"/>
    <mergeCell ref="J53:L53"/>
    <mergeCell ref="F54:H54"/>
    <mergeCell ref="J54:L54"/>
    <mergeCell ref="F55:H55"/>
    <mergeCell ref="J55:L55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66" firstPageNumber="13" fitToHeight="0" orientation="portrait" useFirstPageNumber="1" r:id="rId1"/>
  <headerFooter>
    <oddFooter>&amp;L&amp;"Times New Roman,Regular"  The accompanying notes form an integral part of the financial statements.
&amp;10
&amp;C&amp;"Times New Roman,Regular"&amp;P</oddFooter>
  </headerFooter>
  <rowBreaks count="1" manualBreakCount="1">
    <brk id="4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A0F90B-41E3-4197-8C4D-FCEBEEDED285}">
  <ds:schemaRefs>
    <ds:schemaRef ds:uri="http://purl.org/dc/elements/1.1/"/>
    <ds:schemaRef ds:uri="http://schemas.microsoft.com/sharepoint/v3"/>
    <ds:schemaRef ds:uri="http://purl.org/dc/dcmitype/"/>
    <ds:schemaRef ds:uri="4243d5be-521d-4052-81ca-f0f31ea6f2da"/>
    <ds:schemaRef ds:uri="f6ba49b0-bcda-4796-8236-5b5cc1493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FF762B-BA6B-45FC-AC02-8F1D56231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02B631-C965-455A-81DD-79AF66F08E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 7-8</vt:lpstr>
      <vt:lpstr>SE-Conso-9</vt:lpstr>
      <vt:lpstr>SE-Conso-10</vt:lpstr>
      <vt:lpstr>SE-The Bank-11</vt:lpstr>
      <vt:lpstr>SE-The Bank-12</vt:lpstr>
      <vt:lpstr>CF 13-14</vt:lpstr>
      <vt:lpstr>'BS 5-6'!Print_Area</vt:lpstr>
      <vt:lpstr>'CF 13-14'!Print_Area</vt:lpstr>
      <vt:lpstr>'PL 7-8'!Print_Area</vt:lpstr>
      <vt:lpstr>'SE-Conso-10'!Print_Area</vt:lpstr>
      <vt:lpstr>'SE-Conso-9'!Print_Area</vt:lpstr>
      <vt:lpstr>'SE-The Bank-11'!Print_Area</vt:lpstr>
      <vt:lpstr>'SE-The Bank-12'!Print_Area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2026-02-25T04:27:48Z</cp:lastPrinted>
  <dcterms:created xsi:type="dcterms:W3CDTF">2012-08-10T03:15:45Z</dcterms:created>
  <dcterms:modified xsi:type="dcterms:W3CDTF">2026-02-25T09:17:27Z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