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2025\Ye12'2025\"/>
    </mc:Choice>
  </mc:AlternateContent>
  <xr:revisionPtr revIDLastSave="0" documentId="13_ncr:1_{DEC8CE1A-E505-44B5-9D95-F2814FEF981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_FilterDatabase" localSheetId="4" hidden="1">CF!#REF!</definedName>
    <definedName name="_xlnm._FilterDatabase" localSheetId="1" hidden="1">PL!$E$14:$E$23</definedName>
    <definedName name="_xlnm.Print_Area" localSheetId="0">BS!$A$1:$L$107</definedName>
    <definedName name="_xlnm.Print_Area" localSheetId="2">'CE-Conso'!$A$1:$Q$28</definedName>
    <definedName name="_xlnm.Print_Area" localSheetId="3">'CE-Separate'!$A$1:$N$26</definedName>
    <definedName name="_xlnm.Print_Area" localSheetId="4">CF!$A$1:$L$82</definedName>
    <definedName name="_xlnm.Print_Area" localSheetId="1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7" l="1"/>
  <c r="K21" i="7" l="1"/>
  <c r="M22" i="7"/>
  <c r="Q22" i="7" s="1"/>
  <c r="M21" i="7"/>
  <c r="M25" i="7"/>
  <c r="M20" i="7"/>
  <c r="Q20" i="7" s="1"/>
  <c r="M16" i="7"/>
  <c r="M15" i="7"/>
  <c r="Q15" i="7" s="1"/>
  <c r="M13" i="7"/>
  <c r="M12" i="7"/>
  <c r="Q12" i="7" s="1"/>
  <c r="M11" i="7"/>
  <c r="K24" i="7"/>
  <c r="M24" i="7" s="1"/>
  <c r="Q16" i="7"/>
  <c r="Q13" i="7"/>
  <c r="Q11" i="7"/>
  <c r="K17" i="7"/>
  <c r="M17" i="7" s="1"/>
  <c r="Q17" i="7" s="1"/>
  <c r="E17" i="1"/>
  <c r="E12" i="1"/>
  <c r="E58" i="8"/>
  <c r="E18" i="8"/>
  <c r="E18" i="1" l="1"/>
  <c r="Q24" i="7"/>
  <c r="M14" i="7"/>
  <c r="M23" i="12" l="1"/>
  <c r="M22" i="12"/>
  <c r="M9" i="12"/>
  <c r="G58" i="13" l="1"/>
  <c r="I58" i="13"/>
  <c r="K58" i="13"/>
  <c r="G71" i="13"/>
  <c r="I71" i="13"/>
  <c r="K71" i="13"/>
  <c r="K29" i="1"/>
  <c r="K17" i="1"/>
  <c r="K12" i="1"/>
  <c r="K18" i="1" s="1"/>
  <c r="K21" i="1" s="1"/>
  <c r="K23" i="1" s="1"/>
  <c r="K34" i="1" s="1"/>
  <c r="K42" i="1" s="1"/>
  <c r="G29" i="1"/>
  <c r="G17" i="1"/>
  <c r="G12" i="1"/>
  <c r="G18" i="1" s="1"/>
  <c r="G21" i="1" s="1"/>
  <c r="G23" i="1" s="1"/>
  <c r="G36" i="1" s="1"/>
  <c r="G34" i="1" s="1"/>
  <c r="G42" i="1" s="1"/>
  <c r="K58" i="8"/>
  <c r="G58" i="8"/>
  <c r="K18" i="8"/>
  <c r="G18" i="8"/>
  <c r="K15" i="12"/>
  <c r="M15" i="12" s="1"/>
  <c r="M14" i="12"/>
  <c r="M13" i="12"/>
  <c r="M18" i="7" l="1"/>
  <c r="K31" i="1"/>
  <c r="K38" i="1" s="1"/>
  <c r="G31" i="1"/>
  <c r="G40" i="1" s="1"/>
  <c r="G38" i="1" s="1"/>
  <c r="G21" i="12"/>
  <c r="G12" i="12"/>
  <c r="G23" i="7"/>
  <c r="G14" i="7"/>
  <c r="G16" i="12" l="1"/>
  <c r="K92" i="8" s="1"/>
  <c r="G18" i="7"/>
  <c r="G92" i="8" s="1"/>
  <c r="E14" i="7"/>
  <c r="K69" i="8"/>
  <c r="K28" i="8"/>
  <c r="G69" i="8"/>
  <c r="G28" i="8"/>
  <c r="G29" i="8" s="1"/>
  <c r="G24" i="12" l="1"/>
  <c r="G26" i="7"/>
  <c r="E18" i="7"/>
  <c r="K70" i="8"/>
  <c r="K29" i="8"/>
  <c r="G70" i="8"/>
  <c r="G91" i="8" l="1"/>
  <c r="I12" i="1"/>
  <c r="I17" i="1"/>
  <c r="I58" i="8"/>
  <c r="I18" i="8"/>
  <c r="E28" i="8"/>
  <c r="Q25" i="7" l="1"/>
  <c r="E21" i="1"/>
  <c r="E23" i="1" s="1"/>
  <c r="I18" i="1"/>
  <c r="I21" i="1" s="1"/>
  <c r="I23" i="1" s="1"/>
  <c r="E71" i="13"/>
  <c r="E58" i="13"/>
  <c r="K8" i="13" l="1"/>
  <c r="G8" i="13"/>
  <c r="I8" i="13"/>
  <c r="I29" i="1"/>
  <c r="G22" i="13" l="1"/>
  <c r="G36" i="13" s="1"/>
  <c r="G40" i="13" s="1"/>
  <c r="G72" i="13" s="1"/>
  <c r="G74" i="13" s="1"/>
  <c r="G75" i="13" s="1"/>
  <c r="I22" i="13"/>
  <c r="I36" i="13" s="1"/>
  <c r="I40" i="13" s="1"/>
  <c r="I72" i="13" s="1"/>
  <c r="I74" i="13" s="1"/>
  <c r="I75" i="13" s="1"/>
  <c r="K22" i="13"/>
  <c r="K36" i="13" s="1"/>
  <c r="K40" i="13" s="1"/>
  <c r="K72" i="13" s="1"/>
  <c r="K74" i="13" s="1"/>
  <c r="K75" i="13" s="1"/>
  <c r="M11" i="12"/>
  <c r="I69" i="8"/>
  <c r="K20" i="12"/>
  <c r="M20" i="12" s="1"/>
  <c r="E29" i="1"/>
  <c r="I21" i="12"/>
  <c r="E21" i="12"/>
  <c r="I12" i="12"/>
  <c r="I16" i="12" s="1"/>
  <c r="K94" i="8" s="1"/>
  <c r="E12" i="12"/>
  <c r="E16" i="12" s="1"/>
  <c r="K91" i="8" s="1"/>
  <c r="O21" i="7"/>
  <c r="O23" i="7" s="1"/>
  <c r="E69" i="8"/>
  <c r="E23" i="7"/>
  <c r="I23" i="7"/>
  <c r="I14" i="7"/>
  <c r="I18" i="7" s="1"/>
  <c r="G94" i="8" s="1"/>
  <c r="I28" i="8"/>
  <c r="O14" i="7" l="1"/>
  <c r="I24" i="12"/>
  <c r="I26" i="7"/>
  <c r="I29" i="8"/>
  <c r="I34" i="1"/>
  <c r="I42" i="1" s="1"/>
  <c r="I70" i="8"/>
  <c r="E70" i="8"/>
  <c r="E29" i="8"/>
  <c r="O18" i="7" l="1"/>
  <c r="E94" i="8"/>
  <c r="I31" i="1"/>
  <c r="I38" i="1" s="1"/>
  <c r="K19" i="12"/>
  <c r="E24" i="12" l="1"/>
  <c r="E26" i="7"/>
  <c r="G97" i="8"/>
  <c r="I94" i="8"/>
  <c r="E8" i="13"/>
  <c r="E36" i="1"/>
  <c r="E34" i="1" s="1"/>
  <c r="E42" i="1" s="1"/>
  <c r="E31" i="1"/>
  <c r="E40" i="1" s="1"/>
  <c r="E38" i="1" s="1"/>
  <c r="K21" i="12"/>
  <c r="M19" i="12"/>
  <c r="E22" i="13" l="1"/>
  <c r="E36" i="13" s="1"/>
  <c r="E40" i="13" s="1"/>
  <c r="E72" i="13" s="1"/>
  <c r="E74" i="13" s="1"/>
  <c r="E75" i="13" s="1"/>
  <c r="K12" i="12"/>
  <c r="K16" i="12" s="1"/>
  <c r="K18" i="12" s="1"/>
  <c r="M18" i="12" s="1"/>
  <c r="M10" i="12"/>
  <c r="M12" i="12" s="1"/>
  <c r="K14" i="7"/>
  <c r="M21" i="12"/>
  <c r="O26" i="7" l="1"/>
  <c r="E97" i="8" s="1"/>
  <c r="K95" i="8"/>
  <c r="K96" i="8" s="1"/>
  <c r="K18" i="7"/>
  <c r="K23" i="7"/>
  <c r="M16" i="12"/>
  <c r="Q21" i="7" l="1"/>
  <c r="K26" i="7"/>
  <c r="E95" i="8" s="1"/>
  <c r="E96" i="8" s="1"/>
  <c r="G95" i="8"/>
  <c r="G96" i="8" s="1"/>
  <c r="M23" i="7" l="1"/>
  <c r="M26" i="7" s="1"/>
  <c r="K24" i="12"/>
  <c r="I95" i="8" s="1"/>
  <c r="M24" i="12"/>
  <c r="K98" i="8"/>
  <c r="K99" i="8" s="1"/>
  <c r="K100" i="8" s="1"/>
  <c r="E98" i="8"/>
  <c r="E99" i="8" s="1"/>
  <c r="E100" i="8" s="1"/>
  <c r="I96" i="8" l="1"/>
  <c r="I98" i="8" s="1"/>
  <c r="I99" i="8" s="1"/>
  <c r="I100" i="8" s="1"/>
  <c r="Q23" i="7"/>
  <c r="Q26" i="7" s="1"/>
  <c r="Q18" i="7"/>
  <c r="G98" i="8"/>
  <c r="G99" i="8" s="1"/>
  <c r="G100" i="8" s="1"/>
</calcChain>
</file>

<file path=xl/sharedStrings.xml><?xml version="1.0" encoding="utf-8"?>
<sst xmlns="http://schemas.openxmlformats.org/spreadsheetml/2006/main" count="302" uniqueCount="207">
  <si>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</si>
  <si>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</si>
  <si>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</si>
  <si>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</si>
  <si>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</si>
  <si>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</si>
  <si>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</si>
  <si>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</si>
  <si>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</si>
  <si>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</si>
  <si>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</si>
  <si>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</si>
  <si>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</si>
  <si>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</si>
  <si>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</si>
  <si>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</si>
  <si>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</t>
  </si>
  <si>
    <t>รวมหนี้สิน</t>
  </si>
  <si>
    <t>รวมส่วนของผู้ถือหุ้น</t>
  </si>
  <si>
    <t>หนี้สินไม่หมุนเวียน</t>
  </si>
  <si>
    <t>กรรมการ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</si>
  <si>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</si>
  <si>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</si>
  <si>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</si>
  <si>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</si>
  <si>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</si>
  <si>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</si>
  <si>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</si>
  <si>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</si>
  <si>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</si>
  <si>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</si>
  <si>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</si>
  <si>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(หน่วย: บาท)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</si>
  <si>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</si>
  <si>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</si>
  <si>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</si>
  <si>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>เงินกู้ยืมระยะสั้นจากกิจการที่เกี่ยวข้องกัน</t>
  </si>
  <si>
    <t>กำไรสำหรับปี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</si>
  <si>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</si>
  <si>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</si>
  <si>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</si>
  <si>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</si>
  <si>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</si>
  <si>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กำไรก่อนค่าใช้จ่ายภาษีเงินได้</t>
  </si>
  <si>
    <t>ค่าใช้จ่ายภาษีเงินได้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</si>
  <si>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</si>
  <si>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</si>
  <si>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</si>
  <si>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</si>
  <si>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เงินให้กู้ยืมระยะสั้นแก่กิจการที่เกี่ยวข้องกัน</t>
  </si>
  <si>
    <t xml:space="preserve">งบการเงินรวม </t>
  </si>
  <si>
    <t>งบการเงินเฉพาะกิจการ</t>
  </si>
  <si>
    <t>งบการเงินรวม</t>
  </si>
  <si>
    <t>ยังไม่ได้จัดสรร</t>
  </si>
  <si>
    <t>ของบริษัทฯ</t>
  </si>
  <si>
    <t>ของบริษัทย่อย</t>
  </si>
  <si>
    <t>ส่วนของผู้ถือหุ้นของบริษัทฯ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</si>
  <si>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</si>
  <si>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</si>
  <si>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</si>
  <si>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</si>
  <si>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</si>
  <si>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</si>
  <si>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</si>
  <si>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</si>
  <si>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</si>
  <si>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</si>
  <si>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r>
      <t>กำไรขาดทุนเบ็ดเสร็จอื่นสำหรับปี</t>
    </r>
    <r>
      <rPr>
        <b/>
        <sz val="14"/>
        <color indexed="1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</si>
  <si>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</si>
  <si>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</si>
  <si>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</si>
  <si>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</si>
  <si>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</si>
  <si>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</si>
  <si>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</si>
  <si>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</si>
  <si>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</si>
  <si>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</si>
  <si>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</si>
  <si>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</si>
  <si>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</si>
  <si>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</si>
  <si>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</si>
  <si>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</si>
  <si>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</si>
  <si>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</si>
  <si>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</si>
  <si>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</si>
  <si>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</si>
  <si>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</si>
  <si>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</si>
  <si>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</si>
  <si>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</si>
  <si>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</si>
  <si>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</si>
  <si>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อสังหาริมทรัพย์เพื่อการลงทุน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</si>
  <si>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</si>
  <si>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</si>
  <si>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</si>
  <si>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</si>
  <si>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หนี้สินและส่วนของผู้ถือหุ้น (ต่อ)</t>
  </si>
  <si>
    <t>ส่วนของผู้มีส่วนได้เสียที่ไม่มีอำนาจควบคุมของบริษัทย่อย</t>
  </si>
  <si>
    <t xml:space="preserve">   สินทรัพย์ไม่หมุนเวียนอื่น</t>
  </si>
  <si>
    <t>ดอกเบี้ยรับ</t>
  </si>
  <si>
    <t>ภาษีเงินได้หัก ณ ที่จ่าย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</si>
  <si>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</si>
  <si>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</si>
  <si>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หมายเหตุ</t>
  </si>
  <si>
    <t xml:space="preserve">   เงินสดรับจากการขอคืนภาษี</t>
  </si>
  <si>
    <t>ค่าใช้จ่ายรอตัดบัญชีเพิ่มขึ้น</t>
  </si>
  <si>
    <t>ชำระคืนเงินกู้ยืมระยะยาวจากสถาบันการเงิน</t>
  </si>
  <si>
    <t>รายการที่ไม่เกี่ยวข้องกับเงินสด</t>
  </si>
  <si>
    <t xml:space="preserve">   เจ้าหนี้จากการซื้อที่ดิน อาคารและอุปกรณ์</t>
  </si>
  <si>
    <t>ข้อมูลกระแสเงินสดเปิดเผยเพิ่มเติม:</t>
  </si>
  <si>
    <t>เงินเบิกเกินบัญชีและเงินกู้ยืมระยะสั้นจาก</t>
  </si>
  <si>
    <t>บริษัท ไทย ออโต ทูลส์ แอนด์ ดาย จำกัด และบริษัทย่อย</t>
  </si>
  <si>
    <t>หนี้สินภาษีเงินได้รอการตัดบัญชี</t>
  </si>
  <si>
    <t>กำไรขาดทุน:</t>
  </si>
  <si>
    <t>เงินสดรับจากเงินกู้ยืมระยะยาวจากสถาบันการเงิน</t>
  </si>
  <si>
    <t>เงินสดสุทธิจากกิจกรรมดำเนินงาน</t>
  </si>
  <si>
    <t>เงินสดจากกิจกรรมดำเนินงาน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</si>
  <si>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</si>
  <si>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</si>
  <si>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>ค่าใช้จ่ายในการขายและจัดจำหน่าย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</si>
  <si>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</si>
  <si>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</si>
  <si>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ต้นทุนงานบริการค้างจ่าย</t>
  </si>
  <si>
    <t>สินทรัพย์ไม่มีตัวตนเพิ่มขึ้น</t>
  </si>
  <si>
    <t xml:space="preserve">   รายได้รับล่วงหน้า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</si>
  <si>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</si>
  <si>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</si>
  <si>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</si>
  <si>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</si>
  <si>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รายได้ค่าเช่า</t>
  </si>
  <si>
    <t>ต้นทุนทางการเงิน</t>
  </si>
  <si>
    <t xml:space="preserve">   โอนสินทรัพย์สิทธิการใช้เป็นที่ดิน อาคารและอุปกรณ์</t>
  </si>
  <si>
    <t>กำไรจากการดำเนินงาน</t>
  </si>
  <si>
    <t>รายได้จากสัญญาที่ทำกับลูกค้า</t>
  </si>
  <si>
    <t>รายได้ทางการเงิน</t>
  </si>
  <si>
    <t>6, 8</t>
  </si>
  <si>
    <t>เงินให้กู้ยืมระยะสั้นแก่กิจการที่เกี่ยวข้องกันลดลง(เพิ่มขึ้น)</t>
  </si>
  <si>
    <t xml:space="preserve">   รายได้ทางการเงิน</t>
  </si>
  <si>
    <t xml:space="preserve">   ต้นทุนทางการเงิน</t>
  </si>
  <si>
    <t>สินทรัพย์ทางการเงินหมุนเวียนอื่นเพิ่มขึ้น</t>
  </si>
  <si>
    <t>เงินฝากธนาคารที่มีภาระค้ำประกันเพิ่มขึ้น</t>
  </si>
  <si>
    <t>ทุนเรือนหุ้นที่ออก</t>
  </si>
  <si>
    <t>สำรองตามกฎหมาย</t>
  </si>
  <si>
    <t>บริษัท ไทย ออโต ทูลส์ แอนด์ ดาย จำกัด (มหาชน) และบริษัทย่อย</t>
  </si>
  <si>
    <t xml:space="preserve">      หุ้นสามัญ 400,000,000 หุ้น มูลค่าหุ้นละ 1 บาท</t>
  </si>
  <si>
    <t>จ่ายเงินปันผล</t>
  </si>
  <si>
    <t>โอนกำไรสะสมยังไม่จัดสรรเป็นสำรองตามกฎหมาย</t>
  </si>
  <si>
    <t>เงินสดสุทธิใช้ไปในกิจกรรมลงทุน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</si>
  <si>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</si>
  <si>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</si>
  <si>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</si>
  <si>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</si>
  <si>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</si>
  <si>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31 ธันวาคม 2567</t>
  </si>
  <si>
    <t>6, 18</t>
  </si>
  <si>
    <t xml:space="preserve">   การปรับลดสินค้าคงเหลือเป็นมูลค่าสุทธิที่จะได้รับ (โอนกลับ)</t>
  </si>
  <si>
    <t xml:space="preserve">   สถาบันการเงิน</t>
  </si>
  <si>
    <t>ส่วนของ</t>
  </si>
  <si>
    <t>อำนาจควบคุม</t>
  </si>
  <si>
    <t>ผู้มีส่วนได้เสียที่ไม่มี</t>
  </si>
  <si>
    <t>ส่วนเกินมูลค่าหุ้นสามัญ</t>
  </si>
  <si>
    <t>ออกหุ้นสามัญเพิ่มทุน</t>
  </si>
  <si>
    <t>ต้นทุนในการทำรายการ - สุทธิจากภาษีเงินได้</t>
  </si>
  <si>
    <t>ส่วนเกินมูลค่า</t>
  </si>
  <si>
    <t>หุ้นสามัญ</t>
  </si>
  <si>
    <t>เงินสดรับจากการเพิ่มทุน</t>
  </si>
  <si>
    <t>ต้นทุนในการทำรายการที่เกิดจากการออกหุ้น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</si>
  <si>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</si>
  <si>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</si>
  <si>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7, 11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</si>
  <si>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</si>
  <si>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</si>
  <si>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</si>
  <si>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</si>
  <si>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 xml:space="preserve">         (2567: หุ้นสามัญ 30,000,000 หุ้น มูลค่าหุ้นละ 10 บาท)</t>
  </si>
  <si>
    <t xml:space="preserve">ยอดคงเหลือ ณ วันที่ 31 ธันวาคม 2567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</si>
  <si>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</si>
  <si>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</si>
  <si>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ภายในหนึ่งปี</t>
  </si>
  <si>
    <t>หนี้สินตามสัญญาขายและเช่ากลับคืนที่ถึงกำหนดชำระ</t>
  </si>
  <si>
    <t>ประมาณการหนี้สินหมุนเวียนอื่น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</si>
  <si>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</si>
  <si>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</si>
  <si>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หนี้สินตามสัญญาขายและเช่ากลับคืน - สุทธิจากส่วนที่</t>
  </si>
  <si>
    <t xml:space="preserve">   ถึงกำหนดชำระภายในหนึ่งปี</t>
  </si>
  <si>
    <t>ยอดคงเหลือ ณ วันที่ 1 มกราคม 2567</t>
  </si>
  <si>
    <t>ยอดคงเหลือ ณ วันที่ 1 มกราคม 2568</t>
  </si>
  <si>
    <t>เงินปันผลจ่าย</t>
  </si>
  <si>
    <t xml:space="preserve">กำไรสำหรับปี </t>
  </si>
  <si>
    <t xml:space="preserve">   ประมาณการหนี้สินไม่หมุนเวียนสำหรับผลประโยชน์พนักงาน</t>
  </si>
  <si>
    <t xml:space="preserve">   จ่ายผลประโยชน์พนักงาน</t>
  </si>
  <si>
    <t>ชำระคืนหนี้สินตามสัญญาเช่า</t>
  </si>
  <si>
    <t>เงินสดรับจากการขายและเช่ากลับคืน</t>
  </si>
  <si>
    <t>ชำระคืนหนี้สินตามสัญญาขายและเช่ากลับคืน</t>
  </si>
  <si>
    <t xml:space="preserve">   ขาดทุนตัดจำหน่ายค่าใช้จ่ายรอตัดบัญชี</t>
  </si>
  <si>
    <t xml:space="preserve">   ขาดทุนจากการตัดจำหน่ายภาษีเงินได้หัก ณ ที่จ่าย</t>
  </si>
  <si>
    <t xml:space="preserve">   ประมาณการหนี้สิน </t>
  </si>
  <si>
    <t xml:space="preserve">   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</si>
  <si>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</si>
  <si>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 xml:space="preserve">   การได้มาซึ่งสินทรัพย์สิทธิการใช้ภายใต้สัญญาเช่า</t>
  </si>
  <si>
    <t xml:space="preserve">   ขาดทุนจากการจำหน่ายที่ดิน อาคารและอุปกรณ์</t>
  </si>
  <si>
    <t xml:space="preserve">   ขาดทุนจากการตัดจำหน่ายสินทรัพย์สิทธิการใช้</t>
  </si>
  <si>
    <t>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</si>
</sst>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indexed="10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167" fontId="4" fillId="0" borderId="0"/>
    <xf numFmtId="43" fontId="8" fillId="0" borderId="0" applyFont="0" applyFill="0" applyBorder="0" applyAlignment="0" applyProtection="0"/>
    <xf numFmtId="165" fontId="4" fillId="0" borderId="0"/>
    <xf numFmtId="16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5" fillId="0" borderId="0"/>
    <xf numFmtId="0" fontId="2" fillId="0" borderId="0"/>
    <xf numFmtId="0" fontId="8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2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41" fontId="10" fillId="0" borderId="0" xfId="3" applyNumberFormat="1" applyFont="1" applyFill="1" applyBorder="1" applyAlignment="1">
      <alignment horizontal="center"/>
    </xf>
    <xf numFmtId="41" fontId="10" fillId="0" borderId="0" xfId="3" applyNumberFormat="1" applyFont="1" applyFill="1" applyBorder="1" applyAlignment="1"/>
    <xf numFmtId="4" fontId="10" fillId="0" borderId="0" xfId="1" applyFont="1" applyFill="1" applyAlignment="1"/>
    <xf numFmtId="41" fontId="10" fillId="0" borderId="0" xfId="3" applyNumberFormat="1" applyFont="1" applyFill="1" applyAlignment="1"/>
    <xf numFmtId="41" fontId="10" fillId="0" borderId="4" xfId="3" applyNumberFormat="1" applyFont="1" applyFill="1" applyBorder="1" applyAlignment="1"/>
    <xf numFmtId="41" fontId="10" fillId="0" borderId="6" xfId="3" applyNumberFormat="1" applyFont="1" applyFill="1" applyBorder="1" applyAlignment="1"/>
    <xf numFmtId="168" fontId="10" fillId="0" borderId="0" xfId="3" applyNumberFormat="1" applyFont="1" applyFill="1" applyBorder="1" applyAlignment="1">
      <alignment horizontal="center"/>
    </xf>
    <xf numFmtId="41" fontId="14" fillId="0" borderId="0" xfId="3" applyNumberFormat="1" applyFont="1" applyFill="1" applyBorder="1" applyAlignment="1"/>
    <xf numFmtId="41" fontId="10" fillId="0" borderId="5" xfId="3" applyNumberFormat="1" applyFont="1" applyFill="1" applyBorder="1" applyAlignment="1"/>
    <xf numFmtId="41" fontId="10" fillId="0" borderId="7" xfId="3" applyNumberFormat="1" applyFont="1" applyFill="1" applyBorder="1" applyAlignment="1"/>
    <xf numFmtId="37" fontId="9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0" fillId="0" borderId="0" xfId="0" applyFont="1"/>
    <xf numFmtId="37" fontId="9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centerContinuous"/>
    </xf>
    <xf numFmtId="37" fontId="10" fillId="0" borderId="0" xfId="0" applyNumberFormat="1" applyFont="1" applyAlignment="1">
      <alignment horizontal="right"/>
    </xf>
    <xf numFmtId="0" fontId="11" fillId="0" borderId="0" xfId="0" applyFont="1"/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10" fillId="0" borderId="4" xfId="0" quotePrefix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/>
    <xf numFmtId="37" fontId="12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41" fontId="10" fillId="0" borderId="3" xfId="0" applyNumberFormat="1" applyFont="1" applyBorder="1" applyAlignment="1">
      <alignment horizontal="right"/>
    </xf>
    <xf numFmtId="41" fontId="10" fillId="0" borderId="6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1" fontId="10" fillId="0" borderId="0" xfId="0" applyNumberFormat="1" applyFont="1"/>
    <xf numFmtId="0" fontId="9" fillId="0" borderId="0" xfId="0" applyFont="1"/>
    <xf numFmtId="37" fontId="10" fillId="0" borderId="6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37" fontId="10" fillId="0" borderId="8" xfId="0" applyNumberFormat="1" applyFont="1" applyBorder="1"/>
    <xf numFmtId="0" fontId="9" fillId="0" borderId="0" xfId="0" applyFont="1" applyAlignment="1">
      <alignment horizontal="left"/>
    </xf>
    <xf numFmtId="168" fontId="10" fillId="0" borderId="0" xfId="0" quotePrefix="1" applyNumberFormat="1" applyFont="1" applyAlignment="1">
      <alignment horizontal="centerContinuous"/>
    </xf>
    <xf numFmtId="168" fontId="10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0" fontId="9" fillId="0" borderId="0" xfId="0" quotePrefix="1" applyFont="1" applyAlignment="1">
      <alignment horizontal="left"/>
    </xf>
    <xf numFmtId="168" fontId="10" fillId="0" borderId="0" xfId="0" applyNumberFormat="1" applyFont="1" applyAlignment="1">
      <alignment horizontal="left"/>
    </xf>
    <xf numFmtId="168" fontId="10" fillId="0" borderId="0" xfId="0" applyNumberFormat="1" applyFont="1"/>
    <xf numFmtId="41" fontId="9" fillId="0" borderId="4" xfId="0" applyNumberFormat="1" applyFont="1" applyBorder="1" applyAlignment="1">
      <alignment horizontal="center"/>
    </xf>
    <xf numFmtId="168" fontId="9" fillId="0" borderId="4" xfId="0" applyNumberFormat="1" applyFont="1" applyBorder="1" applyAlignment="1">
      <alignment horizontal="center"/>
    </xf>
    <xf numFmtId="168" fontId="9" fillId="0" borderId="0" xfId="0" applyNumberFormat="1" applyFont="1"/>
    <xf numFmtId="37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17" fillId="0" borderId="0" xfId="0" applyNumberFormat="1" applyFont="1"/>
    <xf numFmtId="41" fontId="10" fillId="0" borderId="4" xfId="0" applyNumberFormat="1" applyFont="1" applyBorder="1" applyAlignment="1">
      <alignment horizontal="center"/>
    </xf>
    <xf numFmtId="168" fontId="10" fillId="0" borderId="0" xfId="0" quotePrefix="1" applyNumberFormat="1" applyFont="1" applyAlignment="1">
      <alignment horizontal="left"/>
    </xf>
    <xf numFmtId="168" fontId="10" fillId="0" borderId="0" xfId="0" applyNumberFormat="1" applyFont="1" applyAlignment="1">
      <alignment horizontal="right"/>
    </xf>
    <xf numFmtId="1" fontId="10" fillId="0" borderId="0" xfId="0" applyNumberFormat="1" applyFont="1"/>
    <xf numFmtId="41" fontId="10" fillId="0" borderId="3" xfId="0" applyNumberFormat="1" applyFont="1" applyBorder="1" applyAlignment="1">
      <alignment horizontal="center"/>
    </xf>
    <xf numFmtId="41" fontId="10" fillId="0" borderId="6" xfId="0" applyNumberFormat="1" applyFont="1" applyBorder="1" applyAlignment="1">
      <alignment horizontal="center"/>
    </xf>
    <xf numFmtId="0" fontId="9" fillId="0" borderId="0" xfId="13" applyFont="1"/>
    <xf numFmtId="0" fontId="10" fillId="0" borderId="0" xfId="13" applyFont="1"/>
    <xf numFmtId="0" fontId="10" fillId="0" borderId="0" xfId="13" applyFont="1" applyAlignment="1">
      <alignment horizontal="right"/>
    </xf>
    <xf numFmtId="0" fontId="10" fillId="0" borderId="0" xfId="13" applyFont="1" applyAlignment="1">
      <alignment horizontal="center"/>
    </xf>
    <xf numFmtId="0" fontId="10" fillId="0" borderId="4" xfId="13" applyFont="1" applyBorder="1" applyAlignment="1">
      <alignment horizontal="center"/>
    </xf>
    <xf numFmtId="0" fontId="9" fillId="0" borderId="0" xfId="0" applyFont="1" applyAlignment="1">
      <alignment vertical="center"/>
    </xf>
    <xf numFmtId="0" fontId="12" fillId="0" borderId="0" xfId="13" applyFont="1" applyAlignment="1">
      <alignment horizontal="center"/>
    </xf>
    <xf numFmtId="41" fontId="10" fillId="0" borderId="0" xfId="13" applyNumberFormat="1" applyFont="1"/>
    <xf numFmtId="37" fontId="10" fillId="0" borderId="0" xfId="12" quotePrefix="1" applyNumberFormat="1" applyFont="1" applyAlignment="1">
      <alignment horizontal="left"/>
    </xf>
    <xf numFmtId="0" fontId="9" fillId="0" borderId="0" xfId="13" applyFont="1" applyAlignment="1">
      <alignment horizontal="left"/>
    </xf>
    <xf numFmtId="0" fontId="10" fillId="0" borderId="7" xfId="13" applyFont="1" applyBorder="1" applyAlignment="1">
      <alignment horizontal="center"/>
    </xf>
    <xf numFmtId="168" fontId="10" fillId="0" borderId="4" xfId="0" applyNumberFormat="1" applyFont="1" applyBorder="1" applyAlignment="1">
      <alignment horizontal="center"/>
    </xf>
    <xf numFmtId="41" fontId="10" fillId="0" borderId="0" xfId="13" applyNumberFormat="1" applyFont="1" applyAlignment="1">
      <alignment horizontal="center"/>
    </xf>
    <xf numFmtId="41" fontId="10" fillId="0" borderId="0" xfId="0" quotePrefix="1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41" fontId="11" fillId="0" borderId="0" xfId="0" applyNumberFormat="1" applyFont="1" applyAlignment="1">
      <alignment horizontal="right"/>
    </xf>
    <xf numFmtId="49" fontId="16" fillId="0" borderId="0" xfId="0" applyNumberFormat="1" applyFont="1"/>
    <xf numFmtId="49" fontId="12" fillId="0" borderId="0" xfId="10" applyNumberFormat="1" applyFont="1"/>
    <xf numFmtId="49" fontId="10" fillId="0" borderId="0" xfId="10" applyNumberFormat="1" applyFont="1" applyAlignment="1">
      <alignment horizontal="left"/>
    </xf>
    <xf numFmtId="49" fontId="17" fillId="0" borderId="0" xfId="0" applyNumberFormat="1" applyFont="1"/>
    <xf numFmtId="41" fontId="17" fillId="0" borderId="4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41" fontId="16" fillId="0" borderId="0" xfId="0" applyNumberFormat="1" applyFont="1"/>
    <xf numFmtId="169" fontId="17" fillId="0" borderId="0" xfId="0" applyNumberFormat="1" applyFont="1"/>
    <xf numFmtId="169" fontId="16" fillId="0" borderId="0" xfId="0" applyNumberFormat="1" applyFont="1"/>
    <xf numFmtId="41" fontId="16" fillId="0" borderId="0" xfId="0" applyNumberFormat="1" applyFont="1" applyAlignment="1">
      <alignment horizontal="right"/>
    </xf>
    <xf numFmtId="41" fontId="17" fillId="0" borderId="6" xfId="0" applyNumberFormat="1" applyFont="1" applyBorder="1" applyAlignment="1">
      <alignment horizontal="right"/>
    </xf>
    <xf numFmtId="1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41" fontId="17" fillId="0" borderId="5" xfId="0" applyNumberFormat="1" applyFont="1" applyBorder="1" applyAlignment="1">
      <alignment horizontal="right"/>
    </xf>
    <xf numFmtId="43" fontId="10" fillId="0" borderId="6" xfId="0" applyNumberFormat="1" applyFont="1" applyBorder="1" applyAlignment="1">
      <alignment horizontal="right"/>
    </xf>
    <xf numFmtId="43" fontId="10" fillId="0" borderId="0" xfId="0" applyNumberFormat="1" applyFont="1"/>
    <xf numFmtId="43" fontId="10" fillId="0" borderId="0" xfId="0" applyNumberFormat="1" applyFont="1" applyAlignment="1">
      <alignment horizontal="right"/>
    </xf>
    <xf numFmtId="37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13" applyFont="1" applyBorder="1" applyAlignment="1">
      <alignment horizontal="center"/>
    </xf>
    <xf numFmtId="168" fontId="10" fillId="0" borderId="3" xfId="0" applyNumberFormat="1" applyFont="1" applyBorder="1" applyAlignment="1">
      <alignment horizontal="center"/>
    </xf>
    <xf numFmtId="0" fontId="9" fillId="0" borderId="4" xfId="13" applyFont="1" applyBorder="1" applyAlignment="1">
      <alignment horizontal="center"/>
    </xf>
  </cellXfs>
  <cellStyles count="18">
    <cellStyle name="Comma" xfId="1" builtinId="3"/>
    <cellStyle name="Comma 5" xfId="16" xr:uid="{853DEAF3-B79F-49EB-A5A5-97FA6BEF3328}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7" xr:uid="{6956AA3A-09D5-4F31-AA33-51A0B1C68C5D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showGridLines="0" view="pageBreakPreview" zoomScale="85" zoomScaleNormal="115" zoomScaleSheetLayoutView="85" workbookViewId="0">
      <selection activeCell="C17" sqref="C17"/>
    </sheetView>
  </sheetViews>
  <sheetFormatPr defaultColWidth="9.140625" defaultRowHeight="21.95" customHeight="1"/>
  <cols>
    <col min="1" max="1" width="40" style="14" customWidth="1"/>
    <col min="2" max="2" width="1.7109375" style="14" customWidth="1"/>
    <col min="3" max="3" width="6.7109375" style="14" customWidth="1"/>
    <col min="4" max="4" width="2.7109375" style="14" customWidth="1"/>
    <col min="5" max="5" width="12.28515625" style="14" customWidth="1"/>
    <col min="6" max="6" width="2.7109375" style="14" customWidth="1"/>
    <col min="7" max="7" width="12.28515625" style="14" customWidth="1"/>
    <col min="8" max="8" width="2.7109375" style="14" customWidth="1"/>
    <col min="9" max="9" width="12.28515625" style="14" customWidth="1"/>
    <col min="10" max="10" width="2.7109375" style="14" customWidth="1"/>
    <col min="11" max="11" width="12.28515625" style="14" customWidth="1"/>
    <col min="12" max="12" width="0.5703125" style="14" customWidth="1"/>
    <col min="13" max="13" width="10" style="14" bestFit="1" customWidth="1"/>
    <col min="14" max="16384" width="9.140625" style="14"/>
  </cols>
  <sheetData>
    <row r="1" spans="1:13" ht="21.95" customHeight="1">
      <c r="A1" s="11" t="s">
        <v>147</v>
      </c>
      <c r="B1" s="12"/>
      <c r="C1" s="13"/>
      <c r="D1" s="12"/>
      <c r="E1" s="12"/>
      <c r="F1" s="12"/>
      <c r="G1" s="12"/>
      <c r="H1" s="12"/>
    </row>
    <row r="2" spans="1:13" ht="21.95" customHeight="1">
      <c r="A2" s="15" t="s">
        <v>153</v>
      </c>
      <c r="B2" s="12"/>
      <c r="C2" s="13"/>
      <c r="D2" s="12"/>
      <c r="E2" s="16"/>
      <c r="F2" s="16"/>
      <c r="G2" s="16"/>
      <c r="H2" s="12"/>
    </row>
    <row r="3" spans="1:13" ht="21.95" customHeight="1">
      <c r="A3" s="11" t="s">
        <v>174</v>
      </c>
      <c r="B3" s="12"/>
      <c r="C3" s="13"/>
      <c r="D3" s="12"/>
      <c r="E3" s="16"/>
      <c r="F3" s="16"/>
      <c r="G3" s="16"/>
      <c r="H3" s="12"/>
    </row>
    <row r="4" spans="1:13" ht="21.95" customHeight="1">
      <c r="B4" s="12"/>
      <c r="C4" s="13"/>
      <c r="D4" s="12"/>
      <c r="E4" s="17"/>
      <c r="F4" s="17"/>
      <c r="G4" s="17"/>
      <c r="H4" s="12"/>
      <c r="K4" s="17" t="s">
        <v>32</v>
      </c>
    </row>
    <row r="5" spans="1:13" ht="21.95" customHeight="1">
      <c r="B5" s="12"/>
      <c r="C5" s="13"/>
      <c r="D5" s="12"/>
      <c r="E5" s="97" t="s">
        <v>50</v>
      </c>
      <c r="F5" s="97"/>
      <c r="G5" s="97"/>
      <c r="H5" s="12"/>
      <c r="I5" s="98" t="s">
        <v>51</v>
      </c>
      <c r="J5" s="98"/>
      <c r="K5" s="98"/>
    </row>
    <row r="6" spans="1:13" s="18" customFormat="1" ht="21.95" customHeight="1">
      <c r="B6" s="19"/>
      <c r="C6" s="20" t="s">
        <v>107</v>
      </c>
      <c r="D6" s="21"/>
      <c r="E6" s="22" t="s">
        <v>175</v>
      </c>
      <c r="F6" s="20"/>
      <c r="G6" s="22" t="s">
        <v>157</v>
      </c>
      <c r="H6" s="23"/>
      <c r="I6" s="22" t="s">
        <v>175</v>
      </c>
      <c r="J6" s="20"/>
      <c r="K6" s="22" t="s">
        <v>157</v>
      </c>
    </row>
    <row r="7" spans="1:13" ht="21.95" customHeight="1">
      <c r="A7" s="24" t="s">
        <v>22</v>
      </c>
      <c r="B7" s="25"/>
      <c r="C7" s="25"/>
      <c r="D7" s="25"/>
      <c r="E7" s="25"/>
      <c r="F7" s="25"/>
      <c r="G7" s="25"/>
      <c r="H7" s="25"/>
    </row>
    <row r="8" spans="1:13" ht="21.95" customHeight="1">
      <c r="A8" s="24" t="s">
        <v>0</v>
      </c>
      <c r="B8" s="25"/>
      <c r="C8" s="26"/>
      <c r="D8" s="25"/>
      <c r="E8" s="25"/>
      <c r="F8" s="25"/>
      <c r="G8" s="25"/>
      <c r="H8" s="25"/>
    </row>
    <row r="9" spans="1:13" ht="21.95" customHeight="1">
      <c r="A9" s="27" t="s">
        <v>23</v>
      </c>
      <c r="B9" s="25"/>
      <c r="C9" s="26">
        <v>7</v>
      </c>
      <c r="D9" s="25"/>
      <c r="E9" s="28">
        <v>10626322</v>
      </c>
      <c r="F9" s="28"/>
      <c r="G9" s="28">
        <v>22941452</v>
      </c>
      <c r="H9" s="28"/>
      <c r="I9" s="28">
        <v>1026473</v>
      </c>
      <c r="J9" s="28"/>
      <c r="K9" s="28">
        <v>4327918</v>
      </c>
    </row>
    <row r="10" spans="1:13" ht="21.95" customHeight="1">
      <c r="A10" s="25" t="s">
        <v>180</v>
      </c>
      <c r="B10" s="25"/>
      <c r="C10" s="26" t="s">
        <v>139</v>
      </c>
      <c r="D10" s="25"/>
      <c r="E10" s="28">
        <v>333563037</v>
      </c>
      <c r="F10" s="28"/>
      <c r="G10" s="28">
        <v>360711865</v>
      </c>
      <c r="H10" s="28"/>
      <c r="I10" s="28">
        <v>130573816</v>
      </c>
      <c r="J10" s="28"/>
      <c r="K10" s="28">
        <v>128069537</v>
      </c>
    </row>
    <row r="11" spans="1:13" ht="21.95" customHeight="1">
      <c r="A11" s="25" t="s">
        <v>92</v>
      </c>
      <c r="B11" s="25"/>
      <c r="C11" s="26">
        <v>9</v>
      </c>
      <c r="D11" s="25"/>
      <c r="E11" s="28">
        <v>180796870</v>
      </c>
      <c r="F11" s="28"/>
      <c r="G11" s="28">
        <v>193335400</v>
      </c>
      <c r="H11" s="28"/>
      <c r="I11" s="28">
        <v>300700</v>
      </c>
      <c r="J11" s="28"/>
      <c r="K11" s="28">
        <v>4582700</v>
      </c>
    </row>
    <row r="12" spans="1:13" ht="21.95" customHeight="1">
      <c r="A12" s="25" t="s">
        <v>49</v>
      </c>
      <c r="B12" s="25"/>
      <c r="C12" s="26">
        <v>6</v>
      </c>
      <c r="D12" s="25"/>
      <c r="E12" s="28">
        <v>0</v>
      </c>
      <c r="F12" s="28"/>
      <c r="G12" s="28">
        <v>0</v>
      </c>
      <c r="H12" s="28"/>
      <c r="I12" s="28">
        <v>228570000</v>
      </c>
      <c r="J12" s="28"/>
      <c r="K12" s="28">
        <v>241630000</v>
      </c>
    </row>
    <row r="13" spans="1:13" ht="21.95" customHeight="1">
      <c r="A13" s="25" t="s">
        <v>93</v>
      </c>
      <c r="B13" s="25"/>
      <c r="C13" s="26"/>
      <c r="D13" s="25"/>
      <c r="E13" s="28">
        <v>2704505</v>
      </c>
      <c r="F13" s="28"/>
      <c r="G13" s="28">
        <v>2858405</v>
      </c>
      <c r="H13" s="28"/>
      <c r="I13" s="28">
        <v>0</v>
      </c>
      <c r="J13" s="28"/>
      <c r="K13" s="28">
        <v>0</v>
      </c>
    </row>
    <row r="14" spans="1:13" ht="21.95" customHeight="1">
      <c r="A14" s="27" t="s">
        <v>38</v>
      </c>
      <c r="B14" s="25"/>
      <c r="C14" s="26">
        <v>10</v>
      </c>
      <c r="D14" s="25"/>
      <c r="E14" s="28">
        <v>116416233</v>
      </c>
      <c r="F14" s="28"/>
      <c r="G14" s="28">
        <v>110590050</v>
      </c>
      <c r="H14" s="28"/>
      <c r="I14" s="28">
        <v>56622603</v>
      </c>
      <c r="J14" s="28"/>
      <c r="K14" s="28">
        <v>53604481</v>
      </c>
      <c r="L14" s="3"/>
      <c r="M14" s="3"/>
    </row>
    <row r="15" spans="1:13" ht="21.95" customHeight="1">
      <c r="A15" s="27" t="s">
        <v>104</v>
      </c>
      <c r="B15" s="25"/>
      <c r="C15" s="26"/>
      <c r="D15" s="25"/>
      <c r="E15" s="28">
        <v>39437715</v>
      </c>
      <c r="F15" s="28"/>
      <c r="G15" s="28">
        <v>59436751</v>
      </c>
      <c r="H15" s="28"/>
      <c r="I15" s="28">
        <v>20158709</v>
      </c>
      <c r="J15" s="28"/>
      <c r="K15" s="28">
        <v>38143502</v>
      </c>
    </row>
    <row r="16" spans="1:13" ht="21.95" customHeight="1">
      <c r="A16" s="29" t="s">
        <v>129</v>
      </c>
      <c r="B16" s="25"/>
      <c r="C16" s="26">
        <v>7</v>
      </c>
      <c r="D16" s="25"/>
      <c r="E16" s="28">
        <v>892485</v>
      </c>
      <c r="F16" s="28"/>
      <c r="G16" s="28">
        <v>539349</v>
      </c>
      <c r="H16" s="28"/>
      <c r="I16" s="28">
        <v>229634</v>
      </c>
      <c r="J16" s="28"/>
      <c r="K16" s="28">
        <v>176711</v>
      </c>
    </row>
    <row r="17" spans="1:11" ht="21.95" customHeight="1">
      <c r="A17" s="27" t="s">
        <v>24</v>
      </c>
      <c r="B17" s="25"/>
      <c r="C17" s="26"/>
      <c r="D17" s="25"/>
      <c r="E17" s="28">
        <v>7265980</v>
      </c>
      <c r="F17" s="28"/>
      <c r="G17" s="28">
        <v>4563387</v>
      </c>
      <c r="H17" s="28"/>
      <c r="I17" s="28">
        <v>1957695</v>
      </c>
      <c r="J17" s="28"/>
      <c r="K17" s="28">
        <v>2387504</v>
      </c>
    </row>
    <row r="18" spans="1:11" ht="21.95" customHeight="1">
      <c r="A18" s="24" t="s">
        <v>1</v>
      </c>
      <c r="B18" s="25"/>
      <c r="C18" s="26"/>
      <c r="D18" s="25"/>
      <c r="E18" s="30">
        <f>SUM(E9:E17)</f>
        <v>691703147</v>
      </c>
      <c r="F18" s="28"/>
      <c r="G18" s="30">
        <f>SUM(G9:G17)</f>
        <v>754976659</v>
      </c>
      <c r="H18" s="28"/>
      <c r="I18" s="30">
        <f>SUM(I9:I17)</f>
        <v>439439630</v>
      </c>
      <c r="J18" s="28"/>
      <c r="K18" s="30">
        <f>SUM(K9:K17)</f>
        <v>472922353</v>
      </c>
    </row>
    <row r="19" spans="1:11" ht="21.95" customHeight="1">
      <c r="A19" s="24" t="s">
        <v>13</v>
      </c>
      <c r="B19" s="25"/>
      <c r="C19" s="26"/>
      <c r="D19" s="25"/>
      <c r="E19" s="28"/>
      <c r="F19" s="28"/>
      <c r="G19" s="28"/>
      <c r="H19" s="28"/>
      <c r="I19" s="28"/>
      <c r="J19" s="28"/>
      <c r="K19" s="28"/>
    </row>
    <row r="20" spans="1:11" ht="21.95" customHeight="1">
      <c r="A20" s="27" t="s">
        <v>94</v>
      </c>
      <c r="B20" s="25"/>
      <c r="C20" s="26" t="s">
        <v>173</v>
      </c>
      <c r="D20" s="25"/>
      <c r="E20" s="28">
        <v>27340000</v>
      </c>
      <c r="F20" s="28"/>
      <c r="G20" s="28">
        <v>17501426</v>
      </c>
      <c r="H20" s="28"/>
      <c r="I20" s="28">
        <v>6000000</v>
      </c>
      <c r="J20" s="28"/>
      <c r="K20" s="28">
        <v>6000000</v>
      </c>
    </row>
    <row r="21" spans="1:11" ht="21.95" customHeight="1">
      <c r="A21" s="27" t="s">
        <v>39</v>
      </c>
      <c r="B21" s="25"/>
      <c r="C21" s="26">
        <v>12</v>
      </c>
      <c r="D21" s="25"/>
      <c r="E21" s="28">
        <v>0</v>
      </c>
      <c r="F21" s="28"/>
      <c r="G21" s="28">
        <v>0</v>
      </c>
      <c r="H21" s="28"/>
      <c r="I21" s="28">
        <v>368600000</v>
      </c>
      <c r="J21" s="28"/>
      <c r="K21" s="28">
        <v>368600000</v>
      </c>
    </row>
    <row r="22" spans="1:11" ht="21.95" customHeight="1">
      <c r="A22" s="27" t="s">
        <v>95</v>
      </c>
      <c r="B22" s="25"/>
      <c r="C22" s="26">
        <v>13</v>
      </c>
      <c r="D22" s="25"/>
      <c r="E22" s="28">
        <v>0</v>
      </c>
      <c r="F22" s="28"/>
      <c r="G22" s="28">
        <v>0</v>
      </c>
      <c r="H22" s="28"/>
      <c r="I22" s="28">
        <v>54708895</v>
      </c>
      <c r="J22" s="28"/>
      <c r="K22" s="28">
        <v>56392685</v>
      </c>
    </row>
    <row r="23" spans="1:11" ht="21.95" customHeight="1">
      <c r="A23" s="27" t="s">
        <v>40</v>
      </c>
      <c r="B23" s="25"/>
      <c r="C23" s="26">
        <v>14</v>
      </c>
      <c r="D23" s="25"/>
      <c r="E23" s="28">
        <v>1363502283</v>
      </c>
      <c r="F23" s="28"/>
      <c r="G23" s="28">
        <v>1401502082</v>
      </c>
      <c r="H23" s="28"/>
      <c r="I23" s="28">
        <v>396302016</v>
      </c>
      <c r="J23" s="28"/>
      <c r="K23" s="28">
        <v>386844295</v>
      </c>
    </row>
    <row r="24" spans="1:11" ht="21.95" customHeight="1">
      <c r="A24" s="29" t="s">
        <v>130</v>
      </c>
      <c r="B24" s="25"/>
      <c r="C24" s="26">
        <v>20</v>
      </c>
      <c r="D24" s="25"/>
      <c r="E24" s="28">
        <v>55444969</v>
      </c>
      <c r="F24" s="28"/>
      <c r="G24" s="28">
        <v>64205766</v>
      </c>
      <c r="H24" s="28"/>
      <c r="I24" s="28">
        <v>13550852</v>
      </c>
      <c r="J24" s="28"/>
      <c r="K24" s="28">
        <v>17674295</v>
      </c>
    </row>
    <row r="25" spans="1:11" ht="21.95" customHeight="1">
      <c r="A25" s="27" t="s">
        <v>96</v>
      </c>
      <c r="B25" s="25"/>
      <c r="C25" s="26">
        <v>15</v>
      </c>
      <c r="D25" s="25"/>
      <c r="E25" s="28">
        <v>6345642</v>
      </c>
      <c r="F25" s="28"/>
      <c r="G25" s="28">
        <v>11044532</v>
      </c>
      <c r="H25" s="28"/>
      <c r="I25" s="28">
        <v>261502</v>
      </c>
      <c r="J25" s="28"/>
      <c r="K25" s="28">
        <v>1319812</v>
      </c>
    </row>
    <row r="26" spans="1:11" ht="21.95" customHeight="1">
      <c r="A26" s="27" t="s">
        <v>97</v>
      </c>
      <c r="B26" s="25"/>
      <c r="C26" s="26">
        <v>16</v>
      </c>
      <c r="D26" s="25"/>
      <c r="E26" s="28">
        <v>15268081</v>
      </c>
      <c r="F26" s="28"/>
      <c r="G26" s="28">
        <v>7131655</v>
      </c>
      <c r="H26" s="28"/>
      <c r="I26" s="28">
        <v>10163979</v>
      </c>
      <c r="J26" s="28"/>
      <c r="K26" s="28">
        <v>5346217</v>
      </c>
    </row>
    <row r="27" spans="1:11" ht="21.95" customHeight="1">
      <c r="A27" s="27" t="s">
        <v>25</v>
      </c>
      <c r="B27" s="25"/>
      <c r="C27" s="26"/>
      <c r="D27" s="25"/>
      <c r="E27" s="28">
        <v>57690</v>
      </c>
      <c r="F27" s="28"/>
      <c r="G27" s="28">
        <v>62690</v>
      </c>
      <c r="H27" s="28"/>
      <c r="I27" s="28">
        <v>22400</v>
      </c>
      <c r="J27" s="28"/>
      <c r="K27" s="28">
        <v>22400</v>
      </c>
    </row>
    <row r="28" spans="1:11" ht="21.95" customHeight="1">
      <c r="A28" s="24" t="s">
        <v>12</v>
      </c>
      <c r="B28" s="25"/>
      <c r="C28" s="26"/>
      <c r="D28" s="25"/>
      <c r="E28" s="30">
        <f>SUM(E20:E27)</f>
        <v>1467958665</v>
      </c>
      <c r="F28" s="28"/>
      <c r="G28" s="30">
        <f>SUM(G20:G27)</f>
        <v>1501448151</v>
      </c>
      <c r="H28" s="28"/>
      <c r="I28" s="30">
        <f>SUM(I20:J27)</f>
        <v>849609644</v>
      </c>
      <c r="J28" s="28"/>
      <c r="K28" s="30">
        <f>SUM(K20:K27)</f>
        <v>842199704</v>
      </c>
    </row>
    <row r="29" spans="1:11" ht="21.95" customHeight="1" thickBot="1">
      <c r="A29" s="24" t="s">
        <v>2</v>
      </c>
      <c r="B29" s="25"/>
      <c r="C29" s="25"/>
      <c r="D29" s="25"/>
      <c r="E29" s="31">
        <f>E18+E28</f>
        <v>2159661812</v>
      </c>
      <c r="F29" s="28"/>
      <c r="G29" s="31">
        <f>G18+G28</f>
        <v>2256424810</v>
      </c>
      <c r="H29" s="28"/>
      <c r="I29" s="31">
        <f>I18+I28</f>
        <v>1289049274</v>
      </c>
      <c r="J29" s="28"/>
      <c r="K29" s="31">
        <f>K18+K28</f>
        <v>1315122057</v>
      </c>
    </row>
    <row r="30" spans="1:11" ht="21.95" customHeight="1" thickTop="1">
      <c r="A30" s="24"/>
      <c r="B30" s="25"/>
      <c r="C30" s="25"/>
      <c r="D30" s="25"/>
      <c r="E30" s="28"/>
      <c r="F30" s="28"/>
      <c r="G30" s="28"/>
      <c r="H30" s="28"/>
    </row>
    <row r="31" spans="1:11" ht="21.95" customHeight="1">
      <c r="A31" s="25" t="s">
        <v>3</v>
      </c>
      <c r="B31" s="25"/>
      <c r="C31" s="25"/>
      <c r="D31" s="25"/>
      <c r="E31" s="28"/>
      <c r="F31" s="28"/>
      <c r="G31" s="28"/>
      <c r="H31" s="28"/>
    </row>
    <row r="32" spans="1:11" ht="21.95" customHeight="1">
      <c r="A32" s="24"/>
      <c r="B32" s="25"/>
      <c r="C32" s="25"/>
      <c r="D32" s="25"/>
      <c r="E32" s="28"/>
      <c r="F32" s="28"/>
      <c r="G32" s="28"/>
      <c r="H32" s="28"/>
    </row>
    <row r="33" spans="1:11" ht="21.95" customHeight="1">
      <c r="A33" s="24"/>
      <c r="B33" s="25"/>
      <c r="C33" s="25"/>
      <c r="D33" s="25"/>
      <c r="E33" s="28"/>
      <c r="F33" s="28"/>
      <c r="G33" s="28"/>
      <c r="H33" s="28"/>
    </row>
    <row r="34" spans="1:11" ht="21.95" customHeight="1">
      <c r="A34" s="24"/>
      <c r="B34" s="25"/>
      <c r="C34" s="25"/>
      <c r="D34" s="25"/>
      <c r="E34" s="28"/>
      <c r="F34" s="28"/>
      <c r="G34" s="28"/>
      <c r="H34" s="28"/>
    </row>
    <row r="35" spans="1:11" ht="21.95" customHeight="1">
      <c r="A35" s="24"/>
      <c r="B35" s="25"/>
      <c r="C35" s="25"/>
      <c r="D35" s="25"/>
      <c r="E35" s="28"/>
      <c r="F35" s="28"/>
      <c r="G35" s="28"/>
      <c r="H35" s="28"/>
    </row>
    <row r="36" spans="1:11" ht="21.95" customHeight="1">
      <c r="B36" s="25"/>
      <c r="C36" s="25"/>
      <c r="D36" s="25"/>
      <c r="E36" s="25"/>
      <c r="F36" s="25"/>
      <c r="G36" s="25"/>
      <c r="H36" s="25"/>
    </row>
    <row r="37" spans="1:11" ht="21.95" customHeight="1">
      <c r="A37" s="11" t="s">
        <v>147</v>
      </c>
      <c r="B37" s="12"/>
      <c r="C37" s="13"/>
      <c r="D37" s="12"/>
      <c r="E37" s="12"/>
      <c r="F37" s="12"/>
      <c r="G37" s="12"/>
      <c r="H37" s="12"/>
    </row>
    <row r="38" spans="1:11" ht="21.95" customHeight="1">
      <c r="A38" s="15" t="s">
        <v>154</v>
      </c>
      <c r="B38" s="12"/>
      <c r="C38" s="13"/>
      <c r="D38" s="12"/>
      <c r="E38" s="16"/>
      <c r="F38" s="16"/>
      <c r="G38" s="16"/>
      <c r="H38" s="12"/>
    </row>
    <row r="39" spans="1:11" ht="21.95" customHeight="1">
      <c r="A39" s="11" t="s">
        <v>174</v>
      </c>
      <c r="B39" s="12"/>
      <c r="C39" s="13"/>
      <c r="D39" s="12"/>
      <c r="E39" s="16"/>
      <c r="F39" s="16"/>
      <c r="G39" s="16"/>
      <c r="H39" s="12"/>
    </row>
    <row r="40" spans="1:11" ht="21.95" customHeight="1">
      <c r="B40" s="12"/>
      <c r="C40" s="13"/>
      <c r="D40" s="12"/>
      <c r="E40" s="17"/>
      <c r="F40" s="17"/>
      <c r="G40" s="17"/>
      <c r="H40" s="12"/>
      <c r="K40" s="17" t="s">
        <v>32</v>
      </c>
    </row>
    <row r="41" spans="1:11" ht="21.95" customHeight="1">
      <c r="B41" s="12"/>
      <c r="C41" s="13"/>
      <c r="D41" s="12"/>
      <c r="E41" s="97" t="s">
        <v>50</v>
      </c>
      <c r="F41" s="97"/>
      <c r="G41" s="97"/>
      <c r="H41" s="12"/>
      <c r="I41" s="98" t="s">
        <v>51</v>
      </c>
      <c r="J41" s="98"/>
      <c r="K41" s="98"/>
    </row>
    <row r="42" spans="1:11" s="18" customFormat="1" ht="21.95" customHeight="1">
      <c r="B42" s="19"/>
      <c r="C42" s="20" t="s">
        <v>107</v>
      </c>
      <c r="D42" s="21"/>
      <c r="E42" s="22" t="s">
        <v>175</v>
      </c>
      <c r="F42" s="20"/>
      <c r="G42" s="22" t="s">
        <v>157</v>
      </c>
      <c r="H42" s="23"/>
      <c r="I42" s="22" t="s">
        <v>175</v>
      </c>
      <c r="J42" s="20"/>
      <c r="K42" s="22" t="s">
        <v>157</v>
      </c>
    </row>
    <row r="43" spans="1:11" ht="21.95" customHeight="1">
      <c r="A43" s="24" t="s">
        <v>26</v>
      </c>
      <c r="B43" s="25"/>
      <c r="C43" s="26"/>
      <c r="D43" s="25"/>
      <c r="E43" s="32"/>
      <c r="F43" s="32"/>
      <c r="G43" s="32"/>
      <c r="H43" s="25"/>
      <c r="I43" s="32"/>
      <c r="J43" s="32"/>
      <c r="K43" s="32"/>
    </row>
    <row r="44" spans="1:11" ht="21.95" customHeight="1">
      <c r="A44" s="24" t="s">
        <v>4</v>
      </c>
      <c r="B44" s="25"/>
      <c r="C44" s="26"/>
      <c r="D44" s="25"/>
      <c r="E44" s="25"/>
      <c r="F44" s="25"/>
      <c r="G44" s="25"/>
      <c r="H44" s="25"/>
      <c r="I44" s="25"/>
      <c r="J44" s="25"/>
      <c r="K44" s="25"/>
    </row>
    <row r="45" spans="1:11" ht="21.95" customHeight="1">
      <c r="A45" s="25" t="s">
        <v>114</v>
      </c>
      <c r="B45" s="25"/>
      <c r="C45" s="26"/>
      <c r="D45" s="25"/>
      <c r="E45" s="25"/>
      <c r="F45" s="25"/>
      <c r="G45" s="25"/>
      <c r="H45" s="25"/>
      <c r="I45" s="25"/>
      <c r="J45" s="25"/>
      <c r="K45" s="25"/>
    </row>
    <row r="46" spans="1:11" ht="21.95" customHeight="1">
      <c r="A46" s="25" t="s">
        <v>160</v>
      </c>
      <c r="B46" s="25"/>
      <c r="C46" s="26">
        <v>17</v>
      </c>
      <c r="D46" s="25"/>
      <c r="E46" s="28">
        <v>154473492</v>
      </c>
      <c r="F46" s="28"/>
      <c r="G46" s="28">
        <v>185260347</v>
      </c>
      <c r="H46" s="28"/>
      <c r="I46" s="28">
        <v>55450103</v>
      </c>
      <c r="J46" s="28"/>
      <c r="K46" s="28">
        <v>63704401</v>
      </c>
    </row>
    <row r="47" spans="1:11" ht="21.95" customHeight="1">
      <c r="A47" s="27" t="s">
        <v>181</v>
      </c>
      <c r="B47" s="25"/>
      <c r="C47" s="26" t="s">
        <v>158</v>
      </c>
      <c r="D47" s="25"/>
      <c r="E47" s="28">
        <v>426087457</v>
      </c>
      <c r="F47" s="28"/>
      <c r="G47" s="28">
        <v>449326281</v>
      </c>
      <c r="H47" s="28"/>
      <c r="I47" s="28">
        <v>180639635</v>
      </c>
      <c r="J47" s="28"/>
      <c r="K47" s="28">
        <v>178794348</v>
      </c>
    </row>
    <row r="48" spans="1:11" ht="21.95" customHeight="1">
      <c r="A48" s="27" t="s">
        <v>36</v>
      </c>
      <c r="B48" s="25"/>
      <c r="C48" s="26">
        <v>6</v>
      </c>
      <c r="D48" s="25"/>
      <c r="E48" s="28">
        <v>0</v>
      </c>
      <c r="F48" s="28"/>
      <c r="G48" s="28">
        <v>0</v>
      </c>
      <c r="H48" s="28"/>
      <c r="I48" s="28">
        <v>103500000</v>
      </c>
      <c r="J48" s="28"/>
      <c r="K48" s="28">
        <v>37750000</v>
      </c>
    </row>
    <row r="49" spans="1:11" ht="21.95" customHeight="1">
      <c r="A49" s="27" t="s">
        <v>45</v>
      </c>
      <c r="B49" s="25"/>
      <c r="C49" s="26"/>
      <c r="D49" s="25"/>
      <c r="E49" s="28"/>
      <c r="F49" s="28"/>
      <c r="G49" s="28"/>
      <c r="H49" s="28"/>
      <c r="I49" s="28"/>
      <c r="J49" s="28"/>
      <c r="K49" s="28"/>
    </row>
    <row r="50" spans="1:11" ht="21.95" customHeight="1">
      <c r="A50" s="27" t="s">
        <v>46</v>
      </c>
      <c r="B50" s="25"/>
      <c r="C50" s="26">
        <v>19</v>
      </c>
      <c r="D50" s="25"/>
      <c r="E50" s="28">
        <v>71794000</v>
      </c>
      <c r="F50" s="28"/>
      <c r="G50" s="28">
        <v>171300000</v>
      </c>
      <c r="H50" s="28"/>
      <c r="I50" s="28">
        <v>23422000</v>
      </c>
      <c r="J50" s="28"/>
      <c r="K50" s="28">
        <v>104036000</v>
      </c>
    </row>
    <row r="51" spans="1:11" ht="21.95" customHeight="1">
      <c r="A51" s="27" t="s">
        <v>131</v>
      </c>
      <c r="B51" s="25"/>
      <c r="C51" s="26">
        <v>20</v>
      </c>
      <c r="D51" s="25"/>
      <c r="E51" s="28">
        <v>12542311</v>
      </c>
      <c r="F51" s="28"/>
      <c r="G51" s="28">
        <v>17073291</v>
      </c>
      <c r="H51" s="28"/>
      <c r="I51" s="28">
        <v>3700642</v>
      </c>
      <c r="J51" s="28"/>
      <c r="K51" s="28">
        <v>4500843</v>
      </c>
    </row>
    <row r="52" spans="1:11" ht="21.95" customHeight="1">
      <c r="A52" s="27" t="s">
        <v>183</v>
      </c>
      <c r="B52" s="25"/>
      <c r="C52" s="26"/>
      <c r="D52" s="25"/>
      <c r="E52" s="28"/>
      <c r="F52" s="28"/>
      <c r="G52" s="28"/>
      <c r="H52" s="28"/>
      <c r="I52" s="28"/>
      <c r="J52" s="28"/>
      <c r="K52" s="28"/>
    </row>
    <row r="53" spans="1:11" ht="21.95" customHeight="1">
      <c r="A53" s="27" t="s">
        <v>182</v>
      </c>
      <c r="B53" s="25"/>
      <c r="C53" s="26">
        <v>21</v>
      </c>
      <c r="D53" s="25"/>
      <c r="E53" s="28">
        <v>3117468</v>
      </c>
      <c r="F53" s="28"/>
      <c r="G53" s="28">
        <v>0</v>
      </c>
      <c r="H53" s="28"/>
      <c r="I53" s="28">
        <v>3117468</v>
      </c>
      <c r="J53" s="28"/>
      <c r="K53" s="28">
        <v>0</v>
      </c>
    </row>
    <row r="54" spans="1:11" ht="21.95" customHeight="1">
      <c r="A54" s="27" t="s">
        <v>98</v>
      </c>
      <c r="B54" s="25"/>
      <c r="C54" s="26"/>
      <c r="D54" s="25"/>
      <c r="E54" s="28">
        <v>25470312</v>
      </c>
      <c r="F54" s="28"/>
      <c r="G54" s="28">
        <v>34396152</v>
      </c>
      <c r="H54" s="28"/>
      <c r="I54" s="28">
        <v>0</v>
      </c>
      <c r="J54" s="28"/>
      <c r="K54" s="28">
        <v>0</v>
      </c>
    </row>
    <row r="55" spans="1:11" ht="21.95" customHeight="1">
      <c r="A55" s="27" t="s">
        <v>99</v>
      </c>
      <c r="B55" s="25"/>
      <c r="C55" s="26"/>
      <c r="D55" s="25"/>
      <c r="E55" s="28">
        <v>2877100</v>
      </c>
      <c r="F55" s="28"/>
      <c r="G55" s="28">
        <v>1970685</v>
      </c>
      <c r="H55" s="28"/>
      <c r="I55" s="28">
        <v>94000</v>
      </c>
      <c r="J55" s="28"/>
      <c r="K55" s="28">
        <v>0</v>
      </c>
    </row>
    <row r="56" spans="1:11" ht="21.95" customHeight="1">
      <c r="A56" s="27" t="s">
        <v>184</v>
      </c>
      <c r="B56" s="25"/>
      <c r="C56" s="26">
        <v>23</v>
      </c>
      <c r="D56" s="25"/>
      <c r="E56" s="28">
        <v>6816659</v>
      </c>
      <c r="F56" s="28"/>
      <c r="G56" s="28">
        <v>2463761</v>
      </c>
      <c r="H56" s="28"/>
      <c r="I56" s="28">
        <v>128521</v>
      </c>
      <c r="J56" s="28"/>
      <c r="K56" s="28">
        <v>3950</v>
      </c>
    </row>
    <row r="57" spans="1:11" ht="21.95" customHeight="1">
      <c r="A57" s="27" t="s">
        <v>27</v>
      </c>
      <c r="B57" s="25"/>
      <c r="C57" s="26"/>
      <c r="D57" s="25"/>
      <c r="E57" s="28">
        <v>5799308</v>
      </c>
      <c r="F57" s="28"/>
      <c r="G57" s="28">
        <v>6549781</v>
      </c>
      <c r="H57" s="28"/>
      <c r="I57" s="28">
        <v>987169</v>
      </c>
      <c r="J57" s="28"/>
      <c r="K57" s="28">
        <v>683832</v>
      </c>
    </row>
    <row r="58" spans="1:11" ht="21.95" customHeight="1">
      <c r="A58" s="24" t="s">
        <v>5</v>
      </c>
      <c r="B58" s="25"/>
      <c r="C58" s="26"/>
      <c r="D58" s="25"/>
      <c r="E58" s="30">
        <f>SUM(E46:E57)</f>
        <v>708978107</v>
      </c>
      <c r="F58" s="28"/>
      <c r="G58" s="30">
        <f>SUM(G46:G57)</f>
        <v>868340298</v>
      </c>
      <c r="H58" s="28"/>
      <c r="I58" s="30">
        <f>SUM(I46:I57)</f>
        <v>371039538</v>
      </c>
      <c r="J58" s="28"/>
      <c r="K58" s="30">
        <f>SUM(K46:K57)</f>
        <v>389473374</v>
      </c>
    </row>
    <row r="59" spans="1:11" ht="21.95" customHeight="1">
      <c r="A59" s="24" t="s">
        <v>19</v>
      </c>
      <c r="B59" s="25"/>
      <c r="C59" s="26"/>
      <c r="D59" s="25"/>
      <c r="E59" s="28"/>
      <c r="F59" s="28"/>
      <c r="G59" s="28"/>
      <c r="H59" s="28"/>
      <c r="I59" s="28"/>
      <c r="J59" s="28"/>
      <c r="K59" s="28"/>
    </row>
    <row r="60" spans="1:11" ht="21.95" customHeight="1">
      <c r="A60" s="27" t="s">
        <v>47</v>
      </c>
      <c r="B60" s="25"/>
      <c r="C60" s="26"/>
      <c r="D60" s="25"/>
      <c r="E60" s="28"/>
      <c r="F60" s="28"/>
      <c r="G60" s="28"/>
      <c r="H60" s="28"/>
      <c r="I60" s="28"/>
      <c r="J60" s="28"/>
      <c r="K60" s="28"/>
    </row>
    <row r="61" spans="1:11" ht="21.95" customHeight="1">
      <c r="A61" s="27" t="s">
        <v>35</v>
      </c>
      <c r="B61" s="25"/>
      <c r="C61" s="26">
        <v>19</v>
      </c>
      <c r="D61" s="25"/>
      <c r="E61" s="28">
        <v>187125962</v>
      </c>
      <c r="F61" s="28"/>
      <c r="G61" s="28">
        <v>165532821</v>
      </c>
      <c r="H61" s="28"/>
      <c r="I61" s="28">
        <v>21146000</v>
      </c>
      <c r="J61" s="28"/>
      <c r="K61" s="28">
        <v>44568000</v>
      </c>
    </row>
    <row r="62" spans="1:11" ht="21.95" customHeight="1">
      <c r="A62" s="27" t="s">
        <v>132</v>
      </c>
      <c r="B62" s="25"/>
      <c r="C62" s="26"/>
      <c r="D62" s="25"/>
      <c r="E62" s="28"/>
      <c r="F62" s="28"/>
      <c r="G62" s="28"/>
      <c r="H62" s="28"/>
      <c r="I62" s="28"/>
      <c r="J62" s="28"/>
      <c r="K62" s="28"/>
    </row>
    <row r="63" spans="1:11" ht="21.95" customHeight="1">
      <c r="A63" s="27" t="s">
        <v>35</v>
      </c>
      <c r="B63" s="25"/>
      <c r="C63" s="26">
        <v>20</v>
      </c>
      <c r="D63" s="25"/>
      <c r="E63" s="28">
        <v>9836759</v>
      </c>
      <c r="F63" s="28"/>
      <c r="G63" s="28">
        <v>22119688</v>
      </c>
      <c r="H63" s="28"/>
      <c r="I63" s="28">
        <v>4354922</v>
      </c>
      <c r="J63" s="28"/>
      <c r="K63" s="28">
        <v>7796181</v>
      </c>
    </row>
    <row r="64" spans="1:11" ht="21.95" customHeight="1">
      <c r="A64" s="27" t="s">
        <v>187</v>
      </c>
      <c r="B64" s="25"/>
      <c r="C64" s="26"/>
      <c r="D64" s="25"/>
      <c r="E64" s="28"/>
      <c r="F64" s="28"/>
      <c r="G64" s="28"/>
      <c r="H64" s="28"/>
      <c r="I64" s="28"/>
      <c r="J64" s="28"/>
      <c r="K64" s="28"/>
    </row>
    <row r="65" spans="1:14" ht="21.95" customHeight="1">
      <c r="A65" s="27" t="s">
        <v>188</v>
      </c>
      <c r="B65" s="25"/>
      <c r="C65" s="26">
        <v>21</v>
      </c>
      <c r="D65" s="25"/>
      <c r="E65" s="28">
        <v>10981419</v>
      </c>
      <c r="F65" s="28"/>
      <c r="G65" s="28">
        <v>0</v>
      </c>
      <c r="H65" s="28"/>
      <c r="I65" s="28">
        <v>10981419</v>
      </c>
      <c r="J65" s="28"/>
      <c r="K65" s="28">
        <v>0</v>
      </c>
    </row>
    <row r="66" spans="1:14" ht="21.95" customHeight="1">
      <c r="A66" s="27" t="s">
        <v>185</v>
      </c>
      <c r="B66" s="25"/>
      <c r="C66" s="26"/>
      <c r="D66" s="25"/>
      <c r="E66" s="28"/>
      <c r="F66" s="28"/>
      <c r="G66" s="28"/>
      <c r="H66" s="28"/>
      <c r="I66" s="28"/>
      <c r="J66" s="28"/>
      <c r="K66" s="28"/>
    </row>
    <row r="67" spans="1:14" ht="21.95" customHeight="1">
      <c r="A67" s="27" t="s">
        <v>186</v>
      </c>
      <c r="B67" s="25"/>
      <c r="C67" s="26">
        <v>22</v>
      </c>
      <c r="D67" s="25"/>
      <c r="E67" s="28">
        <v>61119350</v>
      </c>
      <c r="F67" s="28"/>
      <c r="G67" s="28">
        <v>53085866</v>
      </c>
      <c r="H67" s="28"/>
      <c r="I67" s="28">
        <v>23355107</v>
      </c>
      <c r="J67" s="28"/>
      <c r="K67" s="28">
        <v>21540387</v>
      </c>
    </row>
    <row r="68" spans="1:14" ht="21.95" customHeight="1">
      <c r="A68" s="27" t="s">
        <v>116</v>
      </c>
      <c r="B68" s="25"/>
      <c r="C68" s="26">
        <v>28</v>
      </c>
      <c r="D68" s="25"/>
      <c r="E68" s="28">
        <v>32942601</v>
      </c>
      <c r="F68" s="28"/>
      <c r="G68" s="28">
        <v>44696574</v>
      </c>
      <c r="H68" s="28"/>
      <c r="I68" s="28">
        <v>25467134</v>
      </c>
      <c r="J68" s="28"/>
      <c r="K68" s="28">
        <v>27073575</v>
      </c>
    </row>
    <row r="69" spans="1:14" ht="21.95" customHeight="1">
      <c r="A69" s="11" t="s">
        <v>21</v>
      </c>
      <c r="B69" s="25"/>
      <c r="C69" s="26"/>
      <c r="D69" s="25"/>
      <c r="E69" s="30">
        <f>SUM(E60:E68)</f>
        <v>302006091</v>
      </c>
      <c r="F69" s="28"/>
      <c r="G69" s="30">
        <f>SUM(G60:G68)</f>
        <v>285434949</v>
      </c>
      <c r="H69" s="28"/>
      <c r="I69" s="30">
        <f>SUM(I60:I68)</f>
        <v>85304582</v>
      </c>
      <c r="J69" s="28"/>
      <c r="K69" s="30">
        <f>SUM(K60:K68)</f>
        <v>100978143</v>
      </c>
    </row>
    <row r="70" spans="1:14" ht="21.95" customHeight="1">
      <c r="A70" s="11" t="s">
        <v>17</v>
      </c>
      <c r="B70" s="25"/>
      <c r="C70" s="26"/>
      <c r="D70" s="25"/>
      <c r="E70" s="30">
        <f>SUM(E58+E69)</f>
        <v>1010984198</v>
      </c>
      <c r="F70" s="28"/>
      <c r="G70" s="30">
        <f>SUM(G58+G69)</f>
        <v>1153775247</v>
      </c>
      <c r="H70" s="28"/>
      <c r="I70" s="30">
        <f>SUM(I58+I69)</f>
        <v>456344120</v>
      </c>
      <c r="J70" s="28"/>
      <c r="K70" s="30">
        <f>SUM(K58+K69)</f>
        <v>490451517</v>
      </c>
      <c r="N70" s="33"/>
    </row>
    <row r="71" spans="1:14" ht="21.95" customHeight="1">
      <c r="A71" s="11"/>
      <c r="B71" s="25"/>
      <c r="C71" s="26"/>
      <c r="D71" s="25"/>
      <c r="E71" s="28"/>
      <c r="F71" s="28"/>
      <c r="G71" s="28"/>
      <c r="H71" s="28"/>
    </row>
    <row r="72" spans="1:14" ht="21.95" customHeight="1">
      <c r="A72" s="25" t="s">
        <v>3</v>
      </c>
      <c r="B72" s="25"/>
      <c r="C72" s="26"/>
      <c r="D72" s="25"/>
      <c r="E72" s="28"/>
      <c r="F72" s="28"/>
      <c r="H72" s="28"/>
    </row>
    <row r="73" spans="1:14" ht="21.95" customHeight="1">
      <c r="A73" s="11"/>
      <c r="B73" s="25"/>
      <c r="C73" s="26"/>
      <c r="D73" s="25"/>
      <c r="E73" s="28"/>
      <c r="F73" s="28"/>
      <c r="G73" s="28"/>
      <c r="H73" s="28"/>
    </row>
    <row r="74" spans="1:14" ht="21.95" customHeight="1">
      <c r="A74" s="11"/>
      <c r="B74" s="25"/>
      <c r="C74" s="26"/>
      <c r="D74" s="25"/>
      <c r="E74" s="28"/>
      <c r="F74" s="28"/>
      <c r="G74" s="28"/>
      <c r="H74" s="28"/>
    </row>
    <row r="75" spans="1:14" ht="21.95" customHeight="1">
      <c r="A75" s="11"/>
      <c r="B75" s="25"/>
      <c r="C75" s="26"/>
      <c r="D75" s="25"/>
      <c r="E75" s="28"/>
      <c r="F75" s="28"/>
      <c r="G75" s="28"/>
      <c r="H75" s="28"/>
    </row>
    <row r="76" spans="1:14" ht="21.95" customHeight="1">
      <c r="A76" s="11"/>
      <c r="B76" s="25"/>
      <c r="C76" s="26"/>
      <c r="D76" s="25"/>
      <c r="E76" s="28"/>
      <c r="F76" s="28"/>
      <c r="G76" s="28"/>
      <c r="H76" s="28"/>
    </row>
    <row r="77" spans="1:14" ht="21.95" customHeight="1">
      <c r="A77" s="11"/>
      <c r="B77" s="25"/>
      <c r="C77" s="26"/>
      <c r="D77" s="25"/>
      <c r="E77" s="28"/>
      <c r="F77" s="28"/>
      <c r="G77" s="28"/>
      <c r="H77" s="28"/>
    </row>
    <row r="78" spans="1:14" ht="21.95" customHeight="1">
      <c r="B78" s="25"/>
      <c r="C78" s="25"/>
      <c r="D78" s="25"/>
      <c r="E78" s="25"/>
      <c r="F78" s="25"/>
      <c r="G78" s="25"/>
      <c r="H78" s="25"/>
    </row>
    <row r="79" spans="1:14" ht="21.95" customHeight="1">
      <c r="A79" s="11" t="s">
        <v>147</v>
      </c>
      <c r="B79" s="12"/>
      <c r="C79" s="13"/>
      <c r="D79" s="12"/>
      <c r="E79" s="12"/>
      <c r="F79" s="12"/>
      <c r="G79" s="12"/>
      <c r="H79" s="12"/>
    </row>
    <row r="80" spans="1:14" ht="21.95" customHeight="1">
      <c r="A80" s="15" t="s">
        <v>154</v>
      </c>
      <c r="B80" s="12"/>
      <c r="C80" s="13"/>
      <c r="D80" s="12"/>
      <c r="E80" s="16"/>
      <c r="F80" s="16"/>
      <c r="G80" s="16"/>
      <c r="H80" s="12"/>
    </row>
    <row r="81" spans="1:11" ht="21.95" customHeight="1">
      <c r="A81" s="11" t="s">
        <v>174</v>
      </c>
      <c r="B81" s="12"/>
      <c r="C81" s="13"/>
      <c r="D81" s="12"/>
      <c r="E81" s="16"/>
      <c r="F81" s="16"/>
      <c r="G81" s="16"/>
      <c r="H81" s="12"/>
    </row>
    <row r="82" spans="1:11" ht="21.95" customHeight="1">
      <c r="B82" s="12"/>
      <c r="C82" s="13"/>
      <c r="D82" s="12"/>
      <c r="E82" s="17"/>
      <c r="F82" s="17"/>
      <c r="G82" s="17"/>
      <c r="H82" s="12"/>
      <c r="K82" s="17" t="s">
        <v>32</v>
      </c>
    </row>
    <row r="83" spans="1:11" ht="21.95" customHeight="1">
      <c r="B83" s="12"/>
      <c r="C83" s="13"/>
      <c r="D83" s="12"/>
      <c r="E83" s="97" t="s">
        <v>50</v>
      </c>
      <c r="F83" s="97"/>
      <c r="G83" s="97"/>
      <c r="H83" s="12"/>
      <c r="I83" s="98" t="s">
        <v>51</v>
      </c>
      <c r="J83" s="98"/>
      <c r="K83" s="98"/>
    </row>
    <row r="84" spans="1:11" s="18" customFormat="1" ht="21.95" customHeight="1">
      <c r="B84" s="19"/>
      <c r="C84" s="20" t="s">
        <v>107</v>
      </c>
      <c r="D84" s="21"/>
      <c r="E84" s="22" t="s">
        <v>175</v>
      </c>
      <c r="F84" s="20"/>
      <c r="G84" s="22" t="s">
        <v>157</v>
      </c>
      <c r="H84" s="23"/>
      <c r="I84" s="22" t="s">
        <v>175</v>
      </c>
      <c r="J84" s="20"/>
      <c r="K84" s="22" t="s">
        <v>157</v>
      </c>
    </row>
    <row r="85" spans="1:11" ht="21.95" customHeight="1">
      <c r="A85" s="34" t="s">
        <v>100</v>
      </c>
      <c r="B85" s="12"/>
      <c r="C85" s="20"/>
      <c r="D85" s="21"/>
      <c r="E85" s="32"/>
      <c r="F85" s="32"/>
      <c r="G85" s="32"/>
      <c r="H85" s="23"/>
      <c r="I85" s="32"/>
      <c r="J85" s="32"/>
      <c r="K85" s="32"/>
    </row>
    <row r="86" spans="1:11" ht="21.95" customHeight="1">
      <c r="A86" s="24" t="s">
        <v>6</v>
      </c>
      <c r="B86" s="25"/>
      <c r="C86" s="25"/>
      <c r="D86" s="25"/>
      <c r="E86" s="17"/>
      <c r="F86" s="17"/>
      <c r="G86" s="17"/>
      <c r="H86" s="17"/>
      <c r="I86" s="17"/>
      <c r="J86" s="17"/>
      <c r="K86" s="17"/>
    </row>
    <row r="87" spans="1:11" ht="21.95" customHeight="1">
      <c r="A87" s="25" t="s">
        <v>28</v>
      </c>
      <c r="B87" s="25"/>
      <c r="C87" s="26">
        <v>24</v>
      </c>
      <c r="D87" s="25"/>
      <c r="E87" s="17"/>
      <c r="F87" s="17"/>
      <c r="G87" s="17"/>
      <c r="H87" s="17"/>
      <c r="I87" s="17"/>
      <c r="J87" s="17"/>
      <c r="K87" s="17"/>
    </row>
    <row r="88" spans="1:11" ht="21.95" customHeight="1">
      <c r="A88" s="25" t="s">
        <v>42</v>
      </c>
      <c r="B88" s="25"/>
      <c r="C88" s="25"/>
      <c r="D88" s="25"/>
      <c r="E88" s="17"/>
      <c r="F88" s="17"/>
      <c r="G88" s="17"/>
      <c r="H88" s="17"/>
      <c r="I88" s="17"/>
      <c r="J88" s="17"/>
      <c r="K88" s="17"/>
    </row>
    <row r="89" spans="1:11" ht="21.95" customHeight="1" thickBot="1">
      <c r="A89" s="27" t="s">
        <v>148</v>
      </c>
      <c r="B89" s="25"/>
      <c r="C89" s="25"/>
      <c r="D89" s="25"/>
      <c r="E89" s="35">
        <v>400000000</v>
      </c>
      <c r="F89" s="17"/>
      <c r="G89" s="35">
        <v>400000000</v>
      </c>
      <c r="H89" s="17"/>
      <c r="I89" s="35">
        <v>400000000</v>
      </c>
      <c r="J89" s="17"/>
      <c r="K89" s="35">
        <v>400000000</v>
      </c>
    </row>
    <row r="90" spans="1:11" ht="21.95" customHeight="1" thickTop="1">
      <c r="A90" s="27" t="s">
        <v>41</v>
      </c>
      <c r="B90" s="25"/>
      <c r="C90" s="25"/>
      <c r="D90" s="25"/>
      <c r="E90" s="17"/>
      <c r="F90" s="17"/>
      <c r="G90" s="17"/>
      <c r="H90" s="17"/>
    </row>
    <row r="91" spans="1:11" ht="21.95" customHeight="1">
      <c r="A91" s="27" t="s">
        <v>148</v>
      </c>
      <c r="B91" s="25"/>
      <c r="C91" s="26"/>
      <c r="D91" s="25"/>
      <c r="E91" s="28">
        <v>400000000</v>
      </c>
      <c r="F91" s="28"/>
      <c r="G91" s="28">
        <f>'CE-Conso'!E18</f>
        <v>400000000</v>
      </c>
      <c r="H91" s="28"/>
      <c r="I91" s="28">
        <v>400000000</v>
      </c>
      <c r="J91" s="28"/>
      <c r="K91" s="28">
        <f>'CE-Separate'!E16</f>
        <v>400000000</v>
      </c>
    </row>
    <row r="92" spans="1:11" ht="21.95" customHeight="1">
      <c r="A92" s="27" t="s">
        <v>164</v>
      </c>
      <c r="B92" s="25"/>
      <c r="C92" s="26"/>
      <c r="D92" s="25"/>
      <c r="E92" s="28">
        <v>21250000</v>
      </c>
      <c r="F92" s="28"/>
      <c r="G92" s="28">
        <f>'CE-Conso'!G18</f>
        <v>21250000</v>
      </c>
      <c r="H92" s="28"/>
      <c r="I92" s="28">
        <v>21250000</v>
      </c>
      <c r="J92" s="28"/>
      <c r="K92" s="28">
        <f>'CE-Separate'!G16</f>
        <v>21250000</v>
      </c>
    </row>
    <row r="93" spans="1:11" ht="21.95" customHeight="1">
      <c r="A93" s="27" t="s">
        <v>14</v>
      </c>
      <c r="B93" s="25"/>
      <c r="C93" s="25"/>
      <c r="D93" s="25"/>
      <c r="E93" s="28"/>
      <c r="F93" s="28"/>
      <c r="G93" s="28"/>
      <c r="H93" s="28"/>
      <c r="I93" s="28"/>
      <c r="J93" s="28"/>
      <c r="K93" s="28"/>
    </row>
    <row r="94" spans="1:11" ht="21.95" customHeight="1">
      <c r="A94" s="27" t="s">
        <v>29</v>
      </c>
      <c r="B94" s="25"/>
      <c r="C94" s="26">
        <v>25</v>
      </c>
      <c r="D94" s="25"/>
      <c r="E94" s="28">
        <f>'CE-Conso'!I26</f>
        <v>23061489</v>
      </c>
      <c r="F94" s="28"/>
      <c r="G94" s="28">
        <f>'CE-Conso'!I18</f>
        <v>21260064</v>
      </c>
      <c r="H94" s="28"/>
      <c r="I94" s="28">
        <f>'CE-Separate'!I24</f>
        <v>23061489</v>
      </c>
      <c r="J94" s="28"/>
      <c r="K94" s="28">
        <f>'CE-Separate'!I16</f>
        <v>21260064</v>
      </c>
    </row>
    <row r="95" spans="1:11" ht="21.95" customHeight="1">
      <c r="A95" s="27" t="s">
        <v>30</v>
      </c>
      <c r="B95" s="25"/>
      <c r="C95" s="26"/>
      <c r="D95" s="25"/>
      <c r="E95" s="36">
        <f>'CE-Conso'!K26</f>
        <v>684078414</v>
      </c>
      <c r="F95" s="28"/>
      <c r="G95" s="36">
        <f>'CE-Conso'!K18</f>
        <v>640205657</v>
      </c>
      <c r="H95" s="28"/>
      <c r="I95" s="36">
        <f>'CE-Separate'!K24</f>
        <v>388393665</v>
      </c>
      <c r="J95" s="28"/>
      <c r="K95" s="36">
        <f>'CE-Separate'!K16</f>
        <v>382160476</v>
      </c>
    </row>
    <row r="96" spans="1:11" ht="21.95" customHeight="1">
      <c r="A96" s="27" t="s">
        <v>56</v>
      </c>
      <c r="B96" s="25"/>
      <c r="C96" s="26"/>
      <c r="D96" s="25"/>
      <c r="E96" s="28">
        <f>SUM(E91:E95)</f>
        <v>1128389903</v>
      </c>
      <c r="F96" s="28"/>
      <c r="G96" s="28">
        <f>SUM(G91:G95)</f>
        <v>1082715721</v>
      </c>
      <c r="H96" s="28"/>
      <c r="I96" s="28">
        <f>SUM(I91:I95)</f>
        <v>832705154</v>
      </c>
      <c r="J96" s="28"/>
      <c r="K96" s="28">
        <f>SUM(K91:K95)</f>
        <v>824670540</v>
      </c>
    </row>
    <row r="97" spans="1:11" ht="21.95" customHeight="1">
      <c r="A97" s="27" t="s">
        <v>101</v>
      </c>
      <c r="B97" s="25"/>
      <c r="C97" s="26"/>
      <c r="D97" s="25"/>
      <c r="E97" s="28">
        <f>'CE-Conso'!O26</f>
        <v>20287711</v>
      </c>
      <c r="F97" s="28"/>
      <c r="G97" s="28">
        <f>'CE-Conso'!O18</f>
        <v>19933842</v>
      </c>
      <c r="H97" s="28"/>
      <c r="I97" s="28">
        <v>0</v>
      </c>
      <c r="J97" s="28"/>
      <c r="K97" s="28">
        <v>0</v>
      </c>
    </row>
    <row r="98" spans="1:11" ht="21.95" customHeight="1">
      <c r="A98" s="24" t="s">
        <v>18</v>
      </c>
      <c r="B98" s="25"/>
      <c r="C98" s="25"/>
      <c r="D98" s="25"/>
      <c r="E98" s="30">
        <f>E96+E97</f>
        <v>1148677614</v>
      </c>
      <c r="F98" s="28"/>
      <c r="G98" s="30">
        <f>G96+G97</f>
        <v>1102649563</v>
      </c>
      <c r="H98" s="28"/>
      <c r="I98" s="30">
        <f>I96+I97</f>
        <v>832705154</v>
      </c>
      <c r="J98" s="28"/>
      <c r="K98" s="30">
        <f>K96+K97</f>
        <v>824670540</v>
      </c>
    </row>
    <row r="99" spans="1:11" ht="21.95" customHeight="1" thickBot="1">
      <c r="A99" s="24" t="s">
        <v>7</v>
      </c>
      <c r="B99" s="25"/>
      <c r="C99" s="25"/>
      <c r="D99" s="25"/>
      <c r="E99" s="37">
        <f>E70+E98</f>
        <v>2159661812</v>
      </c>
      <c r="F99" s="28"/>
      <c r="G99" s="37">
        <f>G70+G98</f>
        <v>2256424810</v>
      </c>
      <c r="H99" s="28"/>
      <c r="I99" s="37">
        <f>I70+I98</f>
        <v>1289049274</v>
      </c>
      <c r="J99" s="28"/>
      <c r="K99" s="37">
        <f>K70+K98</f>
        <v>1315122057</v>
      </c>
    </row>
    <row r="100" spans="1:11" ht="21.95" customHeight="1" thickTop="1">
      <c r="A100" s="25"/>
      <c r="B100" s="25"/>
      <c r="C100" s="25"/>
      <c r="D100" s="25"/>
      <c r="E100" s="28">
        <f>SUM(E29-E99)</f>
        <v>0</v>
      </c>
      <c r="F100" s="28"/>
      <c r="G100" s="28">
        <f>SUM(G29-G99)</f>
        <v>0</v>
      </c>
      <c r="H100" s="28"/>
      <c r="I100" s="28">
        <f>SUM(I29-I99)</f>
        <v>0</v>
      </c>
      <c r="J100" s="28"/>
      <c r="K100" s="28">
        <f>SUM(K29-K99)</f>
        <v>0</v>
      </c>
    </row>
    <row r="101" spans="1:11" ht="21.95" customHeight="1">
      <c r="A101" s="25"/>
      <c r="B101" s="25"/>
      <c r="C101" s="25"/>
      <c r="D101" s="25"/>
      <c r="E101" s="28"/>
      <c r="F101" s="28"/>
      <c r="G101" s="28"/>
      <c r="H101" s="28"/>
    </row>
    <row r="102" spans="1:11" ht="21.95" customHeight="1">
      <c r="A102" s="25" t="s">
        <v>3</v>
      </c>
      <c r="B102" s="25"/>
      <c r="C102" s="25"/>
      <c r="D102" s="25"/>
      <c r="E102" s="25"/>
      <c r="F102" s="25"/>
      <c r="G102" s="25"/>
      <c r="H102" s="25"/>
    </row>
    <row r="103" spans="1:11" ht="21.95" customHeight="1">
      <c r="A103" s="25"/>
      <c r="B103" s="25"/>
      <c r="C103" s="25"/>
      <c r="D103" s="25"/>
      <c r="E103" s="25"/>
      <c r="F103" s="25"/>
      <c r="G103" s="25"/>
      <c r="H103" s="25"/>
    </row>
    <row r="104" spans="1:11" ht="21.95" customHeight="1">
      <c r="A104" s="38"/>
      <c r="B104" s="25"/>
      <c r="C104" s="25"/>
      <c r="H104" s="25"/>
    </row>
    <row r="105" spans="1:11" ht="21.95" customHeight="1">
      <c r="A105" s="25"/>
      <c r="B105" s="25"/>
      <c r="C105" s="25"/>
      <c r="H105" s="25"/>
    </row>
    <row r="106" spans="1:11" ht="21.95" customHeight="1">
      <c r="A106" s="25"/>
      <c r="B106" s="25" t="s">
        <v>20</v>
      </c>
      <c r="C106" s="25"/>
      <c r="H106" s="25"/>
    </row>
    <row r="107" spans="1:11" ht="21.95" customHeight="1">
      <c r="A107" s="38"/>
      <c r="B107" s="25"/>
      <c r="C107" s="25"/>
      <c r="H107" s="25"/>
    </row>
  </sheetData>
  <mergeCells count="6">
    <mergeCell ref="E83:G83"/>
    <mergeCell ref="I83:K83"/>
    <mergeCell ref="E5:G5"/>
    <mergeCell ref="I5:K5"/>
    <mergeCell ref="E41:G41"/>
    <mergeCell ref="I41:K41"/>
  </mergeCells>
  <printOptions horizontalCentered="1"/>
  <pageMargins left="0.79" right="0.196850393700787" top="0.78740157480314998" bottom="0" header="0.196850393700787" footer="0.196850393700787"/>
  <pageSetup paperSize="9" scale="85" fitToHeight="0" orientation="portrait" r:id="rId1"/>
  <rowBreaks count="2" manualBreakCount="2">
    <brk id="3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showGridLines="0" view="pageBreakPreview" topLeftCell="A28" zoomScale="118" zoomScaleNormal="115" zoomScaleSheetLayoutView="118" workbookViewId="0">
      <selection activeCell="C42" sqref="C42"/>
    </sheetView>
  </sheetViews>
  <sheetFormatPr defaultColWidth="9.140625" defaultRowHeight="21"/>
  <cols>
    <col min="1" max="1" width="48.7109375" style="14" customWidth="1"/>
    <col min="2" max="2" width="1.7109375" style="14" customWidth="1"/>
    <col min="3" max="3" width="5.7109375" style="14" customWidth="1"/>
    <col min="4" max="4" width="1.7109375" style="14" customWidth="1"/>
    <col min="5" max="5" width="11.7109375" style="33" customWidth="1"/>
    <col min="6" max="6" width="1.7109375" style="14" customWidth="1"/>
    <col min="7" max="7" width="11.7109375" style="14" customWidth="1"/>
    <col min="8" max="8" width="1.7109375" style="14" customWidth="1"/>
    <col min="9" max="9" width="11.7109375" style="14" customWidth="1"/>
    <col min="10" max="10" width="1.7109375" style="14" customWidth="1"/>
    <col min="11" max="11" width="11.7109375" style="14" customWidth="1"/>
    <col min="12" max="12" width="1" style="14" customWidth="1"/>
    <col min="13" max="16384" width="9.140625" style="14"/>
  </cols>
  <sheetData>
    <row r="1" spans="1:11">
      <c r="A1" s="11" t="s">
        <v>147</v>
      </c>
      <c r="B1" s="12"/>
      <c r="C1" s="13"/>
      <c r="D1" s="12"/>
      <c r="E1" s="42"/>
      <c r="F1" s="12"/>
      <c r="G1" s="12"/>
    </row>
    <row r="2" spans="1:11">
      <c r="A2" s="15" t="s">
        <v>63</v>
      </c>
      <c r="B2" s="12"/>
      <c r="C2" s="13"/>
      <c r="D2" s="12"/>
      <c r="E2" s="74"/>
      <c r="F2" s="12"/>
      <c r="G2" s="16"/>
    </row>
    <row r="3" spans="1:11">
      <c r="A3" s="11" t="s">
        <v>176</v>
      </c>
      <c r="B3" s="12"/>
      <c r="C3" s="13"/>
      <c r="D3" s="12"/>
      <c r="E3" s="74"/>
      <c r="F3" s="12"/>
      <c r="G3" s="16"/>
    </row>
    <row r="4" spans="1:11">
      <c r="B4" s="12"/>
      <c r="C4" s="13"/>
      <c r="D4" s="12"/>
      <c r="E4" s="28"/>
      <c r="F4" s="12"/>
      <c r="G4" s="17"/>
      <c r="I4" s="17"/>
      <c r="J4" s="12"/>
      <c r="K4" s="17" t="s">
        <v>32</v>
      </c>
    </row>
    <row r="5" spans="1:11">
      <c r="B5" s="12"/>
      <c r="C5" s="13"/>
      <c r="D5" s="12"/>
      <c r="E5" s="97" t="s">
        <v>50</v>
      </c>
      <c r="F5" s="97"/>
      <c r="G5" s="97"/>
      <c r="H5" s="12"/>
      <c r="I5" s="98" t="s">
        <v>51</v>
      </c>
      <c r="J5" s="98"/>
      <c r="K5" s="98"/>
    </row>
    <row r="6" spans="1:11">
      <c r="A6" s="25"/>
      <c r="B6" s="49"/>
      <c r="C6" s="20" t="s">
        <v>107</v>
      </c>
      <c r="D6" s="49"/>
      <c r="E6" s="50">
        <v>2568</v>
      </c>
      <c r="F6" s="49"/>
      <c r="G6" s="50">
        <v>2567</v>
      </c>
      <c r="I6" s="50">
        <v>2568</v>
      </c>
      <c r="J6" s="49"/>
      <c r="K6" s="50">
        <v>2567</v>
      </c>
    </row>
    <row r="7" spans="1:11">
      <c r="A7" s="24" t="s">
        <v>117</v>
      </c>
      <c r="B7" s="49"/>
      <c r="C7" s="75"/>
      <c r="D7" s="49"/>
      <c r="E7" s="76"/>
      <c r="F7" s="49"/>
      <c r="G7" s="32"/>
      <c r="I7" s="50"/>
      <c r="J7" s="49"/>
      <c r="K7" s="77"/>
    </row>
    <row r="8" spans="1:11">
      <c r="A8" s="24" t="s">
        <v>8</v>
      </c>
      <c r="B8" s="49"/>
      <c r="C8" s="75"/>
      <c r="D8" s="78"/>
      <c r="E8" s="76"/>
      <c r="F8" s="78"/>
      <c r="G8" s="76"/>
      <c r="I8" s="76"/>
      <c r="J8" s="78"/>
      <c r="K8" s="76"/>
    </row>
    <row r="9" spans="1:11">
      <c r="A9" s="27" t="s">
        <v>137</v>
      </c>
      <c r="B9" s="25"/>
      <c r="C9" s="26">
        <v>26</v>
      </c>
      <c r="D9" s="33"/>
      <c r="E9" s="28">
        <v>2609751135</v>
      </c>
      <c r="F9" s="28"/>
      <c r="G9" s="28">
        <v>2700878395</v>
      </c>
      <c r="H9" s="28"/>
      <c r="I9" s="28">
        <v>1016024349</v>
      </c>
      <c r="J9" s="28"/>
      <c r="K9" s="28">
        <v>1009279800</v>
      </c>
    </row>
    <row r="10" spans="1:11">
      <c r="A10" s="27" t="s">
        <v>133</v>
      </c>
      <c r="B10" s="25"/>
      <c r="C10" s="26"/>
      <c r="D10" s="33"/>
      <c r="E10" s="28">
        <v>0</v>
      </c>
      <c r="F10" s="28"/>
      <c r="G10" s="28">
        <v>180000</v>
      </c>
      <c r="H10" s="28"/>
      <c r="I10" s="28">
        <v>11112000</v>
      </c>
      <c r="J10" s="28"/>
      <c r="K10" s="28">
        <v>11112000</v>
      </c>
    </row>
    <row r="11" spans="1:11">
      <c r="A11" s="25" t="s">
        <v>31</v>
      </c>
      <c r="B11" s="25"/>
      <c r="C11" s="26"/>
      <c r="D11" s="33"/>
      <c r="E11" s="28">
        <v>684627</v>
      </c>
      <c r="F11" s="28"/>
      <c r="G11" s="28">
        <v>523611</v>
      </c>
      <c r="H11" s="28"/>
      <c r="I11" s="28">
        <v>0</v>
      </c>
      <c r="J11" s="28"/>
      <c r="K11" s="28">
        <v>53287</v>
      </c>
    </row>
    <row r="12" spans="1:11">
      <c r="A12" s="24" t="s">
        <v>9</v>
      </c>
      <c r="B12" s="25"/>
      <c r="C12" s="25"/>
      <c r="D12" s="33"/>
      <c r="E12" s="30">
        <f>SUM(E9:E11)</f>
        <v>2610435762</v>
      </c>
      <c r="F12" s="33"/>
      <c r="G12" s="30">
        <f>SUM(G9:G11)</f>
        <v>2701582006</v>
      </c>
      <c r="H12" s="33"/>
      <c r="I12" s="30">
        <f>SUM(I9:I11)</f>
        <v>1027136349</v>
      </c>
      <c r="J12" s="33"/>
      <c r="K12" s="30">
        <f>SUM(K9:K11)</f>
        <v>1020445087</v>
      </c>
    </row>
    <row r="13" spans="1:11">
      <c r="A13" s="24" t="s">
        <v>10</v>
      </c>
      <c r="B13" s="25"/>
      <c r="C13" s="26">
        <v>27</v>
      </c>
      <c r="D13" s="33"/>
      <c r="E13" s="28"/>
      <c r="F13" s="33"/>
      <c r="G13" s="28"/>
      <c r="H13" s="33"/>
      <c r="I13" s="28"/>
      <c r="J13" s="33"/>
      <c r="K13" s="28"/>
    </row>
    <row r="14" spans="1:11">
      <c r="A14" s="27" t="s">
        <v>48</v>
      </c>
      <c r="B14" s="25"/>
      <c r="C14" s="25"/>
      <c r="D14" s="28"/>
      <c r="E14" s="28">
        <v>2335224165</v>
      </c>
      <c r="F14" s="28"/>
      <c r="G14" s="28">
        <v>2420330685</v>
      </c>
      <c r="H14" s="28"/>
      <c r="I14" s="28">
        <v>923673749</v>
      </c>
      <c r="J14" s="28"/>
      <c r="K14" s="28">
        <v>920685751</v>
      </c>
    </row>
    <row r="15" spans="1:11">
      <c r="A15" s="27" t="s">
        <v>123</v>
      </c>
      <c r="B15" s="25"/>
      <c r="C15" s="25"/>
      <c r="D15" s="28"/>
      <c r="E15" s="28">
        <v>30469716</v>
      </c>
      <c r="F15" s="28"/>
      <c r="G15" s="28">
        <v>31957698</v>
      </c>
      <c r="H15" s="28"/>
      <c r="I15" s="28">
        <v>12170200</v>
      </c>
      <c r="J15" s="28"/>
      <c r="K15" s="28">
        <v>13174981</v>
      </c>
    </row>
    <row r="16" spans="1:11">
      <c r="A16" s="27" t="s">
        <v>33</v>
      </c>
      <c r="B16" s="25"/>
      <c r="C16" s="25"/>
      <c r="D16" s="28"/>
      <c r="E16" s="28">
        <v>118932294</v>
      </c>
      <c r="F16" s="28"/>
      <c r="G16" s="28">
        <v>120849210</v>
      </c>
      <c r="H16" s="28"/>
      <c r="I16" s="28">
        <v>47034180</v>
      </c>
      <c r="J16" s="28"/>
      <c r="K16" s="28">
        <v>46970269</v>
      </c>
    </row>
    <row r="17" spans="1:11">
      <c r="A17" s="24" t="s">
        <v>11</v>
      </c>
      <c r="B17" s="25"/>
      <c r="C17" s="25"/>
      <c r="D17" s="33"/>
      <c r="E17" s="30">
        <f>SUM(E14:E16)</f>
        <v>2484626175</v>
      </c>
      <c r="F17" s="33"/>
      <c r="G17" s="30">
        <f>SUM(G14:G16)</f>
        <v>2573137593</v>
      </c>
      <c r="H17" s="33"/>
      <c r="I17" s="30">
        <f>SUM(I14:I16)</f>
        <v>982878129</v>
      </c>
      <c r="J17" s="33"/>
      <c r="K17" s="30">
        <f>SUM(K14:K16)</f>
        <v>980831001</v>
      </c>
    </row>
    <row r="18" spans="1:11">
      <c r="A18" s="39" t="s">
        <v>136</v>
      </c>
      <c r="B18" s="25"/>
      <c r="C18" s="25"/>
      <c r="D18" s="33"/>
      <c r="E18" s="28">
        <f>SUM(E12-E17)</f>
        <v>125809587</v>
      </c>
      <c r="F18" s="33"/>
      <c r="G18" s="28">
        <f>SUM(G12-G17)</f>
        <v>128444413</v>
      </c>
      <c r="H18" s="33"/>
      <c r="I18" s="28">
        <f>SUM(I12-I17)</f>
        <v>44258220</v>
      </c>
      <c r="J18" s="33"/>
      <c r="K18" s="28">
        <f>SUM(K12-K17)</f>
        <v>39614086</v>
      </c>
    </row>
    <row r="19" spans="1:11">
      <c r="A19" s="27" t="s">
        <v>138</v>
      </c>
      <c r="B19" s="25"/>
      <c r="C19" s="26"/>
      <c r="D19" s="33"/>
      <c r="E19" s="28">
        <v>267970</v>
      </c>
      <c r="F19" s="28"/>
      <c r="G19" s="28">
        <v>258486</v>
      </c>
      <c r="H19" s="28"/>
      <c r="I19" s="28">
        <v>15406916</v>
      </c>
      <c r="J19" s="28"/>
      <c r="K19" s="28">
        <v>13668564</v>
      </c>
    </row>
    <row r="20" spans="1:11">
      <c r="A20" s="53" t="s">
        <v>134</v>
      </c>
      <c r="B20" s="25"/>
      <c r="C20" s="25"/>
      <c r="D20" s="28"/>
      <c r="E20" s="36">
        <v>-34034324</v>
      </c>
      <c r="F20" s="28"/>
      <c r="G20" s="36">
        <v>-45944828</v>
      </c>
      <c r="H20" s="28"/>
      <c r="I20" s="36">
        <v>-16764780</v>
      </c>
      <c r="J20" s="28"/>
      <c r="K20" s="36">
        <v>-21878010</v>
      </c>
    </row>
    <row r="21" spans="1:11">
      <c r="A21" s="24" t="s">
        <v>43</v>
      </c>
      <c r="B21" s="25"/>
      <c r="C21" s="25"/>
      <c r="D21" s="33"/>
      <c r="E21" s="28">
        <f>SUM(E18:E20)</f>
        <v>92043233</v>
      </c>
      <c r="F21" s="33"/>
      <c r="G21" s="28">
        <f>SUM(G18:G20)</f>
        <v>82758071</v>
      </c>
      <c r="H21" s="33"/>
      <c r="I21" s="28">
        <f>SUM(I18:I20)</f>
        <v>42900356</v>
      </c>
      <c r="J21" s="33"/>
      <c r="K21" s="28">
        <f>SUM(K18:K20)</f>
        <v>31404640</v>
      </c>
    </row>
    <row r="22" spans="1:11">
      <c r="A22" s="25" t="s">
        <v>44</v>
      </c>
      <c r="B22" s="25"/>
      <c r="C22" s="26">
        <v>28</v>
      </c>
      <c r="D22" s="28"/>
      <c r="E22" s="36">
        <v>-15828714</v>
      </c>
      <c r="F22" s="28"/>
      <c r="G22" s="36">
        <v>-12536134</v>
      </c>
      <c r="H22" s="28"/>
      <c r="I22" s="36">
        <v>-6871853</v>
      </c>
      <c r="J22" s="28"/>
      <c r="K22" s="36">
        <v>-4048105</v>
      </c>
    </row>
    <row r="23" spans="1:11">
      <c r="A23" s="11" t="s">
        <v>37</v>
      </c>
      <c r="B23" s="25"/>
      <c r="C23" s="17"/>
      <c r="D23" s="33"/>
      <c r="E23" s="30">
        <f>SUM(E21:E22)</f>
        <v>76214519</v>
      </c>
      <c r="F23" s="33"/>
      <c r="G23" s="30">
        <f>SUM(G21:G22)</f>
        <v>70221937</v>
      </c>
      <c r="H23" s="33"/>
      <c r="I23" s="30">
        <f>SUM(I21:I22)</f>
        <v>36028503</v>
      </c>
      <c r="K23" s="30">
        <f>SUM(K21:K22)</f>
        <v>27356535</v>
      </c>
    </row>
    <row r="24" spans="1:11" ht="7.5" customHeight="1">
      <c r="A24" s="11"/>
      <c r="B24" s="25"/>
      <c r="C24" s="26"/>
      <c r="D24" s="33"/>
      <c r="E24" s="28"/>
      <c r="F24" s="33"/>
      <c r="G24" s="28"/>
      <c r="H24" s="33"/>
      <c r="I24" s="28"/>
      <c r="K24" s="28"/>
    </row>
    <row r="25" spans="1:11">
      <c r="A25" s="79" t="s">
        <v>64</v>
      </c>
      <c r="C25" s="26"/>
      <c r="G25" s="33"/>
    </row>
    <row r="26" spans="1:11">
      <c r="A26" s="80" t="s">
        <v>124</v>
      </c>
      <c r="C26" s="26"/>
      <c r="G26" s="33"/>
    </row>
    <row r="27" spans="1:11">
      <c r="A27" s="81" t="s">
        <v>206</v>
      </c>
      <c r="C27" s="26">
        <v>22</v>
      </c>
      <c r="E27" s="28">
        <v>-2740724</v>
      </c>
      <c r="G27" s="28">
        <v>0</v>
      </c>
      <c r="I27" s="28">
        <v>0</v>
      </c>
      <c r="K27" s="28">
        <v>0</v>
      </c>
    </row>
    <row r="28" spans="1:11">
      <c r="A28" s="82" t="s">
        <v>125</v>
      </c>
      <c r="C28" s="26">
        <v>28</v>
      </c>
      <c r="E28" s="83">
        <v>548145</v>
      </c>
      <c r="G28" s="83">
        <v>0</v>
      </c>
      <c r="I28" s="83">
        <v>0</v>
      </c>
      <c r="K28" s="83">
        <v>0</v>
      </c>
    </row>
    <row r="29" spans="1:11">
      <c r="A29" s="79" t="s">
        <v>67</v>
      </c>
      <c r="B29" s="25"/>
      <c r="C29" s="26"/>
      <c r="D29" s="84"/>
      <c r="E29" s="83">
        <f>SUM(E27:E28)</f>
        <v>-2192579</v>
      </c>
      <c r="F29" s="85"/>
      <c r="G29" s="83">
        <f>SUM(G27:G28)</f>
        <v>0</v>
      </c>
      <c r="H29" s="86"/>
      <c r="I29" s="83">
        <f>SUM(I27:I28)</f>
        <v>0</v>
      </c>
      <c r="J29" s="87"/>
      <c r="K29" s="83">
        <f>SUM(K27:K28)</f>
        <v>0</v>
      </c>
    </row>
    <row r="30" spans="1:11" ht="11.25" customHeight="1">
      <c r="A30" s="79"/>
      <c r="B30" s="25"/>
      <c r="C30" s="88"/>
      <c r="D30" s="84"/>
      <c r="E30" s="86"/>
      <c r="F30" s="85"/>
      <c r="G30" s="86"/>
      <c r="H30" s="86"/>
      <c r="I30" s="89"/>
      <c r="J30" s="87"/>
      <c r="K30" s="89"/>
    </row>
    <row r="31" spans="1:11" ht="21.75" thickBot="1">
      <c r="A31" s="79" t="s">
        <v>65</v>
      </c>
      <c r="B31" s="25"/>
      <c r="C31" s="88"/>
      <c r="D31" s="84"/>
      <c r="E31" s="90">
        <f>E29+E23</f>
        <v>74021940</v>
      </c>
      <c r="F31" s="85"/>
      <c r="G31" s="90">
        <f>G29+G23</f>
        <v>70221937</v>
      </c>
      <c r="H31" s="54"/>
      <c r="I31" s="90">
        <f>I29+I23</f>
        <v>36028503</v>
      </c>
      <c r="J31" s="87"/>
      <c r="K31" s="90">
        <f>K29+K23</f>
        <v>27356535</v>
      </c>
    </row>
    <row r="32" spans="1:11" ht="6.75" customHeight="1" thickTop="1">
      <c r="A32" s="79"/>
      <c r="B32" s="25"/>
      <c r="C32" s="88"/>
      <c r="D32" s="84"/>
      <c r="E32" s="86"/>
      <c r="F32" s="85"/>
      <c r="G32" s="86"/>
      <c r="H32" s="86"/>
      <c r="I32" s="89"/>
      <c r="J32" s="87"/>
      <c r="K32" s="89"/>
    </row>
    <row r="33" spans="1:11">
      <c r="A33" s="34" t="s">
        <v>59</v>
      </c>
      <c r="B33" s="25"/>
      <c r="C33" s="17"/>
      <c r="D33" s="17"/>
      <c r="E33" s="28"/>
      <c r="F33" s="17"/>
      <c r="G33" s="28"/>
      <c r="H33" s="33"/>
      <c r="I33" s="28"/>
      <c r="J33" s="33"/>
      <c r="K33" s="28"/>
    </row>
    <row r="34" spans="1:11" ht="21.75" thickBot="1">
      <c r="A34" s="14" t="s">
        <v>60</v>
      </c>
      <c r="B34" s="25"/>
      <c r="C34" s="17"/>
      <c r="D34" s="17"/>
      <c r="E34" s="28">
        <f>E36-E35</f>
        <v>75794873</v>
      </c>
      <c r="F34" s="45"/>
      <c r="G34" s="28">
        <f>G36-G35</f>
        <v>69222494</v>
      </c>
      <c r="H34" s="45"/>
      <c r="I34" s="31">
        <f>I23</f>
        <v>36028503</v>
      </c>
      <c r="J34" s="57"/>
      <c r="K34" s="31">
        <f>K23</f>
        <v>27356535</v>
      </c>
    </row>
    <row r="35" spans="1:11" ht="21.75" thickTop="1">
      <c r="A35" s="14" t="s">
        <v>61</v>
      </c>
      <c r="B35" s="25"/>
      <c r="C35" s="17"/>
      <c r="D35" s="17"/>
      <c r="E35" s="36">
        <v>419646</v>
      </c>
      <c r="F35" s="45"/>
      <c r="G35" s="36">
        <v>999443</v>
      </c>
      <c r="H35" s="45"/>
      <c r="I35" s="57"/>
      <c r="J35" s="57"/>
      <c r="K35" s="57"/>
    </row>
    <row r="36" spans="1:11" ht="21.75" thickBot="1">
      <c r="B36" s="25"/>
      <c r="C36" s="17"/>
      <c r="D36" s="17"/>
      <c r="E36" s="37">
        <f>E23</f>
        <v>76214519</v>
      </c>
      <c r="F36" s="52"/>
      <c r="G36" s="37">
        <f>G23</f>
        <v>70221937</v>
      </c>
      <c r="H36" s="52"/>
      <c r="I36" s="52"/>
      <c r="J36" s="52"/>
      <c r="K36" s="52"/>
    </row>
    <row r="37" spans="1:11" ht="21.75" thickTop="1">
      <c r="A37" s="79" t="s">
        <v>66</v>
      </c>
      <c r="B37" s="25"/>
      <c r="C37" s="87"/>
      <c r="D37" s="91"/>
      <c r="E37" s="54"/>
      <c r="F37" s="85"/>
      <c r="G37" s="54"/>
      <c r="H37" s="54"/>
      <c r="I37" s="92"/>
      <c r="J37" s="87"/>
      <c r="K37" s="92"/>
    </row>
    <row r="38" spans="1:11" ht="21.75" thickBot="1">
      <c r="A38" s="14" t="s">
        <v>60</v>
      </c>
      <c r="B38" s="25"/>
      <c r="C38" s="87"/>
      <c r="D38" s="91"/>
      <c r="E38" s="92">
        <f>E40-E39</f>
        <v>73668071</v>
      </c>
      <c r="F38" s="85"/>
      <c r="G38" s="92">
        <f>G40-G39</f>
        <v>69222494</v>
      </c>
      <c r="H38" s="54"/>
      <c r="I38" s="90">
        <f>I31</f>
        <v>36028503</v>
      </c>
      <c r="J38" s="87"/>
      <c r="K38" s="90">
        <f>K31</f>
        <v>27356535</v>
      </c>
    </row>
    <row r="39" spans="1:11" ht="21.75" thickTop="1">
      <c r="A39" s="14" t="s">
        <v>61</v>
      </c>
      <c r="B39" s="25"/>
      <c r="C39" s="87"/>
      <c r="D39" s="91"/>
      <c r="E39" s="83">
        <v>353869</v>
      </c>
      <c r="F39" s="85"/>
      <c r="G39" s="83">
        <v>999443</v>
      </c>
      <c r="H39" s="54"/>
      <c r="I39" s="92"/>
      <c r="J39" s="87"/>
      <c r="K39" s="92"/>
    </row>
    <row r="40" spans="1:11" ht="21.75" thickBot="1">
      <c r="A40" s="82"/>
      <c r="B40" s="25"/>
      <c r="C40" s="87"/>
      <c r="D40" s="91"/>
      <c r="E40" s="93">
        <f>E31</f>
        <v>74021940</v>
      </c>
      <c r="F40" s="85"/>
      <c r="G40" s="93">
        <f>G31</f>
        <v>70221937</v>
      </c>
      <c r="H40" s="54"/>
      <c r="I40" s="92"/>
      <c r="J40" s="87"/>
      <c r="K40" s="92"/>
    </row>
    <row r="41" spans="1:11" ht="21.75" thickTop="1">
      <c r="A41" s="34" t="s">
        <v>62</v>
      </c>
      <c r="B41" s="25"/>
      <c r="C41" s="26">
        <v>29</v>
      </c>
      <c r="D41" s="17"/>
      <c r="E41" s="28"/>
      <c r="F41" s="17"/>
      <c r="G41" s="28"/>
      <c r="H41" s="33"/>
      <c r="I41" s="28"/>
      <c r="J41" s="33"/>
      <c r="K41" s="28"/>
    </row>
    <row r="42" spans="1:11" ht="21.75" thickBot="1">
      <c r="A42" s="53" t="s">
        <v>105</v>
      </c>
      <c r="B42" s="25"/>
      <c r="C42" s="17"/>
      <c r="D42" s="17"/>
      <c r="E42" s="94">
        <f>E34/E44</f>
        <v>0.18948718249999999</v>
      </c>
      <c r="F42" s="45"/>
      <c r="G42" s="94">
        <f>G34/G44</f>
        <v>0.21321696480328714</v>
      </c>
      <c r="H42" s="95"/>
      <c r="I42" s="94">
        <f>I34/I44</f>
        <v>9.0071257500000002E-2</v>
      </c>
      <c r="J42" s="96"/>
      <c r="K42" s="94">
        <f>K34/K44</f>
        <v>8.426274500070588E-2</v>
      </c>
    </row>
    <row r="43" spans="1:11" ht="5.25" customHeight="1" thickTop="1">
      <c r="A43" s="25"/>
      <c r="B43" s="25"/>
      <c r="C43" s="17"/>
      <c r="D43" s="17"/>
      <c r="E43" s="28"/>
      <c r="F43" s="17"/>
      <c r="G43" s="28"/>
      <c r="H43" s="33"/>
      <c r="I43" s="28"/>
      <c r="J43" s="33"/>
      <c r="K43" s="28"/>
    </row>
    <row r="44" spans="1:11" ht="21.75" thickBot="1">
      <c r="A44" s="14" t="s">
        <v>106</v>
      </c>
      <c r="B44" s="25"/>
      <c r="C44" s="17"/>
      <c r="D44" s="17"/>
      <c r="E44" s="90">
        <v>400000000</v>
      </c>
      <c r="F44" s="95"/>
      <c r="G44" s="90">
        <v>324657534</v>
      </c>
      <c r="H44" s="95"/>
      <c r="I44" s="90">
        <v>400000000</v>
      </c>
      <c r="J44" s="96"/>
      <c r="K44" s="90">
        <v>324657534</v>
      </c>
    </row>
    <row r="45" spans="1:11" ht="3.75" customHeight="1" thickTop="1">
      <c r="A45" s="11"/>
      <c r="B45" s="25"/>
      <c r="C45" s="17"/>
      <c r="D45" s="33"/>
      <c r="E45" s="28"/>
      <c r="F45" s="33"/>
      <c r="G45" s="28"/>
      <c r="I45" s="28"/>
      <c r="J45" s="33"/>
      <c r="K45" s="28"/>
    </row>
    <row r="46" spans="1:11">
      <c r="A46" s="14" t="s">
        <v>3</v>
      </c>
    </row>
  </sheetData>
  <mergeCells count="2">
    <mergeCell ref="E5:G5"/>
    <mergeCell ref="I5:K5"/>
  </mergeCells>
  <phoneticPr fontId="0" type="noConversion"/>
  <printOptions horizontalCentered="1"/>
  <pageMargins left="0.82" right="0.19685039370078741" top="0.78740157480314965" bottom="0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6"/>
  <sheetViews>
    <sheetView showGridLines="0" tabSelected="1" view="pageBreakPreview" topLeftCell="A18" zoomScale="91" zoomScaleNormal="84" zoomScaleSheetLayoutView="91" workbookViewId="0">
      <selection activeCell="C25" sqref="C25"/>
    </sheetView>
  </sheetViews>
  <sheetFormatPr defaultColWidth="9.140625" defaultRowHeight="21"/>
  <cols>
    <col min="1" max="1" width="40.140625" style="62" customWidth="1"/>
    <col min="2" max="2" width="1.7109375" style="62" customWidth="1"/>
    <col min="3" max="3" width="7.140625" style="62" customWidth="1"/>
    <col min="4" max="4" width="1.7109375" style="62" customWidth="1"/>
    <col min="5" max="5" width="12.85546875" style="62" customWidth="1"/>
    <col min="6" max="6" width="1.7109375" style="62" customWidth="1"/>
    <col min="7" max="7" width="12.7109375" style="62" customWidth="1"/>
    <col min="8" max="8" width="1.7109375" style="62" customWidth="1"/>
    <col min="9" max="9" width="12.85546875" style="62" customWidth="1"/>
    <col min="10" max="10" width="1.7109375" style="62" customWidth="1"/>
    <col min="11" max="11" width="12.85546875" style="62" customWidth="1"/>
    <col min="12" max="12" width="1.7109375" style="62" customWidth="1"/>
    <col min="13" max="13" width="12.85546875" style="62" customWidth="1"/>
    <col min="14" max="14" width="1.7109375" style="62" customWidth="1"/>
    <col min="15" max="15" width="12.85546875" style="62" customWidth="1"/>
    <col min="16" max="16" width="1.7109375" style="62" customWidth="1"/>
    <col min="17" max="17" width="12.85546875" style="62" customWidth="1"/>
    <col min="18" max="18" width="0.42578125" style="62" customWidth="1"/>
    <col min="19" max="16384" width="9.140625" style="62"/>
  </cols>
  <sheetData>
    <row r="1" spans="1:20">
      <c r="A1" s="61" t="s">
        <v>147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20">
      <c r="A2" s="61" t="s">
        <v>155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20">
      <c r="A3" s="61" t="s">
        <v>176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20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63" t="s">
        <v>32</v>
      </c>
    </row>
    <row r="5" spans="1:20">
      <c r="A5" s="70"/>
      <c r="B5" s="70"/>
      <c r="C5" s="70"/>
      <c r="D5" s="70"/>
      <c r="E5" s="101" t="s">
        <v>52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20">
      <c r="A6" s="70"/>
      <c r="B6" s="70"/>
      <c r="C6" s="70"/>
      <c r="D6" s="70"/>
      <c r="E6" s="100" t="s">
        <v>56</v>
      </c>
      <c r="F6" s="100"/>
      <c r="G6" s="100"/>
      <c r="H6" s="100"/>
      <c r="I6" s="100"/>
      <c r="J6" s="100"/>
      <c r="K6" s="100"/>
      <c r="L6" s="100"/>
      <c r="M6" s="100"/>
      <c r="N6" s="100"/>
      <c r="P6" s="70"/>
    </row>
    <row r="7" spans="1:20">
      <c r="A7" s="70"/>
      <c r="B7" s="70"/>
      <c r="C7" s="70"/>
      <c r="D7" s="70"/>
      <c r="E7" s="52"/>
      <c r="F7" s="52"/>
      <c r="G7" s="52"/>
      <c r="H7" s="52"/>
      <c r="I7" s="52"/>
      <c r="J7" s="52"/>
      <c r="K7" s="52"/>
      <c r="L7" s="52"/>
      <c r="M7" s="52"/>
      <c r="N7" s="52"/>
      <c r="O7" s="52" t="s">
        <v>161</v>
      </c>
      <c r="P7" s="70"/>
    </row>
    <row r="8" spans="1:20">
      <c r="I8" s="99" t="s">
        <v>14</v>
      </c>
      <c r="J8" s="99"/>
      <c r="K8" s="99"/>
      <c r="M8" s="52" t="s">
        <v>16</v>
      </c>
      <c r="O8" s="52" t="s">
        <v>163</v>
      </c>
      <c r="Q8" s="63"/>
    </row>
    <row r="9" spans="1:20" s="64" customFormat="1">
      <c r="E9" s="64" t="s">
        <v>145</v>
      </c>
      <c r="G9" s="64" t="s">
        <v>167</v>
      </c>
      <c r="I9" s="71" t="s">
        <v>34</v>
      </c>
      <c r="M9" s="52" t="s">
        <v>6</v>
      </c>
      <c r="O9" s="52" t="s">
        <v>162</v>
      </c>
      <c r="Q9" s="64" t="s">
        <v>16</v>
      </c>
    </row>
    <row r="10" spans="1:20" s="64" customFormat="1">
      <c r="C10" s="20" t="s">
        <v>107</v>
      </c>
      <c r="E10" s="65" t="s">
        <v>15</v>
      </c>
      <c r="G10" s="65" t="s">
        <v>168</v>
      </c>
      <c r="I10" s="65" t="s">
        <v>146</v>
      </c>
      <c r="K10" s="65" t="s">
        <v>53</v>
      </c>
      <c r="M10" s="72" t="s">
        <v>54</v>
      </c>
      <c r="O10" s="72" t="s">
        <v>55</v>
      </c>
      <c r="Q10" s="65" t="s">
        <v>6</v>
      </c>
    </row>
    <row r="11" spans="1:20" s="64" customFormat="1">
      <c r="A11" s="34" t="s">
        <v>189</v>
      </c>
      <c r="B11" s="61"/>
      <c r="C11" s="67"/>
      <c r="E11" s="2">
        <v>300000000</v>
      </c>
      <c r="F11" s="1"/>
      <c r="G11" s="2">
        <v>0</v>
      </c>
      <c r="H11" s="1"/>
      <c r="I11" s="2">
        <v>19892237</v>
      </c>
      <c r="J11" s="1"/>
      <c r="K11" s="2">
        <v>572350990</v>
      </c>
      <c r="L11" s="2"/>
      <c r="M11" s="2">
        <f>SUM(E11:L11)</f>
        <v>892243227</v>
      </c>
      <c r="N11" s="2"/>
      <c r="O11" s="2">
        <v>18934399</v>
      </c>
      <c r="P11" s="1"/>
      <c r="Q11" s="2">
        <f>SUM(M11:O11)</f>
        <v>911177626</v>
      </c>
      <c r="T11" s="73"/>
    </row>
    <row r="12" spans="1:20" s="64" customFormat="1">
      <c r="A12" s="62" t="s">
        <v>37</v>
      </c>
      <c r="B12" s="62"/>
      <c r="C12" s="67"/>
      <c r="E12" s="2">
        <v>0</v>
      </c>
      <c r="F12" s="4"/>
      <c r="G12" s="2">
        <v>0</v>
      </c>
      <c r="H12" s="4"/>
      <c r="I12" s="2">
        <v>0</v>
      </c>
      <c r="J12" s="2"/>
      <c r="K12" s="2">
        <v>69222494</v>
      </c>
      <c r="L12" s="2"/>
      <c r="M12" s="2">
        <f>SUM(E12:L12)</f>
        <v>69222494</v>
      </c>
      <c r="N12" s="2"/>
      <c r="O12" s="2">
        <v>999443</v>
      </c>
      <c r="P12" s="4"/>
      <c r="Q12" s="2">
        <f t="shared" ref="Q12:Q13" si="0">SUM(M12:O12)</f>
        <v>70221937</v>
      </c>
    </row>
    <row r="13" spans="1:20" s="64" customFormat="1">
      <c r="A13" s="14" t="s">
        <v>57</v>
      </c>
      <c r="B13" s="62"/>
      <c r="C13" s="67"/>
      <c r="E13" s="5">
        <v>0</v>
      </c>
      <c r="F13" s="2"/>
      <c r="G13" s="5">
        <v>0</v>
      </c>
      <c r="H13" s="2"/>
      <c r="I13" s="5">
        <v>0</v>
      </c>
      <c r="J13" s="2"/>
      <c r="K13" s="2">
        <v>0</v>
      </c>
      <c r="L13" s="8"/>
      <c r="M13" s="2">
        <f>SUM(E13:L13)</f>
        <v>0</v>
      </c>
      <c r="N13" s="8"/>
      <c r="O13" s="2">
        <v>0</v>
      </c>
      <c r="P13" s="2"/>
      <c r="Q13" s="5">
        <f t="shared" si="0"/>
        <v>0</v>
      </c>
    </row>
    <row r="14" spans="1:20" s="64" customFormat="1">
      <c r="A14" s="14" t="s">
        <v>58</v>
      </c>
      <c r="B14" s="62"/>
      <c r="C14" s="67"/>
      <c r="E14" s="10">
        <f>SUM(E12:E13)</f>
        <v>0</v>
      </c>
      <c r="F14" s="4"/>
      <c r="G14" s="10">
        <f>SUM(G12:G13)</f>
        <v>0</v>
      </c>
      <c r="H14" s="4"/>
      <c r="I14" s="10">
        <f>SUM(I12:I13)</f>
        <v>0</v>
      </c>
      <c r="J14" s="2"/>
      <c r="K14" s="10">
        <f>SUM(K12:K13)</f>
        <v>69222494</v>
      </c>
      <c r="L14" s="2"/>
      <c r="M14" s="10">
        <f>SUM(M12:M13)</f>
        <v>69222494</v>
      </c>
      <c r="N14" s="2"/>
      <c r="O14" s="10">
        <f>SUM(O12:O13)</f>
        <v>999443</v>
      </c>
      <c r="P14" s="4"/>
      <c r="Q14" s="2">
        <f>SUM(Q12:Q13)</f>
        <v>70221937</v>
      </c>
    </row>
    <row r="15" spans="1:20" s="64" customFormat="1">
      <c r="A15" s="14" t="s">
        <v>165</v>
      </c>
      <c r="B15" s="62"/>
      <c r="C15" s="67">
        <v>24</v>
      </c>
      <c r="E15" s="2">
        <v>100000000</v>
      </c>
      <c r="F15" s="2"/>
      <c r="G15" s="2">
        <v>25000000</v>
      </c>
      <c r="H15" s="2"/>
      <c r="I15" s="2">
        <v>0</v>
      </c>
      <c r="J15" s="2"/>
      <c r="K15" s="2">
        <v>0</v>
      </c>
      <c r="L15" s="2"/>
      <c r="M15" s="2">
        <f>SUM(E15:L15)</f>
        <v>125000000</v>
      </c>
      <c r="N15" s="2"/>
      <c r="O15" s="2">
        <v>0</v>
      </c>
      <c r="P15" s="2"/>
      <c r="Q15" s="2">
        <f t="shared" ref="Q15:Q17" si="1">SUM(M15:O15)</f>
        <v>125000000</v>
      </c>
    </row>
    <row r="16" spans="1:20" s="64" customFormat="1">
      <c r="A16" s="14" t="s">
        <v>166</v>
      </c>
      <c r="B16" s="62"/>
      <c r="C16" s="67">
        <v>24</v>
      </c>
      <c r="E16" s="2">
        <v>0</v>
      </c>
      <c r="F16" s="2"/>
      <c r="G16" s="2">
        <v>-3750000</v>
      </c>
      <c r="H16" s="2"/>
      <c r="I16" s="2">
        <v>0</v>
      </c>
      <c r="J16" s="2"/>
      <c r="K16" s="2">
        <v>0</v>
      </c>
      <c r="L16" s="2"/>
      <c r="M16" s="2">
        <f>SUM(E16:L16)</f>
        <v>-3750000</v>
      </c>
      <c r="N16" s="2"/>
      <c r="O16" s="2">
        <v>0</v>
      </c>
      <c r="P16" s="2"/>
      <c r="Q16" s="2">
        <f t="shared" si="1"/>
        <v>-3750000</v>
      </c>
    </row>
    <row r="17" spans="1:20" s="64" customFormat="1">
      <c r="A17" s="14" t="s">
        <v>150</v>
      </c>
      <c r="B17" s="62"/>
      <c r="C17" s="67">
        <v>25</v>
      </c>
      <c r="E17" s="5">
        <v>0</v>
      </c>
      <c r="F17" s="2"/>
      <c r="G17" s="5">
        <v>0</v>
      </c>
      <c r="H17" s="2"/>
      <c r="I17" s="5">
        <v>1367827</v>
      </c>
      <c r="J17" s="2"/>
      <c r="K17" s="5">
        <f>-I17</f>
        <v>-1367827</v>
      </c>
      <c r="L17" s="2"/>
      <c r="M17" s="5">
        <f>SUM(E17:L17)</f>
        <v>0</v>
      </c>
      <c r="N17" s="2"/>
      <c r="O17" s="5">
        <v>0</v>
      </c>
      <c r="P17" s="2"/>
      <c r="Q17" s="5">
        <f t="shared" si="1"/>
        <v>0</v>
      </c>
    </row>
    <row r="18" spans="1:20" ht="21.75" thickBot="1">
      <c r="A18" s="61" t="s">
        <v>152</v>
      </c>
      <c r="B18" s="61"/>
      <c r="C18" s="67"/>
      <c r="E18" s="6">
        <f>SUM(E11:E17)-E14</f>
        <v>400000000</v>
      </c>
      <c r="F18" s="1"/>
      <c r="G18" s="6">
        <f>SUM(G11:G17)-G14</f>
        <v>21250000</v>
      </c>
      <c r="H18" s="1"/>
      <c r="I18" s="6">
        <f>SUM(I11:I17)-I14</f>
        <v>21260064</v>
      </c>
      <c r="J18" s="1"/>
      <c r="K18" s="6">
        <f>SUM(K11:K17)-K14</f>
        <v>640205657</v>
      </c>
      <c r="L18" s="2"/>
      <c r="M18" s="6">
        <f>SUM(M11:M17)-M14</f>
        <v>1082715721</v>
      </c>
      <c r="N18" s="2"/>
      <c r="O18" s="6">
        <f>SUM(O11:O17)-O14</f>
        <v>19933842</v>
      </c>
      <c r="P18" s="2"/>
      <c r="Q18" s="6">
        <f>SUM(Q11:Q17)-Q14</f>
        <v>1102649563</v>
      </c>
      <c r="S18" s="7"/>
      <c r="T18" s="68"/>
    </row>
    <row r="19" spans="1:20" ht="15" customHeight="1" thickTop="1">
      <c r="A19" s="61"/>
      <c r="B19" s="61"/>
      <c r="C19" s="67"/>
      <c r="E19" s="2"/>
      <c r="F19" s="1"/>
      <c r="G19" s="2"/>
      <c r="H19" s="1"/>
      <c r="I19" s="2"/>
      <c r="J19" s="1"/>
      <c r="K19" s="2"/>
      <c r="L19" s="2"/>
      <c r="M19" s="2"/>
      <c r="N19" s="2"/>
      <c r="O19" s="2"/>
      <c r="P19" s="2"/>
      <c r="Q19" s="2"/>
      <c r="S19" s="7"/>
      <c r="T19" s="68"/>
    </row>
    <row r="20" spans="1:20" s="64" customFormat="1">
      <c r="A20" s="34" t="s">
        <v>190</v>
      </c>
      <c r="B20" s="61"/>
      <c r="C20" s="67"/>
      <c r="E20" s="2">
        <v>400000000</v>
      </c>
      <c r="F20" s="1"/>
      <c r="G20" s="2">
        <v>21250000</v>
      </c>
      <c r="H20" s="1"/>
      <c r="I20" s="2">
        <v>21260064</v>
      </c>
      <c r="J20" s="1"/>
      <c r="K20" s="2">
        <v>640205657</v>
      </c>
      <c r="L20" s="2"/>
      <c r="M20" s="2">
        <f>SUM(E20:L20)</f>
        <v>1082715721</v>
      </c>
      <c r="N20" s="2"/>
      <c r="O20" s="2">
        <v>19933842</v>
      </c>
      <c r="P20" s="1"/>
      <c r="Q20" s="2">
        <f t="shared" ref="Q20:Q22" si="2">SUM(M20:O20)</f>
        <v>1102649563</v>
      </c>
      <c r="T20" s="73"/>
    </row>
    <row r="21" spans="1:20" s="64" customFormat="1">
      <c r="A21" s="62" t="s">
        <v>37</v>
      </c>
      <c r="B21" s="62"/>
      <c r="C21" s="67"/>
      <c r="E21" s="2">
        <v>0</v>
      </c>
      <c r="F21" s="2"/>
      <c r="G21" s="2">
        <v>0</v>
      </c>
      <c r="H21" s="2"/>
      <c r="I21" s="2">
        <v>0</v>
      </c>
      <c r="J21" s="2"/>
      <c r="K21" s="2">
        <f>PL!E34</f>
        <v>75794873</v>
      </c>
      <c r="L21" s="2"/>
      <c r="M21" s="2">
        <f>SUM(E21:L21)</f>
        <v>75794873</v>
      </c>
      <c r="N21" s="2"/>
      <c r="O21" s="2">
        <f>PL!E35</f>
        <v>419646</v>
      </c>
      <c r="P21" s="2"/>
      <c r="Q21" s="2">
        <f t="shared" si="2"/>
        <v>76214519</v>
      </c>
    </row>
    <row r="22" spans="1:20" s="64" customFormat="1">
      <c r="A22" s="14" t="s">
        <v>57</v>
      </c>
      <c r="B22" s="62"/>
      <c r="C22" s="67"/>
      <c r="E22" s="5">
        <v>0</v>
      </c>
      <c r="F22" s="2"/>
      <c r="G22" s="5">
        <v>0</v>
      </c>
      <c r="H22" s="2"/>
      <c r="I22" s="5">
        <v>0</v>
      </c>
      <c r="J22" s="2"/>
      <c r="K22" s="5">
        <v>-2126802</v>
      </c>
      <c r="L22" s="2"/>
      <c r="M22" s="2">
        <f>SUM(E22:L22)</f>
        <v>-2126802</v>
      </c>
      <c r="N22" s="2"/>
      <c r="O22" s="5">
        <v>-65777</v>
      </c>
      <c r="P22" s="2"/>
      <c r="Q22" s="5">
        <f t="shared" si="2"/>
        <v>-2192579</v>
      </c>
    </row>
    <row r="23" spans="1:20" s="64" customFormat="1">
      <c r="A23" s="14" t="s">
        <v>58</v>
      </c>
      <c r="B23" s="62"/>
      <c r="C23" s="67"/>
      <c r="E23" s="10">
        <f>SUM(E21:E22)</f>
        <v>0</v>
      </c>
      <c r="F23" s="4"/>
      <c r="G23" s="10">
        <f>SUM(G21:G22)</f>
        <v>0</v>
      </c>
      <c r="H23" s="4"/>
      <c r="I23" s="10">
        <f>SUM(I21:I22)</f>
        <v>0</v>
      </c>
      <c r="J23" s="2"/>
      <c r="K23" s="10">
        <f>SUM(K21:K22)</f>
        <v>73668071</v>
      </c>
      <c r="L23" s="2"/>
      <c r="M23" s="10">
        <f>SUM(M21:M22)</f>
        <v>73668071</v>
      </c>
      <c r="N23" s="2"/>
      <c r="O23" s="10">
        <f>SUM(O21:O22)</f>
        <v>353869</v>
      </c>
      <c r="P23" s="4"/>
      <c r="Q23" s="10">
        <f>SUM(Q21:Q22)</f>
        <v>74021940</v>
      </c>
    </row>
    <row r="24" spans="1:20" s="64" customFormat="1">
      <c r="A24" s="14" t="s">
        <v>150</v>
      </c>
      <c r="B24" s="62"/>
      <c r="C24" s="67">
        <v>25</v>
      </c>
      <c r="E24" s="2">
        <v>0</v>
      </c>
      <c r="F24" s="4"/>
      <c r="G24" s="2">
        <v>0</v>
      </c>
      <c r="H24" s="4"/>
      <c r="I24" s="2">
        <v>1801425</v>
      </c>
      <c r="J24" s="2"/>
      <c r="K24" s="2">
        <f>-I24</f>
        <v>-1801425</v>
      </c>
      <c r="L24" s="2"/>
      <c r="M24" s="2">
        <f>SUM(E24:L24)</f>
        <v>0</v>
      </c>
      <c r="N24" s="2"/>
      <c r="O24" s="2">
        <v>0</v>
      </c>
      <c r="P24" s="4"/>
      <c r="Q24" s="2">
        <f t="shared" ref="Q24:Q25" si="3">SUM(M24:O24)</f>
        <v>0</v>
      </c>
    </row>
    <row r="25" spans="1:20" s="64" customFormat="1">
      <c r="A25" s="14" t="s">
        <v>191</v>
      </c>
      <c r="B25" s="62"/>
      <c r="C25" s="67">
        <v>32</v>
      </c>
      <c r="E25" s="5">
        <v>0</v>
      </c>
      <c r="F25" s="2"/>
      <c r="G25" s="5">
        <v>0</v>
      </c>
      <c r="H25" s="2"/>
      <c r="I25" s="5">
        <v>0</v>
      </c>
      <c r="J25" s="2"/>
      <c r="K25" s="5">
        <v>-27993889</v>
      </c>
      <c r="L25" s="2"/>
      <c r="M25" s="5">
        <f>SUM(E25:L25)</f>
        <v>-27993889</v>
      </c>
      <c r="N25" s="2"/>
      <c r="O25" s="5">
        <v>0</v>
      </c>
      <c r="P25" s="2"/>
      <c r="Q25" s="5">
        <f t="shared" si="3"/>
        <v>-27993889</v>
      </c>
    </row>
    <row r="26" spans="1:20" ht="21.75" thickBot="1">
      <c r="A26" s="61" t="s">
        <v>177</v>
      </c>
      <c r="B26" s="61"/>
      <c r="C26" s="67"/>
      <c r="E26" s="6">
        <f>SUM(E20:E25)-E23</f>
        <v>400000000</v>
      </c>
      <c r="F26" s="1"/>
      <c r="G26" s="6">
        <f>SUM(G20:G25)-G23</f>
        <v>21250000</v>
      </c>
      <c r="H26" s="1"/>
      <c r="I26" s="6">
        <f>SUM(I20:I25)-I23</f>
        <v>23061489</v>
      </c>
      <c r="J26" s="1"/>
      <c r="K26" s="6">
        <f>SUM(K20:K25)-K23</f>
        <v>684078414</v>
      </c>
      <c r="L26" s="2"/>
      <c r="M26" s="6">
        <f>SUM(M20:M25)-M23</f>
        <v>1128389903</v>
      </c>
      <c r="N26" s="2"/>
      <c r="O26" s="6">
        <f>SUM(O20:O25)-O23</f>
        <v>20287711</v>
      </c>
      <c r="P26" s="2"/>
      <c r="Q26" s="6">
        <f>SUM(Q20:Q25)-Q23</f>
        <v>1148677614</v>
      </c>
      <c r="S26" s="7"/>
      <c r="T26" s="68"/>
    </row>
    <row r="27" spans="1:20" ht="13.5" customHeight="1" thickTop="1"/>
    <row r="28" spans="1:20">
      <c r="A28" s="69" t="s">
        <v>3</v>
      </c>
      <c r="B28" s="69"/>
      <c r="K28" s="68"/>
      <c r="M28" s="68"/>
    </row>
    <row r="44" spans="1:1">
      <c r="A44" s="62" t="s">
        <v>115</v>
      </c>
    </row>
    <row r="93" spans="1:1">
      <c r="A93" s="62" t="s">
        <v>178</v>
      </c>
    </row>
    <row r="96" spans="1:1">
      <c r="A96" s="62" t="s">
        <v>178</v>
      </c>
    </row>
  </sheetData>
  <mergeCells count="3">
    <mergeCell ref="I8:K8"/>
    <mergeCell ref="E6:N6"/>
    <mergeCell ref="E5:Q5"/>
  </mergeCells>
  <printOptions horizontalCentered="1"/>
  <pageMargins left="0.59" right="0.61" top="0.63" bottom="0.196850393700787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2"/>
  <sheetViews>
    <sheetView showGridLines="0" view="pageBreakPreview" topLeftCell="A7" zoomScale="70" zoomScaleNormal="100" zoomScaleSheetLayoutView="70" workbookViewId="0">
      <selection activeCell="G38" sqref="G38"/>
    </sheetView>
  </sheetViews>
  <sheetFormatPr defaultColWidth="9.140625" defaultRowHeight="21"/>
  <cols>
    <col min="1" max="1" width="62.42578125" style="62" customWidth="1"/>
    <col min="2" max="2" width="1.7109375" style="62" customWidth="1"/>
    <col min="3" max="3" width="8.7109375" style="62" customWidth="1"/>
    <col min="4" max="4" width="1.7109375" style="62" customWidth="1"/>
    <col min="5" max="5" width="14.85546875" style="62" customWidth="1"/>
    <col min="6" max="6" width="1.7109375" style="62" customWidth="1"/>
    <col min="7" max="7" width="14.85546875" style="62" customWidth="1"/>
    <col min="8" max="8" width="1.7109375" style="62" customWidth="1"/>
    <col min="9" max="9" width="14.85546875" style="62" customWidth="1"/>
    <col min="10" max="10" width="1.7109375" style="62" customWidth="1"/>
    <col min="11" max="11" width="14.85546875" style="62" customWidth="1"/>
    <col min="12" max="12" width="1.7109375" style="62" customWidth="1"/>
    <col min="13" max="13" width="14.85546875" style="62" customWidth="1"/>
    <col min="14" max="14" width="1.7109375" style="62" customWidth="1"/>
    <col min="15" max="15" width="9.140625" style="62"/>
    <col min="16" max="16" width="10.7109375" style="62" bestFit="1" customWidth="1"/>
    <col min="17" max="16384" width="9.140625" style="62"/>
  </cols>
  <sheetData>
    <row r="1" spans="1:16">
      <c r="A1" s="61" t="s">
        <v>147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>
      <c r="A2" s="61" t="s">
        <v>156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6">
      <c r="A3" s="61" t="s">
        <v>176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6">
      <c r="I4" s="63"/>
      <c r="M4" s="63" t="s">
        <v>32</v>
      </c>
    </row>
    <row r="5" spans="1:16">
      <c r="D5" s="61"/>
      <c r="E5" s="101" t="s">
        <v>51</v>
      </c>
      <c r="F5" s="101"/>
      <c r="G5" s="101"/>
      <c r="H5" s="101"/>
      <c r="I5" s="101"/>
      <c r="J5" s="101"/>
      <c r="K5" s="101"/>
      <c r="L5" s="101"/>
      <c r="M5" s="101"/>
    </row>
    <row r="6" spans="1:16">
      <c r="E6" s="64"/>
      <c r="F6" s="64"/>
      <c r="G6" s="64"/>
      <c r="H6" s="64"/>
      <c r="I6" s="99" t="s">
        <v>14</v>
      </c>
      <c r="J6" s="99"/>
      <c r="K6" s="99"/>
      <c r="M6" s="64"/>
      <c r="O6" s="64"/>
    </row>
    <row r="7" spans="1:16" s="64" customFormat="1">
      <c r="E7" s="64" t="s">
        <v>145</v>
      </c>
      <c r="G7" s="64" t="s">
        <v>167</v>
      </c>
      <c r="I7" s="64" t="s">
        <v>34</v>
      </c>
      <c r="M7" s="64" t="s">
        <v>16</v>
      </c>
    </row>
    <row r="8" spans="1:16" s="64" customFormat="1">
      <c r="C8" s="20" t="s">
        <v>107</v>
      </c>
      <c r="E8" s="65" t="s">
        <v>15</v>
      </c>
      <c r="G8" s="65" t="s">
        <v>168</v>
      </c>
      <c r="I8" s="65" t="s">
        <v>146</v>
      </c>
      <c r="K8" s="65" t="s">
        <v>53</v>
      </c>
      <c r="M8" s="65" t="s">
        <v>6</v>
      </c>
    </row>
    <row r="9" spans="1:16" s="64" customFormat="1">
      <c r="A9" s="66" t="s">
        <v>189</v>
      </c>
      <c r="B9" s="61"/>
      <c r="C9" s="67"/>
      <c r="E9" s="1">
        <v>300000000</v>
      </c>
      <c r="F9" s="1"/>
      <c r="G9" s="1">
        <v>0</v>
      </c>
      <c r="H9" s="1"/>
      <c r="I9" s="1">
        <v>19892237</v>
      </c>
      <c r="J9" s="1"/>
      <c r="K9" s="1">
        <v>356171768</v>
      </c>
      <c r="L9" s="1"/>
      <c r="M9" s="1">
        <f>SUM(E9:K9)</f>
        <v>676064005</v>
      </c>
    </row>
    <row r="10" spans="1:16" s="64" customFormat="1">
      <c r="A10" s="62" t="s">
        <v>192</v>
      </c>
      <c r="B10" s="62"/>
      <c r="C10" s="67"/>
      <c r="E10" s="4">
        <v>0</v>
      </c>
      <c r="F10" s="4"/>
      <c r="G10" s="4">
        <v>0</v>
      </c>
      <c r="H10" s="4"/>
      <c r="I10" s="4">
        <v>0</v>
      </c>
      <c r="J10" s="2"/>
      <c r="K10" s="4">
        <v>27356535</v>
      </c>
      <c r="L10" s="4"/>
      <c r="M10" s="4">
        <f>SUM(E10:K10)</f>
        <v>27356535</v>
      </c>
    </row>
    <row r="11" spans="1:16" s="64" customFormat="1">
      <c r="A11" s="14" t="s">
        <v>57</v>
      </c>
      <c r="B11" s="62"/>
      <c r="C11" s="67"/>
      <c r="E11" s="5">
        <v>0</v>
      </c>
      <c r="F11" s="4"/>
      <c r="G11" s="5">
        <v>0</v>
      </c>
      <c r="H11" s="4"/>
      <c r="I11" s="5">
        <v>0</v>
      </c>
      <c r="J11" s="2"/>
      <c r="K11" s="5">
        <v>0</v>
      </c>
      <c r="L11" s="4"/>
      <c r="M11" s="5">
        <f>SUM(E11:K11)</f>
        <v>0</v>
      </c>
    </row>
    <row r="12" spans="1:16" s="64" customFormat="1">
      <c r="A12" s="14" t="s">
        <v>58</v>
      </c>
      <c r="B12" s="62"/>
      <c r="C12" s="67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2"/>
      <c r="K12" s="4">
        <f>SUM(K10:K11)</f>
        <v>27356535</v>
      </c>
      <c r="L12" s="4"/>
      <c r="M12" s="4">
        <f>SUM(M10:M11)</f>
        <v>27356535</v>
      </c>
    </row>
    <row r="13" spans="1:16" s="64" customFormat="1">
      <c r="A13" s="14" t="s">
        <v>165</v>
      </c>
      <c r="B13" s="62"/>
      <c r="C13" s="67">
        <v>24</v>
      </c>
      <c r="E13" s="4">
        <v>100000000</v>
      </c>
      <c r="F13" s="4"/>
      <c r="G13" s="4">
        <v>25000000</v>
      </c>
      <c r="H13" s="4"/>
      <c r="I13" s="4">
        <v>0</v>
      </c>
      <c r="J13" s="2"/>
      <c r="K13" s="4">
        <v>0</v>
      </c>
      <c r="L13" s="4"/>
      <c r="M13" s="4">
        <f t="shared" ref="M13:M14" si="0">SUM(E13:K13)</f>
        <v>125000000</v>
      </c>
    </row>
    <row r="14" spans="1:16" s="64" customFormat="1">
      <c r="A14" s="14" t="s">
        <v>166</v>
      </c>
      <c r="B14" s="62"/>
      <c r="C14" s="67">
        <v>24</v>
      </c>
      <c r="E14" s="4">
        <v>0</v>
      </c>
      <c r="F14" s="4"/>
      <c r="G14" s="4">
        <v>-3750000</v>
      </c>
      <c r="H14" s="4"/>
      <c r="I14" s="4">
        <v>0</v>
      </c>
      <c r="J14" s="2"/>
      <c r="K14" s="4">
        <v>0</v>
      </c>
      <c r="L14" s="4"/>
      <c r="M14" s="4">
        <f t="shared" si="0"/>
        <v>-3750000</v>
      </c>
    </row>
    <row r="15" spans="1:16" s="64" customFormat="1">
      <c r="A15" s="14" t="s">
        <v>150</v>
      </c>
      <c r="B15" s="62"/>
      <c r="C15" s="67">
        <v>25</v>
      </c>
      <c r="E15" s="4">
        <v>0</v>
      </c>
      <c r="F15" s="4"/>
      <c r="G15" s="4">
        <v>0</v>
      </c>
      <c r="H15" s="4"/>
      <c r="I15" s="5">
        <v>1367827</v>
      </c>
      <c r="J15" s="2"/>
      <c r="K15" s="5">
        <f>-I15</f>
        <v>-1367827</v>
      </c>
      <c r="L15" s="4"/>
      <c r="M15" s="4">
        <f>SUM(E15:K15)</f>
        <v>0</v>
      </c>
    </row>
    <row r="16" spans="1:16" s="64" customFormat="1" ht="21.75" thickBot="1">
      <c r="A16" s="61" t="s">
        <v>179</v>
      </c>
      <c r="B16" s="62"/>
      <c r="C16" s="67"/>
      <c r="E16" s="9">
        <f>SUM(E9:E15)-E12</f>
        <v>400000000</v>
      </c>
      <c r="F16" s="1"/>
      <c r="G16" s="9">
        <f>SUM(G9:G15)-G12</f>
        <v>21250000</v>
      </c>
      <c r="H16" s="1"/>
      <c r="I16" s="9">
        <f>SUM(I9:I15)-I12</f>
        <v>21260064</v>
      </c>
      <c r="J16" s="1"/>
      <c r="K16" s="9">
        <f>SUM(K9:K15)-K12</f>
        <v>382160476</v>
      </c>
      <c r="L16" s="2"/>
      <c r="M16" s="9">
        <f>SUM(M9:M15)-M12</f>
        <v>824670540</v>
      </c>
    </row>
    <row r="17" spans="1:16" s="64" customFormat="1" ht="21.75" thickTop="1">
      <c r="A17" s="62"/>
      <c r="B17" s="62"/>
      <c r="C17" s="67"/>
      <c r="E17" s="4"/>
      <c r="F17" s="4"/>
      <c r="G17" s="4"/>
      <c r="H17" s="4"/>
      <c r="I17" s="4"/>
      <c r="J17" s="2"/>
      <c r="K17" s="4"/>
      <c r="L17" s="4"/>
      <c r="M17" s="4"/>
    </row>
    <row r="18" spans="1:16" s="64" customFormat="1">
      <c r="A18" s="66" t="s">
        <v>190</v>
      </c>
      <c r="B18" s="61"/>
      <c r="C18" s="67"/>
      <c r="E18" s="1">
        <v>400000000</v>
      </c>
      <c r="F18" s="1"/>
      <c r="G18" s="1">
        <v>21250000</v>
      </c>
      <c r="H18" s="1"/>
      <c r="I18" s="1">
        <v>21260064</v>
      </c>
      <c r="J18" s="1"/>
      <c r="K18" s="1">
        <f>K16</f>
        <v>382160476</v>
      </c>
      <c r="L18" s="1"/>
      <c r="M18" s="1">
        <f>SUM(E18:K18)</f>
        <v>824670540</v>
      </c>
    </row>
    <row r="19" spans="1:16" s="64" customFormat="1">
      <c r="A19" s="62" t="s">
        <v>37</v>
      </c>
      <c r="B19" s="62"/>
      <c r="C19" s="67"/>
      <c r="E19" s="4">
        <v>0</v>
      </c>
      <c r="F19" s="4"/>
      <c r="G19" s="4">
        <v>0</v>
      </c>
      <c r="H19" s="4"/>
      <c r="I19" s="4">
        <v>0</v>
      </c>
      <c r="J19" s="2"/>
      <c r="K19" s="4">
        <f>PL!I34</f>
        <v>36028503</v>
      </c>
      <c r="L19" s="4"/>
      <c r="M19" s="4">
        <f>SUM(E19:K19)</f>
        <v>36028503</v>
      </c>
    </row>
    <row r="20" spans="1:16" s="64" customFormat="1">
      <c r="A20" s="14" t="s">
        <v>57</v>
      </c>
      <c r="B20" s="62"/>
      <c r="C20" s="67"/>
      <c r="E20" s="5">
        <v>0</v>
      </c>
      <c r="F20" s="4"/>
      <c r="G20" s="5">
        <v>0</v>
      </c>
      <c r="H20" s="4"/>
      <c r="I20" s="5">
        <v>0</v>
      </c>
      <c r="J20" s="2"/>
      <c r="K20" s="5">
        <f>PL!I29</f>
        <v>0</v>
      </c>
      <c r="L20" s="4"/>
      <c r="M20" s="5">
        <f>SUM(E20:K20)</f>
        <v>0</v>
      </c>
    </row>
    <row r="21" spans="1:16" s="64" customFormat="1">
      <c r="A21" s="14" t="s">
        <v>58</v>
      </c>
      <c r="B21" s="62"/>
      <c r="C21" s="67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2"/>
      <c r="K21" s="4">
        <f>SUM(K19:K20)</f>
        <v>36028503</v>
      </c>
      <c r="L21" s="4"/>
      <c r="M21" s="4">
        <f>SUM(M19:M20)</f>
        <v>36028503</v>
      </c>
    </row>
    <row r="22" spans="1:16" s="64" customFormat="1">
      <c r="A22" s="14" t="s">
        <v>150</v>
      </c>
      <c r="B22" s="62"/>
      <c r="C22" s="67">
        <v>25</v>
      </c>
      <c r="E22" s="4">
        <v>0</v>
      </c>
      <c r="F22" s="4"/>
      <c r="G22" s="4">
        <v>0</v>
      </c>
      <c r="H22" s="4"/>
      <c r="I22" s="4">
        <v>1801425</v>
      </c>
      <c r="J22" s="2"/>
      <c r="K22" s="4">
        <v>-1801425</v>
      </c>
      <c r="L22" s="4"/>
      <c r="M22" s="4">
        <f t="shared" ref="M22:M23" si="1">SUM(E22:K22)</f>
        <v>0</v>
      </c>
    </row>
    <row r="23" spans="1:16" s="64" customFormat="1">
      <c r="A23" s="14" t="s">
        <v>191</v>
      </c>
      <c r="B23" s="62"/>
      <c r="C23" s="67">
        <v>32</v>
      </c>
      <c r="E23" s="4">
        <v>0</v>
      </c>
      <c r="F23" s="4"/>
      <c r="G23" s="4">
        <v>0</v>
      </c>
      <c r="H23" s="4"/>
      <c r="I23" s="5">
        <v>0</v>
      </c>
      <c r="J23" s="2"/>
      <c r="K23" s="5">
        <v>-27993889</v>
      </c>
      <c r="L23" s="4"/>
      <c r="M23" s="4">
        <f t="shared" si="1"/>
        <v>-27993889</v>
      </c>
    </row>
    <row r="24" spans="1:16" ht="21.75" thickBot="1">
      <c r="A24" s="61" t="s">
        <v>177</v>
      </c>
      <c r="B24" s="61"/>
      <c r="C24" s="67"/>
      <c r="E24" s="9">
        <f>SUM(E18:E23)-E21</f>
        <v>400000000</v>
      </c>
      <c r="F24" s="1"/>
      <c r="G24" s="9">
        <f>SUM(G18:G23)-G21</f>
        <v>21250000</v>
      </c>
      <c r="H24" s="1"/>
      <c r="I24" s="9">
        <f>SUM(I18:I23)-I21</f>
        <v>23061489</v>
      </c>
      <c r="J24" s="1"/>
      <c r="K24" s="9">
        <f>SUM(K18:K23)-K21</f>
        <v>388393665</v>
      </c>
      <c r="L24" s="2"/>
      <c r="M24" s="9">
        <f>SUM(M18:M23)-M21</f>
        <v>832705154</v>
      </c>
      <c r="O24" s="7"/>
      <c r="P24" s="68"/>
    </row>
    <row r="25" spans="1:16" ht="14.25" customHeight="1" thickTop="1"/>
    <row r="26" spans="1:16">
      <c r="A26" s="69" t="s">
        <v>3</v>
      </c>
      <c r="B26" s="69"/>
    </row>
    <row r="89" spans="1:1">
      <c r="A89" s="62" t="s">
        <v>178</v>
      </c>
    </row>
    <row r="92" spans="1:1">
      <c r="A92" s="62" t="s">
        <v>178</v>
      </c>
    </row>
  </sheetData>
  <mergeCells count="2">
    <mergeCell ref="I6:K6"/>
    <mergeCell ref="E5:M5"/>
  </mergeCells>
  <printOptions horizontalCentered="1"/>
  <pageMargins left="0.81" right="0.21" top="0.68" bottom="0.196850393700787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2F93-5AAD-4CBE-B584-21310A85428B}">
  <dimension ref="A1:K82"/>
  <sheetViews>
    <sheetView showGridLines="0" view="pageBreakPreview" topLeftCell="A22" zoomScale="85" zoomScaleNormal="115" zoomScaleSheetLayoutView="85" workbookViewId="0">
      <selection activeCell="I33" sqref="I33"/>
    </sheetView>
  </sheetViews>
  <sheetFormatPr defaultColWidth="9.140625" defaultRowHeight="21"/>
  <cols>
    <col min="1" max="1" width="44.7109375" style="14" customWidth="1"/>
    <col min="2" max="2" width="1.7109375" style="14" customWidth="1"/>
    <col min="3" max="3" width="6.7109375" style="14" customWidth="1"/>
    <col min="4" max="4" width="1.7109375" style="14" customWidth="1"/>
    <col min="5" max="5" width="11.7109375" style="33" customWidth="1"/>
    <col min="6" max="6" width="1.7109375" style="14" customWidth="1"/>
    <col min="7" max="7" width="11.7109375" style="14" customWidth="1"/>
    <col min="8" max="8" width="1.7109375" style="14" customWidth="1"/>
    <col min="9" max="9" width="11.7109375" style="14" customWidth="1"/>
    <col min="10" max="10" width="1.7109375" style="14" customWidth="1"/>
    <col min="11" max="11" width="11.7109375" style="14" customWidth="1"/>
    <col min="12" max="12" width="1.7109375" style="14" customWidth="1"/>
    <col min="13" max="16384" width="9.140625" style="14"/>
  </cols>
  <sheetData>
    <row r="1" spans="1:11">
      <c r="A1" s="11" t="s">
        <v>147</v>
      </c>
    </row>
    <row r="2" spans="1:11">
      <c r="A2" s="39" t="s">
        <v>68</v>
      </c>
      <c r="B2" s="40"/>
      <c r="C2" s="13"/>
      <c r="D2" s="41"/>
      <c r="E2" s="42"/>
      <c r="F2" s="41"/>
      <c r="G2" s="41"/>
      <c r="H2" s="41"/>
      <c r="I2" s="41"/>
      <c r="J2" s="41"/>
      <c r="K2" s="41"/>
    </row>
    <row r="3" spans="1:11">
      <c r="A3" s="43" t="s">
        <v>176</v>
      </c>
      <c r="B3" s="40"/>
      <c r="C3" s="13"/>
      <c r="D3" s="41"/>
      <c r="E3" s="42"/>
      <c r="F3" s="41"/>
      <c r="G3" s="41"/>
      <c r="H3" s="41"/>
      <c r="I3" s="41"/>
      <c r="J3" s="41"/>
      <c r="K3" s="41"/>
    </row>
    <row r="4" spans="1:11">
      <c r="A4" s="44"/>
      <c r="B4" s="40"/>
      <c r="C4" s="13"/>
      <c r="D4" s="41"/>
      <c r="E4" s="42"/>
      <c r="F4" s="41"/>
      <c r="G4" s="41"/>
      <c r="H4" s="41"/>
      <c r="I4" s="40"/>
      <c r="J4" s="41"/>
      <c r="K4" s="17" t="s">
        <v>32</v>
      </c>
    </row>
    <row r="5" spans="1:11">
      <c r="B5" s="45"/>
      <c r="D5" s="45"/>
      <c r="E5" s="46"/>
      <c r="F5" s="47" t="s">
        <v>52</v>
      </c>
      <c r="G5" s="47"/>
      <c r="H5" s="48"/>
      <c r="I5" s="47"/>
      <c r="J5" s="47" t="s">
        <v>51</v>
      </c>
      <c r="K5" s="47"/>
    </row>
    <row r="6" spans="1:11">
      <c r="A6" s="25"/>
      <c r="B6" s="49"/>
      <c r="C6" s="20"/>
      <c r="D6" s="49"/>
      <c r="E6" s="50">
        <v>2568</v>
      </c>
      <c r="F6" s="49"/>
      <c r="G6" s="50">
        <v>2567</v>
      </c>
      <c r="I6" s="50">
        <v>2568</v>
      </c>
      <c r="J6" s="49"/>
      <c r="K6" s="50">
        <v>2567</v>
      </c>
    </row>
    <row r="7" spans="1:11">
      <c r="A7" s="34" t="s">
        <v>69</v>
      </c>
      <c r="B7" s="48"/>
      <c r="C7" s="32"/>
      <c r="D7" s="45"/>
      <c r="E7" s="51"/>
      <c r="F7" s="52"/>
      <c r="G7" s="32"/>
      <c r="H7" s="45"/>
      <c r="I7" s="52"/>
      <c r="J7" s="52"/>
      <c r="K7" s="52"/>
    </row>
    <row r="8" spans="1:11">
      <c r="A8" s="14" t="s">
        <v>70</v>
      </c>
      <c r="B8" s="45"/>
      <c r="C8" s="32"/>
      <c r="D8" s="45"/>
      <c r="E8" s="51">
        <f>PL!E21</f>
        <v>92043233</v>
      </c>
      <c r="F8" s="51"/>
      <c r="G8" s="51">
        <f>PL!G21</f>
        <v>82758071</v>
      </c>
      <c r="H8" s="51"/>
      <c r="I8" s="51">
        <f>PL!I21</f>
        <v>42900356</v>
      </c>
      <c r="J8" s="51"/>
      <c r="K8" s="51">
        <f>PL!K21</f>
        <v>31404640</v>
      </c>
    </row>
    <row r="9" spans="1:11">
      <c r="A9" s="14" t="s">
        <v>71</v>
      </c>
      <c r="B9" s="45"/>
      <c r="C9" s="32"/>
      <c r="D9" s="45"/>
      <c r="E9" s="51"/>
      <c r="F9" s="51"/>
      <c r="G9" s="51"/>
      <c r="H9" s="51"/>
      <c r="I9" s="51"/>
      <c r="J9" s="51"/>
      <c r="K9" s="51"/>
    </row>
    <row r="10" spans="1:11">
      <c r="A10" s="14" t="s">
        <v>72</v>
      </c>
      <c r="B10" s="45"/>
      <c r="C10" s="32"/>
      <c r="D10" s="45"/>
      <c r="E10" s="51"/>
      <c r="F10" s="51"/>
      <c r="G10" s="51"/>
      <c r="H10" s="51"/>
      <c r="I10" s="33"/>
      <c r="J10" s="51"/>
      <c r="K10" s="51"/>
    </row>
    <row r="11" spans="1:11">
      <c r="A11" s="53" t="s">
        <v>73</v>
      </c>
      <c r="B11" s="45"/>
      <c r="C11" s="32"/>
      <c r="D11" s="45"/>
      <c r="E11" s="51">
        <v>108324925</v>
      </c>
      <c r="F11" s="51"/>
      <c r="G11" s="51">
        <v>95225105</v>
      </c>
      <c r="H11" s="51"/>
      <c r="I11" s="51">
        <v>26046973</v>
      </c>
      <c r="J11" s="51"/>
      <c r="K11" s="51">
        <v>24814942</v>
      </c>
    </row>
    <row r="12" spans="1:11">
      <c r="A12" s="53" t="s">
        <v>159</v>
      </c>
      <c r="B12" s="45"/>
      <c r="C12" s="32"/>
      <c r="D12" s="45"/>
      <c r="E12" s="51">
        <v>-568129</v>
      </c>
      <c r="F12" s="51"/>
      <c r="G12" s="51">
        <v>-52404</v>
      </c>
      <c r="H12" s="51"/>
      <c r="I12" s="51">
        <v>677247</v>
      </c>
      <c r="J12" s="51"/>
      <c r="K12" s="51">
        <v>-40322</v>
      </c>
    </row>
    <row r="13" spans="1:11">
      <c r="A13" s="53" t="s">
        <v>199</v>
      </c>
      <c r="B13" s="45"/>
      <c r="C13" s="32"/>
      <c r="D13" s="45"/>
      <c r="E13" s="51">
        <v>2284</v>
      </c>
      <c r="F13" s="51"/>
      <c r="G13" s="51">
        <v>0</v>
      </c>
      <c r="H13" s="51"/>
      <c r="I13" s="51">
        <v>2284</v>
      </c>
      <c r="J13" s="51"/>
      <c r="K13" s="51">
        <v>0</v>
      </c>
    </row>
    <row r="14" spans="1:11">
      <c r="A14" s="53" t="s">
        <v>204</v>
      </c>
      <c r="B14" s="45"/>
      <c r="C14" s="32"/>
      <c r="D14" s="45"/>
      <c r="E14" s="51">
        <v>10975032</v>
      </c>
      <c r="F14" s="51"/>
      <c r="G14" s="51">
        <v>543298</v>
      </c>
      <c r="H14" s="51"/>
      <c r="I14" s="51">
        <v>43455</v>
      </c>
      <c r="J14" s="51"/>
      <c r="K14" s="51">
        <v>114555</v>
      </c>
    </row>
    <row r="15" spans="1:11">
      <c r="A15" s="53" t="s">
        <v>205</v>
      </c>
      <c r="B15" s="45"/>
      <c r="C15" s="32"/>
      <c r="D15" s="45"/>
      <c r="E15" s="51">
        <v>66626</v>
      </c>
      <c r="F15" s="51"/>
      <c r="G15" s="51">
        <v>0</v>
      </c>
      <c r="H15" s="51"/>
      <c r="I15" s="51">
        <v>0</v>
      </c>
      <c r="J15" s="51"/>
      <c r="K15" s="51">
        <v>0</v>
      </c>
    </row>
    <row r="16" spans="1:11">
      <c r="A16" s="53" t="s">
        <v>198</v>
      </c>
      <c r="B16" s="45"/>
      <c r="C16" s="32"/>
      <c r="D16" s="45"/>
      <c r="E16" s="51">
        <v>1240676</v>
      </c>
      <c r="F16" s="51"/>
      <c r="G16" s="51">
        <v>163200</v>
      </c>
      <c r="H16" s="51"/>
      <c r="I16" s="51">
        <v>0</v>
      </c>
      <c r="J16" s="51"/>
      <c r="K16" s="51">
        <v>0</v>
      </c>
    </row>
    <row r="17" spans="1:11">
      <c r="A17" s="14" t="s">
        <v>200</v>
      </c>
      <c r="B17" s="44"/>
      <c r="C17" s="32"/>
      <c r="D17" s="45"/>
      <c r="E17" s="51">
        <v>4352898</v>
      </c>
      <c r="F17" s="51"/>
      <c r="G17" s="51">
        <v>-219063</v>
      </c>
      <c r="H17" s="51"/>
      <c r="I17" s="51">
        <v>124571</v>
      </c>
      <c r="J17" s="51"/>
      <c r="K17" s="51">
        <v>-22010</v>
      </c>
    </row>
    <row r="18" spans="1:11">
      <c r="A18" s="14" t="s">
        <v>193</v>
      </c>
      <c r="B18" s="44"/>
      <c r="C18" s="32"/>
      <c r="D18" s="45"/>
      <c r="E18" s="51">
        <v>4606545</v>
      </c>
      <c r="F18" s="51"/>
      <c r="G18" s="51">
        <v>4468507</v>
      </c>
      <c r="H18" s="51"/>
      <c r="I18" s="51">
        <v>1491110</v>
      </c>
      <c r="J18" s="51"/>
      <c r="K18" s="51">
        <v>1459241</v>
      </c>
    </row>
    <row r="19" spans="1:11">
      <c r="A19" s="14" t="s">
        <v>141</v>
      </c>
      <c r="B19" s="44"/>
      <c r="C19" s="32"/>
      <c r="D19" s="45"/>
      <c r="E19" s="51">
        <v>-267970</v>
      </c>
      <c r="F19" s="51"/>
      <c r="G19" s="51">
        <v>-258486</v>
      </c>
      <c r="H19" s="51"/>
      <c r="I19" s="51">
        <v>-15406916</v>
      </c>
      <c r="J19" s="51"/>
      <c r="K19" s="51">
        <v>-13668564</v>
      </c>
    </row>
    <row r="20" spans="1:11">
      <c r="A20" s="14" t="s">
        <v>142</v>
      </c>
      <c r="B20" s="44"/>
      <c r="C20" s="32"/>
      <c r="D20" s="45"/>
      <c r="E20" s="55">
        <v>34034324</v>
      </c>
      <c r="F20" s="51"/>
      <c r="G20" s="55">
        <v>45944828</v>
      </c>
      <c r="H20" s="51"/>
      <c r="I20" s="55">
        <v>16764780</v>
      </c>
      <c r="J20" s="51"/>
      <c r="K20" s="55">
        <v>21878010</v>
      </c>
    </row>
    <row r="21" spans="1:11">
      <c r="A21" s="14" t="s">
        <v>74</v>
      </c>
      <c r="B21" s="45"/>
      <c r="C21" s="32"/>
      <c r="D21" s="45"/>
      <c r="F21" s="33"/>
      <c r="G21" s="33"/>
      <c r="H21" s="33"/>
      <c r="I21" s="33"/>
      <c r="J21" s="33"/>
      <c r="K21" s="33"/>
    </row>
    <row r="22" spans="1:11">
      <c r="A22" s="14" t="s">
        <v>75</v>
      </c>
      <c r="B22" s="45"/>
      <c r="C22" s="32"/>
      <c r="D22" s="45"/>
      <c r="E22" s="51">
        <f>SUM(E8:E20)</f>
        <v>254810444</v>
      </c>
      <c r="F22" s="51"/>
      <c r="G22" s="51">
        <f>SUM(G8:G20)</f>
        <v>228573056</v>
      </c>
      <c r="H22" s="51"/>
      <c r="I22" s="51">
        <f>SUM(I8:I20)</f>
        <v>72643860</v>
      </c>
      <c r="J22" s="51"/>
      <c r="K22" s="51">
        <f>SUM(K8:K20)</f>
        <v>65940492</v>
      </c>
    </row>
    <row r="23" spans="1:11">
      <c r="A23" s="14" t="s">
        <v>76</v>
      </c>
      <c r="B23" s="45"/>
      <c r="C23" s="32"/>
      <c r="D23" s="45"/>
      <c r="E23" s="51"/>
      <c r="F23" s="51"/>
      <c r="G23" s="51"/>
      <c r="H23" s="51"/>
      <c r="I23" s="51"/>
      <c r="J23" s="51"/>
      <c r="K23" s="51"/>
    </row>
    <row r="24" spans="1:11">
      <c r="A24" s="14" t="s">
        <v>77</v>
      </c>
      <c r="B24" s="45"/>
      <c r="C24" s="32"/>
      <c r="D24" s="45"/>
      <c r="E24" s="51">
        <v>27199222</v>
      </c>
      <c r="F24" s="51"/>
      <c r="G24" s="51">
        <v>16730097</v>
      </c>
      <c r="H24" s="51"/>
      <c r="I24" s="51">
        <v>-2504279</v>
      </c>
      <c r="J24" s="51"/>
      <c r="K24" s="51">
        <v>36281699</v>
      </c>
    </row>
    <row r="25" spans="1:11">
      <c r="A25" s="14" t="s">
        <v>121</v>
      </c>
      <c r="B25" s="45"/>
      <c r="C25" s="32"/>
      <c r="D25" s="45"/>
      <c r="E25" s="51">
        <v>12538530</v>
      </c>
      <c r="F25" s="51"/>
      <c r="G25" s="51">
        <v>-79218315</v>
      </c>
      <c r="H25" s="51"/>
      <c r="I25" s="51">
        <v>4282000</v>
      </c>
      <c r="J25" s="51"/>
      <c r="K25" s="51">
        <v>-2161000</v>
      </c>
    </row>
    <row r="26" spans="1:11">
      <c r="A26" s="14" t="s">
        <v>122</v>
      </c>
      <c r="B26" s="45"/>
      <c r="C26" s="32"/>
      <c r="D26" s="45"/>
      <c r="E26" s="51">
        <v>153900</v>
      </c>
      <c r="F26" s="51"/>
      <c r="G26" s="51">
        <v>-378367</v>
      </c>
      <c r="H26" s="51"/>
      <c r="I26" s="51">
        <v>0</v>
      </c>
      <c r="J26" s="51"/>
      <c r="K26" s="51">
        <v>0</v>
      </c>
    </row>
    <row r="27" spans="1:11">
      <c r="A27" s="14" t="s">
        <v>78</v>
      </c>
      <c r="B27" s="45"/>
      <c r="C27" s="32"/>
      <c r="D27" s="45"/>
      <c r="E27" s="51">
        <v>-5258054</v>
      </c>
      <c r="F27" s="51"/>
      <c r="G27" s="51">
        <v>14253795</v>
      </c>
      <c r="H27" s="51"/>
      <c r="I27" s="51">
        <v>-3695369</v>
      </c>
      <c r="J27" s="51"/>
      <c r="K27" s="51">
        <v>7909098</v>
      </c>
    </row>
    <row r="28" spans="1:11">
      <c r="A28" s="53" t="s">
        <v>79</v>
      </c>
      <c r="B28" s="56"/>
      <c r="C28" s="32"/>
      <c r="D28" s="45"/>
      <c r="E28" s="51">
        <v>-2702593</v>
      </c>
      <c r="F28" s="51"/>
      <c r="G28" s="51">
        <v>1255093</v>
      </c>
      <c r="H28" s="51"/>
      <c r="I28" s="51">
        <v>429809</v>
      </c>
      <c r="J28" s="51"/>
      <c r="K28" s="51">
        <v>911231</v>
      </c>
    </row>
    <row r="29" spans="1:11">
      <c r="A29" s="14" t="s">
        <v>102</v>
      </c>
      <c r="B29" s="45"/>
      <c r="C29" s="32"/>
      <c r="D29" s="45"/>
      <c r="E29" s="51">
        <v>5000</v>
      </c>
      <c r="F29" s="51"/>
      <c r="G29" s="51">
        <v>-5000</v>
      </c>
      <c r="H29" s="51"/>
      <c r="I29" s="51">
        <v>0</v>
      </c>
      <c r="J29" s="51"/>
      <c r="K29" s="51">
        <v>0</v>
      </c>
    </row>
    <row r="30" spans="1:11">
      <c r="A30" s="14" t="s">
        <v>80</v>
      </c>
      <c r="B30" s="45"/>
      <c r="C30" s="32"/>
      <c r="D30" s="45"/>
      <c r="E30" s="51"/>
      <c r="F30" s="51"/>
      <c r="G30" s="51"/>
      <c r="H30" s="51"/>
      <c r="I30" s="51"/>
      <c r="J30" s="51"/>
      <c r="K30" s="51"/>
    </row>
    <row r="31" spans="1:11">
      <c r="A31" s="53" t="s">
        <v>81</v>
      </c>
      <c r="B31" s="44"/>
      <c r="C31" s="32"/>
      <c r="D31" s="45"/>
      <c r="E31" s="51">
        <v>-25741596</v>
      </c>
      <c r="F31" s="51"/>
      <c r="G31" s="51">
        <v>-62324661</v>
      </c>
      <c r="H31" s="51"/>
      <c r="I31" s="51">
        <v>2075057</v>
      </c>
      <c r="J31" s="51"/>
      <c r="K31" s="51">
        <v>-36821243</v>
      </c>
    </row>
    <row r="32" spans="1:11">
      <c r="A32" s="53" t="s">
        <v>126</v>
      </c>
      <c r="B32" s="44"/>
      <c r="C32" s="32"/>
      <c r="D32" s="45"/>
      <c r="E32" s="51">
        <v>-8925840</v>
      </c>
      <c r="F32" s="51"/>
      <c r="G32" s="51">
        <v>15119276</v>
      </c>
      <c r="H32" s="51"/>
      <c r="I32" s="51">
        <v>0</v>
      </c>
      <c r="J32" s="51"/>
      <c r="K32" s="51">
        <v>0</v>
      </c>
    </row>
    <row r="33" spans="1:11">
      <c r="A33" s="53" t="s">
        <v>128</v>
      </c>
      <c r="B33" s="44"/>
      <c r="C33" s="32"/>
      <c r="D33" s="45"/>
      <c r="E33" s="51">
        <v>906415</v>
      </c>
      <c r="F33" s="51"/>
      <c r="G33" s="51">
        <v>1571244</v>
      </c>
      <c r="H33" s="51"/>
      <c r="I33" s="51">
        <v>94000</v>
      </c>
      <c r="J33" s="51"/>
      <c r="K33" s="51">
        <v>0</v>
      </c>
    </row>
    <row r="34" spans="1:11">
      <c r="A34" s="53" t="s">
        <v>82</v>
      </c>
      <c r="B34" s="44"/>
      <c r="C34" s="32"/>
      <c r="D34" s="45"/>
      <c r="E34" s="51">
        <v>-750473</v>
      </c>
      <c r="F34" s="51"/>
      <c r="G34" s="51">
        <v>2155213</v>
      </c>
      <c r="H34" s="51"/>
      <c r="I34" s="51">
        <v>303337</v>
      </c>
      <c r="J34" s="51"/>
      <c r="K34" s="51">
        <v>-446429</v>
      </c>
    </row>
    <row r="35" spans="1:11">
      <c r="A35" s="53" t="s">
        <v>194</v>
      </c>
      <c r="B35" s="44"/>
      <c r="C35" s="32"/>
      <c r="D35" s="45"/>
      <c r="E35" s="55">
        <v>-1144429</v>
      </c>
      <c r="F35" s="51"/>
      <c r="G35" s="55">
        <v>-414764</v>
      </c>
      <c r="H35" s="51"/>
      <c r="I35" s="55">
        <v>-323530</v>
      </c>
      <c r="J35" s="51"/>
      <c r="K35" s="55">
        <v>0</v>
      </c>
    </row>
    <row r="36" spans="1:11">
      <c r="A36" s="53" t="s">
        <v>120</v>
      </c>
      <c r="B36" s="44"/>
      <c r="C36" s="32"/>
      <c r="D36" s="45"/>
      <c r="E36" s="51">
        <f>SUM(E22:E35)</f>
        <v>251090526</v>
      </c>
      <c r="F36" s="51"/>
      <c r="G36" s="51">
        <f>SUM(G22:G35)</f>
        <v>137316667</v>
      </c>
      <c r="H36" s="51"/>
      <c r="I36" s="51">
        <f>SUM(I22:I35)</f>
        <v>73304885</v>
      </c>
      <c r="J36" s="51"/>
      <c r="K36" s="51">
        <f>SUM(K22:K35)</f>
        <v>71613848</v>
      </c>
    </row>
    <row r="37" spans="1:11">
      <c r="A37" s="53" t="s">
        <v>108</v>
      </c>
      <c r="B37" s="44"/>
      <c r="C37" s="32"/>
      <c r="D37" s="45"/>
      <c r="E37" s="51">
        <v>39270014</v>
      </c>
      <c r="F37" s="51"/>
      <c r="G37" s="51">
        <v>16795585</v>
      </c>
      <c r="H37" s="51"/>
      <c r="I37" s="51">
        <v>28473524</v>
      </c>
      <c r="J37" s="51"/>
      <c r="K37" s="51">
        <v>0</v>
      </c>
    </row>
    <row r="38" spans="1:11">
      <c r="A38" s="53" t="s">
        <v>83</v>
      </c>
      <c r="B38" s="44"/>
      <c r="C38" s="32"/>
      <c r="D38" s="45"/>
      <c r="E38" s="51">
        <v>-30496231</v>
      </c>
      <c r="F38" s="51"/>
      <c r="G38" s="51">
        <v>-42999251</v>
      </c>
      <c r="H38" s="51"/>
      <c r="I38" s="51">
        <v>-15442041</v>
      </c>
      <c r="J38" s="51"/>
      <c r="K38" s="51">
        <v>-20851049</v>
      </c>
    </row>
    <row r="39" spans="1:11">
      <c r="A39" s="53" t="s">
        <v>84</v>
      </c>
      <c r="B39" s="45"/>
      <c r="C39" s="32"/>
      <c r="D39" s="45"/>
      <c r="E39" s="55">
        <v>-46307804</v>
      </c>
      <c r="F39" s="51"/>
      <c r="G39" s="55">
        <v>-40253999</v>
      </c>
      <c r="H39" s="51"/>
      <c r="I39" s="55">
        <v>-18969309</v>
      </c>
      <c r="J39" s="51"/>
      <c r="K39" s="55">
        <v>-20776454</v>
      </c>
    </row>
    <row r="40" spans="1:11">
      <c r="A40" s="39" t="s">
        <v>119</v>
      </c>
      <c r="B40" s="56"/>
      <c r="C40" s="32"/>
      <c r="D40" s="45"/>
      <c r="E40" s="55">
        <f>SUM(E36:E39)</f>
        <v>213556505</v>
      </c>
      <c r="F40" s="51"/>
      <c r="G40" s="55">
        <f>SUM(G36:G39)</f>
        <v>70859002</v>
      </c>
      <c r="H40" s="51"/>
      <c r="I40" s="55">
        <f>SUM(I36:I39)</f>
        <v>67367059</v>
      </c>
      <c r="J40" s="51"/>
      <c r="K40" s="55">
        <f>SUM(K36:K39)</f>
        <v>29986345</v>
      </c>
    </row>
    <row r="41" spans="1:11">
      <c r="B41" s="45"/>
      <c r="C41" s="32"/>
      <c r="D41" s="45"/>
      <c r="E41" s="28"/>
      <c r="F41" s="57"/>
      <c r="G41" s="57"/>
      <c r="H41" s="45"/>
      <c r="I41" s="57"/>
      <c r="J41" s="57"/>
      <c r="K41" s="57"/>
    </row>
    <row r="42" spans="1:11">
      <c r="A42" s="29" t="s">
        <v>3</v>
      </c>
      <c r="B42" s="56"/>
      <c r="C42" s="32"/>
      <c r="D42" s="45"/>
      <c r="F42" s="57"/>
      <c r="G42" s="45"/>
      <c r="H42" s="45"/>
      <c r="I42" s="45"/>
      <c r="J42" s="45"/>
      <c r="K42" s="45"/>
    </row>
    <row r="43" spans="1:11">
      <c r="A43" s="11" t="s">
        <v>147</v>
      </c>
      <c r="B43" s="40"/>
      <c r="C43" s="13"/>
      <c r="D43" s="41"/>
      <c r="E43" s="42"/>
      <c r="F43" s="41"/>
      <c r="G43" s="41"/>
      <c r="H43" s="41"/>
      <c r="I43" s="41"/>
      <c r="J43" s="41"/>
      <c r="K43" s="41"/>
    </row>
    <row r="44" spans="1:11">
      <c r="A44" s="39" t="s">
        <v>85</v>
      </c>
      <c r="B44" s="41"/>
      <c r="C44" s="13"/>
      <c r="D44" s="41"/>
      <c r="E44" s="42"/>
      <c r="F44" s="41"/>
      <c r="G44" s="41"/>
      <c r="H44" s="41"/>
      <c r="I44" s="41"/>
      <c r="J44" s="41"/>
      <c r="K44" s="41"/>
    </row>
    <row r="45" spans="1:11">
      <c r="A45" s="43" t="s">
        <v>176</v>
      </c>
      <c r="B45" s="40"/>
      <c r="C45" s="13"/>
      <c r="D45" s="41"/>
      <c r="E45" s="42"/>
      <c r="F45" s="41"/>
      <c r="G45" s="41"/>
      <c r="H45" s="41"/>
      <c r="I45" s="41"/>
      <c r="J45" s="41"/>
      <c r="K45" s="41"/>
    </row>
    <row r="46" spans="1:11">
      <c r="A46" s="44"/>
      <c r="B46" s="40"/>
      <c r="C46" s="13"/>
      <c r="D46" s="41"/>
      <c r="E46" s="42"/>
      <c r="F46" s="41"/>
      <c r="G46" s="41"/>
      <c r="H46" s="41"/>
      <c r="I46" s="40"/>
      <c r="J46" s="41"/>
      <c r="K46" s="17" t="s">
        <v>32</v>
      </c>
    </row>
    <row r="47" spans="1:11">
      <c r="B47" s="45"/>
      <c r="D47" s="45"/>
      <c r="E47" s="46"/>
      <c r="F47" s="47" t="s">
        <v>52</v>
      </c>
      <c r="G47" s="47"/>
      <c r="H47" s="48"/>
      <c r="I47" s="47"/>
      <c r="J47" s="47" t="s">
        <v>51</v>
      </c>
      <c r="K47" s="47"/>
    </row>
    <row r="48" spans="1:11">
      <c r="B48" s="45"/>
      <c r="C48" s="20"/>
      <c r="D48" s="21"/>
      <c r="E48" s="50">
        <v>2568</v>
      </c>
      <c r="F48" s="23"/>
      <c r="G48" s="20">
        <v>2567</v>
      </c>
      <c r="H48" s="58"/>
      <c r="I48" s="20">
        <v>2568</v>
      </c>
      <c r="J48" s="23"/>
      <c r="K48" s="20">
        <v>2567</v>
      </c>
    </row>
    <row r="49" spans="1:11">
      <c r="A49" s="34" t="s">
        <v>86</v>
      </c>
      <c r="B49" s="48"/>
      <c r="C49" s="32"/>
      <c r="D49" s="45"/>
      <c r="E49" s="28"/>
      <c r="F49" s="57"/>
      <c r="G49" s="57"/>
      <c r="H49" s="45"/>
      <c r="I49" s="57"/>
      <c r="J49" s="57"/>
      <c r="K49" s="57"/>
    </row>
    <row r="50" spans="1:11">
      <c r="A50" s="14" t="s">
        <v>143</v>
      </c>
      <c r="B50" s="48"/>
      <c r="C50" s="32"/>
      <c r="D50" s="45"/>
      <c r="E50" s="33">
        <v>-353136</v>
      </c>
      <c r="F50" s="28">
        <v>-64470</v>
      </c>
      <c r="G50" s="33">
        <v>-163926</v>
      </c>
      <c r="H50" s="28">
        <v>-64470</v>
      </c>
      <c r="I50" s="28">
        <v>-52923</v>
      </c>
      <c r="J50" s="57"/>
      <c r="K50" s="28">
        <v>-81044</v>
      </c>
    </row>
    <row r="51" spans="1:11">
      <c r="A51" s="14" t="s">
        <v>144</v>
      </c>
      <c r="B51" s="45"/>
      <c r="C51" s="32"/>
      <c r="D51" s="45"/>
      <c r="E51" s="51">
        <v>-9838574</v>
      </c>
      <c r="F51" s="51"/>
      <c r="G51" s="51">
        <v>-49493</v>
      </c>
      <c r="H51" s="51"/>
      <c r="I51" s="51">
        <v>0</v>
      </c>
      <c r="J51" s="51"/>
      <c r="K51" s="51">
        <v>0</v>
      </c>
    </row>
    <row r="52" spans="1:11">
      <c r="A52" s="14" t="s">
        <v>140</v>
      </c>
      <c r="B52" s="45"/>
      <c r="C52" s="32"/>
      <c r="D52" s="45"/>
      <c r="E52" s="51">
        <v>0</v>
      </c>
      <c r="F52" s="51"/>
      <c r="G52" s="51">
        <v>0</v>
      </c>
      <c r="H52" s="51"/>
      <c r="I52" s="51">
        <v>13060000</v>
      </c>
      <c r="J52" s="51"/>
      <c r="K52" s="51">
        <v>-105270000</v>
      </c>
    </row>
    <row r="53" spans="1:11">
      <c r="A53" s="14" t="s">
        <v>87</v>
      </c>
      <c r="B53" s="45"/>
      <c r="C53" s="32"/>
      <c r="D53" s="45"/>
      <c r="E53" s="51">
        <v>-61881849</v>
      </c>
      <c r="F53" s="51"/>
      <c r="G53" s="51">
        <v>-33306702</v>
      </c>
      <c r="H53" s="51"/>
      <c r="I53" s="51">
        <v>-26302099</v>
      </c>
      <c r="J53" s="51"/>
      <c r="K53" s="51">
        <v>-6686846</v>
      </c>
    </row>
    <row r="54" spans="1:11">
      <c r="A54" s="14" t="s">
        <v>127</v>
      </c>
      <c r="B54" s="45"/>
      <c r="C54" s="32"/>
      <c r="D54" s="45"/>
      <c r="E54" s="51">
        <v>-303500</v>
      </c>
      <c r="F54" s="51"/>
      <c r="G54" s="51">
        <v>-3425499</v>
      </c>
      <c r="H54" s="51"/>
      <c r="I54" s="51">
        <v>0</v>
      </c>
      <c r="J54" s="51"/>
      <c r="K54" s="51">
        <v>-17000</v>
      </c>
    </row>
    <row r="55" spans="1:11">
      <c r="A55" s="14" t="s">
        <v>109</v>
      </c>
      <c r="B55" s="45"/>
      <c r="C55" s="32"/>
      <c r="D55" s="45"/>
      <c r="E55" s="51">
        <v>-12846949</v>
      </c>
      <c r="F55" s="51"/>
      <c r="G55" s="51">
        <v>-3740471</v>
      </c>
      <c r="H55" s="51"/>
      <c r="I55" s="51">
        <v>-7244510</v>
      </c>
      <c r="J55" s="51"/>
      <c r="K55" s="51">
        <v>-1656053</v>
      </c>
    </row>
    <row r="56" spans="1:11">
      <c r="A56" s="14" t="s">
        <v>103</v>
      </c>
      <c r="B56" s="45"/>
      <c r="C56" s="32"/>
      <c r="D56" s="45"/>
      <c r="E56" s="51">
        <v>217576</v>
      </c>
      <c r="F56" s="51"/>
      <c r="G56" s="51">
        <v>239779</v>
      </c>
      <c r="H56" s="51"/>
      <c r="I56" s="51">
        <v>15406916</v>
      </c>
      <c r="J56" s="51"/>
      <c r="K56" s="51">
        <v>13668564</v>
      </c>
    </row>
    <row r="57" spans="1:11">
      <c r="A57" s="14" t="s">
        <v>88</v>
      </c>
      <c r="B57" s="45"/>
      <c r="C57" s="32"/>
      <c r="D57" s="45"/>
      <c r="E57" s="51">
        <v>739189</v>
      </c>
      <c r="F57" s="51"/>
      <c r="G57" s="51">
        <v>3317367</v>
      </c>
      <c r="H57" s="51"/>
      <c r="I57" s="51">
        <v>285981</v>
      </c>
      <c r="J57" s="51"/>
      <c r="K57" s="51">
        <v>1443531</v>
      </c>
    </row>
    <row r="58" spans="1:11">
      <c r="A58" s="34" t="s">
        <v>151</v>
      </c>
      <c r="B58" s="45"/>
      <c r="C58" s="32"/>
      <c r="D58" s="45"/>
      <c r="E58" s="59">
        <f>SUM(E50:E57)</f>
        <v>-84267243</v>
      </c>
      <c r="F58" s="51"/>
      <c r="G58" s="59">
        <f>SUM(G50:G57)</f>
        <v>-37128945</v>
      </c>
      <c r="H58" s="51"/>
      <c r="I58" s="59">
        <f>SUM(I50:I57)</f>
        <v>-4846635</v>
      </c>
      <c r="J58" s="51"/>
      <c r="K58" s="59">
        <f>SUM(K50:K57)</f>
        <v>-98598848</v>
      </c>
    </row>
    <row r="59" spans="1:11">
      <c r="A59" s="34" t="s">
        <v>89</v>
      </c>
      <c r="B59" s="48"/>
      <c r="C59" s="32"/>
      <c r="D59" s="45"/>
      <c r="E59" s="51"/>
      <c r="F59" s="51"/>
      <c r="G59" s="51"/>
      <c r="H59" s="51"/>
      <c r="I59" s="51"/>
      <c r="J59" s="51"/>
      <c r="K59" s="51"/>
    </row>
    <row r="60" spans="1:11">
      <c r="A60" s="29" t="s">
        <v>114</v>
      </c>
      <c r="B60" s="56"/>
      <c r="C60" s="32"/>
      <c r="D60" s="45"/>
      <c r="E60" s="51"/>
      <c r="F60" s="51"/>
      <c r="G60" s="51"/>
      <c r="H60" s="51"/>
      <c r="I60" s="51"/>
      <c r="J60" s="51"/>
      <c r="K60" s="51"/>
    </row>
    <row r="61" spans="1:11">
      <c r="A61" s="53" t="s">
        <v>201</v>
      </c>
      <c r="B61" s="56"/>
      <c r="C61" s="32"/>
      <c r="D61" s="45"/>
      <c r="E61" s="51">
        <v>-30786855</v>
      </c>
      <c r="F61" s="51"/>
      <c r="G61" s="51">
        <v>76436206</v>
      </c>
      <c r="H61" s="51"/>
      <c r="I61" s="51">
        <v>-8254298</v>
      </c>
      <c r="J61" s="51"/>
      <c r="K61" s="51">
        <v>27500211</v>
      </c>
    </row>
    <row r="62" spans="1:11">
      <c r="A62" s="14" t="s">
        <v>202</v>
      </c>
      <c r="B62" s="45"/>
      <c r="C62" s="32"/>
      <c r="D62" s="45"/>
      <c r="E62" s="51">
        <v>0</v>
      </c>
      <c r="F62" s="51"/>
      <c r="G62" s="51">
        <v>0</v>
      </c>
      <c r="H62" s="51"/>
      <c r="I62" s="51">
        <v>65750000</v>
      </c>
      <c r="J62" s="51"/>
      <c r="K62" s="51">
        <v>-850000</v>
      </c>
    </row>
    <row r="63" spans="1:11">
      <c r="A63" s="14" t="s">
        <v>118</v>
      </c>
      <c r="B63" s="45"/>
      <c r="C63" s="32"/>
      <c r="D63" s="45"/>
      <c r="E63" s="51">
        <v>94000000</v>
      </c>
      <c r="F63" s="51"/>
      <c r="G63" s="51">
        <v>0</v>
      </c>
      <c r="H63" s="51"/>
      <c r="I63" s="51">
        <v>0</v>
      </c>
      <c r="J63" s="51"/>
      <c r="K63" s="51">
        <v>0</v>
      </c>
    </row>
    <row r="64" spans="1:11">
      <c r="A64" s="14" t="s">
        <v>110</v>
      </c>
      <c r="B64" s="45"/>
      <c r="C64" s="32"/>
      <c r="D64" s="45"/>
      <c r="E64" s="51">
        <v>-171912859</v>
      </c>
      <c r="F64" s="51"/>
      <c r="G64" s="51">
        <v>-190572991</v>
      </c>
      <c r="H64" s="51"/>
      <c r="I64" s="51">
        <v>-104036000</v>
      </c>
      <c r="J64" s="51"/>
      <c r="K64" s="51">
        <v>-69131000</v>
      </c>
    </row>
    <row r="65" spans="1:11">
      <c r="A65" s="14" t="s">
        <v>195</v>
      </c>
      <c r="B65" s="45"/>
      <c r="C65" s="32"/>
      <c r="D65" s="45"/>
      <c r="E65" s="51">
        <v>-18733312</v>
      </c>
      <c r="F65" s="51"/>
      <c r="G65" s="51">
        <v>-20612665</v>
      </c>
      <c r="H65" s="51"/>
      <c r="I65" s="51">
        <v>-5110205</v>
      </c>
      <c r="J65" s="51"/>
      <c r="K65" s="51">
        <v>-5876236</v>
      </c>
    </row>
    <row r="66" spans="1:11">
      <c r="A66" s="14" t="s">
        <v>196</v>
      </c>
      <c r="B66" s="45"/>
      <c r="C66" s="32"/>
      <c r="D66" s="45"/>
      <c r="E66" s="51">
        <v>15546060</v>
      </c>
      <c r="F66" s="51"/>
      <c r="G66" s="51">
        <v>0</v>
      </c>
      <c r="H66" s="51"/>
      <c r="I66" s="51">
        <v>15546060.000000004</v>
      </c>
      <c r="J66" s="51"/>
      <c r="K66" s="51">
        <v>0</v>
      </c>
    </row>
    <row r="67" spans="1:11">
      <c r="A67" s="14" t="s">
        <v>197</v>
      </c>
      <c r="B67" s="45"/>
      <c r="C67" s="32"/>
      <c r="D67" s="45"/>
      <c r="E67" s="51">
        <v>-1723537</v>
      </c>
      <c r="F67" s="51"/>
      <c r="G67" s="51">
        <v>0</v>
      </c>
      <c r="H67" s="51"/>
      <c r="I67" s="51">
        <v>-1723537</v>
      </c>
      <c r="J67" s="51"/>
      <c r="K67" s="51">
        <v>0</v>
      </c>
    </row>
    <row r="68" spans="1:11">
      <c r="A68" s="14" t="s">
        <v>169</v>
      </c>
      <c r="B68" s="45"/>
      <c r="C68" s="32"/>
      <c r="D68" s="45"/>
      <c r="E68" s="51">
        <v>0</v>
      </c>
      <c r="F68" s="51"/>
      <c r="G68" s="51">
        <v>125000000</v>
      </c>
      <c r="H68" s="51"/>
      <c r="I68" s="51">
        <v>0</v>
      </c>
      <c r="J68" s="51"/>
      <c r="K68" s="51">
        <v>125000000</v>
      </c>
    </row>
    <row r="69" spans="1:11">
      <c r="A69" s="14" t="s">
        <v>170</v>
      </c>
      <c r="B69" s="45"/>
      <c r="C69" s="32"/>
      <c r="D69" s="45"/>
      <c r="E69" s="51">
        <v>0</v>
      </c>
      <c r="F69" s="51"/>
      <c r="G69" s="51">
        <v>-3750000</v>
      </c>
      <c r="H69" s="51"/>
      <c r="I69" s="51">
        <v>0</v>
      </c>
      <c r="J69" s="51"/>
      <c r="K69" s="51">
        <v>-3750000</v>
      </c>
    </row>
    <row r="70" spans="1:11">
      <c r="A70" s="14" t="s">
        <v>149</v>
      </c>
      <c r="B70" s="45"/>
      <c r="C70" s="32"/>
      <c r="D70" s="45"/>
      <c r="E70" s="51">
        <v>-27993889</v>
      </c>
      <c r="F70" s="51"/>
      <c r="G70" s="51">
        <v>0</v>
      </c>
      <c r="H70" s="51"/>
      <c r="I70" s="51">
        <v>-27993889</v>
      </c>
      <c r="J70" s="51"/>
      <c r="K70" s="51">
        <v>0</v>
      </c>
    </row>
    <row r="71" spans="1:11">
      <c r="A71" s="34" t="s">
        <v>171</v>
      </c>
      <c r="B71" s="45"/>
      <c r="C71" s="32"/>
      <c r="D71" s="45"/>
      <c r="E71" s="59">
        <f>SUM(E61:E70)</f>
        <v>-141604392</v>
      </c>
      <c r="F71" s="51"/>
      <c r="G71" s="59">
        <f>SUM(G61:G70)</f>
        <v>-13499450</v>
      </c>
      <c r="H71" s="51"/>
      <c r="I71" s="59">
        <f>SUM(I61:I70)</f>
        <v>-65821869</v>
      </c>
      <c r="J71" s="51"/>
      <c r="K71" s="59">
        <f>SUM(K61:K70)</f>
        <v>72892975</v>
      </c>
    </row>
    <row r="72" spans="1:11">
      <c r="A72" s="34" t="s">
        <v>172</v>
      </c>
      <c r="B72" s="45"/>
      <c r="C72" s="32"/>
      <c r="D72" s="45"/>
      <c r="E72" s="51">
        <f>E40+E58+E71</f>
        <v>-12315130</v>
      </c>
      <c r="F72" s="51"/>
      <c r="G72" s="51">
        <f>G40+G58+G71</f>
        <v>20230607</v>
      </c>
      <c r="H72" s="51"/>
      <c r="I72" s="51">
        <f>I40+I58+I71</f>
        <v>-3301445</v>
      </c>
      <c r="J72" s="51"/>
      <c r="K72" s="51">
        <f>K40+K58+K71</f>
        <v>4280472</v>
      </c>
    </row>
    <row r="73" spans="1:11">
      <c r="A73" s="53" t="s">
        <v>90</v>
      </c>
      <c r="B73" s="44"/>
      <c r="C73" s="32"/>
      <c r="D73" s="45"/>
      <c r="E73" s="55">
        <v>22941452</v>
      </c>
      <c r="F73" s="51"/>
      <c r="G73" s="55">
        <v>2710845</v>
      </c>
      <c r="H73" s="51"/>
      <c r="I73" s="55">
        <v>4327918</v>
      </c>
      <c r="J73" s="51"/>
      <c r="K73" s="55">
        <v>47446</v>
      </c>
    </row>
    <row r="74" spans="1:11" ht="21.75" thickBot="1">
      <c r="A74" s="43" t="s">
        <v>91</v>
      </c>
      <c r="B74" s="56"/>
      <c r="C74" s="32"/>
      <c r="D74" s="45"/>
      <c r="E74" s="60">
        <f>SUM(E72:E73)</f>
        <v>10626322</v>
      </c>
      <c r="F74" s="51"/>
      <c r="G74" s="60">
        <f>SUM(G72:G73)</f>
        <v>22941452</v>
      </c>
      <c r="H74" s="51"/>
      <c r="I74" s="60">
        <f>SUM(I72:I73)</f>
        <v>1026473</v>
      </c>
      <c r="J74" s="51"/>
      <c r="K74" s="60">
        <f>SUM(K72:K73)</f>
        <v>4327918</v>
      </c>
    </row>
    <row r="75" spans="1:11" ht="21.75" thickTop="1">
      <c r="B75" s="45"/>
      <c r="C75" s="32"/>
      <c r="D75" s="52"/>
      <c r="E75" s="51">
        <f>E74-BS!E9</f>
        <v>0</v>
      </c>
      <c r="F75" s="51"/>
      <c r="G75" s="51">
        <f>G74-BS!G9</f>
        <v>0</v>
      </c>
      <c r="H75" s="51"/>
      <c r="I75" s="51">
        <f>I74-BS!I9</f>
        <v>0</v>
      </c>
      <c r="J75" s="51"/>
      <c r="K75" s="51">
        <f>K74-BS!K9</f>
        <v>0</v>
      </c>
    </row>
    <row r="76" spans="1:11">
      <c r="A76" s="34" t="s">
        <v>113</v>
      </c>
      <c r="B76" s="56"/>
      <c r="C76" s="32"/>
      <c r="D76" s="45"/>
      <c r="E76" s="28"/>
      <c r="F76" s="57"/>
      <c r="G76" s="28"/>
      <c r="H76" s="57"/>
      <c r="I76" s="28"/>
      <c r="J76" s="57"/>
      <c r="K76" s="57"/>
    </row>
    <row r="77" spans="1:11">
      <c r="A77" s="14" t="s">
        <v>111</v>
      </c>
      <c r="G77" s="33"/>
      <c r="I77" s="33"/>
    </row>
    <row r="78" spans="1:11">
      <c r="A78" s="14" t="s">
        <v>203</v>
      </c>
      <c r="E78" s="51">
        <v>330000</v>
      </c>
      <c r="F78" s="51"/>
      <c r="G78" s="51">
        <v>24474455</v>
      </c>
      <c r="H78" s="51"/>
      <c r="I78" s="51">
        <v>330000</v>
      </c>
      <c r="J78" s="51"/>
      <c r="K78" s="51">
        <v>12116885</v>
      </c>
    </row>
    <row r="79" spans="1:11">
      <c r="A79" s="14" t="s">
        <v>135</v>
      </c>
      <c r="E79" s="51">
        <v>3658772</v>
      </c>
      <c r="F79" s="51"/>
      <c r="G79" s="51">
        <v>15190382</v>
      </c>
      <c r="H79" s="51"/>
      <c r="I79" s="51">
        <v>2980222</v>
      </c>
      <c r="J79" s="51"/>
      <c r="K79" s="51">
        <v>6225901</v>
      </c>
    </row>
    <row r="80" spans="1:11">
      <c r="A80" s="14" t="s">
        <v>112</v>
      </c>
      <c r="E80" s="33">
        <v>3536011</v>
      </c>
      <c r="G80" s="33">
        <v>874921</v>
      </c>
      <c r="I80" s="33">
        <v>282855</v>
      </c>
      <c r="K80" s="33">
        <v>373115</v>
      </c>
    </row>
    <row r="81" spans="1:7">
      <c r="E81" s="51"/>
      <c r="F81" s="51"/>
      <c r="G81" s="51"/>
    </row>
    <row r="82" spans="1:7">
      <c r="A82" s="29" t="s">
        <v>3</v>
      </c>
    </row>
  </sheetData>
  <printOptions horizontalCentered="1"/>
  <pageMargins left="0.98425196850393704" right="0.19685039370078741" top="0.78740157480314965" bottom="0" header="0.19685039370078741" footer="0.19685039370078741"/>
  <pageSetup paperSize="9" scale="85" fitToHeight="0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2026-02-23T06:17:01Z</cp:lastPrinted>
  <dcterms:created xsi:type="dcterms:W3CDTF">1999-07-15T03:34:32Z</dcterms:created>
  <dcterms:modified xsi:type="dcterms:W3CDTF">2026-02-23T06:17:03Z</dcterms:modified>
</cp:coreProperties>
</file>