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2025\Ye12'2025\"/>
    </mc:Choice>
  </mc:AlternateContent>
  <xr:revisionPtr revIDLastSave="0" documentId="13_ncr:1_{C13E066D-5189-425B-AA91-C1EBB81D2BC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8" r:id="rId1"/>
    <sheet name="PL" sheetId="1" r:id="rId2"/>
    <sheet name="CE-Conso" sheetId="7" r:id="rId3"/>
    <sheet name="CE-Separate" sheetId="12" r:id="rId4"/>
    <sheet name="CF" sheetId="13" r:id="rId5"/>
    <sheet name="000" sheetId="2" state="veryHidden" r:id="rId6"/>
  </sheets>
  <definedNames>
    <definedName name="_xlnm.Print_Area" localSheetId="0">BS!$A$1:$K$108</definedName>
    <definedName name="_xlnm.Print_Area" localSheetId="2">'CE-Conso'!$A$1:$Q$30</definedName>
    <definedName name="_xlnm.Print_Area" localSheetId="3">'CE-Separate'!$A$1:$M$26</definedName>
    <definedName name="_xlnm.Print_Area" localSheetId="4">CF!$A$1:$L$83</definedName>
    <definedName name="_xlnm.Print_Area" localSheetId="1">PL!$A$1:$L$47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2" l="1"/>
  <c r="J22" i="7"/>
  <c r="N22" i="7" l="1"/>
  <c r="E72" i="13" l="1"/>
  <c r="E59" i="13"/>
  <c r="L27" i="7" l="1"/>
  <c r="L26" i="7"/>
  <c r="P26" i="7" s="1"/>
  <c r="E17" i="1"/>
  <c r="E12" i="1"/>
  <c r="E18" i="1" s="1"/>
  <c r="E21" i="1" s="1"/>
  <c r="L22" i="12"/>
  <c r="L11" i="7"/>
  <c r="P11" i="7" s="1"/>
  <c r="G59" i="13" l="1"/>
  <c r="I59" i="13"/>
  <c r="K59" i="13"/>
  <c r="G72" i="13"/>
  <c r="I72" i="13"/>
  <c r="K72" i="13"/>
  <c r="K30" i="1"/>
  <c r="K17" i="1"/>
  <c r="K12" i="1"/>
  <c r="K18" i="1" s="1"/>
  <c r="K21" i="1" s="1"/>
  <c r="K23" i="1" s="1"/>
  <c r="K35" i="1" s="1"/>
  <c r="K43" i="1" s="1"/>
  <c r="G30" i="1"/>
  <c r="G17" i="1"/>
  <c r="G12" i="1"/>
  <c r="K60" i="8"/>
  <c r="G60" i="8"/>
  <c r="K19" i="8"/>
  <c r="G19" i="8"/>
  <c r="J15" i="12"/>
  <c r="L15" i="12" s="1"/>
  <c r="L14" i="12"/>
  <c r="L13" i="12"/>
  <c r="J18" i="7"/>
  <c r="L16" i="7"/>
  <c r="P16" i="7" s="1"/>
  <c r="L15" i="7"/>
  <c r="P15" i="7" s="1"/>
  <c r="K32" i="1" l="1"/>
  <c r="K39" i="1" s="1"/>
  <c r="G18" i="1"/>
  <c r="G21" i="1" s="1"/>
  <c r="G23" i="1" s="1"/>
  <c r="G37" i="1" s="1"/>
  <c r="G35" i="1" s="1"/>
  <c r="G43" i="1" s="1"/>
  <c r="G32" i="1"/>
  <c r="G41" i="1" s="1"/>
  <c r="G39" i="1" s="1"/>
  <c r="L18" i="7" l="1"/>
  <c r="P18" i="7" s="1"/>
  <c r="I29" i="8"/>
  <c r="I17" i="1"/>
  <c r="I12" i="1"/>
  <c r="I60" i="8"/>
  <c r="I69" i="8"/>
  <c r="I19" i="8"/>
  <c r="F21" i="12"/>
  <c r="F12" i="12"/>
  <c r="F24" i="7"/>
  <c r="F14" i="7"/>
  <c r="I18" i="1" l="1"/>
  <c r="I21" i="1" s="1"/>
  <c r="F16" i="12"/>
  <c r="K93" i="8" s="1"/>
  <c r="F19" i="7"/>
  <c r="F24" i="12" l="1"/>
  <c r="F28" i="7"/>
  <c r="G93" i="8" s="1"/>
  <c r="K69" i="8" l="1"/>
  <c r="K29" i="8"/>
  <c r="G69" i="8"/>
  <c r="G29" i="8"/>
  <c r="K70" i="8" l="1"/>
  <c r="G30" i="8"/>
  <c r="K30" i="8"/>
  <c r="G70" i="8"/>
  <c r="E60" i="8" l="1"/>
  <c r="E69" i="8"/>
  <c r="E19" i="8"/>
  <c r="L23" i="12" l="1"/>
  <c r="K8" i="13"/>
  <c r="K22" i="13" s="1"/>
  <c r="K36" i="13" s="1"/>
  <c r="K40" i="13" s="1"/>
  <c r="K73" i="13" s="1"/>
  <c r="K75" i="13" s="1"/>
  <c r="K76" i="13" s="1"/>
  <c r="L11" i="12"/>
  <c r="L13" i="7"/>
  <c r="P13" i="7" s="1"/>
  <c r="N24" i="7"/>
  <c r="I30" i="1"/>
  <c r="J20" i="12" s="1"/>
  <c r="L20" i="12" s="1"/>
  <c r="E30" i="1"/>
  <c r="L23" i="7" s="1"/>
  <c r="E29" i="8"/>
  <c r="H21" i="12"/>
  <c r="D21" i="12"/>
  <c r="H12" i="12"/>
  <c r="D12" i="12"/>
  <c r="D16" i="12" s="1"/>
  <c r="D24" i="7"/>
  <c r="H24" i="7"/>
  <c r="H14" i="7"/>
  <c r="D14" i="7"/>
  <c r="D19" i="7" s="1"/>
  <c r="G92" i="8" s="1"/>
  <c r="K92" i="8" l="1"/>
  <c r="D24" i="12"/>
  <c r="H16" i="12"/>
  <c r="H19" i="7"/>
  <c r="G95" i="8" s="1"/>
  <c r="N14" i="7"/>
  <c r="P23" i="7"/>
  <c r="G8" i="13"/>
  <c r="G22" i="13" s="1"/>
  <c r="G36" i="13" s="1"/>
  <c r="G40" i="13" s="1"/>
  <c r="G73" i="13" s="1"/>
  <c r="G75" i="13" s="1"/>
  <c r="G76" i="13" s="1"/>
  <c r="I70" i="8"/>
  <c r="E70" i="8"/>
  <c r="I30" i="8"/>
  <c r="E30" i="8"/>
  <c r="H24" i="12" l="1"/>
  <c r="I95" i="8" s="1"/>
  <c r="K95" i="8"/>
  <c r="H28" i="7"/>
  <c r="N19" i="7"/>
  <c r="G98" i="8" s="1"/>
  <c r="E23" i="1"/>
  <c r="E32" i="1" s="1"/>
  <c r="E41" i="1" s="1"/>
  <c r="E39" i="1" s="1"/>
  <c r="E8" i="13"/>
  <c r="E22" i="13" s="1"/>
  <c r="E36" i="13" s="1"/>
  <c r="I23" i="1"/>
  <c r="I8" i="13"/>
  <c r="I22" i="13" s="1"/>
  <c r="I36" i="13" s="1"/>
  <c r="I40" i="13" s="1"/>
  <c r="I73" i="13" s="1"/>
  <c r="I75" i="13" s="1"/>
  <c r="I76" i="13" s="1"/>
  <c r="L12" i="7"/>
  <c r="P12" i="7" s="1"/>
  <c r="E40" i="13" l="1"/>
  <c r="E73" i="13" s="1"/>
  <c r="E75" i="13" s="1"/>
  <c r="E76" i="13" s="1"/>
  <c r="E37" i="1"/>
  <c r="E35" i="1" s="1"/>
  <c r="E43" i="1" s="1"/>
  <c r="N28" i="7"/>
  <c r="E98" i="8" s="1"/>
  <c r="D28" i="7"/>
  <c r="I32" i="1"/>
  <c r="I39" i="1" s="1"/>
  <c r="I35" i="1"/>
  <c r="I43" i="1" l="1"/>
  <c r="J19" i="12"/>
  <c r="J14" i="7"/>
  <c r="J19" i="7" s="1"/>
  <c r="J12" i="12"/>
  <c r="L10" i="12"/>
  <c r="G96" i="8" l="1"/>
  <c r="G97" i="8" s="1"/>
  <c r="J21" i="7"/>
  <c r="J24" i="7"/>
  <c r="J16" i="12"/>
  <c r="J21" i="12"/>
  <c r="L19" i="12"/>
  <c r="L21" i="12" s="1"/>
  <c r="L12" i="12"/>
  <c r="L14" i="7"/>
  <c r="L19" i="7" s="1"/>
  <c r="L21" i="7" s="1"/>
  <c r="P21" i="7" s="1"/>
  <c r="L22" i="7" l="1"/>
  <c r="P22" i="7" s="1"/>
  <c r="P24" i="7" s="1"/>
  <c r="K96" i="8"/>
  <c r="K97" i="8" s="1"/>
  <c r="J18" i="12"/>
  <c r="L18" i="12" s="1"/>
  <c r="L16" i="12"/>
  <c r="K99" i="8"/>
  <c r="K100" i="8" s="1"/>
  <c r="K101" i="8" s="1"/>
  <c r="L24" i="12"/>
  <c r="P14" i="7"/>
  <c r="P19" i="7" s="1"/>
  <c r="E95" i="8"/>
  <c r="L24" i="7" l="1"/>
  <c r="J24" i="12"/>
  <c r="I96" i="8" s="1"/>
  <c r="J28" i="7"/>
  <c r="E96" i="8" s="1"/>
  <c r="G99" i="8"/>
  <c r="G100" i="8" s="1"/>
  <c r="G101" i="8" s="1"/>
  <c r="I97" i="8" l="1"/>
  <c r="I99" i="8" s="1"/>
  <c r="I100" i="8" s="1"/>
  <c r="I101" i="8" s="1"/>
  <c r="E97" i="8"/>
  <c r="E99" i="8" s="1"/>
  <c r="E100" i="8" s="1"/>
  <c r="E101" i="8" s="1"/>
  <c r="P27" i="7"/>
  <c r="P28" i="7" s="1"/>
  <c r="L28" i="7"/>
</calcChain>
</file>

<file path=xl/sharedStrings.xml><?xml version="1.0" encoding="utf-8"?>
<sst xmlns="http://schemas.openxmlformats.org/spreadsheetml/2006/main" count="313" uniqueCount="207">
  <si>
    <t>(Unit: Baht)</t>
  </si>
  <si>
    <t>Assets</t>
  </si>
  <si>
    <t>Current assets</t>
  </si>
  <si>
    <t>Cash and cash equivalents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</si>
  <si>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</si>
  <si>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</si>
  <si>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</si>
  <si>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</si>
  <si>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</si>
  <si>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</si>
  <si>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</si>
  <si>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</si>
  <si>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Deferred expenses</t>
  </si>
  <si>
    <t>Other non-current assets</t>
  </si>
  <si>
    <t>Total non-current assets</t>
  </si>
  <si>
    <t>Total assets</t>
  </si>
  <si>
    <t>Note</t>
  </si>
  <si>
    <t>The accompanying notes are an integral part of the financial statements.</t>
  </si>
  <si>
    <t>Directors</t>
  </si>
  <si>
    <t xml:space="preserve">Liabilities and shareholders' equity </t>
  </si>
  <si>
    <t>Current liabilities</t>
  </si>
  <si>
    <t xml:space="preserve">Bank overdrafts and short-term loans </t>
  </si>
  <si>
    <t xml:space="preserve">   from financial institutions</t>
  </si>
  <si>
    <t>Short-term loans from related parties</t>
  </si>
  <si>
    <t>Current portion of long-term loans</t>
  </si>
  <si>
    <t>Other current liabilities</t>
  </si>
  <si>
    <t>Total current liabilities</t>
  </si>
  <si>
    <t>Non-current liabilities</t>
  </si>
  <si>
    <t xml:space="preserve">Long-term loans from financial institutions - net </t>
  </si>
  <si>
    <t xml:space="preserve">  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</si>
  <si>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</si>
  <si>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</si>
  <si>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</si>
  <si>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</si>
  <si>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</si>
  <si>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</si>
  <si>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</si>
  <si>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</si>
  <si>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</si>
  <si>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</si>
  <si>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</si>
  <si>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</si>
  <si>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</si>
  <si>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</si>
  <si>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</si>
  <si>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</si>
  <si>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</si>
  <si>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</si>
  <si>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</si>
  <si>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</si>
  <si>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>Profit before income tax expenses</t>
  </si>
  <si>
    <t>Income tax expenses</t>
  </si>
  <si>
    <t>Issued and</t>
  </si>
  <si>
    <t xml:space="preserve"> paid-up</t>
  </si>
  <si>
    <t>share capital</t>
  </si>
  <si>
    <t>Appropriated -</t>
  </si>
  <si>
    <t xml:space="preserve">statutory reserve </t>
  </si>
  <si>
    <t>Unappropriated</t>
  </si>
  <si>
    <t>Total</t>
  </si>
  <si>
    <t>Consolidated financial statements</t>
  </si>
  <si>
    <t>Separate financial statements</t>
  </si>
  <si>
    <t>Statements of financial position (continued)</t>
  </si>
  <si>
    <t>Intangible assets</t>
  </si>
  <si>
    <t>Profit attributable to:</t>
  </si>
  <si>
    <t>Equity holders of the Company</t>
  </si>
  <si>
    <t>Non-controlling interests of the subsidiaries</t>
  </si>
  <si>
    <t>Basic earnings per share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</si>
  <si>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</si>
  <si>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</si>
  <si>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</si>
  <si>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</si>
  <si>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</si>
  <si>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</si>
  <si>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</si>
  <si>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</si>
  <si>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</si>
  <si>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</si>
  <si>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</si>
  <si>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</si>
  <si>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</si>
  <si>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</si>
  <si>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</si>
  <si>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</si>
  <si>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</si>
  <si>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</si>
  <si>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</si>
  <si>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</si>
  <si>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</si>
  <si>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Proceeds from sales of property, plant and equipment</t>
  </si>
  <si>
    <t>Interest income</t>
  </si>
  <si>
    <t>Cash flows from financing activities</t>
  </si>
  <si>
    <t>Cash and cash equivalents at beginning of year</t>
  </si>
  <si>
    <t>Cash and cash equivalents at end of year</t>
  </si>
  <si>
    <t xml:space="preserve">The accompanying notes are an integral part of the financial statements. </t>
  </si>
  <si>
    <t>Equity attributable to owners of the Company</t>
  </si>
  <si>
    <t>Equity attributable</t>
  </si>
  <si>
    <t xml:space="preserve"> to non-controlling</t>
  </si>
  <si>
    <t xml:space="preserve"> interests of</t>
  </si>
  <si>
    <t>the subsidiaries</t>
  </si>
  <si>
    <t>Total equity</t>
  </si>
  <si>
    <t>attributable to</t>
  </si>
  <si>
    <t>owners of</t>
  </si>
  <si>
    <t>the Company</t>
  </si>
  <si>
    <t>Supplemental disclosures of cash flows information:</t>
  </si>
  <si>
    <t>Non-cash related transactions:</t>
  </si>
  <si>
    <t>Unbilled receivables</t>
  </si>
  <si>
    <t>Work in progress</t>
  </si>
  <si>
    <t>Withholding tax deducted at source</t>
  </si>
  <si>
    <t>Restricted bank deposits</t>
  </si>
  <si>
    <t>Accrued services costs</t>
  </si>
  <si>
    <t>Deferred revenue</t>
  </si>
  <si>
    <t>Deferred tax liabilities</t>
  </si>
  <si>
    <t>Profit or loss:</t>
  </si>
  <si>
    <t>Weighted average number of ordinary shares (shares)</t>
  </si>
  <si>
    <t xml:space="preserve">Profit for the year </t>
  </si>
  <si>
    <t xml:space="preserve">   Unbilled receivables</t>
  </si>
  <si>
    <t xml:space="preserve">   Cash received from tax refund</t>
  </si>
  <si>
    <t>Net cash flows from operating activities</t>
  </si>
  <si>
    <t>Repayment of long-term loans form financial institutions</t>
  </si>
  <si>
    <t xml:space="preserve">   Work in progress</t>
  </si>
  <si>
    <t>Selling and distribution expenses</t>
  </si>
  <si>
    <t xml:space="preserve">Other comprehensive income not to be reclassified </t>
  </si>
  <si>
    <t xml:space="preserve">     to profit or loss in subsequent periods</t>
  </si>
  <si>
    <t xml:space="preserve">Less: Income tax effect </t>
  </si>
  <si>
    <t>Statements of comprehensive income</t>
  </si>
  <si>
    <t>Profit for the year</t>
  </si>
  <si>
    <t>Statements of changes in shareholders' equity</t>
  </si>
  <si>
    <t>Statements of changes in shareholders' equity (continued)</t>
  </si>
  <si>
    <t>Cash flow statements</t>
  </si>
  <si>
    <t xml:space="preserve">   Other non-current assets</t>
  </si>
  <si>
    <t>Cash flow statements (continued)</t>
  </si>
  <si>
    <t>Revenue from contracts with customers</t>
  </si>
  <si>
    <t xml:space="preserve">   Advances received</t>
  </si>
  <si>
    <t>Statements of financial position</t>
  </si>
  <si>
    <t xml:space="preserve">   Accrued services costs</t>
  </si>
  <si>
    <t>Increase in deferred expenses</t>
  </si>
  <si>
    <t>Increase in intangible asssets</t>
  </si>
  <si>
    <t>Rental income</t>
  </si>
  <si>
    <t>Other current financial assets</t>
  </si>
  <si>
    <t xml:space="preserve">Right-of-use assets </t>
  </si>
  <si>
    <t xml:space="preserve">Current portion of lease liabilities </t>
  </si>
  <si>
    <t>Lease liabilities - net of current portion</t>
  </si>
  <si>
    <t>Finance income</t>
  </si>
  <si>
    <t xml:space="preserve">Operating profit </t>
  </si>
  <si>
    <t>6, 8</t>
  </si>
  <si>
    <t xml:space="preserve">   Transferred right-of-use assets to property, plant and equipment</t>
  </si>
  <si>
    <t xml:space="preserve">   Accounts payable for purchase of property, plant and equipment</t>
  </si>
  <si>
    <t xml:space="preserve">   from financial institutions </t>
  </si>
  <si>
    <t xml:space="preserve">   Finance income</t>
  </si>
  <si>
    <t xml:space="preserve">   Finance cost</t>
  </si>
  <si>
    <t>Decrease (increase) in short-term loans to related party</t>
  </si>
  <si>
    <t>Increase in other current financial assets</t>
  </si>
  <si>
    <t>Increase in restricted bank deposits</t>
  </si>
  <si>
    <t>Thai Auto Tools and Die Public Company Limited and its subsidiaries</t>
  </si>
  <si>
    <t>Dividend paid</t>
  </si>
  <si>
    <t xml:space="preserve">Unappropriated retained earnings </t>
  </si>
  <si>
    <t xml:space="preserve">  transferred to statutory reserve</t>
  </si>
  <si>
    <t xml:space="preserve">      400,000,000 ordinary shares of Baht 1 each</t>
  </si>
  <si>
    <t>Net cash flows used in investing activities</t>
  </si>
  <si>
    <t>Balance as at 31 December 2024</t>
  </si>
  <si>
    <t>31 December</t>
  </si>
  <si>
    <t>2024</t>
  </si>
  <si>
    <t>6, 18</t>
  </si>
  <si>
    <t xml:space="preserve">   Reduction of inventory to net realisable value (reversal)</t>
  </si>
  <si>
    <t>equity</t>
  </si>
  <si>
    <t xml:space="preserve">shareholders' </t>
  </si>
  <si>
    <t>Share premium</t>
  </si>
  <si>
    <t>Increase in share capital</t>
  </si>
  <si>
    <t>Transaction costs - net of income tax</t>
  </si>
  <si>
    <t>Proceeds from increase in share capital</t>
  </si>
  <si>
    <t>Transaction costs on issue of shares</t>
  </si>
  <si>
    <t xml:space="preserve">   Loss on write-off deferred expenses</t>
  </si>
  <si>
    <t>Net cash flows from (used in) financing activities</t>
  </si>
  <si>
    <t>Net increase (decrease) in cash and cash equivalents</t>
  </si>
  <si>
    <t>7, 11</t>
  </si>
  <si>
    <t>As at 31 December 2025</t>
  </si>
  <si>
    <t>2025</t>
  </si>
  <si>
    <t xml:space="preserve">For the year ended 31 December 2025 </t>
  </si>
  <si>
    <t>Balance as at 31 December 2025</t>
  </si>
  <si>
    <t xml:space="preserve">Balance as at 31 December 2024 </t>
  </si>
  <si>
    <t>Trade and other current receivables</t>
  </si>
  <si>
    <t>Trade and other current payables</t>
  </si>
  <si>
    <t>Current portion of liabilities under sale and</t>
  </si>
  <si>
    <t xml:space="preserve">   leaseback agreements</t>
  </si>
  <si>
    <t>Other current provisions</t>
  </si>
  <si>
    <t>Liabilities under sale and leaseback agreements -</t>
  </si>
  <si>
    <t xml:space="preserve">   net of current portion</t>
  </si>
  <si>
    <t>Non-current provision for employee benefits</t>
  </si>
  <si>
    <t>Balance as at 1 January 2024</t>
  </si>
  <si>
    <t>Balance as at 1 January 2025</t>
  </si>
  <si>
    <t xml:space="preserve">   Trade and other current receivables</t>
  </si>
  <si>
    <t xml:space="preserve">   Trade and other current payables</t>
  </si>
  <si>
    <t xml:space="preserve">   Cash paid for employee benefits</t>
  </si>
  <si>
    <t>Proceeds from long-term loans from financial institutions</t>
  </si>
  <si>
    <t>Payment of lease liabilities</t>
  </si>
  <si>
    <t>Proceeds from sales and leaseback</t>
  </si>
  <si>
    <t>Payment of liabilities under sale and leaseback agreement</t>
  </si>
  <si>
    <t>Unapproapriated retained earnings transferred to statutory reserve</t>
  </si>
  <si>
    <t xml:space="preserve">   Loss on write-off withholding tax deducted at source</t>
  </si>
  <si>
    <t xml:space="preserve">   Loss on write-off right-of-use assets</t>
  </si>
  <si>
    <t xml:space="preserve">   Provisions </t>
  </si>
  <si>
    <t xml:space="preserve">   Provision for employee benefits</t>
  </si>
  <si>
    <t xml:space="preserve">Increase (decrease) in bank overdrafts and short-term loans </t>
  </si>
  <si>
    <t>Increase (decrease) in short-term loans from related parties</t>
  </si>
  <si>
    <t xml:space="preserve">   Acquisition of right-of-use assets under lease agreements</t>
  </si>
  <si>
    <t xml:space="preserve">   Loss on sales of property, plant and equipment</t>
  </si>
  <si>
    <t>Remeasurement loss on define benefit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</si>
</sst>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97">
    <xf numFmtId="0" fontId="0" fillId="0" borderId="0" xfId="0"/>
    <xf numFmtId="4" fontId="9" fillId="0" borderId="0" xfId="1" applyFont="1" applyFill="1" applyAlignment="1"/>
    <xf numFmtId="41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41" fontId="9" fillId="0" borderId="5" xfId="3" applyNumberFormat="1" applyFont="1" applyFill="1" applyBorder="1" applyAlignment="1"/>
    <xf numFmtId="41" fontId="9" fillId="0" borderId="4" xfId="3" applyNumberFormat="1" applyFont="1" applyFill="1" applyBorder="1" applyAlignment="1"/>
    <xf numFmtId="168" fontId="9" fillId="0" borderId="0" xfId="3" applyNumberFormat="1" applyFont="1" applyFill="1" applyBorder="1" applyAlignment="1">
      <alignment horizontal="center"/>
    </xf>
    <xf numFmtId="41" fontId="9" fillId="0" borderId="8" xfId="3" applyNumberFormat="1" applyFont="1" applyFill="1" applyBorder="1" applyAlignment="1"/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0" fontId="8" fillId="0" borderId="0" xfId="0" applyFont="1"/>
    <xf numFmtId="37" fontId="9" fillId="0" borderId="0" xfId="0" quotePrefix="1" applyNumberFormat="1" applyFont="1" applyAlignment="1">
      <alignment horizontal="centerContinuous"/>
    </xf>
    <xf numFmtId="0" fontId="8" fillId="0" borderId="0" xfId="0" applyFont="1" applyAlignment="1">
      <alignment horizontal="justify"/>
    </xf>
    <xf numFmtId="37" fontId="9" fillId="0" borderId="0" xfId="0" applyNumberFormat="1" applyFont="1" applyAlignment="1">
      <alignment horizontal="right"/>
    </xf>
    <xf numFmtId="37" fontId="9" fillId="0" borderId="0" xfId="0" quotePrefix="1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0" fontId="9" fillId="0" borderId="5" xfId="0" quotePrefix="1" applyFont="1" applyBorder="1" applyAlignment="1">
      <alignment horizontal="center"/>
    </xf>
    <xf numFmtId="37" fontId="11" fillId="0" borderId="0" xfId="0" applyNumberFormat="1" applyFont="1" applyAlignment="1">
      <alignment horizontal="right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41" fontId="9" fillId="0" borderId="3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37" fontId="8" fillId="0" borderId="0" xfId="0" applyNumberFormat="1" applyFont="1"/>
    <xf numFmtId="0" fontId="9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37" fontId="9" fillId="0" borderId="4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37" fontId="9" fillId="0" borderId="7" xfId="0" applyNumberFormat="1" applyFont="1" applyBorder="1"/>
    <xf numFmtId="168" fontId="9" fillId="0" borderId="0" xfId="0" quotePrefix="1" applyNumberFormat="1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168" fontId="9" fillId="0" borderId="0" xfId="0" applyNumberFormat="1" applyFont="1" applyAlignment="1">
      <alignment horizontal="left"/>
    </xf>
    <xf numFmtId="168" fontId="9" fillId="0" borderId="0" xfId="0" applyNumberFormat="1" applyFont="1"/>
    <xf numFmtId="49" fontId="11" fillId="0" borderId="0" xfId="0" applyNumberFormat="1" applyFont="1" applyAlignment="1">
      <alignment horizontal="center"/>
    </xf>
    <xf numFmtId="168" fontId="8" fillId="0" borderId="0" xfId="0" applyNumberFormat="1" applyFont="1"/>
    <xf numFmtId="168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14" fillId="0" borderId="0" xfId="0" applyNumberFormat="1" applyFont="1"/>
    <xf numFmtId="41" fontId="9" fillId="0" borderId="5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right"/>
    </xf>
    <xf numFmtId="41" fontId="9" fillId="0" borderId="3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0" fontId="8" fillId="0" borderId="0" xfId="13" applyFont="1"/>
    <xf numFmtId="0" fontId="8" fillId="0" borderId="0" xfId="13" applyFont="1" applyAlignment="1">
      <alignment horizontal="center"/>
    </xf>
    <xf numFmtId="0" fontId="9" fillId="0" borderId="0" xfId="13" applyFont="1"/>
    <xf numFmtId="0" fontId="8" fillId="0" borderId="0" xfId="13" applyFont="1" applyAlignment="1">
      <alignment horizontal="left"/>
    </xf>
    <xf numFmtId="0" fontId="9" fillId="0" borderId="0" xfId="13" applyFont="1" applyAlignment="1">
      <alignment horizontal="center"/>
    </xf>
    <xf numFmtId="0" fontId="9" fillId="0" borderId="0" xfId="13" applyFont="1" applyAlignment="1">
      <alignment horizontal="right"/>
    </xf>
    <xf numFmtId="0" fontId="11" fillId="0" borderId="0" xfId="13" applyFont="1" applyAlignment="1">
      <alignment horizontal="center"/>
    </xf>
    <xf numFmtId="168" fontId="9" fillId="0" borderId="5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3" applyFont="1" applyAlignment="1">
      <alignment horizontal="center"/>
    </xf>
    <xf numFmtId="0" fontId="15" fillId="0" borderId="0" xfId="0" applyFont="1" applyAlignment="1">
      <alignment horizontal="center"/>
    </xf>
    <xf numFmtId="41" fontId="9" fillId="0" borderId="6" xfId="3" applyNumberFormat="1" applyFont="1" applyFill="1" applyBorder="1" applyAlignment="1"/>
    <xf numFmtId="41" fontId="9" fillId="0" borderId="0" xfId="13" applyNumberFormat="1" applyFont="1"/>
    <xf numFmtId="0" fontId="9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41" fontId="9" fillId="0" borderId="0" xfId="13" applyNumberFormat="1" applyFont="1" applyAlignment="1">
      <alignment horizontal="center"/>
    </xf>
    <xf numFmtId="37" fontId="9" fillId="0" borderId="0" xfId="12" quotePrefix="1" applyNumberFormat="1" applyFont="1" applyAlignment="1">
      <alignment horizontal="left"/>
    </xf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9" fontId="8" fillId="0" borderId="0" xfId="0" applyNumberFormat="1" applyFont="1"/>
    <xf numFmtId="0" fontId="10" fillId="0" borderId="0" xfId="0" applyFont="1"/>
    <xf numFmtId="49" fontId="9" fillId="0" borderId="0" xfId="0" applyNumberFormat="1" applyFont="1"/>
    <xf numFmtId="41" fontId="14" fillId="0" borderId="5" xfId="0" applyNumberFormat="1" applyFont="1" applyBorder="1" applyAlignment="1">
      <alignment horizontal="right"/>
    </xf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169" fontId="14" fillId="0" borderId="0" xfId="0" applyNumberFormat="1" applyFont="1"/>
    <xf numFmtId="49" fontId="13" fillId="0" borderId="0" xfId="0" applyNumberFormat="1" applyFont="1"/>
    <xf numFmtId="41" fontId="13" fillId="0" borderId="0" xfId="0" applyNumberFormat="1" applyFont="1"/>
    <xf numFmtId="41" fontId="13" fillId="0" borderId="0" xfId="0" applyNumberFormat="1" applyFont="1" applyAlignment="1">
      <alignment horizontal="right"/>
    </xf>
    <xf numFmtId="41" fontId="14" fillId="0" borderId="4" xfId="0" applyNumberFormat="1" applyFont="1" applyBorder="1" applyAlignment="1">
      <alignment horizontal="right"/>
    </xf>
    <xf numFmtId="1" fontId="14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9" fontId="14" fillId="0" borderId="0" xfId="0" applyNumberFormat="1" applyFont="1"/>
    <xf numFmtId="41" fontId="14" fillId="0" borderId="6" xfId="0" applyNumberFormat="1" applyFont="1" applyBorder="1" applyAlignment="1">
      <alignment horizontal="right"/>
    </xf>
    <xf numFmtId="43" fontId="9" fillId="0" borderId="4" xfId="0" applyNumberFormat="1" applyFont="1" applyBorder="1" applyAlignment="1">
      <alignment horizontal="right"/>
    </xf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37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8" fontId="9" fillId="0" borderId="5" xfId="0" applyNumberFormat="1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showGridLines="0" view="pageBreakPreview" topLeftCell="A19" zoomScale="118" zoomScaleNormal="115" zoomScaleSheetLayoutView="118" workbookViewId="0">
      <selection activeCell="C18" sqref="C18"/>
    </sheetView>
  </sheetViews>
  <sheetFormatPr defaultColWidth="9.140625" defaultRowHeight="21" customHeight="1"/>
  <cols>
    <col min="1" max="1" width="34.140625" style="12" customWidth="1"/>
    <col min="2" max="2" width="1.7109375" style="12" customWidth="1"/>
    <col min="3" max="3" width="5" style="12" customWidth="1"/>
    <col min="4" max="4" width="2.7109375" style="12" customWidth="1"/>
    <col min="5" max="5" width="12.5703125" style="12" customWidth="1"/>
    <col min="6" max="6" width="2.7109375" style="12" customWidth="1"/>
    <col min="7" max="7" width="12.5703125" style="12" customWidth="1"/>
    <col min="8" max="8" width="2.7109375" style="12" customWidth="1"/>
    <col min="9" max="9" width="13.42578125" style="12" customWidth="1"/>
    <col min="10" max="10" width="2.7109375" style="12" customWidth="1"/>
    <col min="11" max="11" width="12.5703125" style="12" customWidth="1"/>
    <col min="12" max="12" width="0.85546875" style="12" customWidth="1"/>
    <col min="13" max="13" width="10" style="12" bestFit="1" customWidth="1"/>
    <col min="14" max="16384" width="9.140625" style="12"/>
  </cols>
  <sheetData>
    <row r="1" spans="1:13" ht="21" customHeight="1">
      <c r="A1" s="9" t="s">
        <v>153</v>
      </c>
      <c r="B1" s="10"/>
      <c r="C1" s="11"/>
      <c r="D1" s="10"/>
      <c r="E1" s="10"/>
      <c r="F1" s="10"/>
      <c r="G1" s="10"/>
      <c r="H1" s="10"/>
    </row>
    <row r="2" spans="1:13" ht="21" customHeight="1">
      <c r="A2" s="13" t="s">
        <v>133</v>
      </c>
      <c r="B2" s="10"/>
      <c r="C2" s="11"/>
      <c r="D2" s="10"/>
      <c r="E2" s="14"/>
      <c r="F2" s="14"/>
      <c r="G2" s="14"/>
      <c r="H2" s="10"/>
    </row>
    <row r="3" spans="1:13" ht="21" customHeight="1">
      <c r="A3" s="15" t="s">
        <v>175</v>
      </c>
      <c r="B3" s="10"/>
      <c r="C3" s="11"/>
      <c r="D3" s="10"/>
      <c r="E3" s="14"/>
      <c r="F3" s="14"/>
      <c r="G3" s="14"/>
      <c r="H3" s="10"/>
    </row>
    <row r="4" spans="1:13" ht="21" customHeight="1">
      <c r="B4" s="10"/>
      <c r="C4" s="11"/>
      <c r="D4" s="10"/>
      <c r="E4" s="16"/>
      <c r="F4" s="16"/>
      <c r="G4" s="16"/>
      <c r="H4" s="10"/>
      <c r="K4" s="16" t="s">
        <v>0</v>
      </c>
    </row>
    <row r="5" spans="1:13" ht="21" customHeight="1">
      <c r="B5" s="10"/>
      <c r="C5" s="11"/>
      <c r="D5" s="10"/>
      <c r="E5" s="92" t="s">
        <v>59</v>
      </c>
      <c r="F5" s="92"/>
      <c r="G5" s="92"/>
      <c r="H5" s="10"/>
      <c r="I5" s="93" t="s">
        <v>60</v>
      </c>
      <c r="J5" s="93"/>
      <c r="K5" s="93"/>
    </row>
    <row r="6" spans="1:13" ht="21" customHeight="1">
      <c r="B6" s="10"/>
      <c r="C6" s="11"/>
      <c r="D6" s="10"/>
      <c r="E6" s="17" t="s">
        <v>160</v>
      </c>
      <c r="F6" s="18"/>
      <c r="G6" s="17" t="s">
        <v>160</v>
      </c>
      <c r="H6" s="10"/>
      <c r="I6" s="17" t="s">
        <v>160</v>
      </c>
      <c r="J6" s="18"/>
      <c r="K6" s="17" t="s">
        <v>160</v>
      </c>
    </row>
    <row r="7" spans="1:13" ht="21" customHeight="1">
      <c r="B7" s="10"/>
      <c r="C7" s="19" t="s">
        <v>16</v>
      </c>
      <c r="D7" s="20"/>
      <c r="E7" s="21" t="s">
        <v>176</v>
      </c>
      <c r="F7" s="22"/>
      <c r="G7" s="21" t="s">
        <v>161</v>
      </c>
      <c r="I7" s="21" t="s">
        <v>176</v>
      </c>
      <c r="J7" s="22"/>
      <c r="K7" s="21" t="s">
        <v>161</v>
      </c>
    </row>
    <row r="8" spans="1:13" ht="21" customHeight="1">
      <c r="A8" s="15" t="s">
        <v>1</v>
      </c>
      <c r="B8" s="23"/>
      <c r="C8" s="23"/>
      <c r="D8" s="23"/>
      <c r="E8" s="23"/>
      <c r="F8" s="23"/>
      <c r="G8" s="23"/>
      <c r="H8" s="23"/>
    </row>
    <row r="9" spans="1:13" ht="21" customHeight="1">
      <c r="A9" s="13" t="s">
        <v>2</v>
      </c>
      <c r="B9" s="23"/>
      <c r="C9" s="24"/>
      <c r="D9" s="23"/>
      <c r="E9" s="25"/>
      <c r="F9" s="25"/>
      <c r="G9" s="25"/>
      <c r="H9" s="25"/>
      <c r="I9" s="25"/>
      <c r="J9" s="25"/>
      <c r="K9" s="25"/>
    </row>
    <row r="10" spans="1:13" ht="21" customHeight="1">
      <c r="A10" s="12" t="s">
        <v>3</v>
      </c>
      <c r="B10" s="23"/>
      <c r="C10" s="24">
        <v>7</v>
      </c>
      <c r="D10" s="23"/>
      <c r="E10" s="26">
        <v>10626322</v>
      </c>
      <c r="F10" s="26"/>
      <c r="G10" s="26">
        <v>22941452</v>
      </c>
      <c r="H10" s="26"/>
      <c r="I10" s="26">
        <v>1026473</v>
      </c>
      <c r="J10" s="26"/>
      <c r="K10" s="26">
        <v>4327918</v>
      </c>
    </row>
    <row r="11" spans="1:13" ht="21" customHeight="1">
      <c r="A11" s="12" t="s">
        <v>180</v>
      </c>
      <c r="B11" s="23"/>
      <c r="C11" s="24" t="s">
        <v>144</v>
      </c>
      <c r="D11" s="23"/>
      <c r="E11" s="26">
        <v>333563037</v>
      </c>
      <c r="F11" s="26"/>
      <c r="G11" s="26">
        <v>360711865</v>
      </c>
      <c r="H11" s="26"/>
      <c r="I11" s="26">
        <v>130573816</v>
      </c>
      <c r="J11" s="26"/>
      <c r="K11" s="26">
        <v>128069537</v>
      </c>
    </row>
    <row r="12" spans="1:13" ht="21" customHeight="1">
      <c r="A12" s="23" t="s">
        <v>105</v>
      </c>
      <c r="B12" s="23"/>
      <c r="C12" s="24">
        <v>9</v>
      </c>
      <c r="D12" s="23"/>
      <c r="E12" s="26">
        <v>180796870</v>
      </c>
      <c r="F12" s="26"/>
      <c r="G12" s="26">
        <v>193335400</v>
      </c>
      <c r="H12" s="26"/>
      <c r="I12" s="26">
        <v>300700</v>
      </c>
      <c r="J12" s="26"/>
      <c r="K12" s="26">
        <v>4582700</v>
      </c>
    </row>
    <row r="13" spans="1:13" ht="21" customHeight="1">
      <c r="A13" s="12" t="s">
        <v>4</v>
      </c>
      <c r="B13" s="23"/>
      <c r="C13" s="24">
        <v>6</v>
      </c>
      <c r="D13" s="23"/>
      <c r="E13" s="26">
        <v>0</v>
      </c>
      <c r="F13" s="26"/>
      <c r="G13" s="26">
        <v>0</v>
      </c>
      <c r="H13" s="26"/>
      <c r="I13" s="26">
        <v>228570000</v>
      </c>
      <c r="J13" s="26"/>
      <c r="K13" s="26">
        <v>241630000</v>
      </c>
    </row>
    <row r="14" spans="1:13" ht="21" customHeight="1">
      <c r="A14" s="23" t="s">
        <v>106</v>
      </c>
      <c r="B14" s="23"/>
      <c r="C14" s="24"/>
      <c r="D14" s="23"/>
      <c r="E14" s="26">
        <v>2704505</v>
      </c>
      <c r="F14" s="26"/>
      <c r="G14" s="26">
        <v>2858405</v>
      </c>
      <c r="H14" s="26"/>
      <c r="I14" s="26">
        <v>0</v>
      </c>
      <c r="J14" s="26"/>
      <c r="K14" s="26">
        <v>0</v>
      </c>
    </row>
    <row r="15" spans="1:13" ht="21" customHeight="1">
      <c r="A15" s="12" t="s">
        <v>5</v>
      </c>
      <c r="B15" s="23"/>
      <c r="C15" s="24">
        <v>10</v>
      </c>
      <c r="D15" s="23"/>
      <c r="E15" s="26">
        <v>116416233</v>
      </c>
      <c r="F15" s="26"/>
      <c r="G15" s="26">
        <v>110590050</v>
      </c>
      <c r="H15" s="26"/>
      <c r="I15" s="26">
        <v>56622603</v>
      </c>
      <c r="J15" s="26"/>
      <c r="K15" s="26">
        <v>53604481</v>
      </c>
      <c r="L15" s="1"/>
      <c r="M15" s="1"/>
    </row>
    <row r="16" spans="1:13" ht="21" customHeight="1">
      <c r="A16" s="27" t="s">
        <v>107</v>
      </c>
      <c r="B16" s="23"/>
      <c r="C16" s="24"/>
      <c r="D16" s="23"/>
      <c r="E16" s="26">
        <v>39437715</v>
      </c>
      <c r="F16" s="26"/>
      <c r="G16" s="26">
        <v>59436751</v>
      </c>
      <c r="H16" s="26"/>
      <c r="I16" s="26">
        <v>20158709</v>
      </c>
      <c r="J16" s="26"/>
      <c r="K16" s="26">
        <v>38143502</v>
      </c>
    </row>
    <row r="17" spans="1:11" ht="21" customHeight="1">
      <c r="A17" s="27" t="s">
        <v>138</v>
      </c>
      <c r="B17" s="23"/>
      <c r="C17" s="24">
        <v>7</v>
      </c>
      <c r="D17" s="23"/>
      <c r="E17" s="26">
        <v>892485</v>
      </c>
      <c r="F17" s="26"/>
      <c r="G17" s="26">
        <v>539349</v>
      </c>
      <c r="H17" s="26"/>
      <c r="I17" s="26">
        <v>229634</v>
      </c>
      <c r="J17" s="26"/>
      <c r="K17" s="26">
        <v>176711</v>
      </c>
    </row>
    <row r="18" spans="1:11" ht="21" customHeight="1">
      <c r="A18" s="12" t="s">
        <v>6</v>
      </c>
      <c r="B18" s="23"/>
      <c r="C18" s="24"/>
      <c r="D18" s="23"/>
      <c r="E18" s="26">
        <v>7265980</v>
      </c>
      <c r="F18" s="26"/>
      <c r="G18" s="26">
        <v>4563387</v>
      </c>
      <c r="H18" s="26"/>
      <c r="I18" s="26">
        <v>1957695</v>
      </c>
      <c r="J18" s="26"/>
      <c r="K18" s="26">
        <v>2387504</v>
      </c>
    </row>
    <row r="19" spans="1:11" ht="21" customHeight="1">
      <c r="A19" s="13" t="s">
        <v>7</v>
      </c>
      <c r="B19" s="23"/>
      <c r="C19" s="24"/>
      <c r="D19" s="23"/>
      <c r="E19" s="28">
        <f>SUM(E10:E18)</f>
        <v>691703147</v>
      </c>
      <c r="F19" s="26"/>
      <c r="G19" s="28">
        <f>SUM(G10:G18)</f>
        <v>754976659</v>
      </c>
      <c r="H19" s="26"/>
      <c r="I19" s="28">
        <f>SUM(I10:I18)</f>
        <v>439439630</v>
      </c>
      <c r="J19" s="26"/>
      <c r="K19" s="28">
        <f>SUM(K10:K18)</f>
        <v>472922353</v>
      </c>
    </row>
    <row r="20" spans="1:11" ht="21" customHeight="1">
      <c r="A20" s="13" t="s">
        <v>8</v>
      </c>
      <c r="B20" s="23"/>
      <c r="C20" s="24"/>
      <c r="D20" s="23"/>
      <c r="E20" s="26"/>
      <c r="F20" s="26"/>
      <c r="G20" s="26"/>
      <c r="H20" s="26"/>
      <c r="I20" s="26"/>
      <c r="J20" s="26"/>
      <c r="K20" s="26"/>
    </row>
    <row r="21" spans="1:11" ht="21" customHeight="1">
      <c r="A21" s="27" t="s">
        <v>108</v>
      </c>
      <c r="B21" s="23"/>
      <c r="C21" s="24" t="s">
        <v>174</v>
      </c>
      <c r="D21" s="23"/>
      <c r="E21" s="26">
        <v>27340000</v>
      </c>
      <c r="F21" s="26"/>
      <c r="G21" s="26">
        <v>17501426</v>
      </c>
      <c r="H21" s="26"/>
      <c r="I21" s="26">
        <v>6000000</v>
      </c>
      <c r="J21" s="26"/>
      <c r="K21" s="26">
        <v>6000000</v>
      </c>
    </row>
    <row r="22" spans="1:11" ht="21" customHeight="1">
      <c r="A22" s="12" t="s">
        <v>9</v>
      </c>
      <c r="B22" s="23"/>
      <c r="C22" s="24">
        <v>12</v>
      </c>
      <c r="D22" s="23"/>
      <c r="E22" s="26">
        <v>0</v>
      </c>
      <c r="F22" s="26"/>
      <c r="G22" s="26">
        <v>0</v>
      </c>
      <c r="H22" s="26"/>
      <c r="I22" s="26">
        <v>368600000</v>
      </c>
      <c r="J22" s="26"/>
      <c r="K22" s="26">
        <v>368600000</v>
      </c>
    </row>
    <row r="23" spans="1:11" ht="21" customHeight="1">
      <c r="A23" s="12" t="s">
        <v>10</v>
      </c>
      <c r="B23" s="23"/>
      <c r="C23" s="24">
        <v>13</v>
      </c>
      <c r="D23" s="23"/>
      <c r="E23" s="26">
        <v>0</v>
      </c>
      <c r="F23" s="26"/>
      <c r="G23" s="26">
        <v>0</v>
      </c>
      <c r="H23" s="26"/>
      <c r="I23" s="26">
        <v>54708895</v>
      </c>
      <c r="J23" s="26"/>
      <c r="K23" s="26">
        <v>56392685</v>
      </c>
    </row>
    <row r="24" spans="1:11" ht="21" customHeight="1">
      <c r="A24" s="12" t="s">
        <v>11</v>
      </c>
      <c r="B24" s="23"/>
      <c r="C24" s="24">
        <v>14</v>
      </c>
      <c r="D24" s="23"/>
      <c r="E24" s="26">
        <v>1363502283</v>
      </c>
      <c r="F24" s="26"/>
      <c r="G24" s="26">
        <v>1401502082</v>
      </c>
      <c r="H24" s="26"/>
      <c r="I24" s="26">
        <v>396302016</v>
      </c>
      <c r="J24" s="26"/>
      <c r="K24" s="26">
        <v>386844295</v>
      </c>
    </row>
    <row r="25" spans="1:11" ht="21" customHeight="1">
      <c r="A25" s="12" t="s">
        <v>139</v>
      </c>
      <c r="B25" s="23"/>
      <c r="C25" s="24">
        <v>20</v>
      </c>
      <c r="D25" s="23"/>
      <c r="E25" s="26">
        <v>55444969</v>
      </c>
      <c r="F25" s="26"/>
      <c r="G25" s="26">
        <v>64205766</v>
      </c>
      <c r="H25" s="26"/>
      <c r="I25" s="26">
        <v>13550852</v>
      </c>
      <c r="J25" s="26"/>
      <c r="K25" s="26">
        <v>17674295</v>
      </c>
    </row>
    <row r="26" spans="1:11" ht="21" customHeight="1">
      <c r="A26" s="27" t="s">
        <v>62</v>
      </c>
      <c r="B26" s="23"/>
      <c r="C26" s="24">
        <v>15</v>
      </c>
      <c r="D26" s="23"/>
      <c r="E26" s="26">
        <v>6345642</v>
      </c>
      <c r="F26" s="26"/>
      <c r="G26" s="26">
        <v>11044532</v>
      </c>
      <c r="H26" s="26"/>
      <c r="I26" s="26">
        <v>261502</v>
      </c>
      <c r="J26" s="26"/>
      <c r="K26" s="26">
        <v>1319812</v>
      </c>
    </row>
    <row r="27" spans="1:11" ht="21" customHeight="1">
      <c r="A27" s="12" t="s">
        <v>12</v>
      </c>
      <c r="B27" s="23"/>
      <c r="C27" s="24">
        <v>16</v>
      </c>
      <c r="D27" s="23"/>
      <c r="E27" s="26">
        <v>15268081</v>
      </c>
      <c r="F27" s="26"/>
      <c r="G27" s="26">
        <v>7131655</v>
      </c>
      <c r="H27" s="26"/>
      <c r="I27" s="26">
        <v>10163979</v>
      </c>
      <c r="J27" s="26"/>
      <c r="K27" s="26">
        <v>5346217</v>
      </c>
    </row>
    <row r="28" spans="1:11" ht="21" customHeight="1">
      <c r="A28" s="12" t="s">
        <v>13</v>
      </c>
      <c r="B28" s="23"/>
      <c r="C28" s="24"/>
      <c r="D28" s="23"/>
      <c r="E28" s="26">
        <v>57690</v>
      </c>
      <c r="F28" s="26"/>
      <c r="G28" s="26">
        <v>62690</v>
      </c>
      <c r="H28" s="26"/>
      <c r="I28" s="26">
        <v>22400</v>
      </c>
      <c r="J28" s="26"/>
      <c r="K28" s="26">
        <v>22400</v>
      </c>
    </row>
    <row r="29" spans="1:11" ht="21" customHeight="1">
      <c r="A29" s="13" t="s">
        <v>14</v>
      </c>
      <c r="B29" s="23"/>
      <c r="C29" s="24"/>
      <c r="D29" s="23"/>
      <c r="E29" s="28">
        <f>SUM(E21:E28)</f>
        <v>1467958665</v>
      </c>
      <c r="F29" s="26"/>
      <c r="G29" s="28">
        <f>SUM(G21:G28)</f>
        <v>1501448151</v>
      </c>
      <c r="H29" s="26"/>
      <c r="I29" s="28">
        <f>SUM(I21:I28)</f>
        <v>849609644</v>
      </c>
      <c r="J29" s="26"/>
      <c r="K29" s="28">
        <f>SUM(K21:K28)</f>
        <v>842199704</v>
      </c>
    </row>
    <row r="30" spans="1:11" ht="21" customHeight="1" thickBot="1">
      <c r="A30" s="13" t="s">
        <v>15</v>
      </c>
      <c r="B30" s="23"/>
      <c r="C30" s="23"/>
      <c r="D30" s="23"/>
      <c r="E30" s="29">
        <f>E19+E29</f>
        <v>2159661812</v>
      </c>
      <c r="F30" s="26"/>
      <c r="G30" s="29">
        <f>G19+G29</f>
        <v>2256424810</v>
      </c>
      <c r="H30" s="26"/>
      <c r="I30" s="29">
        <f>I19+I29</f>
        <v>1289049274</v>
      </c>
      <c r="J30" s="26"/>
      <c r="K30" s="29">
        <f>K19+K29</f>
        <v>1315122057</v>
      </c>
    </row>
    <row r="31" spans="1:11" ht="21" customHeight="1" thickTop="1">
      <c r="A31" s="30"/>
      <c r="B31" s="23"/>
      <c r="C31" s="23"/>
      <c r="D31" s="23"/>
      <c r="E31" s="26"/>
      <c r="F31" s="26"/>
      <c r="G31" s="26"/>
      <c r="H31" s="26"/>
    </row>
    <row r="32" spans="1:11" ht="21" customHeight="1">
      <c r="A32" s="12" t="s">
        <v>17</v>
      </c>
      <c r="B32" s="23"/>
      <c r="C32" s="23"/>
      <c r="D32" s="23"/>
      <c r="E32" s="26"/>
      <c r="F32" s="26"/>
      <c r="G32" s="26"/>
      <c r="H32" s="26"/>
    </row>
    <row r="33" spans="1:11" ht="21" customHeight="1">
      <c r="A33" s="30"/>
      <c r="B33" s="23"/>
      <c r="C33" s="23"/>
      <c r="D33" s="23"/>
      <c r="E33" s="26"/>
      <c r="F33" s="26"/>
      <c r="G33" s="26"/>
      <c r="H33" s="26"/>
    </row>
    <row r="34" spans="1:11" ht="21" customHeight="1">
      <c r="A34" s="30"/>
      <c r="B34" s="23"/>
      <c r="C34" s="23"/>
      <c r="D34" s="23"/>
      <c r="E34" s="26"/>
      <c r="F34" s="26"/>
      <c r="G34" s="26"/>
      <c r="H34" s="26"/>
    </row>
    <row r="35" spans="1:11" ht="21" customHeight="1">
      <c r="A35" s="30"/>
      <c r="B35" s="23"/>
      <c r="C35" s="23"/>
      <c r="D35" s="23"/>
      <c r="E35" s="26"/>
      <c r="F35" s="26"/>
      <c r="G35" s="26"/>
      <c r="H35" s="26"/>
    </row>
    <row r="36" spans="1:11" ht="21" customHeight="1">
      <c r="A36" s="30"/>
      <c r="B36" s="23"/>
      <c r="C36" s="23"/>
      <c r="D36" s="23"/>
      <c r="E36" s="26"/>
      <c r="F36" s="26"/>
      <c r="G36" s="26"/>
      <c r="H36" s="26"/>
    </row>
    <row r="37" spans="1:11" ht="21" customHeight="1">
      <c r="B37" s="23"/>
      <c r="C37" s="23"/>
      <c r="D37" s="23"/>
      <c r="E37" s="23"/>
      <c r="F37" s="23"/>
      <c r="G37" s="23"/>
      <c r="H37" s="23"/>
    </row>
    <row r="38" spans="1:11" ht="21" customHeight="1">
      <c r="A38" s="9" t="s">
        <v>153</v>
      </c>
      <c r="B38" s="10"/>
      <c r="C38" s="11"/>
      <c r="D38" s="10"/>
      <c r="E38" s="10"/>
      <c r="F38" s="10"/>
      <c r="G38" s="10"/>
      <c r="H38" s="10"/>
    </row>
    <row r="39" spans="1:11" ht="21" customHeight="1">
      <c r="A39" s="13" t="s">
        <v>61</v>
      </c>
      <c r="B39" s="10"/>
      <c r="C39" s="11"/>
      <c r="D39" s="10"/>
      <c r="E39" s="14"/>
      <c r="F39" s="14"/>
      <c r="G39" s="14"/>
      <c r="H39" s="10"/>
    </row>
    <row r="40" spans="1:11" ht="21" customHeight="1">
      <c r="A40" s="15" t="s">
        <v>175</v>
      </c>
      <c r="B40" s="10"/>
      <c r="C40" s="11"/>
      <c r="D40" s="10"/>
      <c r="E40" s="14"/>
      <c r="F40" s="14"/>
      <c r="G40" s="14"/>
      <c r="H40" s="10"/>
    </row>
    <row r="41" spans="1:11" ht="21" customHeight="1">
      <c r="B41" s="10"/>
      <c r="C41" s="11"/>
      <c r="D41" s="10"/>
      <c r="E41" s="16"/>
      <c r="F41" s="16"/>
      <c r="G41" s="16"/>
      <c r="H41" s="10"/>
      <c r="K41" s="16" t="s">
        <v>0</v>
      </c>
    </row>
    <row r="42" spans="1:11" ht="21" customHeight="1">
      <c r="B42" s="10"/>
      <c r="C42" s="11"/>
      <c r="D42" s="10"/>
      <c r="E42" s="92" t="s">
        <v>59</v>
      </c>
      <c r="F42" s="92"/>
      <c r="G42" s="92"/>
      <c r="H42" s="10"/>
      <c r="I42" s="93" t="s">
        <v>60</v>
      </c>
      <c r="J42" s="93"/>
      <c r="K42" s="93"/>
    </row>
    <row r="43" spans="1:11" ht="21" customHeight="1">
      <c r="B43" s="10"/>
      <c r="C43" s="11"/>
      <c r="D43" s="10"/>
      <c r="E43" s="17" t="s">
        <v>160</v>
      </c>
      <c r="F43" s="18"/>
      <c r="G43" s="17" t="s">
        <v>160</v>
      </c>
      <c r="H43" s="10"/>
      <c r="I43" s="17" t="s">
        <v>160</v>
      </c>
      <c r="J43" s="18"/>
      <c r="K43" s="17" t="s">
        <v>160</v>
      </c>
    </row>
    <row r="44" spans="1:11" ht="21" customHeight="1">
      <c r="B44" s="10"/>
      <c r="C44" s="19" t="s">
        <v>16</v>
      </c>
      <c r="D44" s="20"/>
      <c r="E44" s="21" t="s">
        <v>176</v>
      </c>
      <c r="F44" s="22"/>
      <c r="G44" s="21" t="s">
        <v>161</v>
      </c>
      <c r="I44" s="21" t="s">
        <v>176</v>
      </c>
      <c r="J44" s="22"/>
      <c r="K44" s="21" t="s">
        <v>161</v>
      </c>
    </row>
    <row r="45" spans="1:11" ht="21" customHeight="1">
      <c r="A45" s="13" t="s">
        <v>19</v>
      </c>
      <c r="B45" s="23"/>
      <c r="C45" s="24"/>
      <c r="D45" s="23"/>
      <c r="E45" s="31"/>
      <c r="F45" s="31"/>
      <c r="G45" s="31"/>
      <c r="H45" s="23"/>
      <c r="I45" s="31"/>
      <c r="J45" s="31"/>
      <c r="K45" s="31"/>
    </row>
    <row r="46" spans="1:11" ht="21" customHeight="1">
      <c r="A46" s="13" t="s">
        <v>20</v>
      </c>
      <c r="B46" s="23"/>
      <c r="C46" s="24"/>
      <c r="D46" s="23"/>
      <c r="E46" s="23"/>
      <c r="F46" s="23"/>
      <c r="G46" s="23"/>
      <c r="H46" s="23"/>
      <c r="I46" s="23"/>
      <c r="J46" s="23"/>
      <c r="K46" s="23"/>
    </row>
    <row r="47" spans="1:11" ht="21" customHeight="1">
      <c r="A47" s="12" t="s">
        <v>21</v>
      </c>
      <c r="B47" s="23"/>
      <c r="C47" s="24"/>
      <c r="D47" s="23"/>
      <c r="E47" s="23"/>
      <c r="F47" s="23"/>
      <c r="G47" s="23"/>
      <c r="H47" s="23"/>
      <c r="I47" s="23"/>
      <c r="J47" s="23"/>
      <c r="K47" s="23"/>
    </row>
    <row r="48" spans="1:11" ht="21" customHeight="1">
      <c r="A48" s="12" t="s">
        <v>22</v>
      </c>
      <c r="B48" s="23"/>
      <c r="C48" s="24">
        <v>17</v>
      </c>
      <c r="D48" s="23"/>
      <c r="E48" s="26">
        <v>154473492</v>
      </c>
      <c r="F48" s="26"/>
      <c r="G48" s="26">
        <v>185260347</v>
      </c>
      <c r="H48" s="26"/>
      <c r="I48" s="26">
        <v>55450103</v>
      </c>
      <c r="J48" s="26"/>
      <c r="K48" s="26">
        <v>63704401</v>
      </c>
    </row>
    <row r="49" spans="1:11" ht="21" customHeight="1">
      <c r="A49" s="12" t="s">
        <v>181</v>
      </c>
      <c r="B49" s="23"/>
      <c r="C49" s="24" t="s">
        <v>162</v>
      </c>
      <c r="D49" s="23"/>
      <c r="E49" s="26">
        <v>426087457</v>
      </c>
      <c r="F49" s="26"/>
      <c r="G49" s="26">
        <v>449326281</v>
      </c>
      <c r="H49" s="26"/>
      <c r="I49" s="26">
        <v>180639635</v>
      </c>
      <c r="J49" s="26"/>
      <c r="K49" s="26">
        <v>178794348</v>
      </c>
    </row>
    <row r="50" spans="1:11" ht="21" customHeight="1">
      <c r="A50" s="12" t="s">
        <v>23</v>
      </c>
      <c r="B50" s="23"/>
      <c r="C50" s="24">
        <v>6</v>
      </c>
      <c r="D50" s="23"/>
      <c r="E50" s="26">
        <v>0</v>
      </c>
      <c r="F50" s="26"/>
      <c r="G50" s="26">
        <v>0</v>
      </c>
      <c r="H50" s="26"/>
      <c r="I50" s="26">
        <v>103500000</v>
      </c>
      <c r="J50" s="26"/>
      <c r="K50" s="26">
        <v>37750000</v>
      </c>
    </row>
    <row r="51" spans="1:11" ht="21" customHeight="1">
      <c r="A51" s="12" t="s">
        <v>24</v>
      </c>
      <c r="B51" s="23"/>
      <c r="C51" s="24"/>
      <c r="D51" s="23"/>
      <c r="E51" s="26"/>
      <c r="F51" s="26"/>
      <c r="G51" s="26"/>
      <c r="H51" s="26"/>
      <c r="I51" s="26"/>
      <c r="J51" s="26"/>
      <c r="K51" s="26"/>
    </row>
    <row r="52" spans="1:11" ht="21" customHeight="1">
      <c r="A52" s="12" t="s">
        <v>22</v>
      </c>
      <c r="B52" s="23"/>
      <c r="C52" s="24">
        <v>19</v>
      </c>
      <c r="D52" s="23"/>
      <c r="E52" s="26">
        <v>71794000</v>
      </c>
      <c r="F52" s="26"/>
      <c r="G52" s="26">
        <v>171300000</v>
      </c>
      <c r="H52" s="26"/>
      <c r="I52" s="26">
        <v>23422000</v>
      </c>
      <c r="J52" s="26"/>
      <c r="K52" s="26">
        <v>104036000</v>
      </c>
    </row>
    <row r="53" spans="1:11" ht="21" customHeight="1">
      <c r="A53" s="12" t="s">
        <v>140</v>
      </c>
      <c r="B53" s="23"/>
      <c r="C53" s="24">
        <v>20</v>
      </c>
      <c r="D53" s="23"/>
      <c r="E53" s="26">
        <v>12542311</v>
      </c>
      <c r="F53" s="26"/>
      <c r="G53" s="26">
        <v>17073291</v>
      </c>
      <c r="H53" s="26"/>
      <c r="I53" s="26">
        <v>3700642</v>
      </c>
      <c r="J53" s="26"/>
      <c r="K53" s="26">
        <v>4500843</v>
      </c>
    </row>
    <row r="54" spans="1:11" ht="21" customHeight="1">
      <c r="A54" s="12" t="s">
        <v>182</v>
      </c>
      <c r="B54" s="23"/>
      <c r="C54" s="24"/>
      <c r="D54" s="23"/>
      <c r="E54" s="26"/>
      <c r="F54" s="26"/>
      <c r="G54" s="26"/>
      <c r="H54" s="26"/>
      <c r="I54" s="26"/>
      <c r="J54" s="26"/>
      <c r="K54" s="26"/>
    </row>
    <row r="55" spans="1:11" ht="21" customHeight="1">
      <c r="A55" s="12" t="s">
        <v>183</v>
      </c>
      <c r="B55" s="23"/>
      <c r="C55" s="24">
        <v>21</v>
      </c>
      <c r="D55" s="23"/>
      <c r="E55" s="26">
        <v>3117468</v>
      </c>
      <c r="F55" s="26"/>
      <c r="G55" s="26">
        <v>0</v>
      </c>
      <c r="H55" s="26"/>
      <c r="I55" s="26">
        <v>3117468</v>
      </c>
      <c r="J55" s="26"/>
      <c r="K55" s="26">
        <v>0</v>
      </c>
    </row>
    <row r="56" spans="1:11" ht="21" customHeight="1">
      <c r="A56" s="27" t="s">
        <v>109</v>
      </c>
      <c r="B56" s="23"/>
      <c r="C56" s="24"/>
      <c r="D56" s="23"/>
      <c r="E56" s="26">
        <v>25470312</v>
      </c>
      <c r="F56" s="26"/>
      <c r="G56" s="26">
        <v>34396152</v>
      </c>
      <c r="H56" s="26"/>
      <c r="I56" s="26">
        <v>0</v>
      </c>
      <c r="J56" s="26"/>
      <c r="K56" s="26">
        <v>0</v>
      </c>
    </row>
    <row r="57" spans="1:11" ht="21" customHeight="1">
      <c r="A57" s="27" t="s">
        <v>110</v>
      </c>
      <c r="B57" s="23"/>
      <c r="C57" s="24"/>
      <c r="D57" s="23"/>
      <c r="E57" s="26">
        <v>2877100</v>
      </c>
      <c r="F57" s="26"/>
      <c r="G57" s="26">
        <v>1970685</v>
      </c>
      <c r="H57" s="26"/>
      <c r="I57" s="26">
        <v>94000</v>
      </c>
      <c r="J57" s="26"/>
      <c r="K57" s="26">
        <v>0</v>
      </c>
    </row>
    <row r="58" spans="1:11" ht="21" customHeight="1">
      <c r="A58" s="12" t="s">
        <v>184</v>
      </c>
      <c r="B58" s="23"/>
      <c r="C58" s="24">
        <v>23</v>
      </c>
      <c r="D58" s="23"/>
      <c r="E58" s="26">
        <v>6816659</v>
      </c>
      <c r="F58" s="26"/>
      <c r="G58" s="26">
        <v>2463761</v>
      </c>
      <c r="H58" s="26"/>
      <c r="I58" s="26">
        <v>128521</v>
      </c>
      <c r="J58" s="26"/>
      <c r="K58" s="26">
        <v>3950</v>
      </c>
    </row>
    <row r="59" spans="1:11" ht="21" customHeight="1">
      <c r="A59" s="12" t="s">
        <v>25</v>
      </c>
      <c r="B59" s="23"/>
      <c r="C59" s="24"/>
      <c r="D59" s="23"/>
      <c r="E59" s="26">
        <v>5799308</v>
      </c>
      <c r="F59" s="26"/>
      <c r="G59" s="26">
        <v>6549781</v>
      </c>
      <c r="H59" s="26"/>
      <c r="I59" s="26">
        <v>987169</v>
      </c>
      <c r="J59" s="26"/>
      <c r="K59" s="26">
        <v>683832</v>
      </c>
    </row>
    <row r="60" spans="1:11" ht="21" customHeight="1">
      <c r="A60" s="13" t="s">
        <v>26</v>
      </c>
      <c r="B60" s="23"/>
      <c r="C60" s="24"/>
      <c r="D60" s="23"/>
      <c r="E60" s="28">
        <f>SUM(E48:E59)</f>
        <v>708978107</v>
      </c>
      <c r="F60" s="26"/>
      <c r="G60" s="28">
        <f>SUM(G48:G59)</f>
        <v>868340298</v>
      </c>
      <c r="H60" s="26"/>
      <c r="I60" s="28">
        <f>SUM(I48:I59)</f>
        <v>371039538</v>
      </c>
      <c r="J60" s="26"/>
      <c r="K60" s="28">
        <f>SUM(K48:K59)</f>
        <v>389473374</v>
      </c>
    </row>
    <row r="61" spans="1:11" ht="21" customHeight="1">
      <c r="A61" s="13" t="s">
        <v>27</v>
      </c>
      <c r="B61" s="23"/>
      <c r="C61" s="24"/>
      <c r="D61" s="23"/>
      <c r="E61" s="26"/>
      <c r="F61" s="26"/>
      <c r="G61" s="26"/>
      <c r="H61" s="26"/>
      <c r="I61" s="26"/>
      <c r="J61" s="26"/>
      <c r="K61" s="26"/>
    </row>
    <row r="62" spans="1:11" ht="21" customHeight="1">
      <c r="A62" s="12" t="s">
        <v>28</v>
      </c>
      <c r="B62" s="23"/>
      <c r="C62" s="24"/>
      <c r="D62" s="23"/>
      <c r="E62" s="26"/>
      <c r="F62" s="26"/>
      <c r="G62" s="26"/>
      <c r="H62" s="26"/>
      <c r="I62" s="26"/>
      <c r="J62" s="26"/>
      <c r="K62" s="26"/>
    </row>
    <row r="63" spans="1:11" ht="21" customHeight="1">
      <c r="A63" s="12" t="s">
        <v>29</v>
      </c>
      <c r="B63" s="23"/>
      <c r="C63" s="24">
        <v>19</v>
      </c>
      <c r="D63" s="23"/>
      <c r="E63" s="26">
        <v>187125962</v>
      </c>
      <c r="F63" s="26"/>
      <c r="G63" s="26">
        <v>165532821</v>
      </c>
      <c r="H63" s="26"/>
      <c r="I63" s="26">
        <v>21146000</v>
      </c>
      <c r="J63" s="26"/>
      <c r="K63" s="26">
        <v>44568000</v>
      </c>
    </row>
    <row r="64" spans="1:11" ht="21" customHeight="1">
      <c r="A64" s="12" t="s">
        <v>141</v>
      </c>
      <c r="B64" s="23"/>
      <c r="C64" s="24">
        <v>20</v>
      </c>
      <c r="D64" s="23"/>
      <c r="E64" s="26">
        <v>9836759</v>
      </c>
      <c r="F64" s="26"/>
      <c r="G64" s="26">
        <v>22119688</v>
      </c>
      <c r="H64" s="26"/>
      <c r="I64" s="26">
        <v>4354922</v>
      </c>
      <c r="J64" s="26"/>
      <c r="K64" s="26">
        <v>7796181</v>
      </c>
    </row>
    <row r="65" spans="1:14" ht="21" customHeight="1">
      <c r="A65" s="12" t="s">
        <v>185</v>
      </c>
      <c r="B65" s="23"/>
      <c r="C65" s="24"/>
      <c r="D65" s="23"/>
      <c r="E65" s="26"/>
      <c r="F65" s="26"/>
      <c r="G65" s="26"/>
      <c r="H65" s="26"/>
      <c r="I65" s="26"/>
      <c r="J65" s="26"/>
      <c r="K65" s="26"/>
    </row>
    <row r="66" spans="1:14" ht="21" customHeight="1">
      <c r="A66" s="12" t="s">
        <v>186</v>
      </c>
      <c r="B66" s="23"/>
      <c r="C66" s="24">
        <v>21</v>
      </c>
      <c r="D66" s="23"/>
      <c r="E66" s="26">
        <v>10981419</v>
      </c>
      <c r="F66" s="26"/>
      <c r="G66" s="26">
        <v>0</v>
      </c>
      <c r="H66" s="26"/>
      <c r="I66" s="26">
        <v>10981419</v>
      </c>
      <c r="J66" s="26"/>
      <c r="K66" s="26">
        <v>0</v>
      </c>
    </row>
    <row r="67" spans="1:14" ht="21" customHeight="1">
      <c r="A67" s="12" t="s">
        <v>187</v>
      </c>
      <c r="B67" s="23"/>
      <c r="C67" s="24">
        <v>22</v>
      </c>
      <c r="D67" s="23"/>
      <c r="E67" s="26">
        <v>61119350</v>
      </c>
      <c r="F67" s="26"/>
      <c r="G67" s="26">
        <v>53085866</v>
      </c>
      <c r="H67" s="26"/>
      <c r="I67" s="26">
        <v>23355107</v>
      </c>
      <c r="J67" s="26"/>
      <c r="K67" s="26">
        <v>21540387</v>
      </c>
    </row>
    <row r="68" spans="1:14" ht="21" customHeight="1">
      <c r="A68" s="27" t="s">
        <v>111</v>
      </c>
      <c r="B68" s="23"/>
      <c r="C68" s="24">
        <v>28</v>
      </c>
      <c r="D68" s="23"/>
      <c r="E68" s="26">
        <v>32942601</v>
      </c>
      <c r="F68" s="26"/>
      <c r="G68" s="26">
        <v>44696574</v>
      </c>
      <c r="H68" s="26"/>
      <c r="I68" s="26">
        <v>25467134</v>
      </c>
      <c r="J68" s="26"/>
      <c r="K68" s="26">
        <v>27073575</v>
      </c>
    </row>
    <row r="69" spans="1:14" ht="21" customHeight="1">
      <c r="A69" s="13" t="s">
        <v>30</v>
      </c>
      <c r="B69" s="23"/>
      <c r="C69" s="24"/>
      <c r="D69" s="23"/>
      <c r="E69" s="28">
        <f>SUM(E62:E68)</f>
        <v>302006091</v>
      </c>
      <c r="F69" s="26"/>
      <c r="G69" s="28">
        <f>SUM(G62:G68)</f>
        <v>285434949</v>
      </c>
      <c r="H69" s="26"/>
      <c r="I69" s="28">
        <f>SUM(I62:I68)</f>
        <v>85304582</v>
      </c>
      <c r="J69" s="26"/>
      <c r="K69" s="28">
        <f>SUM(K62:K68)</f>
        <v>100978143</v>
      </c>
    </row>
    <row r="70" spans="1:14" ht="21" customHeight="1">
      <c r="A70" s="13" t="s">
        <v>31</v>
      </c>
      <c r="B70" s="23"/>
      <c r="C70" s="24"/>
      <c r="D70" s="23"/>
      <c r="E70" s="28">
        <f>SUM(E60+E69)</f>
        <v>1010984198</v>
      </c>
      <c r="F70" s="26"/>
      <c r="G70" s="28">
        <f>SUM(G60+G69)</f>
        <v>1153775247</v>
      </c>
      <c r="H70" s="26"/>
      <c r="I70" s="28">
        <f>SUM(I60+I69)</f>
        <v>456344120</v>
      </c>
      <c r="J70" s="26"/>
      <c r="K70" s="28">
        <f>SUM(K60+K69)</f>
        <v>490451517</v>
      </c>
      <c r="N70" s="25"/>
    </row>
    <row r="71" spans="1:14" ht="21" customHeight="1">
      <c r="A71" s="9"/>
      <c r="B71" s="23"/>
      <c r="C71" s="24"/>
      <c r="D71" s="23"/>
      <c r="E71" s="26"/>
      <c r="F71" s="26"/>
      <c r="G71" s="26"/>
      <c r="H71" s="26"/>
    </row>
    <row r="72" spans="1:14" ht="21" customHeight="1">
      <c r="A72" s="12" t="s">
        <v>17</v>
      </c>
      <c r="B72" s="23"/>
      <c r="C72" s="24"/>
      <c r="D72" s="23"/>
      <c r="E72" s="26"/>
      <c r="F72" s="26"/>
      <c r="G72" s="26"/>
      <c r="H72" s="26"/>
    </row>
    <row r="73" spans="1:14" ht="21" customHeight="1">
      <c r="A73" s="9"/>
      <c r="B73" s="23"/>
      <c r="C73" s="24"/>
      <c r="D73" s="23"/>
      <c r="E73" s="26"/>
      <c r="F73" s="26"/>
      <c r="G73" s="26"/>
      <c r="H73" s="26"/>
    </row>
    <row r="74" spans="1:14" ht="21" customHeight="1">
      <c r="A74" s="9"/>
      <c r="B74" s="23"/>
      <c r="C74" s="24"/>
      <c r="D74" s="23"/>
      <c r="E74" s="26"/>
      <c r="F74" s="26"/>
      <c r="G74" s="26"/>
      <c r="H74" s="26"/>
    </row>
    <row r="75" spans="1:14" ht="21" customHeight="1">
      <c r="A75" s="9"/>
      <c r="B75" s="23"/>
      <c r="C75" s="24"/>
      <c r="D75" s="23"/>
      <c r="E75" s="26"/>
      <c r="F75" s="26"/>
      <c r="G75" s="26"/>
      <c r="H75" s="26"/>
    </row>
    <row r="76" spans="1:14" ht="21" customHeight="1">
      <c r="A76" s="9"/>
      <c r="B76" s="23"/>
      <c r="C76" s="24"/>
      <c r="D76" s="23"/>
      <c r="E76" s="26"/>
      <c r="F76" s="26"/>
      <c r="G76" s="26"/>
      <c r="H76" s="26"/>
    </row>
    <row r="77" spans="1:14" ht="21" customHeight="1">
      <c r="A77" s="9"/>
      <c r="B77" s="23"/>
      <c r="C77" s="24"/>
      <c r="D77" s="23"/>
      <c r="E77" s="26"/>
      <c r="F77" s="26"/>
      <c r="G77" s="26"/>
      <c r="H77" s="26"/>
    </row>
    <row r="78" spans="1:14" ht="21" customHeight="1">
      <c r="B78" s="23"/>
      <c r="C78" s="23"/>
      <c r="D78" s="23"/>
      <c r="E78" s="23"/>
      <c r="F78" s="23"/>
      <c r="G78" s="23"/>
      <c r="H78" s="23"/>
    </row>
    <row r="79" spans="1:14" ht="21" customHeight="1">
      <c r="A79" s="9" t="s">
        <v>153</v>
      </c>
      <c r="B79" s="10"/>
      <c r="C79" s="11"/>
      <c r="D79" s="10"/>
      <c r="E79" s="10"/>
      <c r="F79" s="10"/>
      <c r="G79" s="10"/>
      <c r="H79" s="10"/>
    </row>
    <row r="80" spans="1:14" ht="21" customHeight="1">
      <c r="A80" s="13" t="s">
        <v>61</v>
      </c>
      <c r="B80" s="10"/>
      <c r="C80" s="11"/>
      <c r="D80" s="10"/>
      <c r="E80" s="14"/>
      <c r="F80" s="14"/>
      <c r="G80" s="14"/>
      <c r="H80" s="10"/>
    </row>
    <row r="81" spans="1:11" ht="21" customHeight="1">
      <c r="A81" s="15" t="s">
        <v>175</v>
      </c>
      <c r="B81" s="10"/>
      <c r="C81" s="11"/>
      <c r="D81" s="10"/>
      <c r="E81" s="14"/>
      <c r="F81" s="14"/>
      <c r="G81" s="14"/>
      <c r="H81" s="10"/>
    </row>
    <row r="82" spans="1:11" ht="21" customHeight="1">
      <c r="B82" s="10"/>
      <c r="C82" s="11"/>
      <c r="D82" s="10"/>
      <c r="E82" s="16"/>
      <c r="F82" s="16"/>
      <c r="G82" s="16"/>
      <c r="H82" s="10"/>
      <c r="K82" s="16" t="s">
        <v>0</v>
      </c>
    </row>
    <row r="83" spans="1:11" ht="21" customHeight="1">
      <c r="B83" s="10"/>
      <c r="C83" s="11"/>
      <c r="D83" s="10"/>
      <c r="E83" s="92" t="s">
        <v>59</v>
      </c>
      <c r="F83" s="92"/>
      <c r="G83" s="92"/>
      <c r="H83" s="10"/>
      <c r="I83" s="93" t="s">
        <v>60</v>
      </c>
      <c r="J83" s="93"/>
      <c r="K83" s="93"/>
    </row>
    <row r="84" spans="1:11" ht="21" customHeight="1">
      <c r="B84" s="10"/>
      <c r="C84" s="11"/>
      <c r="D84" s="10"/>
      <c r="E84" s="17" t="s">
        <v>160</v>
      </c>
      <c r="F84" s="18"/>
      <c r="G84" s="17" t="s">
        <v>160</v>
      </c>
      <c r="H84" s="10"/>
      <c r="I84" s="17" t="s">
        <v>160</v>
      </c>
      <c r="J84" s="18"/>
      <c r="K84" s="17" t="s">
        <v>160</v>
      </c>
    </row>
    <row r="85" spans="1:11" ht="21" customHeight="1">
      <c r="B85" s="10"/>
      <c r="C85" s="19" t="s">
        <v>16</v>
      </c>
      <c r="D85" s="20"/>
      <c r="E85" s="21" t="s">
        <v>176</v>
      </c>
      <c r="F85" s="22"/>
      <c r="G85" s="21" t="s">
        <v>161</v>
      </c>
      <c r="I85" s="21" t="s">
        <v>176</v>
      </c>
      <c r="J85" s="22"/>
      <c r="K85" s="21" t="s">
        <v>161</v>
      </c>
    </row>
    <row r="86" spans="1:11" ht="21" customHeight="1">
      <c r="A86" s="13" t="s">
        <v>32</v>
      </c>
      <c r="B86" s="10"/>
      <c r="C86" s="19"/>
      <c r="D86" s="20"/>
      <c r="E86" s="31"/>
      <c r="F86" s="31"/>
      <c r="G86" s="31"/>
      <c r="H86" s="32"/>
      <c r="I86" s="31"/>
      <c r="J86" s="31"/>
      <c r="K86" s="31"/>
    </row>
    <row r="87" spans="1:11" ht="21" customHeight="1">
      <c r="A87" s="13" t="s">
        <v>33</v>
      </c>
      <c r="B87" s="23"/>
      <c r="C87" s="23"/>
      <c r="D87" s="23"/>
      <c r="E87" s="16"/>
      <c r="F87" s="16"/>
      <c r="G87" s="16"/>
      <c r="H87" s="16"/>
      <c r="I87" s="16"/>
      <c r="J87" s="16"/>
      <c r="K87" s="16"/>
    </row>
    <row r="88" spans="1:11" ht="21" customHeight="1">
      <c r="A88" s="12" t="s">
        <v>34</v>
      </c>
      <c r="B88" s="23"/>
      <c r="C88" s="24">
        <v>24</v>
      </c>
      <c r="D88" s="23"/>
      <c r="E88" s="16"/>
      <c r="F88" s="16"/>
      <c r="G88" s="16"/>
      <c r="H88" s="16"/>
      <c r="I88" s="16"/>
      <c r="J88" s="16"/>
      <c r="K88" s="16"/>
    </row>
    <row r="89" spans="1:11" ht="21" customHeight="1">
      <c r="A89" s="12" t="s">
        <v>35</v>
      </c>
      <c r="B89" s="23"/>
      <c r="C89" s="23"/>
      <c r="D89" s="23"/>
      <c r="E89" s="16"/>
      <c r="F89" s="16"/>
      <c r="G89" s="16"/>
      <c r="H89" s="16"/>
      <c r="I89" s="16"/>
      <c r="J89" s="16"/>
      <c r="K89" s="16"/>
    </row>
    <row r="90" spans="1:11" ht="21" customHeight="1" thickBot="1">
      <c r="A90" s="12" t="s">
        <v>157</v>
      </c>
      <c r="B90" s="23"/>
      <c r="C90" s="23"/>
      <c r="D90" s="23"/>
      <c r="E90" s="33">
        <v>400000000</v>
      </c>
      <c r="F90" s="16"/>
      <c r="G90" s="33">
        <v>400000000</v>
      </c>
      <c r="H90" s="16"/>
      <c r="I90" s="33">
        <v>400000000</v>
      </c>
      <c r="J90" s="16"/>
      <c r="K90" s="33">
        <v>400000000</v>
      </c>
    </row>
    <row r="91" spans="1:11" ht="21" customHeight="1" thickTop="1">
      <c r="A91" s="12" t="s">
        <v>36</v>
      </c>
      <c r="B91" s="23"/>
      <c r="C91" s="23"/>
      <c r="D91" s="23"/>
      <c r="E91" s="16"/>
      <c r="F91" s="16"/>
      <c r="G91" s="16"/>
      <c r="H91" s="16"/>
    </row>
    <row r="92" spans="1:11" ht="21" customHeight="1">
      <c r="A92" s="12" t="s">
        <v>157</v>
      </c>
      <c r="B92" s="23"/>
      <c r="C92" s="24"/>
      <c r="D92" s="23"/>
      <c r="E92" s="26">
        <v>400000000</v>
      </c>
      <c r="F92" s="26"/>
      <c r="G92" s="26">
        <f>'CE-Conso'!D19</f>
        <v>400000000</v>
      </c>
      <c r="H92" s="26"/>
      <c r="I92" s="26">
        <v>400000000</v>
      </c>
      <c r="J92" s="26"/>
      <c r="K92" s="26">
        <f>'CE-Separate'!D16</f>
        <v>400000000</v>
      </c>
    </row>
    <row r="93" spans="1:11" ht="21" customHeight="1">
      <c r="A93" s="12" t="s">
        <v>166</v>
      </c>
      <c r="B93" s="23"/>
      <c r="C93" s="24"/>
      <c r="D93" s="23"/>
      <c r="E93" s="26">
        <v>21250000</v>
      </c>
      <c r="F93" s="26"/>
      <c r="G93" s="26">
        <f>'CE-Conso'!F28</f>
        <v>21250000</v>
      </c>
      <c r="H93" s="26"/>
      <c r="I93" s="26">
        <v>21250000</v>
      </c>
      <c r="J93" s="26"/>
      <c r="K93" s="26">
        <f>'CE-Separate'!F16</f>
        <v>21250000</v>
      </c>
    </row>
    <row r="94" spans="1:11" ht="21" customHeight="1">
      <c r="A94" s="12" t="s">
        <v>37</v>
      </c>
      <c r="B94" s="23"/>
      <c r="C94" s="23"/>
      <c r="D94" s="23"/>
      <c r="E94" s="26"/>
      <c r="F94" s="26"/>
      <c r="G94" s="26"/>
      <c r="H94" s="26"/>
      <c r="I94" s="26"/>
      <c r="J94" s="26"/>
      <c r="K94" s="26"/>
    </row>
    <row r="95" spans="1:11" ht="21" customHeight="1">
      <c r="A95" s="12" t="s">
        <v>38</v>
      </c>
      <c r="B95" s="23"/>
      <c r="C95" s="24">
        <v>25</v>
      </c>
      <c r="D95" s="23"/>
      <c r="E95" s="26">
        <f>'CE-Conso'!H28</f>
        <v>23061489</v>
      </c>
      <c r="F95" s="26"/>
      <c r="G95" s="26">
        <f>'CE-Conso'!H19</f>
        <v>21260064</v>
      </c>
      <c r="H95" s="26"/>
      <c r="I95" s="26">
        <f>'CE-Separate'!H24</f>
        <v>23061489</v>
      </c>
      <c r="J95" s="26"/>
      <c r="K95" s="26">
        <f>'CE-Separate'!H16</f>
        <v>21260064</v>
      </c>
    </row>
    <row r="96" spans="1:11" ht="21" customHeight="1">
      <c r="A96" s="12" t="s">
        <v>39</v>
      </c>
      <c r="B96" s="23"/>
      <c r="C96" s="24"/>
      <c r="D96" s="23"/>
      <c r="E96" s="34">
        <f>'CE-Conso'!J28</f>
        <v>684078414</v>
      </c>
      <c r="F96" s="26"/>
      <c r="G96" s="34">
        <f>'CE-Conso'!J19</f>
        <v>640205657</v>
      </c>
      <c r="H96" s="26"/>
      <c r="I96" s="34">
        <f>'CE-Separate'!J24</f>
        <v>388393665</v>
      </c>
      <c r="J96" s="26"/>
      <c r="K96" s="34">
        <f>'CE-Separate'!J16</f>
        <v>382160476</v>
      </c>
    </row>
    <row r="97" spans="1:11" ht="21" customHeight="1">
      <c r="A97" s="12" t="s">
        <v>94</v>
      </c>
      <c r="B97" s="23"/>
      <c r="C97" s="24"/>
      <c r="D97" s="23"/>
      <c r="E97" s="26">
        <f>SUM(E92:E96)</f>
        <v>1128389903</v>
      </c>
      <c r="F97" s="26"/>
      <c r="G97" s="26">
        <f>SUM(G92:G96)</f>
        <v>1082715721</v>
      </c>
      <c r="H97" s="26"/>
      <c r="I97" s="26">
        <f>SUM(I92:I96)</f>
        <v>832705154</v>
      </c>
      <c r="J97" s="26"/>
      <c r="K97" s="26">
        <f>SUM(K92:K96)</f>
        <v>824670540</v>
      </c>
    </row>
    <row r="98" spans="1:11" ht="21" customHeight="1">
      <c r="A98" s="12" t="s">
        <v>65</v>
      </c>
      <c r="B98" s="23"/>
      <c r="C98" s="24"/>
      <c r="D98" s="23"/>
      <c r="E98" s="26">
        <f>'CE-Conso'!N28</f>
        <v>20287711</v>
      </c>
      <c r="F98" s="26"/>
      <c r="G98" s="26">
        <f>'CE-Conso'!N19</f>
        <v>19933842</v>
      </c>
      <c r="H98" s="26"/>
      <c r="I98" s="26">
        <v>0</v>
      </c>
      <c r="J98" s="26"/>
      <c r="K98" s="26">
        <v>0</v>
      </c>
    </row>
    <row r="99" spans="1:11" ht="21" customHeight="1">
      <c r="A99" s="13" t="s">
        <v>40</v>
      </c>
      <c r="B99" s="23"/>
      <c r="C99" s="23"/>
      <c r="D99" s="23"/>
      <c r="E99" s="28">
        <f>E97+E98</f>
        <v>1148677614</v>
      </c>
      <c r="F99" s="26"/>
      <c r="G99" s="28">
        <f>G97+G98</f>
        <v>1102649563</v>
      </c>
      <c r="H99" s="26"/>
      <c r="I99" s="28">
        <f>I97+I98</f>
        <v>832705154</v>
      </c>
      <c r="J99" s="26"/>
      <c r="K99" s="28">
        <f>K97+K98</f>
        <v>824670540</v>
      </c>
    </row>
    <row r="100" spans="1:11" ht="21" customHeight="1" thickBot="1">
      <c r="A100" s="13" t="s">
        <v>41</v>
      </c>
      <c r="B100" s="23"/>
      <c r="C100" s="23"/>
      <c r="D100" s="23"/>
      <c r="E100" s="35">
        <f>E70+E99</f>
        <v>2159661812</v>
      </c>
      <c r="F100" s="26"/>
      <c r="G100" s="35">
        <f>G70+G99</f>
        <v>2256424810</v>
      </c>
      <c r="H100" s="26"/>
      <c r="I100" s="35">
        <f>I70+I99</f>
        <v>1289049274</v>
      </c>
      <c r="J100" s="26"/>
      <c r="K100" s="35">
        <f>K70+K99</f>
        <v>1315122057</v>
      </c>
    </row>
    <row r="101" spans="1:11" ht="21" customHeight="1" thickTop="1">
      <c r="A101" s="23"/>
      <c r="B101" s="23"/>
      <c r="C101" s="23"/>
      <c r="D101" s="23"/>
      <c r="E101" s="26">
        <f>SUM(E30-E100)</f>
        <v>0</v>
      </c>
      <c r="F101" s="26"/>
      <c r="G101" s="26">
        <f>SUM(G30-G100)</f>
        <v>0</v>
      </c>
      <c r="H101" s="26"/>
      <c r="I101" s="26">
        <f>SUM(I30-I100)</f>
        <v>0</v>
      </c>
      <c r="J101" s="26"/>
      <c r="K101" s="26">
        <f>SUM(K30-K100)</f>
        <v>0</v>
      </c>
    </row>
    <row r="102" spans="1:11" ht="21" customHeight="1">
      <c r="A102" s="23"/>
      <c r="B102" s="23"/>
      <c r="C102" s="23"/>
      <c r="D102" s="23"/>
      <c r="E102" s="26"/>
      <c r="F102" s="26"/>
      <c r="G102" s="26"/>
      <c r="H102" s="26"/>
    </row>
    <row r="103" spans="1:11" ht="21" customHeight="1">
      <c r="A103" s="12" t="s">
        <v>17</v>
      </c>
      <c r="B103" s="23"/>
      <c r="C103" s="23"/>
      <c r="D103" s="23"/>
      <c r="E103" s="23"/>
      <c r="F103" s="23"/>
      <c r="G103" s="23"/>
      <c r="H103" s="23"/>
    </row>
    <row r="104" spans="1:11" ht="21" customHeight="1">
      <c r="A104" s="23"/>
      <c r="B104" s="23"/>
      <c r="C104" s="23"/>
      <c r="D104" s="23"/>
      <c r="E104" s="23"/>
      <c r="F104" s="23"/>
      <c r="G104" s="23"/>
      <c r="H104" s="23"/>
    </row>
    <row r="105" spans="1:11" ht="21" customHeight="1">
      <c r="A105" s="36"/>
      <c r="B105" s="23"/>
      <c r="C105" s="23"/>
      <c r="H105" s="23"/>
    </row>
    <row r="106" spans="1:11" ht="21" customHeight="1">
      <c r="A106" s="23"/>
      <c r="B106" s="23"/>
      <c r="C106" s="23"/>
      <c r="H106" s="23"/>
    </row>
    <row r="107" spans="1:11" ht="21" customHeight="1">
      <c r="A107" s="23"/>
      <c r="B107" s="12" t="s">
        <v>18</v>
      </c>
      <c r="C107" s="23"/>
      <c r="H107" s="23"/>
    </row>
    <row r="108" spans="1:11" ht="21" customHeight="1">
      <c r="A108" s="36"/>
      <c r="B108" s="23"/>
      <c r="C108" s="23"/>
      <c r="H108" s="23"/>
    </row>
  </sheetData>
  <mergeCells count="6">
    <mergeCell ref="E5:G5"/>
    <mergeCell ref="E42:G42"/>
    <mergeCell ref="I42:K42"/>
    <mergeCell ref="E83:G83"/>
    <mergeCell ref="I83:K83"/>
    <mergeCell ref="I5:K5"/>
  </mergeCells>
  <printOptions horizontalCentered="1"/>
  <pageMargins left="0.84" right="0.196850393700787" top="0.78740157480314998" bottom="0.196850393700787" header="0.196850393700787" footer="0.196850393700787"/>
  <pageSetup paperSize="9" scale="85" fitToHeight="0" orientation="portrait" r:id="rId1"/>
  <rowBreaks count="2" manualBreakCount="2">
    <brk id="37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showGridLines="0" view="pageBreakPreview" topLeftCell="A22" zoomScale="105" zoomScaleNormal="115" zoomScaleSheetLayoutView="105" workbookViewId="0">
      <selection activeCell="C43" sqref="C43"/>
    </sheetView>
  </sheetViews>
  <sheetFormatPr defaultColWidth="9.140625" defaultRowHeight="20.100000000000001" customHeight="1"/>
  <cols>
    <col min="1" max="1" width="37.7109375" style="12" customWidth="1"/>
    <col min="2" max="2" width="1.7109375" style="12" customWidth="1"/>
    <col min="3" max="3" width="5.7109375" style="12" customWidth="1"/>
    <col min="4" max="4" width="1.7109375" style="12" customWidth="1"/>
    <col min="5" max="5" width="13.7109375" style="12" customWidth="1"/>
    <col min="6" max="6" width="1.7109375" style="12" customWidth="1"/>
    <col min="7" max="7" width="13.710937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3.7109375" style="12" customWidth="1"/>
    <col min="12" max="12" width="1.7109375" style="12" customWidth="1"/>
    <col min="13" max="16384" width="9.140625" style="12"/>
  </cols>
  <sheetData>
    <row r="1" spans="1:11" ht="20.100000000000001" customHeight="1">
      <c r="A1" s="9" t="s">
        <v>153</v>
      </c>
      <c r="B1" s="10"/>
      <c r="C1" s="11"/>
      <c r="D1" s="10"/>
      <c r="E1" s="10"/>
      <c r="F1" s="10"/>
      <c r="G1" s="10"/>
    </row>
    <row r="2" spans="1:11" ht="20.100000000000001" customHeight="1">
      <c r="A2" s="13" t="s">
        <v>124</v>
      </c>
      <c r="B2" s="10"/>
      <c r="C2" s="11"/>
      <c r="D2" s="10"/>
      <c r="E2" s="14"/>
      <c r="F2" s="10"/>
      <c r="G2" s="14"/>
    </row>
    <row r="3" spans="1:11" ht="20.100000000000001" customHeight="1">
      <c r="A3" s="39" t="s">
        <v>177</v>
      </c>
      <c r="B3" s="10"/>
      <c r="C3" s="11"/>
      <c r="D3" s="10"/>
      <c r="E3" s="14"/>
      <c r="F3" s="10"/>
      <c r="G3" s="14"/>
    </row>
    <row r="4" spans="1:11" ht="20.100000000000001" customHeight="1">
      <c r="B4" s="10"/>
      <c r="C4" s="11"/>
      <c r="D4" s="10"/>
      <c r="E4" s="16"/>
      <c r="F4" s="10"/>
      <c r="G4" s="16"/>
      <c r="I4" s="16"/>
      <c r="J4" s="10"/>
      <c r="K4" s="16" t="s">
        <v>0</v>
      </c>
    </row>
    <row r="5" spans="1:11" ht="20.100000000000001" customHeight="1">
      <c r="B5" s="10"/>
      <c r="C5" s="11"/>
      <c r="D5" s="10"/>
      <c r="E5" s="92" t="s">
        <v>59</v>
      </c>
      <c r="F5" s="92"/>
      <c r="G5" s="92"/>
      <c r="H5" s="10"/>
      <c r="I5" s="93" t="s">
        <v>60</v>
      </c>
      <c r="J5" s="93"/>
      <c r="K5" s="93"/>
    </row>
    <row r="6" spans="1:11" ht="20.100000000000001" customHeight="1">
      <c r="A6" s="23"/>
      <c r="B6" s="22"/>
      <c r="C6" s="19" t="s">
        <v>16</v>
      </c>
      <c r="D6" s="22"/>
      <c r="E6" s="42">
        <v>2025</v>
      </c>
      <c r="F6" s="22"/>
      <c r="G6" s="42">
        <v>2024</v>
      </c>
      <c r="I6" s="42">
        <v>2025</v>
      </c>
      <c r="J6" s="22"/>
      <c r="K6" s="42">
        <v>2024</v>
      </c>
    </row>
    <row r="7" spans="1:11" ht="20.100000000000001" customHeight="1">
      <c r="A7" s="30" t="s">
        <v>112</v>
      </c>
      <c r="B7" s="22"/>
      <c r="C7" s="70"/>
      <c r="D7" s="22"/>
      <c r="E7" s="42"/>
      <c r="F7" s="22"/>
      <c r="G7" s="31"/>
      <c r="I7" s="42"/>
      <c r="J7" s="22"/>
      <c r="K7" s="67"/>
    </row>
    <row r="8" spans="1:11" ht="20.100000000000001" customHeight="1">
      <c r="A8" s="13" t="s">
        <v>42</v>
      </c>
      <c r="B8" s="22"/>
      <c r="C8" s="70"/>
      <c r="D8" s="71"/>
      <c r="E8" s="72"/>
      <c r="F8" s="71"/>
      <c r="G8" s="72"/>
      <c r="I8" s="72"/>
      <c r="J8" s="71"/>
      <c r="K8" s="72"/>
    </row>
    <row r="9" spans="1:11" ht="20.100000000000001" customHeight="1">
      <c r="A9" s="12" t="s">
        <v>131</v>
      </c>
      <c r="B9" s="23"/>
      <c r="C9" s="24">
        <v>26</v>
      </c>
      <c r="D9" s="25"/>
      <c r="E9" s="26">
        <v>2609751135</v>
      </c>
      <c r="F9" s="26"/>
      <c r="G9" s="26">
        <v>2700878395</v>
      </c>
      <c r="H9" s="26"/>
      <c r="I9" s="26">
        <v>1016024349</v>
      </c>
      <c r="J9" s="26"/>
      <c r="K9" s="26">
        <v>1009279800</v>
      </c>
    </row>
    <row r="10" spans="1:11" ht="20.100000000000001" customHeight="1">
      <c r="A10" s="12" t="s">
        <v>137</v>
      </c>
      <c r="B10" s="23"/>
      <c r="C10" s="24"/>
      <c r="D10" s="25"/>
      <c r="E10" s="26">
        <v>0</v>
      </c>
      <c r="F10" s="26"/>
      <c r="G10" s="26">
        <v>180000</v>
      </c>
      <c r="H10" s="26"/>
      <c r="I10" s="26">
        <v>11112000</v>
      </c>
      <c r="J10" s="26"/>
      <c r="K10" s="26">
        <v>11112000</v>
      </c>
    </row>
    <row r="11" spans="1:11" ht="20.100000000000001" customHeight="1">
      <c r="A11" s="12" t="s">
        <v>43</v>
      </c>
      <c r="B11" s="23"/>
      <c r="C11" s="24"/>
      <c r="D11" s="25"/>
      <c r="E11" s="26">
        <v>684627</v>
      </c>
      <c r="F11" s="26"/>
      <c r="G11" s="26">
        <v>523611</v>
      </c>
      <c r="H11" s="26"/>
      <c r="I11" s="26">
        <v>0</v>
      </c>
      <c r="J11" s="26"/>
      <c r="K11" s="26">
        <v>53287</v>
      </c>
    </row>
    <row r="12" spans="1:11" ht="20.100000000000001" customHeight="1">
      <c r="A12" s="13" t="s">
        <v>44</v>
      </c>
      <c r="B12" s="23"/>
      <c r="C12" s="23"/>
      <c r="D12" s="25"/>
      <c r="E12" s="28">
        <f>SUM(E9:E11)</f>
        <v>2610435762</v>
      </c>
      <c r="F12" s="25"/>
      <c r="G12" s="28">
        <f>SUM(G9:G11)</f>
        <v>2701582006</v>
      </c>
      <c r="H12" s="25"/>
      <c r="I12" s="28">
        <f>SUM(I9:I11)</f>
        <v>1027136349</v>
      </c>
      <c r="J12" s="25"/>
      <c r="K12" s="28">
        <f>SUM(K9:K11)</f>
        <v>1020445087</v>
      </c>
    </row>
    <row r="13" spans="1:11" ht="20.100000000000001" customHeight="1">
      <c r="A13" s="13" t="s">
        <v>45</v>
      </c>
      <c r="B13" s="23"/>
      <c r="C13" s="24">
        <v>27</v>
      </c>
      <c r="D13" s="25"/>
      <c r="E13" s="26"/>
      <c r="F13" s="25"/>
      <c r="G13" s="26"/>
      <c r="H13" s="25"/>
      <c r="I13" s="26"/>
      <c r="J13" s="25"/>
      <c r="K13" s="26"/>
    </row>
    <row r="14" spans="1:11" ht="20.100000000000001" customHeight="1">
      <c r="A14" s="12" t="s">
        <v>46</v>
      </c>
      <c r="B14" s="23"/>
      <c r="C14" s="23"/>
      <c r="D14" s="26"/>
      <c r="E14" s="26">
        <v>2335224165</v>
      </c>
      <c r="F14" s="26"/>
      <c r="G14" s="26">
        <v>2420330685</v>
      </c>
      <c r="H14" s="26"/>
      <c r="I14" s="26">
        <v>923673749</v>
      </c>
      <c r="J14" s="26"/>
      <c r="K14" s="26">
        <v>920685751</v>
      </c>
    </row>
    <row r="15" spans="1:11" ht="20.100000000000001" customHeight="1">
      <c r="A15" s="12" t="s">
        <v>120</v>
      </c>
      <c r="B15" s="23"/>
      <c r="C15" s="23"/>
      <c r="D15" s="26"/>
      <c r="E15" s="26">
        <v>30469716</v>
      </c>
      <c r="F15" s="26"/>
      <c r="G15" s="26">
        <v>31957698</v>
      </c>
      <c r="H15" s="26"/>
      <c r="I15" s="26">
        <v>12170200</v>
      </c>
      <c r="J15" s="26"/>
      <c r="K15" s="26">
        <v>13174981</v>
      </c>
    </row>
    <row r="16" spans="1:11" ht="20.100000000000001" customHeight="1">
      <c r="A16" s="12" t="s">
        <v>47</v>
      </c>
      <c r="B16" s="23"/>
      <c r="C16" s="23"/>
      <c r="D16" s="26"/>
      <c r="E16" s="26">
        <v>118932294</v>
      </c>
      <c r="F16" s="26"/>
      <c r="G16" s="26">
        <v>120849210</v>
      </c>
      <c r="H16" s="26"/>
      <c r="I16" s="26">
        <v>47034180</v>
      </c>
      <c r="J16" s="26"/>
      <c r="K16" s="26">
        <v>46970269</v>
      </c>
    </row>
    <row r="17" spans="1:11" ht="20.100000000000001" customHeight="1">
      <c r="A17" s="13" t="s">
        <v>48</v>
      </c>
      <c r="B17" s="23"/>
      <c r="C17" s="23"/>
      <c r="D17" s="25"/>
      <c r="E17" s="28">
        <f>SUM(E14:E16)</f>
        <v>2484626175</v>
      </c>
      <c r="F17" s="25"/>
      <c r="G17" s="28">
        <f>SUM(G14:G16)</f>
        <v>2573137593</v>
      </c>
      <c r="H17" s="25"/>
      <c r="I17" s="28">
        <f>SUM(I14:I16)</f>
        <v>982878129</v>
      </c>
      <c r="J17" s="25"/>
      <c r="K17" s="28">
        <f>SUM(K14:K16)</f>
        <v>980831001</v>
      </c>
    </row>
    <row r="18" spans="1:11" ht="20.100000000000001" customHeight="1">
      <c r="A18" s="13" t="s">
        <v>143</v>
      </c>
      <c r="B18" s="23"/>
      <c r="C18" s="23"/>
      <c r="D18" s="25"/>
      <c r="E18" s="26">
        <f>SUM(E12-E17)</f>
        <v>125809587</v>
      </c>
      <c r="F18" s="25"/>
      <c r="G18" s="26">
        <f>SUM(G12-G17)</f>
        <v>128444413</v>
      </c>
      <c r="H18" s="25"/>
      <c r="I18" s="26">
        <f>SUM(I12-I17)</f>
        <v>44258220</v>
      </c>
      <c r="J18" s="25"/>
      <c r="K18" s="26">
        <f>SUM(K12-K17)</f>
        <v>39614086</v>
      </c>
    </row>
    <row r="19" spans="1:11" ht="20.100000000000001" customHeight="1">
      <c r="A19" s="12" t="s">
        <v>142</v>
      </c>
      <c r="B19" s="23"/>
      <c r="C19" s="24"/>
      <c r="D19" s="25"/>
      <c r="E19" s="26">
        <v>267970</v>
      </c>
      <c r="F19" s="26"/>
      <c r="G19" s="26">
        <v>258486</v>
      </c>
      <c r="H19" s="26"/>
      <c r="I19" s="26">
        <v>15406916</v>
      </c>
      <c r="J19" s="26"/>
      <c r="K19" s="26">
        <v>13668564</v>
      </c>
    </row>
    <row r="20" spans="1:11" ht="20.100000000000001" customHeight="1">
      <c r="A20" s="12" t="s">
        <v>49</v>
      </c>
      <c r="B20" s="23"/>
      <c r="C20" s="23"/>
      <c r="D20" s="26"/>
      <c r="E20" s="34">
        <v>-34034324</v>
      </c>
      <c r="F20" s="26"/>
      <c r="G20" s="34">
        <v>-45944828</v>
      </c>
      <c r="H20" s="26"/>
      <c r="I20" s="34">
        <v>-16764780</v>
      </c>
      <c r="J20" s="26"/>
      <c r="K20" s="34">
        <v>-21878010</v>
      </c>
    </row>
    <row r="21" spans="1:11" ht="20.100000000000001" customHeight="1">
      <c r="A21" s="13" t="s">
        <v>50</v>
      </c>
      <c r="B21" s="23"/>
      <c r="C21" s="23"/>
      <c r="D21" s="25"/>
      <c r="E21" s="26">
        <f>SUM(E18:E20)</f>
        <v>92043233</v>
      </c>
      <c r="F21" s="25"/>
      <c r="G21" s="26">
        <f>SUM(G18:G20)</f>
        <v>82758071</v>
      </c>
      <c r="H21" s="25"/>
      <c r="I21" s="26">
        <f>SUM(I18:I20)</f>
        <v>42900356</v>
      </c>
      <c r="J21" s="25"/>
      <c r="K21" s="26">
        <f>SUM(K18:K20)</f>
        <v>31404640</v>
      </c>
    </row>
    <row r="22" spans="1:11" ht="20.100000000000001" customHeight="1">
      <c r="A22" s="12" t="s">
        <v>51</v>
      </c>
      <c r="B22" s="23"/>
      <c r="C22" s="24">
        <v>28</v>
      </c>
      <c r="D22" s="26"/>
      <c r="E22" s="34">
        <v>-15828714</v>
      </c>
      <c r="F22" s="26"/>
      <c r="G22" s="34">
        <v>-12536134</v>
      </c>
      <c r="H22" s="26"/>
      <c r="I22" s="34">
        <v>-6871853</v>
      </c>
      <c r="J22" s="26"/>
      <c r="K22" s="34">
        <v>-4048105</v>
      </c>
    </row>
    <row r="23" spans="1:11" ht="20.100000000000001" customHeight="1">
      <c r="A23" s="13" t="s">
        <v>125</v>
      </c>
      <c r="B23" s="23"/>
      <c r="C23" s="24"/>
      <c r="D23" s="25"/>
      <c r="E23" s="28">
        <f>SUM(E21:E22)</f>
        <v>76214519</v>
      </c>
      <c r="F23" s="25"/>
      <c r="G23" s="28">
        <f>SUM(G21:G22)</f>
        <v>70221937</v>
      </c>
      <c r="I23" s="28">
        <f>SUM(I21:I22)</f>
        <v>36028503</v>
      </c>
      <c r="J23" s="25"/>
      <c r="K23" s="28">
        <f>SUM(K21:K22)</f>
        <v>27356535</v>
      </c>
    </row>
    <row r="24" spans="1:11" ht="4.5" customHeight="1">
      <c r="A24" s="9"/>
      <c r="B24" s="23"/>
      <c r="C24" s="24"/>
      <c r="D24" s="25"/>
      <c r="E24" s="26"/>
      <c r="F24" s="25"/>
      <c r="G24" s="26"/>
      <c r="I24" s="26"/>
      <c r="J24" s="25"/>
      <c r="K24" s="26"/>
    </row>
    <row r="25" spans="1:11" ht="20.100000000000001" customHeight="1">
      <c r="A25" s="73" t="s">
        <v>68</v>
      </c>
      <c r="C25" s="24"/>
    </row>
    <row r="26" spans="1:11" ht="20.100000000000001" customHeight="1">
      <c r="A26" s="74" t="s">
        <v>121</v>
      </c>
      <c r="C26" s="24"/>
    </row>
    <row r="27" spans="1:11" ht="20.100000000000001" customHeight="1">
      <c r="A27" s="74" t="s">
        <v>122</v>
      </c>
      <c r="C27" s="24"/>
    </row>
    <row r="28" spans="1:11" ht="20.100000000000001" customHeight="1">
      <c r="A28" s="12" t="s">
        <v>206</v>
      </c>
      <c r="C28" s="24">
        <v>22</v>
      </c>
      <c r="E28" s="26">
        <v>-2740724</v>
      </c>
      <c r="G28" s="26">
        <v>0</v>
      </c>
      <c r="I28" s="26">
        <v>0</v>
      </c>
      <c r="K28" s="26">
        <v>0</v>
      </c>
    </row>
    <row r="29" spans="1:11" ht="20.100000000000001" customHeight="1">
      <c r="A29" s="75" t="s">
        <v>123</v>
      </c>
      <c r="C29" s="24">
        <v>28</v>
      </c>
      <c r="E29" s="76">
        <v>548145</v>
      </c>
      <c r="G29" s="76">
        <v>0</v>
      </c>
      <c r="I29" s="76">
        <v>0</v>
      </c>
      <c r="K29" s="76">
        <v>0</v>
      </c>
    </row>
    <row r="30" spans="1:11" ht="20.100000000000001" customHeight="1">
      <c r="A30" s="73" t="s">
        <v>69</v>
      </c>
      <c r="B30" s="23"/>
      <c r="C30" s="77"/>
      <c r="D30" s="78"/>
      <c r="E30" s="76">
        <f>SUM(E28:E29)</f>
        <v>-2192579</v>
      </c>
      <c r="F30" s="79"/>
      <c r="G30" s="76">
        <f>SUM(G28:G29)</f>
        <v>0</v>
      </c>
      <c r="H30" s="47"/>
      <c r="I30" s="76">
        <f>SUM(I28:I29)</f>
        <v>0</v>
      </c>
      <c r="J30" s="80"/>
      <c r="K30" s="76">
        <f>SUM(K28:K29)</f>
        <v>0</v>
      </c>
    </row>
    <row r="31" spans="1:11" ht="9.9499999999999993" customHeight="1">
      <c r="A31" s="81"/>
      <c r="B31" s="23"/>
      <c r="C31" s="77"/>
      <c r="D31" s="78"/>
      <c r="E31" s="77"/>
      <c r="F31" s="79"/>
      <c r="G31" s="77"/>
      <c r="H31" s="82"/>
      <c r="I31" s="83"/>
      <c r="J31" s="80"/>
      <c r="K31" s="83"/>
    </row>
    <row r="32" spans="1:11" ht="20.100000000000001" customHeight="1" thickBot="1">
      <c r="A32" s="73" t="s">
        <v>70</v>
      </c>
      <c r="B32" s="23"/>
      <c r="C32" s="77"/>
      <c r="D32" s="78"/>
      <c r="E32" s="84">
        <f>E30+E23</f>
        <v>74021940</v>
      </c>
      <c r="F32" s="79"/>
      <c r="G32" s="84">
        <f>G30+G23</f>
        <v>70221937</v>
      </c>
      <c r="H32" s="47"/>
      <c r="I32" s="84">
        <f>I30+I23</f>
        <v>36028503</v>
      </c>
      <c r="J32" s="80"/>
      <c r="K32" s="84">
        <f>K30+K23</f>
        <v>27356535</v>
      </c>
    </row>
    <row r="33" spans="1:11" ht="9.9499999999999993" customHeight="1" thickTop="1">
      <c r="A33" s="81"/>
      <c r="B33" s="23"/>
      <c r="C33" s="77"/>
      <c r="D33" s="78"/>
      <c r="E33" s="77"/>
      <c r="F33" s="79"/>
      <c r="G33" s="77"/>
      <c r="H33" s="82"/>
      <c r="I33" s="83"/>
      <c r="J33" s="80"/>
      <c r="K33" s="83"/>
    </row>
    <row r="34" spans="1:11" ht="20.100000000000001" customHeight="1">
      <c r="A34" s="13" t="s">
        <v>63</v>
      </c>
      <c r="B34" s="23"/>
      <c r="C34" s="16"/>
      <c r="D34" s="16"/>
      <c r="E34" s="16"/>
      <c r="F34" s="16"/>
      <c r="G34" s="16"/>
      <c r="H34" s="25"/>
      <c r="I34" s="26"/>
      <c r="J34" s="25"/>
      <c r="K34" s="26"/>
    </row>
    <row r="35" spans="1:11" ht="20.100000000000001" customHeight="1" thickBot="1">
      <c r="A35" s="12" t="s">
        <v>64</v>
      </c>
      <c r="B35" s="23"/>
      <c r="C35" s="16"/>
      <c r="D35" s="16"/>
      <c r="E35" s="26">
        <f>E37-E36</f>
        <v>75794873</v>
      </c>
      <c r="F35" s="41"/>
      <c r="G35" s="26">
        <f>G37-G36</f>
        <v>69222494</v>
      </c>
      <c r="H35" s="41"/>
      <c r="I35" s="29">
        <f>I23</f>
        <v>36028503</v>
      </c>
      <c r="J35" s="50"/>
      <c r="K35" s="29">
        <f>K23</f>
        <v>27356535</v>
      </c>
    </row>
    <row r="36" spans="1:11" ht="20.100000000000001" customHeight="1" thickTop="1">
      <c r="A36" s="12" t="s">
        <v>65</v>
      </c>
      <c r="B36" s="23"/>
      <c r="C36" s="16"/>
      <c r="D36" s="16"/>
      <c r="E36" s="34">
        <v>419646</v>
      </c>
      <c r="F36" s="41"/>
      <c r="G36" s="34">
        <v>999443</v>
      </c>
      <c r="H36" s="41"/>
      <c r="I36" s="50"/>
      <c r="J36" s="50"/>
      <c r="K36" s="50"/>
    </row>
    <row r="37" spans="1:11" ht="20.100000000000001" customHeight="1" thickBot="1">
      <c r="B37" s="23"/>
      <c r="C37" s="16"/>
      <c r="D37" s="16"/>
      <c r="E37" s="35">
        <f>E23</f>
        <v>76214519</v>
      </c>
      <c r="F37" s="44"/>
      <c r="G37" s="35">
        <f>G23</f>
        <v>70221937</v>
      </c>
      <c r="H37" s="44"/>
      <c r="I37" s="44"/>
      <c r="J37" s="44"/>
      <c r="K37" s="44"/>
    </row>
    <row r="38" spans="1:11" ht="20.100000000000001" customHeight="1" thickTop="1">
      <c r="A38" s="13" t="s">
        <v>71</v>
      </c>
      <c r="B38" s="23"/>
      <c r="C38" s="80"/>
      <c r="D38" s="85"/>
      <c r="E38" s="80"/>
      <c r="F38" s="79"/>
      <c r="G38" s="80"/>
      <c r="H38" s="47"/>
      <c r="I38" s="86"/>
      <c r="J38" s="80"/>
      <c r="K38" s="86"/>
    </row>
    <row r="39" spans="1:11" ht="20.100000000000001" customHeight="1" thickBot="1">
      <c r="A39" s="12" t="s">
        <v>64</v>
      </c>
      <c r="B39" s="23"/>
      <c r="C39" s="80"/>
      <c r="D39" s="85"/>
      <c r="E39" s="86">
        <f>E41-E40</f>
        <v>73668071</v>
      </c>
      <c r="F39" s="79"/>
      <c r="G39" s="86">
        <f>G41-G40</f>
        <v>69222494</v>
      </c>
      <c r="H39" s="47"/>
      <c r="I39" s="84">
        <f>I32</f>
        <v>36028503</v>
      </c>
      <c r="J39" s="80"/>
      <c r="K39" s="84">
        <f>K32</f>
        <v>27356535</v>
      </c>
    </row>
    <row r="40" spans="1:11" ht="20.100000000000001" customHeight="1" thickTop="1">
      <c r="A40" s="12" t="s">
        <v>65</v>
      </c>
      <c r="B40" s="23"/>
      <c r="C40" s="80"/>
      <c r="D40" s="85"/>
      <c r="E40" s="76">
        <v>353869</v>
      </c>
      <c r="F40" s="79"/>
      <c r="G40" s="76">
        <v>999443</v>
      </c>
      <c r="H40" s="47"/>
      <c r="I40" s="86"/>
      <c r="J40" s="80"/>
      <c r="K40" s="86"/>
    </row>
    <row r="41" spans="1:11" ht="20.100000000000001" customHeight="1" thickBot="1">
      <c r="A41" s="87"/>
      <c r="B41" s="23"/>
      <c r="C41" s="80"/>
      <c r="D41" s="85"/>
      <c r="E41" s="88">
        <f>E32</f>
        <v>74021940</v>
      </c>
      <c r="F41" s="79"/>
      <c r="G41" s="88">
        <f>G32</f>
        <v>70221937</v>
      </c>
      <c r="H41" s="47"/>
      <c r="I41" s="86"/>
      <c r="J41" s="80"/>
      <c r="K41" s="86"/>
    </row>
    <row r="42" spans="1:11" ht="20.100000000000001" customHeight="1" thickTop="1">
      <c r="A42" s="13" t="s">
        <v>66</v>
      </c>
      <c r="B42" s="23"/>
      <c r="C42" s="24">
        <v>29</v>
      </c>
      <c r="D42" s="16"/>
      <c r="E42" s="16"/>
      <c r="F42" s="16"/>
      <c r="G42" s="16"/>
      <c r="H42" s="25"/>
      <c r="I42" s="26"/>
      <c r="J42" s="25"/>
      <c r="K42" s="26"/>
    </row>
    <row r="43" spans="1:11" ht="20.100000000000001" customHeight="1" thickBot="1">
      <c r="A43" s="12" t="s">
        <v>67</v>
      </c>
      <c r="B43" s="23"/>
      <c r="C43" s="16"/>
      <c r="D43" s="16"/>
      <c r="E43" s="89">
        <f>E35/E45</f>
        <v>0.18948718249999999</v>
      </c>
      <c r="F43" s="41"/>
      <c r="G43" s="89">
        <f>G35/G45</f>
        <v>0.21321696480328714</v>
      </c>
      <c r="H43" s="90"/>
      <c r="I43" s="89">
        <f>I35/I45</f>
        <v>9.0071257500000002E-2</v>
      </c>
      <c r="J43" s="91"/>
      <c r="K43" s="89">
        <f>K35/K45</f>
        <v>8.426274500070588E-2</v>
      </c>
    </row>
    <row r="44" spans="1:11" ht="8.1" customHeight="1" thickTop="1">
      <c r="A44" s="23"/>
      <c r="B44" s="23"/>
      <c r="C44" s="16"/>
      <c r="D44" s="16"/>
      <c r="E44" s="16"/>
      <c r="F44" s="16"/>
      <c r="G44" s="16"/>
      <c r="H44" s="25"/>
      <c r="I44" s="26"/>
      <c r="J44" s="25"/>
      <c r="K44" s="26"/>
    </row>
    <row r="45" spans="1:11" ht="20.100000000000001" customHeight="1" thickBot="1">
      <c r="A45" s="12" t="s">
        <v>113</v>
      </c>
      <c r="B45" s="23"/>
      <c r="C45" s="16"/>
      <c r="D45" s="16"/>
      <c r="E45" s="84">
        <v>400000000</v>
      </c>
      <c r="F45" s="90"/>
      <c r="G45" s="84">
        <v>324657534</v>
      </c>
      <c r="H45" s="90"/>
      <c r="I45" s="84">
        <v>400000000</v>
      </c>
      <c r="J45" s="91"/>
      <c r="K45" s="84">
        <v>324657534</v>
      </c>
    </row>
    <row r="46" spans="1:11" ht="2.4500000000000002" customHeight="1" thickTop="1">
      <c r="A46" s="9"/>
      <c r="B46" s="23"/>
      <c r="C46" s="16"/>
      <c r="D46" s="25"/>
      <c r="E46" s="26"/>
      <c r="F46" s="25"/>
      <c r="G46" s="26"/>
      <c r="I46" s="26"/>
      <c r="J46" s="25"/>
      <c r="K46" s="26"/>
    </row>
    <row r="47" spans="1:11" ht="21.6" customHeight="1">
      <c r="A47" s="12" t="s">
        <v>17</v>
      </c>
      <c r="B47" s="23"/>
      <c r="C47" s="23"/>
      <c r="D47" s="23"/>
      <c r="E47" s="23"/>
      <c r="F47" s="23"/>
      <c r="G47" s="23"/>
      <c r="H47" s="23"/>
      <c r="I47" s="23"/>
      <c r="J47" s="23"/>
      <c r="K47" s="16"/>
    </row>
  </sheetData>
  <mergeCells count="2">
    <mergeCell ref="E5:G5"/>
    <mergeCell ref="I5:K5"/>
  </mergeCells>
  <phoneticPr fontId="0" type="noConversion"/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showGridLines="0" view="pageBreakPreview" topLeftCell="A12" zoomScale="93" zoomScaleNormal="84" zoomScaleSheetLayoutView="93" workbookViewId="0">
      <selection activeCell="F30" sqref="F30"/>
    </sheetView>
  </sheetViews>
  <sheetFormatPr defaultColWidth="9.140625" defaultRowHeight="18.95" customHeight="1"/>
  <cols>
    <col min="1" max="1" width="43.28515625" style="55" customWidth="1"/>
    <col min="2" max="2" width="5.7109375" style="55" customWidth="1"/>
    <col min="3" max="3" width="1.140625" style="55" customWidth="1"/>
    <col min="4" max="4" width="13" style="55" customWidth="1"/>
    <col min="5" max="5" width="1.7109375" style="55" customWidth="1"/>
    <col min="6" max="6" width="13" style="55" customWidth="1"/>
    <col min="7" max="7" width="1.7109375" style="55" customWidth="1"/>
    <col min="8" max="8" width="13" style="55" customWidth="1"/>
    <col min="9" max="9" width="1.7109375" style="55" customWidth="1"/>
    <col min="10" max="10" width="13" style="55" customWidth="1"/>
    <col min="11" max="11" width="1.7109375" style="55" customWidth="1"/>
    <col min="12" max="12" width="13" style="55" customWidth="1"/>
    <col min="13" max="13" width="1.7109375" style="55" customWidth="1"/>
    <col min="14" max="14" width="13" style="55" customWidth="1"/>
    <col min="15" max="15" width="1.7109375" style="55" customWidth="1"/>
    <col min="16" max="16" width="13" style="55" customWidth="1"/>
    <col min="17" max="17" width="1" style="55" customWidth="1"/>
    <col min="18" max="16384" width="9.140625" style="55"/>
  </cols>
  <sheetData>
    <row r="1" spans="1:19" ht="18.95" customHeight="1">
      <c r="A1" s="53" t="s">
        <v>153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9" ht="18.95" customHeight="1">
      <c r="A2" s="53" t="s">
        <v>126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9" ht="18.95" customHeight="1">
      <c r="A3" s="53" t="s">
        <v>177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9" ht="18.9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8" t="s">
        <v>0</v>
      </c>
    </row>
    <row r="5" spans="1:19" ht="18.95" customHeight="1">
      <c r="A5" s="56"/>
      <c r="B5" s="56"/>
      <c r="C5" s="56"/>
      <c r="D5" s="95" t="s">
        <v>59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9" ht="18.95" customHeight="1">
      <c r="A6" s="56"/>
      <c r="B6" s="56"/>
      <c r="C6" s="56"/>
      <c r="D6" s="94" t="s">
        <v>94</v>
      </c>
      <c r="E6" s="94"/>
      <c r="F6" s="94"/>
      <c r="G6" s="94"/>
      <c r="H6" s="94"/>
      <c r="I6" s="94"/>
      <c r="J6" s="94"/>
      <c r="K6" s="94"/>
      <c r="L6" s="94"/>
      <c r="M6" s="56"/>
      <c r="N6" s="44"/>
      <c r="O6" s="56"/>
    </row>
    <row r="7" spans="1:19" ht="18.95" customHeight="1">
      <c r="L7" s="44" t="s">
        <v>99</v>
      </c>
      <c r="M7" s="44"/>
      <c r="N7" s="44" t="s">
        <v>95</v>
      </c>
      <c r="P7" s="58"/>
    </row>
    <row r="8" spans="1:19" ht="18.95" customHeight="1">
      <c r="D8" s="44" t="s">
        <v>52</v>
      </c>
      <c r="E8" s="57"/>
      <c r="F8" s="44"/>
      <c r="G8" s="57"/>
      <c r="H8" s="94" t="s">
        <v>37</v>
      </c>
      <c r="I8" s="94"/>
      <c r="J8" s="94"/>
      <c r="K8" s="57"/>
      <c r="L8" s="44" t="s">
        <v>100</v>
      </c>
      <c r="M8" s="12"/>
      <c r="N8" s="44" t="s">
        <v>96</v>
      </c>
      <c r="P8" s="44" t="s">
        <v>58</v>
      </c>
      <c r="R8" s="57"/>
    </row>
    <row r="9" spans="1:19" s="57" customFormat="1" ht="18.95" customHeight="1">
      <c r="D9" s="44" t="s">
        <v>53</v>
      </c>
      <c r="F9" s="44"/>
      <c r="H9" s="44" t="s">
        <v>55</v>
      </c>
      <c r="I9" s="44"/>
      <c r="J9" s="44"/>
      <c r="L9" s="44" t="s">
        <v>101</v>
      </c>
      <c r="M9" s="12"/>
      <c r="N9" s="44" t="s">
        <v>97</v>
      </c>
      <c r="P9" s="44" t="s">
        <v>165</v>
      </c>
    </row>
    <row r="10" spans="1:19" s="57" customFormat="1" ht="18.95" customHeight="1">
      <c r="B10" s="19" t="s">
        <v>16</v>
      </c>
      <c r="D10" s="60" t="s">
        <v>54</v>
      </c>
      <c r="F10" s="60" t="s">
        <v>166</v>
      </c>
      <c r="H10" s="60" t="s">
        <v>56</v>
      </c>
      <c r="I10" s="12"/>
      <c r="J10" s="60" t="s">
        <v>57</v>
      </c>
      <c r="L10" s="60" t="s">
        <v>102</v>
      </c>
      <c r="M10" s="12"/>
      <c r="N10" s="60" t="s">
        <v>98</v>
      </c>
      <c r="P10" s="60" t="s">
        <v>164</v>
      </c>
    </row>
    <row r="11" spans="1:19" s="57" customFormat="1" ht="21" customHeight="1">
      <c r="A11" s="39" t="s">
        <v>188</v>
      </c>
      <c r="B11" s="53"/>
      <c r="D11" s="3">
        <v>300000000</v>
      </c>
      <c r="E11" s="3"/>
      <c r="F11" s="3">
        <v>0</v>
      </c>
      <c r="G11" s="3"/>
      <c r="H11" s="3">
        <v>19892237</v>
      </c>
      <c r="I11" s="3"/>
      <c r="J11" s="3">
        <v>572350990</v>
      </c>
      <c r="K11" s="3"/>
      <c r="L11" s="3">
        <f>SUM(D11:K11)</f>
        <v>892243227</v>
      </c>
      <c r="M11" s="3"/>
      <c r="N11" s="3">
        <v>18934399</v>
      </c>
      <c r="O11" s="3"/>
      <c r="P11" s="3">
        <f>SUM(L11:N11)</f>
        <v>911177626</v>
      </c>
      <c r="S11" s="68"/>
    </row>
    <row r="12" spans="1:19" s="57" customFormat="1" ht="18.95" customHeight="1">
      <c r="A12" s="46" t="s">
        <v>125</v>
      </c>
      <c r="B12" s="46"/>
      <c r="C12" s="55"/>
      <c r="D12" s="2">
        <v>0</v>
      </c>
      <c r="E12" s="4"/>
      <c r="F12" s="2">
        <v>0</v>
      </c>
      <c r="G12" s="4"/>
      <c r="H12" s="2">
        <v>0</v>
      </c>
      <c r="I12" s="2"/>
      <c r="J12" s="2">
        <v>69222494</v>
      </c>
      <c r="K12" s="2"/>
      <c r="L12" s="2">
        <f>SUM(D12:K12)</f>
        <v>69222494</v>
      </c>
      <c r="M12" s="2"/>
      <c r="N12" s="2">
        <v>999443</v>
      </c>
      <c r="O12" s="4"/>
      <c r="P12" s="2">
        <f>SUM(L12:O12)</f>
        <v>70221937</v>
      </c>
    </row>
    <row r="13" spans="1:19" s="57" customFormat="1" ht="18.95" customHeight="1">
      <c r="A13" s="12" t="s">
        <v>69</v>
      </c>
      <c r="B13" s="12"/>
      <c r="C13" s="55"/>
      <c r="D13" s="5">
        <v>0</v>
      </c>
      <c r="E13" s="2"/>
      <c r="F13" s="5">
        <v>0</v>
      </c>
      <c r="G13" s="2"/>
      <c r="H13" s="5">
        <v>0</v>
      </c>
      <c r="I13" s="2"/>
      <c r="J13" s="5">
        <v>0</v>
      </c>
      <c r="K13" s="2"/>
      <c r="L13" s="2">
        <f>SUM(D13:K13)</f>
        <v>0</v>
      </c>
      <c r="M13" s="2"/>
      <c r="N13" s="5">
        <v>0</v>
      </c>
      <c r="O13" s="2"/>
      <c r="P13" s="2">
        <f>SUM(L13:O13)</f>
        <v>0</v>
      </c>
    </row>
    <row r="14" spans="1:19" s="57" customFormat="1" ht="18.95" customHeight="1">
      <c r="A14" s="12" t="s">
        <v>70</v>
      </c>
      <c r="B14" s="12"/>
      <c r="C14" s="55"/>
      <c r="D14" s="8">
        <f>SUM(D12:D13)</f>
        <v>0</v>
      </c>
      <c r="E14" s="4"/>
      <c r="F14" s="8">
        <f>SUM(F12:F13)</f>
        <v>0</v>
      </c>
      <c r="G14" s="4"/>
      <c r="H14" s="8">
        <f>SUM(H12:H13)</f>
        <v>0</v>
      </c>
      <c r="I14" s="2"/>
      <c r="J14" s="8">
        <f>SUM(J12:J13)</f>
        <v>69222494</v>
      </c>
      <c r="K14" s="2"/>
      <c r="L14" s="8">
        <f>SUM(L12:L13)</f>
        <v>69222494</v>
      </c>
      <c r="M14" s="2"/>
      <c r="N14" s="8">
        <f>SUM(N12:N13)</f>
        <v>999443</v>
      </c>
      <c r="O14" s="4"/>
      <c r="P14" s="8">
        <f>SUM(P12:P13)</f>
        <v>70221937</v>
      </c>
    </row>
    <row r="15" spans="1:19" s="57" customFormat="1" ht="18.95" customHeight="1">
      <c r="A15" s="12" t="s">
        <v>167</v>
      </c>
      <c r="B15" s="62">
        <v>24</v>
      </c>
      <c r="C15" s="62"/>
      <c r="D15" s="2">
        <v>100000000</v>
      </c>
      <c r="E15" s="2"/>
      <c r="F15" s="2">
        <v>25000000</v>
      </c>
      <c r="G15" s="2"/>
      <c r="H15" s="2">
        <v>0</v>
      </c>
      <c r="I15" s="2"/>
      <c r="J15" s="2">
        <v>0</v>
      </c>
      <c r="K15" s="2"/>
      <c r="L15" s="2">
        <f>SUM(D15:K15)</f>
        <v>125000000</v>
      </c>
      <c r="M15" s="2"/>
      <c r="N15" s="2">
        <v>0</v>
      </c>
      <c r="O15" s="2"/>
      <c r="P15" s="2">
        <f t="shared" ref="P15" si="0">SUM(L15:O15)</f>
        <v>125000000</v>
      </c>
    </row>
    <row r="16" spans="1:19" s="57" customFormat="1" ht="18.95" customHeight="1">
      <c r="A16" s="12" t="s">
        <v>168</v>
      </c>
      <c r="B16" s="62">
        <v>24</v>
      </c>
      <c r="C16" s="62"/>
      <c r="D16" s="2">
        <v>0</v>
      </c>
      <c r="E16" s="2"/>
      <c r="F16" s="2">
        <v>-3750000</v>
      </c>
      <c r="G16" s="2"/>
      <c r="H16" s="2">
        <v>0</v>
      </c>
      <c r="I16" s="2"/>
      <c r="J16" s="2">
        <v>0</v>
      </c>
      <c r="K16" s="2"/>
      <c r="L16" s="2">
        <f>SUM(D16:K16)</f>
        <v>-3750000</v>
      </c>
      <c r="M16" s="2"/>
      <c r="N16" s="2">
        <v>0</v>
      </c>
      <c r="O16" s="2"/>
      <c r="P16" s="2">
        <f>SUM(L16:O16)</f>
        <v>-3750000</v>
      </c>
    </row>
    <row r="17" spans="1:19" s="57" customFormat="1" ht="18.95" customHeight="1">
      <c r="A17" s="12" t="s">
        <v>155</v>
      </c>
      <c r="B17" s="62"/>
      <c r="C17" s="6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9" s="57" customFormat="1" ht="18.95" customHeight="1">
      <c r="A18" s="12" t="s">
        <v>156</v>
      </c>
      <c r="B18" s="62">
        <v>25</v>
      </c>
      <c r="D18" s="5">
        <v>0</v>
      </c>
      <c r="E18" s="2"/>
      <c r="F18" s="5">
        <v>0</v>
      </c>
      <c r="G18" s="2"/>
      <c r="H18" s="5">
        <v>1367827</v>
      </c>
      <c r="I18" s="2"/>
      <c r="J18" s="5">
        <f>-H18</f>
        <v>-1367827</v>
      </c>
      <c r="K18" s="2"/>
      <c r="L18" s="5">
        <f>SUM(D18:K18)</f>
        <v>0</v>
      </c>
      <c r="M18" s="2"/>
      <c r="N18" s="5">
        <v>0</v>
      </c>
      <c r="O18" s="2"/>
      <c r="P18" s="5">
        <f>SUM(L18:O18)</f>
        <v>0</v>
      </c>
    </row>
    <row r="19" spans="1:19" ht="18.95" customHeight="1" thickBot="1">
      <c r="A19" s="39" t="s">
        <v>159</v>
      </c>
      <c r="B19" s="39"/>
      <c r="C19" s="53"/>
      <c r="D19" s="6">
        <f>SUM(D11:D18)-D14</f>
        <v>400000000</v>
      </c>
      <c r="E19" s="3"/>
      <c r="F19" s="6">
        <f>SUM(F11:F18)-F14</f>
        <v>21250000</v>
      </c>
      <c r="G19" s="3"/>
      <c r="H19" s="6">
        <f>SUM(H11:H18)-H14</f>
        <v>21260064</v>
      </c>
      <c r="I19" s="3"/>
      <c r="J19" s="6">
        <f>SUM(J11:J18)-J14</f>
        <v>640205657</v>
      </c>
      <c r="K19" s="2"/>
      <c r="L19" s="6">
        <f>SUM(L11:L18)-L14</f>
        <v>1082715721</v>
      </c>
      <c r="M19" s="2"/>
      <c r="N19" s="6">
        <f>SUM(N11:N18)-N14</f>
        <v>19933842</v>
      </c>
      <c r="O19" s="2"/>
      <c r="P19" s="6">
        <f>SUM(P11:P18)-P14</f>
        <v>1102649563</v>
      </c>
      <c r="R19" s="7"/>
      <c r="S19" s="65"/>
    </row>
    <row r="20" spans="1:19" ht="10.5" customHeight="1" thickTop="1"/>
    <row r="21" spans="1:19" s="57" customFormat="1" ht="21" customHeight="1">
      <c r="A21" s="39" t="s">
        <v>189</v>
      </c>
      <c r="B21" s="53"/>
      <c r="D21" s="3">
        <v>400000000</v>
      </c>
      <c r="E21" s="3"/>
      <c r="F21" s="3">
        <v>21250000</v>
      </c>
      <c r="G21" s="3"/>
      <c r="H21" s="3">
        <v>21260064</v>
      </c>
      <c r="I21" s="3"/>
      <c r="J21" s="3">
        <f>J19</f>
        <v>640205657</v>
      </c>
      <c r="K21" s="3"/>
      <c r="L21" s="3">
        <f>L19</f>
        <v>1082715721</v>
      </c>
      <c r="M21" s="3"/>
      <c r="N21" s="3">
        <v>19933842</v>
      </c>
      <c r="O21" s="3"/>
      <c r="P21" s="3">
        <f>SUM(L21:N21)</f>
        <v>1102649563</v>
      </c>
      <c r="S21" s="68"/>
    </row>
    <row r="22" spans="1:19" s="57" customFormat="1" ht="18.95" customHeight="1">
      <c r="A22" s="46" t="s">
        <v>114</v>
      </c>
      <c r="B22" s="46"/>
      <c r="C22" s="55"/>
      <c r="D22" s="2">
        <v>0</v>
      </c>
      <c r="E22" s="2"/>
      <c r="F22" s="2">
        <v>0</v>
      </c>
      <c r="G22" s="2"/>
      <c r="H22" s="2">
        <v>0</v>
      </c>
      <c r="I22" s="2"/>
      <c r="J22" s="2">
        <f>PL!E35</f>
        <v>75794873</v>
      </c>
      <c r="K22" s="2"/>
      <c r="L22" s="2">
        <f>SUM(D22:K22)</f>
        <v>75794873</v>
      </c>
      <c r="M22" s="2"/>
      <c r="N22" s="2">
        <f>PL!E36</f>
        <v>419646</v>
      </c>
      <c r="O22" s="2"/>
      <c r="P22" s="2">
        <f>SUM(L22:O22)</f>
        <v>76214519</v>
      </c>
    </row>
    <row r="23" spans="1:19" s="57" customFormat="1" ht="18.95" customHeight="1">
      <c r="A23" s="12" t="s">
        <v>69</v>
      </c>
      <c r="B23" s="12"/>
      <c r="C23" s="55"/>
      <c r="D23" s="5">
        <v>0</v>
      </c>
      <c r="E23" s="2"/>
      <c r="F23" s="5">
        <v>0</v>
      </c>
      <c r="G23" s="2"/>
      <c r="H23" s="5">
        <v>0</v>
      </c>
      <c r="I23" s="2"/>
      <c r="J23" s="2">
        <v>-2126802</v>
      </c>
      <c r="K23" s="2"/>
      <c r="L23" s="2">
        <f>SUM(D23:K23)</f>
        <v>-2126802</v>
      </c>
      <c r="M23" s="2"/>
      <c r="N23" s="5">
        <v>-65777</v>
      </c>
      <c r="O23" s="2"/>
      <c r="P23" s="2">
        <f>SUM(L23:O23)</f>
        <v>-2192579</v>
      </c>
    </row>
    <row r="24" spans="1:19" s="57" customFormat="1" ht="18.95" customHeight="1">
      <c r="A24" s="12" t="s">
        <v>70</v>
      </c>
      <c r="B24" s="12"/>
      <c r="C24" s="55"/>
      <c r="D24" s="8">
        <f>SUM(D22:D23)</f>
        <v>0</v>
      </c>
      <c r="E24" s="4"/>
      <c r="F24" s="8">
        <f>SUM(F22:F23)</f>
        <v>0</v>
      </c>
      <c r="G24" s="4"/>
      <c r="H24" s="8">
        <f>SUM(H22:H23)</f>
        <v>0</v>
      </c>
      <c r="I24" s="2"/>
      <c r="J24" s="8">
        <f>SUM(J22:J23)</f>
        <v>73668071</v>
      </c>
      <c r="K24" s="2"/>
      <c r="L24" s="8">
        <f>SUM(L22:L23)</f>
        <v>73668071</v>
      </c>
      <c r="M24" s="2"/>
      <c r="N24" s="8">
        <f>SUM(N22:N23)</f>
        <v>353869</v>
      </c>
      <c r="O24" s="4"/>
      <c r="P24" s="8">
        <f>SUM(P22:P23)</f>
        <v>74021940</v>
      </c>
    </row>
    <row r="25" spans="1:19" s="57" customFormat="1" ht="18.95" customHeight="1">
      <c r="A25" s="12" t="s">
        <v>155</v>
      </c>
      <c r="B25" s="62"/>
      <c r="C25" s="6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9" s="57" customFormat="1" ht="18.95" customHeight="1">
      <c r="A26" s="12" t="s">
        <v>156</v>
      </c>
      <c r="B26" s="62">
        <v>25</v>
      </c>
      <c r="D26" s="2">
        <v>0</v>
      </c>
      <c r="E26" s="2"/>
      <c r="F26" s="2">
        <v>0</v>
      </c>
      <c r="G26" s="2"/>
      <c r="H26" s="2">
        <v>1801425</v>
      </c>
      <c r="I26" s="2"/>
      <c r="J26" s="2">
        <v>-1801425</v>
      </c>
      <c r="K26" s="2"/>
      <c r="L26" s="2">
        <f>SUM(D26:K26)</f>
        <v>0</v>
      </c>
      <c r="M26" s="2"/>
      <c r="N26" s="2">
        <v>0</v>
      </c>
      <c r="O26" s="2"/>
      <c r="P26" s="2">
        <f>SUM(L26:O26)</f>
        <v>0</v>
      </c>
    </row>
    <row r="27" spans="1:19" s="57" customFormat="1" ht="18.95" customHeight="1">
      <c r="A27" s="12" t="s">
        <v>154</v>
      </c>
      <c r="B27" s="62">
        <v>32</v>
      </c>
      <c r="D27" s="5">
        <v>0</v>
      </c>
      <c r="E27" s="2"/>
      <c r="F27" s="5">
        <v>0</v>
      </c>
      <c r="G27" s="2"/>
      <c r="H27" s="5">
        <v>0</v>
      </c>
      <c r="I27" s="2"/>
      <c r="J27" s="5">
        <v>-27993889</v>
      </c>
      <c r="K27" s="2"/>
      <c r="L27" s="5">
        <f>SUM(D27:K27)</f>
        <v>-27993889</v>
      </c>
      <c r="M27" s="2"/>
      <c r="N27" s="5">
        <v>0</v>
      </c>
      <c r="O27" s="2"/>
      <c r="P27" s="5">
        <f>SUM(L27:O27)</f>
        <v>-27993889</v>
      </c>
    </row>
    <row r="28" spans="1:19" ht="18.95" customHeight="1" thickBot="1">
      <c r="A28" s="39" t="s">
        <v>178</v>
      </c>
      <c r="B28" s="39"/>
      <c r="C28" s="53"/>
      <c r="D28" s="6">
        <f>SUM(D21:D27)-D24</f>
        <v>400000000</v>
      </c>
      <c r="E28" s="3"/>
      <c r="F28" s="6">
        <f>SUM(F21:F27)-F24</f>
        <v>21250000</v>
      </c>
      <c r="G28" s="3"/>
      <c r="H28" s="6">
        <f>SUM(H21:H27)-H24</f>
        <v>23061489</v>
      </c>
      <c r="I28" s="3"/>
      <c r="J28" s="6">
        <f>SUM(J21:J27)-J24</f>
        <v>684078414</v>
      </c>
      <c r="K28" s="2"/>
      <c r="L28" s="6">
        <f>SUM(L21:L27)-L24</f>
        <v>1128389903</v>
      </c>
      <c r="M28" s="2"/>
      <c r="N28" s="6">
        <f>SUM(N21:N27)-N24</f>
        <v>20287711</v>
      </c>
      <c r="O28" s="2"/>
      <c r="P28" s="6">
        <f>SUM(P21:P27)-P24</f>
        <v>1148677614</v>
      </c>
      <c r="R28" s="7"/>
      <c r="S28" s="65"/>
    </row>
    <row r="29" spans="1:19" ht="11.25" customHeight="1" thickTop="1"/>
    <row r="30" spans="1:19" ht="18.95" customHeight="1">
      <c r="A30" s="66" t="s">
        <v>17</v>
      </c>
      <c r="B30" s="66"/>
      <c r="C30" s="69"/>
      <c r="J30" s="65"/>
      <c r="L30" s="65"/>
    </row>
  </sheetData>
  <mergeCells count="3">
    <mergeCell ref="H8:J8"/>
    <mergeCell ref="D6:L6"/>
    <mergeCell ref="D5:P5"/>
  </mergeCells>
  <printOptions horizontalCentered="1"/>
  <pageMargins left="0.63" right="0.77" top="0.68" bottom="0.196850393700787" header="0.196850393700787" footer="0.196850393700787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tabSelected="1" view="pageBreakPreview" topLeftCell="A4" zoomScale="85" zoomScaleNormal="100" zoomScaleSheetLayoutView="85" workbookViewId="0">
      <selection activeCell="L10" sqref="L10"/>
    </sheetView>
  </sheetViews>
  <sheetFormatPr defaultColWidth="9.140625" defaultRowHeight="19.5" customHeight="1"/>
  <cols>
    <col min="1" max="1" width="65.7109375" style="55" customWidth="1"/>
    <col min="2" max="2" width="6.7109375" style="57" customWidth="1"/>
    <col min="3" max="3" width="0.85546875" style="55" customWidth="1"/>
    <col min="4" max="4" width="13.28515625" style="55" customWidth="1"/>
    <col min="5" max="5" width="1.7109375" style="55" customWidth="1"/>
    <col min="6" max="6" width="13.28515625" style="55" customWidth="1"/>
    <col min="7" max="7" width="1.7109375" style="55" customWidth="1"/>
    <col min="8" max="8" width="13.28515625" style="55" customWidth="1"/>
    <col min="9" max="9" width="1.7109375" style="55" customWidth="1"/>
    <col min="10" max="10" width="13.28515625" style="55" customWidth="1"/>
    <col min="11" max="11" width="1.7109375" style="55" customWidth="1"/>
    <col min="12" max="12" width="13.28515625" style="55" customWidth="1"/>
    <col min="13" max="13" width="1.7109375" style="55" customWidth="1"/>
    <col min="14" max="14" width="9.140625" style="55"/>
    <col min="15" max="15" width="10.7109375" style="55" bestFit="1" customWidth="1"/>
    <col min="16" max="16384" width="9.140625" style="55"/>
  </cols>
  <sheetData>
    <row r="1" spans="1:15" ht="19.5" customHeight="1">
      <c r="A1" s="53" t="s">
        <v>153</v>
      </c>
      <c r="B1" s="54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19.5" customHeight="1">
      <c r="A2" s="53" t="s">
        <v>127</v>
      </c>
      <c r="B2" s="54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9.5" customHeight="1">
      <c r="A3" s="56" t="s">
        <v>177</v>
      </c>
      <c r="B3" s="54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ht="19.5" customHeight="1">
      <c r="H4" s="58"/>
      <c r="L4" s="58" t="s">
        <v>0</v>
      </c>
    </row>
    <row r="5" spans="1:15" ht="19.5" customHeight="1">
      <c r="C5" s="53"/>
      <c r="D5" s="95" t="s">
        <v>60</v>
      </c>
      <c r="E5" s="95"/>
      <c r="F5" s="95"/>
      <c r="G5" s="95"/>
      <c r="H5" s="95"/>
      <c r="I5" s="95"/>
      <c r="J5" s="95"/>
      <c r="K5" s="95"/>
      <c r="L5" s="95"/>
    </row>
    <row r="6" spans="1:15" s="57" customFormat="1" ht="19.5" customHeight="1">
      <c r="D6" s="44" t="s">
        <v>52</v>
      </c>
      <c r="F6" s="44"/>
      <c r="H6" s="96" t="s">
        <v>37</v>
      </c>
      <c r="I6" s="96"/>
      <c r="J6" s="96"/>
      <c r="L6" s="44" t="s">
        <v>58</v>
      </c>
    </row>
    <row r="7" spans="1:15" s="57" customFormat="1" ht="19.5" customHeight="1">
      <c r="D7" s="44" t="s">
        <v>53</v>
      </c>
      <c r="F7" s="44"/>
      <c r="H7" s="44" t="s">
        <v>55</v>
      </c>
      <c r="I7" s="44"/>
      <c r="J7" s="44"/>
      <c r="L7" s="44" t="s">
        <v>165</v>
      </c>
    </row>
    <row r="8" spans="1:15" s="57" customFormat="1" ht="19.5" customHeight="1">
      <c r="B8" s="59" t="s">
        <v>16</v>
      </c>
      <c r="D8" s="60" t="s">
        <v>54</v>
      </c>
      <c r="F8" s="60" t="s">
        <v>166</v>
      </c>
      <c r="H8" s="60" t="s">
        <v>56</v>
      </c>
      <c r="I8" s="12"/>
      <c r="J8" s="60" t="s">
        <v>57</v>
      </c>
      <c r="L8" s="60" t="s">
        <v>164</v>
      </c>
    </row>
    <row r="9" spans="1:15" s="57" customFormat="1" ht="19.5" customHeight="1">
      <c r="A9" s="39" t="s">
        <v>188</v>
      </c>
      <c r="B9" s="55"/>
      <c r="C9" s="25"/>
      <c r="D9" s="3">
        <v>300000000</v>
      </c>
      <c r="E9" s="3"/>
      <c r="F9" s="3">
        <v>0</v>
      </c>
      <c r="G9" s="3"/>
      <c r="H9" s="3">
        <v>19892237</v>
      </c>
      <c r="I9" s="3"/>
      <c r="J9" s="3">
        <v>356171768</v>
      </c>
      <c r="K9" s="4"/>
      <c r="L9" s="3">
        <f>SUM(D9:J9)</f>
        <v>676064005</v>
      </c>
      <c r="M9" s="2"/>
    </row>
    <row r="10" spans="1:15" s="57" customFormat="1" ht="19.5" customHeight="1">
      <c r="A10" s="46" t="s">
        <v>114</v>
      </c>
      <c r="B10" s="61"/>
      <c r="D10" s="4">
        <v>0</v>
      </c>
      <c r="E10" s="4"/>
      <c r="F10" s="4">
        <v>0</v>
      </c>
      <c r="G10" s="4"/>
      <c r="H10" s="4">
        <v>0</v>
      </c>
      <c r="I10" s="2"/>
      <c r="J10" s="4">
        <v>27356535</v>
      </c>
      <c r="K10" s="4"/>
      <c r="L10" s="4">
        <f>SUM(D10:J10)</f>
        <v>27356535</v>
      </c>
    </row>
    <row r="11" spans="1:15" s="57" customFormat="1" ht="19.5" customHeight="1">
      <c r="A11" s="12" t="s">
        <v>69</v>
      </c>
      <c r="B11" s="61"/>
      <c r="D11" s="5">
        <v>0</v>
      </c>
      <c r="E11" s="4"/>
      <c r="F11" s="5">
        <v>0</v>
      </c>
      <c r="G11" s="4"/>
      <c r="H11" s="5">
        <v>0</v>
      </c>
      <c r="I11" s="2"/>
      <c r="J11" s="5">
        <v>0</v>
      </c>
      <c r="K11" s="4"/>
      <c r="L11" s="5">
        <f>SUM(D11:J11)</f>
        <v>0</v>
      </c>
    </row>
    <row r="12" spans="1:15" s="57" customFormat="1" ht="19.5" customHeight="1">
      <c r="A12" s="12" t="s">
        <v>70</v>
      </c>
      <c r="B12" s="61"/>
      <c r="D12" s="4">
        <f>SUM(D10:D11)</f>
        <v>0</v>
      </c>
      <c r="E12" s="4"/>
      <c r="F12" s="4">
        <f>SUM(F10:F11)</f>
        <v>0</v>
      </c>
      <c r="G12" s="4"/>
      <c r="H12" s="4">
        <f>SUM(H10:H11)</f>
        <v>0</v>
      </c>
      <c r="I12" s="2"/>
      <c r="J12" s="4">
        <f>SUM(J10:J11)</f>
        <v>27356535</v>
      </c>
      <c r="K12" s="4"/>
      <c r="L12" s="4">
        <f>SUM(L10:L11)</f>
        <v>27356535</v>
      </c>
    </row>
    <row r="13" spans="1:15" s="57" customFormat="1" ht="19.5" customHeight="1">
      <c r="A13" s="12" t="s">
        <v>167</v>
      </c>
      <c r="B13" s="62">
        <v>24</v>
      </c>
      <c r="D13" s="4">
        <v>100000000</v>
      </c>
      <c r="E13" s="4"/>
      <c r="F13" s="4">
        <v>25000000</v>
      </c>
      <c r="G13" s="4"/>
      <c r="H13" s="4">
        <v>0</v>
      </c>
      <c r="I13" s="4"/>
      <c r="J13" s="4">
        <v>0</v>
      </c>
      <c r="K13" s="4"/>
      <c r="L13" s="4">
        <f t="shared" ref="L13:L14" si="0">SUM(D13:J13)</f>
        <v>125000000</v>
      </c>
    </row>
    <row r="14" spans="1:15" s="57" customFormat="1" ht="19.5" customHeight="1">
      <c r="A14" s="12" t="s">
        <v>168</v>
      </c>
      <c r="B14" s="62">
        <v>24</v>
      </c>
      <c r="D14" s="4">
        <v>0</v>
      </c>
      <c r="E14" s="4"/>
      <c r="F14" s="4">
        <v>-3750000</v>
      </c>
      <c r="G14" s="4"/>
      <c r="H14" s="4">
        <v>0</v>
      </c>
      <c r="I14" s="4"/>
      <c r="J14" s="4">
        <v>0</v>
      </c>
      <c r="K14" s="4"/>
      <c r="L14" s="4">
        <f t="shared" si="0"/>
        <v>-3750000</v>
      </c>
    </row>
    <row r="15" spans="1:15" s="57" customFormat="1" ht="19.5" customHeight="1">
      <c r="A15" s="12" t="s">
        <v>197</v>
      </c>
      <c r="B15" s="61">
        <v>25</v>
      </c>
      <c r="D15" s="4">
        <v>0</v>
      </c>
      <c r="E15" s="4"/>
      <c r="F15" s="4">
        <v>0</v>
      </c>
      <c r="G15" s="4"/>
      <c r="H15" s="5">
        <v>1367827</v>
      </c>
      <c r="I15" s="4"/>
      <c r="J15" s="4">
        <f>-H15</f>
        <v>-1367827</v>
      </c>
      <c r="K15" s="4"/>
      <c r="L15" s="4">
        <f>SUM(D15:J15)</f>
        <v>0</v>
      </c>
    </row>
    <row r="16" spans="1:15" s="57" customFormat="1" ht="19.5" customHeight="1" thickBot="1">
      <c r="A16" s="39" t="s">
        <v>179</v>
      </c>
      <c r="B16" s="63"/>
      <c r="D16" s="64">
        <f>SUM(D9:D15)-D12</f>
        <v>400000000</v>
      </c>
      <c r="E16" s="3"/>
      <c r="F16" s="64">
        <f>SUM(F9:F15)-F12</f>
        <v>21250000</v>
      </c>
      <c r="G16" s="3"/>
      <c r="H16" s="64">
        <f>SUM(H9:H15)-H12</f>
        <v>21260064</v>
      </c>
      <c r="I16" s="3"/>
      <c r="J16" s="64">
        <f>SUM(J9:J15)-J12</f>
        <v>382160476</v>
      </c>
      <c r="K16" s="2"/>
      <c r="L16" s="64">
        <f>SUM(D16:J16)</f>
        <v>824670540</v>
      </c>
    </row>
    <row r="17" spans="1:15" s="57" customFormat="1" ht="19.5" customHeight="1" thickTop="1">
      <c r="A17" s="55"/>
      <c r="B17" s="62"/>
      <c r="D17" s="4"/>
      <c r="E17" s="4"/>
      <c r="F17" s="4"/>
      <c r="G17" s="4"/>
      <c r="H17" s="4"/>
      <c r="I17" s="2"/>
      <c r="J17" s="4"/>
      <c r="K17" s="4"/>
      <c r="L17" s="4"/>
    </row>
    <row r="18" spans="1:15" s="57" customFormat="1" ht="19.5" customHeight="1">
      <c r="A18" s="39" t="s">
        <v>189</v>
      </c>
      <c r="B18" s="55"/>
      <c r="C18" s="25"/>
      <c r="D18" s="3">
        <v>400000000</v>
      </c>
      <c r="E18" s="3"/>
      <c r="F18" s="3">
        <v>21250000</v>
      </c>
      <c r="G18" s="3"/>
      <c r="H18" s="3">
        <v>21260064</v>
      </c>
      <c r="I18" s="3"/>
      <c r="J18" s="3">
        <f>J16</f>
        <v>382160476</v>
      </c>
      <c r="K18" s="4"/>
      <c r="L18" s="3">
        <f>SUM(D18:J18)</f>
        <v>824670540</v>
      </c>
      <c r="M18" s="2"/>
    </row>
    <row r="19" spans="1:15" s="57" customFormat="1" ht="19.5" customHeight="1">
      <c r="A19" s="46" t="s">
        <v>114</v>
      </c>
      <c r="B19" s="61"/>
      <c r="D19" s="4">
        <v>0</v>
      </c>
      <c r="E19" s="4"/>
      <c r="F19" s="4">
        <v>0</v>
      </c>
      <c r="G19" s="4"/>
      <c r="H19" s="4">
        <v>0</v>
      </c>
      <c r="I19" s="2"/>
      <c r="J19" s="4">
        <f>PL!I35</f>
        <v>36028503</v>
      </c>
      <c r="K19" s="4"/>
      <c r="L19" s="4">
        <f>SUM(D19:J19)</f>
        <v>36028503</v>
      </c>
    </row>
    <row r="20" spans="1:15" s="57" customFormat="1" ht="19.5" customHeight="1">
      <c r="A20" s="12" t="s">
        <v>69</v>
      </c>
      <c r="B20" s="61"/>
      <c r="D20" s="5">
        <v>0</v>
      </c>
      <c r="E20" s="4"/>
      <c r="F20" s="5">
        <v>0</v>
      </c>
      <c r="G20" s="4"/>
      <c r="H20" s="5">
        <v>0</v>
      </c>
      <c r="I20" s="2"/>
      <c r="J20" s="5">
        <f>PL!I30</f>
        <v>0</v>
      </c>
      <c r="K20" s="4"/>
      <c r="L20" s="5">
        <f>SUM(D20:J20)</f>
        <v>0</v>
      </c>
    </row>
    <row r="21" spans="1:15" s="57" customFormat="1" ht="19.5" customHeight="1">
      <c r="A21" s="12" t="s">
        <v>70</v>
      </c>
      <c r="B21" s="61"/>
      <c r="D21" s="4">
        <f>SUM(D19:D20)</f>
        <v>0</v>
      </c>
      <c r="E21" s="4"/>
      <c r="F21" s="4">
        <f>SUM(F19:F20)</f>
        <v>0</v>
      </c>
      <c r="G21" s="4"/>
      <c r="H21" s="4">
        <f>SUM(H19:H20)</f>
        <v>0</v>
      </c>
      <c r="I21" s="2"/>
      <c r="J21" s="4">
        <f>SUM(J19:J20)</f>
        <v>36028503</v>
      </c>
      <c r="K21" s="4"/>
      <c r="L21" s="4">
        <f>SUM(L19:L20)</f>
        <v>36028503</v>
      </c>
    </row>
    <row r="22" spans="1:15" s="57" customFormat="1" ht="19.5" customHeight="1">
      <c r="A22" s="12" t="s">
        <v>197</v>
      </c>
      <c r="B22" s="61">
        <v>25</v>
      </c>
      <c r="D22" s="4">
        <v>0</v>
      </c>
      <c r="E22" s="4"/>
      <c r="F22" s="4">
        <v>0</v>
      </c>
      <c r="G22" s="4"/>
      <c r="H22" s="4">
        <v>1801425</v>
      </c>
      <c r="I22" s="2"/>
      <c r="J22" s="4">
        <v>-1801425</v>
      </c>
      <c r="K22" s="4"/>
      <c r="L22" s="4">
        <f>SUM(D22:J22)</f>
        <v>0</v>
      </c>
    </row>
    <row r="23" spans="1:15" s="57" customFormat="1" ht="19.5" customHeight="1">
      <c r="A23" s="12" t="s">
        <v>154</v>
      </c>
      <c r="B23" s="61">
        <v>32</v>
      </c>
      <c r="D23" s="4">
        <v>0</v>
      </c>
      <c r="E23" s="4"/>
      <c r="F23" s="4">
        <v>0</v>
      </c>
      <c r="G23" s="4"/>
      <c r="H23" s="5">
        <v>0</v>
      </c>
      <c r="I23" s="4"/>
      <c r="J23" s="4">
        <v>-27993889</v>
      </c>
      <c r="K23" s="4"/>
      <c r="L23" s="4">
        <f>SUM(D23:J23)</f>
        <v>-27993889</v>
      </c>
    </row>
    <row r="24" spans="1:15" ht="19.5" customHeight="1" thickBot="1">
      <c r="A24" s="39" t="s">
        <v>178</v>
      </c>
      <c r="B24" s="63"/>
      <c r="D24" s="64">
        <f>SUM(D18:D23)-D21</f>
        <v>400000000</v>
      </c>
      <c r="E24" s="3"/>
      <c r="F24" s="64">
        <f>SUM(F18:F23)-F21</f>
        <v>21250000</v>
      </c>
      <c r="G24" s="3"/>
      <c r="H24" s="64">
        <f>SUM(H18:H23)-H21</f>
        <v>23061489</v>
      </c>
      <c r="I24" s="3"/>
      <c r="J24" s="64">
        <f>SUM(J18:J23)-J21</f>
        <v>388393665</v>
      </c>
      <c r="K24" s="2"/>
      <c r="L24" s="64">
        <f>SUM(L18:L23)-L21</f>
        <v>832705154</v>
      </c>
      <c r="N24" s="7"/>
      <c r="O24" s="65"/>
    </row>
    <row r="25" spans="1:15" ht="19.5" customHeight="1" thickTop="1"/>
    <row r="26" spans="1:15" ht="19.5" customHeight="1">
      <c r="A26" s="66" t="s">
        <v>17</v>
      </c>
      <c r="B26" s="67"/>
    </row>
  </sheetData>
  <mergeCells count="2">
    <mergeCell ref="H6:J6"/>
    <mergeCell ref="D5:L5"/>
  </mergeCells>
  <printOptions horizontalCentered="1"/>
  <pageMargins left="0.63" right="0.26" top="0.68" bottom="0.36" header="0.196850393700787" footer="0.196850393700787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EA0C-BF6D-4AFD-AA10-5AB60C056369}">
  <dimension ref="A1:K83"/>
  <sheetViews>
    <sheetView showGridLines="0" view="pageBreakPreview" topLeftCell="A58" zoomScaleNormal="115" zoomScaleSheetLayoutView="100" workbookViewId="0">
      <selection activeCell="A35" sqref="A35"/>
    </sheetView>
  </sheetViews>
  <sheetFormatPr defaultColWidth="9.140625" defaultRowHeight="21" customHeight="1"/>
  <cols>
    <col min="1" max="1" width="41.7109375" style="12" customWidth="1"/>
    <col min="2" max="2" width="1.7109375" style="12" customWidth="1"/>
    <col min="3" max="3" width="5.7109375" style="12" customWidth="1"/>
    <col min="4" max="4" width="1.7109375" style="12" customWidth="1"/>
    <col min="5" max="5" width="12.7109375" style="12" customWidth="1"/>
    <col min="6" max="6" width="1.7109375" style="12" customWidth="1"/>
    <col min="7" max="7" width="12.7109375" style="12" customWidth="1"/>
    <col min="8" max="8" width="1.7109375" style="12" customWidth="1"/>
    <col min="9" max="9" width="12.7109375" style="12" customWidth="1"/>
    <col min="10" max="10" width="1.7109375" style="12" customWidth="1"/>
    <col min="11" max="11" width="12.7109375" style="12" customWidth="1"/>
    <col min="12" max="12" width="1.7109375" style="12" customWidth="1"/>
    <col min="13" max="16384" width="9.140625" style="12"/>
  </cols>
  <sheetData>
    <row r="1" spans="1:11" ht="21" customHeight="1">
      <c r="A1" s="9" t="s">
        <v>153</v>
      </c>
    </row>
    <row r="2" spans="1:11" ht="21" customHeight="1">
      <c r="A2" s="13" t="s">
        <v>128</v>
      </c>
      <c r="B2" s="37"/>
      <c r="C2" s="11"/>
      <c r="D2" s="38"/>
      <c r="E2" s="38"/>
      <c r="F2" s="38"/>
      <c r="G2" s="38"/>
      <c r="H2" s="38"/>
      <c r="I2" s="38"/>
      <c r="J2" s="38"/>
      <c r="K2" s="38"/>
    </row>
    <row r="3" spans="1:11" ht="21" customHeight="1">
      <c r="A3" s="39" t="s">
        <v>177</v>
      </c>
      <c r="B3" s="37"/>
      <c r="C3" s="11"/>
      <c r="D3" s="38"/>
      <c r="E3" s="38"/>
      <c r="F3" s="38"/>
      <c r="G3" s="38"/>
      <c r="H3" s="38"/>
      <c r="I3" s="38"/>
      <c r="J3" s="38"/>
      <c r="K3" s="38"/>
    </row>
    <row r="4" spans="1:11" ht="21" customHeight="1">
      <c r="A4" s="40"/>
      <c r="B4" s="37"/>
      <c r="C4" s="11"/>
      <c r="D4" s="38"/>
      <c r="E4" s="38"/>
      <c r="F4" s="38"/>
      <c r="G4" s="38"/>
      <c r="H4" s="38"/>
      <c r="I4" s="37"/>
      <c r="J4" s="38"/>
      <c r="K4" s="16" t="s">
        <v>0</v>
      </c>
    </row>
    <row r="5" spans="1:11" ht="21" customHeight="1">
      <c r="B5" s="41"/>
      <c r="D5" s="41"/>
      <c r="E5" s="92" t="s">
        <v>59</v>
      </c>
      <c r="F5" s="92"/>
      <c r="G5" s="92"/>
      <c r="H5" s="10"/>
      <c r="I5" s="93" t="s">
        <v>60</v>
      </c>
      <c r="J5" s="93"/>
      <c r="K5" s="93"/>
    </row>
    <row r="6" spans="1:11" ht="21" customHeight="1">
      <c r="B6" s="41"/>
      <c r="C6" s="19"/>
      <c r="D6" s="20"/>
      <c r="E6" s="42">
        <v>2025</v>
      </c>
      <c r="F6" s="22"/>
      <c r="G6" s="42">
        <v>2024</v>
      </c>
      <c r="I6" s="42">
        <v>2025</v>
      </c>
      <c r="J6" s="22"/>
      <c r="K6" s="42">
        <v>2024</v>
      </c>
    </row>
    <row r="7" spans="1:11" ht="21" customHeight="1">
      <c r="A7" s="13" t="s">
        <v>72</v>
      </c>
      <c r="B7" s="43"/>
      <c r="C7" s="31"/>
      <c r="D7" s="41"/>
      <c r="E7" s="44"/>
      <c r="F7" s="44"/>
      <c r="G7" s="31"/>
      <c r="H7" s="41"/>
      <c r="I7" s="44"/>
      <c r="J7" s="44"/>
      <c r="K7" s="44"/>
    </row>
    <row r="8" spans="1:11" ht="21" customHeight="1">
      <c r="A8" s="12" t="s">
        <v>73</v>
      </c>
      <c r="B8" s="41"/>
      <c r="C8" s="31"/>
      <c r="D8" s="41"/>
      <c r="E8" s="45">
        <f>PL!E21</f>
        <v>92043233</v>
      </c>
      <c r="F8" s="45"/>
      <c r="G8" s="45">
        <f>PL!G21</f>
        <v>82758071</v>
      </c>
      <c r="H8" s="45"/>
      <c r="I8" s="45">
        <f>PL!I21</f>
        <v>42900356</v>
      </c>
      <c r="J8" s="45"/>
      <c r="K8" s="45">
        <f>PL!K21</f>
        <v>31404640</v>
      </c>
    </row>
    <row r="9" spans="1:11" ht="21" customHeight="1">
      <c r="A9" s="12" t="s">
        <v>74</v>
      </c>
      <c r="B9" s="41"/>
      <c r="C9" s="31"/>
      <c r="D9" s="41"/>
      <c r="E9" s="45"/>
      <c r="F9" s="45"/>
      <c r="G9" s="45"/>
      <c r="H9" s="45"/>
      <c r="I9" s="45"/>
      <c r="J9" s="45"/>
      <c r="K9" s="45"/>
    </row>
    <row r="10" spans="1:11" ht="21" customHeight="1">
      <c r="A10" s="12" t="s">
        <v>75</v>
      </c>
      <c r="B10" s="41"/>
      <c r="C10" s="31"/>
      <c r="D10" s="41"/>
      <c r="E10" s="45"/>
      <c r="F10" s="45"/>
      <c r="G10" s="45"/>
      <c r="H10" s="45"/>
      <c r="I10" s="25"/>
      <c r="J10" s="45"/>
      <c r="K10" s="25"/>
    </row>
    <row r="11" spans="1:11" ht="21" customHeight="1">
      <c r="A11" s="46" t="s">
        <v>76</v>
      </c>
      <c r="B11" s="41"/>
      <c r="C11" s="31"/>
      <c r="D11" s="41"/>
      <c r="E11" s="47">
        <v>108324925</v>
      </c>
      <c r="F11" s="45"/>
      <c r="G11" s="47">
        <v>95225105</v>
      </c>
      <c r="H11" s="45"/>
      <c r="I11" s="47">
        <v>26046973</v>
      </c>
      <c r="J11" s="45"/>
      <c r="K11" s="45">
        <v>24814942</v>
      </c>
    </row>
    <row r="12" spans="1:11" ht="21" customHeight="1">
      <c r="A12" s="46" t="s">
        <v>163</v>
      </c>
      <c r="B12" s="41"/>
      <c r="C12" s="31"/>
      <c r="D12" s="41"/>
      <c r="E12" s="45">
        <v>-568129</v>
      </c>
      <c r="F12" s="45"/>
      <c r="G12" s="45">
        <v>-52404</v>
      </c>
      <c r="H12" s="45"/>
      <c r="I12" s="45">
        <v>677247</v>
      </c>
      <c r="J12" s="45"/>
      <c r="K12" s="45">
        <v>-40322</v>
      </c>
    </row>
    <row r="13" spans="1:11" ht="21" customHeight="1">
      <c r="A13" s="46" t="s">
        <v>198</v>
      </c>
      <c r="B13" s="41"/>
      <c r="C13" s="31"/>
      <c r="D13" s="41"/>
      <c r="E13" s="45">
        <v>2284</v>
      </c>
      <c r="F13" s="45"/>
      <c r="G13" s="45">
        <v>0</v>
      </c>
      <c r="H13" s="45"/>
      <c r="I13" s="45">
        <v>2284</v>
      </c>
      <c r="J13" s="45"/>
      <c r="K13" s="45">
        <v>0</v>
      </c>
    </row>
    <row r="14" spans="1:11" ht="21" customHeight="1">
      <c r="A14" s="12" t="s">
        <v>205</v>
      </c>
      <c r="B14" s="41"/>
      <c r="C14" s="31"/>
      <c r="D14" s="41"/>
      <c r="E14" s="45">
        <v>10975032</v>
      </c>
      <c r="F14" s="45"/>
      <c r="G14" s="45">
        <v>543298</v>
      </c>
      <c r="H14" s="45"/>
      <c r="I14" s="45">
        <v>43455</v>
      </c>
      <c r="J14" s="45"/>
      <c r="K14" s="45">
        <v>114555</v>
      </c>
    </row>
    <row r="15" spans="1:11" ht="21" customHeight="1">
      <c r="A15" s="46" t="s">
        <v>199</v>
      </c>
      <c r="B15" s="41"/>
      <c r="C15" s="31"/>
      <c r="D15" s="41"/>
      <c r="E15" s="45">
        <v>66626</v>
      </c>
      <c r="F15" s="45"/>
      <c r="G15" s="45">
        <v>0</v>
      </c>
      <c r="H15" s="45"/>
      <c r="I15" s="45">
        <v>0</v>
      </c>
      <c r="J15" s="45"/>
      <c r="K15" s="45">
        <v>0</v>
      </c>
    </row>
    <row r="16" spans="1:11" ht="21" customHeight="1">
      <c r="A16" s="12" t="s">
        <v>171</v>
      </c>
      <c r="B16" s="41"/>
      <c r="C16" s="31"/>
      <c r="D16" s="41"/>
      <c r="E16" s="45">
        <v>1240676</v>
      </c>
      <c r="F16" s="45"/>
      <c r="G16" s="45">
        <v>163200</v>
      </c>
      <c r="H16" s="45"/>
      <c r="I16" s="45">
        <v>0</v>
      </c>
      <c r="J16" s="45"/>
      <c r="K16" s="45">
        <v>0</v>
      </c>
    </row>
    <row r="17" spans="1:11" ht="21" customHeight="1">
      <c r="A17" s="12" t="s">
        <v>200</v>
      </c>
      <c r="B17" s="40"/>
      <c r="C17" s="31"/>
      <c r="D17" s="41"/>
      <c r="E17" s="45">
        <v>4352898</v>
      </c>
      <c r="F17" s="45"/>
      <c r="G17" s="45">
        <v>-219063</v>
      </c>
      <c r="H17" s="45"/>
      <c r="I17" s="45">
        <v>124571</v>
      </c>
      <c r="J17" s="45"/>
      <c r="K17" s="45">
        <v>-22010</v>
      </c>
    </row>
    <row r="18" spans="1:11" ht="21" customHeight="1">
      <c r="A18" s="12" t="s">
        <v>201</v>
      </c>
      <c r="B18" s="40"/>
      <c r="C18" s="31"/>
      <c r="D18" s="41"/>
      <c r="E18" s="45">
        <v>4606545</v>
      </c>
      <c r="F18" s="45"/>
      <c r="G18" s="45">
        <v>4468507</v>
      </c>
      <c r="H18" s="45"/>
      <c r="I18" s="45">
        <v>1491110</v>
      </c>
      <c r="J18" s="45"/>
      <c r="K18" s="45">
        <v>1459241</v>
      </c>
    </row>
    <row r="19" spans="1:11" ht="21" customHeight="1">
      <c r="A19" s="12" t="s">
        <v>148</v>
      </c>
      <c r="B19" s="40"/>
      <c r="C19" s="31"/>
      <c r="D19" s="41"/>
      <c r="E19" s="45">
        <v>-267970</v>
      </c>
      <c r="F19" s="45"/>
      <c r="G19" s="45">
        <v>-258486</v>
      </c>
      <c r="H19" s="45"/>
      <c r="I19" s="45">
        <v>-15406916</v>
      </c>
      <c r="J19" s="45"/>
      <c r="K19" s="45">
        <v>-13668564</v>
      </c>
    </row>
    <row r="20" spans="1:11" ht="21" customHeight="1">
      <c r="A20" s="12" t="s">
        <v>149</v>
      </c>
      <c r="B20" s="40"/>
      <c r="C20" s="31"/>
      <c r="D20" s="41"/>
      <c r="E20" s="48">
        <v>34034324</v>
      </c>
      <c r="F20" s="45"/>
      <c r="G20" s="48">
        <v>45944828</v>
      </c>
      <c r="H20" s="45"/>
      <c r="I20" s="48">
        <v>16764780</v>
      </c>
      <c r="J20" s="45"/>
      <c r="K20" s="48">
        <v>21878010</v>
      </c>
    </row>
    <row r="21" spans="1:11" ht="21" customHeight="1">
      <c r="A21" s="46" t="s">
        <v>77</v>
      </c>
      <c r="B21" s="41"/>
      <c r="C21" s="31"/>
      <c r="D21" s="41"/>
      <c r="E21" s="25"/>
      <c r="F21" s="25"/>
      <c r="G21" s="25"/>
      <c r="H21" s="25"/>
      <c r="I21" s="25"/>
      <c r="J21" s="25"/>
      <c r="K21" s="25"/>
    </row>
    <row r="22" spans="1:11" ht="21" customHeight="1">
      <c r="A22" s="12" t="s">
        <v>78</v>
      </c>
      <c r="B22" s="41"/>
      <c r="C22" s="31"/>
      <c r="D22" s="41"/>
      <c r="E22" s="45">
        <f>SUM(E8:E20)</f>
        <v>254810444</v>
      </c>
      <c r="F22" s="45"/>
      <c r="G22" s="45">
        <f>SUM(G8:G20)</f>
        <v>228573056</v>
      </c>
      <c r="H22" s="45"/>
      <c r="I22" s="45">
        <f>SUM(I8:I20)</f>
        <v>72643860</v>
      </c>
      <c r="J22" s="45"/>
      <c r="K22" s="45">
        <f>SUM(K8:K20)</f>
        <v>65940492</v>
      </c>
    </row>
    <row r="23" spans="1:11" ht="21" customHeight="1">
      <c r="A23" s="12" t="s">
        <v>79</v>
      </c>
      <c r="B23" s="41"/>
      <c r="C23" s="31"/>
      <c r="D23" s="41"/>
      <c r="E23" s="45"/>
      <c r="F23" s="45"/>
      <c r="G23" s="45"/>
      <c r="H23" s="45"/>
      <c r="I23" s="45"/>
      <c r="J23" s="45"/>
      <c r="K23" s="45"/>
    </row>
    <row r="24" spans="1:11" ht="21" customHeight="1">
      <c r="A24" s="12" t="s">
        <v>190</v>
      </c>
      <c r="B24" s="41"/>
      <c r="C24" s="31"/>
      <c r="D24" s="41"/>
      <c r="E24" s="45">
        <v>27199222</v>
      </c>
      <c r="F24" s="45"/>
      <c r="G24" s="45">
        <v>16730097</v>
      </c>
      <c r="H24" s="45"/>
      <c r="I24" s="45">
        <v>-2504279</v>
      </c>
      <c r="J24" s="45"/>
      <c r="K24" s="45">
        <v>36281699</v>
      </c>
    </row>
    <row r="25" spans="1:11" ht="21" customHeight="1">
      <c r="A25" s="12" t="s">
        <v>115</v>
      </c>
      <c r="B25" s="41"/>
      <c r="C25" s="31"/>
      <c r="D25" s="41"/>
      <c r="E25" s="45">
        <v>12538530</v>
      </c>
      <c r="F25" s="45"/>
      <c r="G25" s="45">
        <v>-79218315</v>
      </c>
      <c r="H25" s="45"/>
      <c r="I25" s="45">
        <v>4282000</v>
      </c>
      <c r="J25" s="45"/>
      <c r="K25" s="45">
        <v>-2161000</v>
      </c>
    </row>
    <row r="26" spans="1:11" ht="21" customHeight="1">
      <c r="A26" s="12" t="s">
        <v>119</v>
      </c>
      <c r="B26" s="41"/>
      <c r="C26" s="31"/>
      <c r="D26" s="41"/>
      <c r="E26" s="45">
        <v>153900</v>
      </c>
      <c r="F26" s="45"/>
      <c r="G26" s="45">
        <v>-378367</v>
      </c>
      <c r="H26" s="45"/>
      <c r="I26" s="45">
        <v>0</v>
      </c>
      <c r="J26" s="45"/>
      <c r="K26" s="45">
        <v>0</v>
      </c>
    </row>
    <row r="27" spans="1:11" ht="21" customHeight="1">
      <c r="A27" s="12" t="s">
        <v>80</v>
      </c>
      <c r="B27" s="41"/>
      <c r="C27" s="31"/>
      <c r="D27" s="41"/>
      <c r="E27" s="45">
        <v>-5258054</v>
      </c>
      <c r="F27" s="45"/>
      <c r="G27" s="45">
        <v>14253795</v>
      </c>
      <c r="H27" s="45"/>
      <c r="I27" s="45">
        <v>-3695369</v>
      </c>
      <c r="J27" s="45"/>
      <c r="K27" s="45">
        <v>7909098</v>
      </c>
    </row>
    <row r="28" spans="1:11" ht="21" customHeight="1">
      <c r="A28" s="46" t="s">
        <v>81</v>
      </c>
      <c r="B28" s="49"/>
      <c r="C28" s="31"/>
      <c r="D28" s="41"/>
      <c r="E28" s="45">
        <v>-2702593</v>
      </c>
      <c r="F28" s="45"/>
      <c r="G28" s="45">
        <v>1255093</v>
      </c>
      <c r="H28" s="45"/>
      <c r="I28" s="45">
        <v>429809</v>
      </c>
      <c r="J28" s="45"/>
      <c r="K28" s="45">
        <v>911231</v>
      </c>
    </row>
    <row r="29" spans="1:11" ht="21" customHeight="1">
      <c r="A29" s="12" t="s">
        <v>129</v>
      </c>
      <c r="B29" s="41"/>
      <c r="C29" s="31"/>
      <c r="D29" s="41"/>
      <c r="E29" s="45">
        <v>5000</v>
      </c>
      <c r="F29" s="45"/>
      <c r="G29" s="45">
        <v>-5000</v>
      </c>
      <c r="H29" s="45"/>
      <c r="I29" s="45">
        <v>0</v>
      </c>
      <c r="J29" s="45"/>
      <c r="K29" s="45">
        <v>0</v>
      </c>
    </row>
    <row r="30" spans="1:11" ht="21" customHeight="1">
      <c r="A30" s="12" t="s">
        <v>82</v>
      </c>
      <c r="B30" s="41"/>
      <c r="C30" s="31"/>
      <c r="D30" s="41"/>
      <c r="E30" s="45"/>
      <c r="F30" s="45"/>
      <c r="G30" s="45"/>
      <c r="H30" s="45"/>
      <c r="I30" s="45"/>
      <c r="J30" s="45"/>
      <c r="K30" s="45"/>
    </row>
    <row r="31" spans="1:11" ht="21" customHeight="1">
      <c r="A31" s="46" t="s">
        <v>191</v>
      </c>
      <c r="B31" s="40"/>
      <c r="C31" s="31"/>
      <c r="D31" s="41"/>
      <c r="E31" s="45">
        <v>-25741596</v>
      </c>
      <c r="F31" s="45"/>
      <c r="G31" s="45">
        <v>-62324661</v>
      </c>
      <c r="H31" s="45"/>
      <c r="I31" s="45">
        <v>2075057</v>
      </c>
      <c r="J31" s="45"/>
      <c r="K31" s="45">
        <v>-36821243</v>
      </c>
    </row>
    <row r="32" spans="1:11" ht="21" customHeight="1">
      <c r="A32" s="46" t="s">
        <v>134</v>
      </c>
      <c r="B32" s="40"/>
      <c r="C32" s="31"/>
      <c r="D32" s="41"/>
      <c r="E32" s="45">
        <v>-8925840</v>
      </c>
      <c r="F32" s="45"/>
      <c r="G32" s="45">
        <v>15119276</v>
      </c>
      <c r="H32" s="45"/>
      <c r="I32" s="45">
        <v>0</v>
      </c>
      <c r="J32" s="45"/>
      <c r="K32" s="45">
        <v>0</v>
      </c>
    </row>
    <row r="33" spans="1:11" ht="21" customHeight="1">
      <c r="A33" s="46" t="s">
        <v>132</v>
      </c>
      <c r="B33" s="40"/>
      <c r="C33" s="31"/>
      <c r="D33" s="41"/>
      <c r="E33" s="45">
        <v>906415</v>
      </c>
      <c r="F33" s="45"/>
      <c r="G33" s="45">
        <v>1571244</v>
      </c>
      <c r="H33" s="45"/>
      <c r="I33" s="45">
        <v>94000</v>
      </c>
      <c r="J33" s="45"/>
      <c r="K33" s="45">
        <v>0</v>
      </c>
    </row>
    <row r="34" spans="1:11" ht="21" customHeight="1">
      <c r="A34" s="12" t="s">
        <v>83</v>
      </c>
      <c r="B34" s="40"/>
      <c r="C34" s="31"/>
      <c r="D34" s="41"/>
      <c r="E34" s="45">
        <v>-750473</v>
      </c>
      <c r="F34" s="45"/>
      <c r="G34" s="45">
        <v>2155213</v>
      </c>
      <c r="H34" s="45"/>
      <c r="I34" s="45">
        <v>303337</v>
      </c>
      <c r="J34" s="45"/>
      <c r="K34" s="45">
        <v>-446429</v>
      </c>
    </row>
    <row r="35" spans="1:11" ht="21" customHeight="1">
      <c r="A35" s="12" t="s">
        <v>192</v>
      </c>
      <c r="B35" s="40"/>
      <c r="C35" s="31"/>
      <c r="D35" s="41"/>
      <c r="E35" s="48">
        <v>-1144429</v>
      </c>
      <c r="F35" s="45"/>
      <c r="G35" s="48">
        <v>-414764</v>
      </c>
      <c r="H35" s="45"/>
      <c r="I35" s="48">
        <v>-323530</v>
      </c>
      <c r="J35" s="45"/>
      <c r="K35" s="48">
        <v>0</v>
      </c>
    </row>
    <row r="36" spans="1:11" ht="21" customHeight="1">
      <c r="A36" s="12" t="s">
        <v>72</v>
      </c>
      <c r="B36" s="40"/>
      <c r="C36" s="31"/>
      <c r="D36" s="41"/>
      <c r="E36" s="45">
        <f>SUM(E22:E35)</f>
        <v>251090526</v>
      </c>
      <c r="F36" s="45"/>
      <c r="G36" s="45">
        <f>SUM(G22:G35)</f>
        <v>137316667</v>
      </c>
      <c r="H36" s="45"/>
      <c r="I36" s="45">
        <f>SUM(I22:I35)</f>
        <v>73304885</v>
      </c>
      <c r="J36" s="45"/>
      <c r="K36" s="45">
        <f>SUM(K22:K35)</f>
        <v>71613848</v>
      </c>
    </row>
    <row r="37" spans="1:11" ht="21" customHeight="1">
      <c r="A37" s="46" t="s">
        <v>116</v>
      </c>
      <c r="B37" s="40"/>
      <c r="C37" s="31"/>
      <c r="D37" s="41"/>
      <c r="E37" s="45">
        <v>39270014</v>
      </c>
      <c r="F37" s="45"/>
      <c r="G37" s="45">
        <v>16795585</v>
      </c>
      <c r="H37" s="45"/>
      <c r="I37" s="45">
        <v>28473524</v>
      </c>
      <c r="J37" s="45"/>
      <c r="K37" s="45">
        <v>0</v>
      </c>
    </row>
    <row r="38" spans="1:11" ht="21" customHeight="1">
      <c r="A38" s="46" t="s">
        <v>84</v>
      </c>
      <c r="B38" s="40"/>
      <c r="C38" s="31"/>
      <c r="D38" s="41"/>
      <c r="E38" s="45">
        <v>-30496231</v>
      </c>
      <c r="F38" s="45"/>
      <c r="G38" s="45">
        <v>-42999251</v>
      </c>
      <c r="H38" s="45"/>
      <c r="I38" s="45">
        <v>-15442041</v>
      </c>
      <c r="J38" s="45"/>
      <c r="K38" s="45">
        <v>-20851049</v>
      </c>
    </row>
    <row r="39" spans="1:11" ht="21" customHeight="1">
      <c r="A39" s="12" t="s">
        <v>85</v>
      </c>
      <c r="B39" s="41"/>
      <c r="C39" s="31"/>
      <c r="D39" s="41"/>
      <c r="E39" s="48">
        <v>-46307804</v>
      </c>
      <c r="F39" s="45"/>
      <c r="G39" s="48">
        <v>-40253999</v>
      </c>
      <c r="H39" s="45"/>
      <c r="I39" s="48">
        <v>-18969309</v>
      </c>
      <c r="J39" s="45"/>
      <c r="K39" s="48">
        <v>-20776454</v>
      </c>
    </row>
    <row r="40" spans="1:11" ht="21" customHeight="1">
      <c r="A40" s="39" t="s">
        <v>117</v>
      </c>
      <c r="B40" s="49"/>
      <c r="C40" s="31"/>
      <c r="D40" s="41"/>
      <c r="E40" s="48">
        <f>SUM(E36:E39)</f>
        <v>213556505</v>
      </c>
      <c r="F40" s="45"/>
      <c r="G40" s="48">
        <f>SUM(G36:G39)</f>
        <v>70859002</v>
      </c>
      <c r="H40" s="45"/>
      <c r="I40" s="48">
        <f>SUM(I36:I39)</f>
        <v>67367059</v>
      </c>
      <c r="J40" s="45"/>
      <c r="K40" s="48">
        <f>SUM(K36:K39)</f>
        <v>29986345</v>
      </c>
    </row>
    <row r="41" spans="1:11" ht="18.95" customHeight="1">
      <c r="B41" s="41"/>
      <c r="C41" s="31"/>
      <c r="D41" s="41"/>
      <c r="E41" s="50"/>
      <c r="F41" s="50"/>
      <c r="G41" s="50"/>
      <c r="H41" s="41"/>
      <c r="I41" s="50"/>
      <c r="J41" s="50"/>
      <c r="K41" s="50"/>
    </row>
    <row r="42" spans="1:11" ht="21" customHeight="1">
      <c r="A42" s="46" t="s">
        <v>17</v>
      </c>
      <c r="B42" s="49"/>
      <c r="C42" s="31"/>
      <c r="D42" s="41"/>
      <c r="E42" s="41"/>
      <c r="F42" s="50"/>
      <c r="G42" s="41"/>
      <c r="H42" s="41"/>
      <c r="I42" s="41"/>
      <c r="J42" s="41"/>
      <c r="K42" s="41"/>
    </row>
    <row r="43" spans="1:11" ht="21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16"/>
    </row>
    <row r="44" spans="1:11" ht="21" customHeight="1">
      <c r="A44" s="9" t="s">
        <v>153</v>
      </c>
      <c r="B44" s="37"/>
      <c r="C44" s="11"/>
      <c r="D44" s="38"/>
      <c r="E44" s="38"/>
      <c r="F44" s="38"/>
      <c r="G44" s="38"/>
      <c r="H44" s="38"/>
      <c r="I44" s="38"/>
      <c r="J44" s="38"/>
      <c r="K44" s="38"/>
    </row>
    <row r="45" spans="1:11" ht="21" customHeight="1">
      <c r="A45" s="13" t="s">
        <v>130</v>
      </c>
      <c r="B45" s="38"/>
      <c r="C45" s="11"/>
      <c r="D45" s="38"/>
      <c r="E45" s="38"/>
      <c r="F45" s="38"/>
      <c r="G45" s="38"/>
      <c r="H45" s="38"/>
      <c r="I45" s="38"/>
      <c r="J45" s="38"/>
      <c r="K45" s="38"/>
    </row>
    <row r="46" spans="1:11" ht="21" customHeight="1">
      <c r="A46" s="39" t="s">
        <v>177</v>
      </c>
      <c r="B46" s="37"/>
      <c r="C46" s="11"/>
      <c r="D46" s="38"/>
      <c r="E46" s="38"/>
      <c r="F46" s="38"/>
      <c r="G46" s="38"/>
      <c r="H46" s="38"/>
      <c r="I46" s="38"/>
      <c r="J46" s="38"/>
      <c r="K46" s="38"/>
    </row>
    <row r="47" spans="1:11" ht="21" customHeight="1">
      <c r="A47" s="40"/>
      <c r="B47" s="37"/>
      <c r="C47" s="11"/>
      <c r="D47" s="38"/>
      <c r="E47" s="38"/>
      <c r="F47" s="38"/>
      <c r="G47" s="38"/>
      <c r="H47" s="38"/>
      <c r="I47" s="37"/>
      <c r="J47" s="38"/>
      <c r="K47" s="16" t="s">
        <v>0</v>
      </c>
    </row>
    <row r="48" spans="1:11" ht="21" customHeight="1">
      <c r="B48" s="41"/>
      <c r="D48" s="41"/>
      <c r="E48" s="92" t="s">
        <v>59</v>
      </c>
      <c r="F48" s="92"/>
      <c r="G48" s="92"/>
      <c r="H48" s="10"/>
      <c r="I48" s="93" t="s">
        <v>60</v>
      </c>
      <c r="J48" s="93"/>
      <c r="K48" s="93"/>
    </row>
    <row r="49" spans="1:11" ht="21" customHeight="1">
      <c r="B49" s="41"/>
      <c r="C49" s="19"/>
      <c r="D49" s="20"/>
      <c r="E49" s="42">
        <v>2025</v>
      </c>
      <c r="F49" s="22"/>
      <c r="G49" s="42">
        <v>2024</v>
      </c>
      <c r="I49" s="42">
        <v>2025</v>
      </c>
      <c r="J49" s="22"/>
      <c r="K49" s="42">
        <v>2024</v>
      </c>
    </row>
    <row r="50" spans="1:11" ht="21" customHeight="1">
      <c r="A50" s="13" t="s">
        <v>86</v>
      </c>
      <c r="B50" s="43"/>
      <c r="C50" s="31"/>
      <c r="D50" s="41"/>
      <c r="E50" s="50"/>
      <c r="F50" s="50"/>
      <c r="G50" s="50"/>
      <c r="H50" s="41"/>
      <c r="I50" s="50"/>
      <c r="J50" s="50"/>
      <c r="K50" s="50"/>
    </row>
    <row r="51" spans="1:11" ht="21" customHeight="1">
      <c r="A51" s="12" t="s">
        <v>151</v>
      </c>
      <c r="B51" s="43"/>
      <c r="C51" s="31"/>
      <c r="D51" s="41"/>
      <c r="E51" s="25">
        <v>-353136</v>
      </c>
      <c r="F51" s="26">
        <v>-64470</v>
      </c>
      <c r="G51" s="25">
        <v>-163926</v>
      </c>
      <c r="H51" s="26">
        <v>-64470</v>
      </c>
      <c r="I51" s="26">
        <v>-52923</v>
      </c>
      <c r="J51" s="50"/>
      <c r="K51" s="26">
        <v>-81044</v>
      </c>
    </row>
    <row r="52" spans="1:11" ht="21" customHeight="1">
      <c r="A52" s="12" t="s">
        <v>152</v>
      </c>
      <c r="B52" s="41"/>
      <c r="C52" s="31"/>
      <c r="D52" s="41"/>
      <c r="E52" s="45">
        <v>-9838574</v>
      </c>
      <c r="F52" s="45"/>
      <c r="G52" s="45">
        <v>-49493</v>
      </c>
      <c r="H52" s="45"/>
      <c r="I52" s="45">
        <v>0</v>
      </c>
      <c r="J52" s="45"/>
      <c r="K52" s="45">
        <v>0</v>
      </c>
    </row>
    <row r="53" spans="1:11" ht="21" customHeight="1">
      <c r="A53" s="12" t="s">
        <v>150</v>
      </c>
      <c r="B53" s="41"/>
      <c r="C53" s="31"/>
      <c r="D53" s="41"/>
      <c r="E53" s="45">
        <v>0</v>
      </c>
      <c r="F53" s="45"/>
      <c r="G53" s="45">
        <v>0</v>
      </c>
      <c r="H53" s="45"/>
      <c r="I53" s="45">
        <v>13060000</v>
      </c>
      <c r="J53" s="45"/>
      <c r="K53" s="45">
        <v>-105270000</v>
      </c>
    </row>
    <row r="54" spans="1:11" ht="21" customHeight="1">
      <c r="A54" s="12" t="s">
        <v>87</v>
      </c>
      <c r="B54" s="41"/>
      <c r="C54" s="31"/>
      <c r="D54" s="41"/>
      <c r="E54" s="45">
        <v>-61881849</v>
      </c>
      <c r="F54" s="45"/>
      <c r="G54" s="45">
        <v>-33306702</v>
      </c>
      <c r="H54" s="45"/>
      <c r="I54" s="45">
        <v>-26302099</v>
      </c>
      <c r="J54" s="45"/>
      <c r="K54" s="45">
        <v>-6686846</v>
      </c>
    </row>
    <row r="55" spans="1:11" ht="21" customHeight="1">
      <c r="A55" s="12" t="s">
        <v>136</v>
      </c>
      <c r="B55" s="41"/>
      <c r="C55" s="31"/>
      <c r="D55" s="41"/>
      <c r="E55" s="45">
        <v>-303500</v>
      </c>
      <c r="F55" s="45"/>
      <c r="G55" s="45">
        <v>-3425499</v>
      </c>
      <c r="H55" s="45"/>
      <c r="I55" s="45">
        <v>0</v>
      </c>
      <c r="J55" s="45"/>
      <c r="K55" s="45">
        <v>-17000</v>
      </c>
    </row>
    <row r="56" spans="1:11" ht="21" customHeight="1">
      <c r="A56" s="12" t="s">
        <v>135</v>
      </c>
      <c r="B56" s="41"/>
      <c r="C56" s="31"/>
      <c r="D56" s="41"/>
      <c r="E56" s="45">
        <v>-12846949</v>
      </c>
      <c r="F56" s="45"/>
      <c r="G56" s="45">
        <v>-3740471</v>
      </c>
      <c r="H56" s="45"/>
      <c r="I56" s="45">
        <v>-7244510</v>
      </c>
      <c r="J56" s="45"/>
      <c r="K56" s="45">
        <v>-1656053</v>
      </c>
    </row>
    <row r="57" spans="1:11" ht="21" customHeight="1">
      <c r="A57" s="12" t="s">
        <v>89</v>
      </c>
      <c r="B57" s="41"/>
      <c r="C57" s="31"/>
      <c r="D57" s="41"/>
      <c r="E57" s="45">
        <v>217576</v>
      </c>
      <c r="F57" s="45"/>
      <c r="G57" s="45">
        <v>239779</v>
      </c>
      <c r="H57" s="45"/>
      <c r="I57" s="45">
        <v>15406916</v>
      </c>
      <c r="J57" s="45"/>
      <c r="K57" s="45">
        <v>13668564</v>
      </c>
    </row>
    <row r="58" spans="1:11" ht="21" customHeight="1">
      <c r="A58" s="12" t="s">
        <v>88</v>
      </c>
      <c r="B58" s="41"/>
      <c r="C58" s="31"/>
      <c r="D58" s="41"/>
      <c r="E58" s="45">
        <v>739189</v>
      </c>
      <c r="F58" s="45"/>
      <c r="G58" s="45">
        <v>3317367</v>
      </c>
      <c r="H58" s="45"/>
      <c r="I58" s="45">
        <v>285981</v>
      </c>
      <c r="J58" s="45"/>
      <c r="K58" s="45">
        <v>1443531</v>
      </c>
    </row>
    <row r="59" spans="1:11" ht="21" customHeight="1">
      <c r="A59" s="13" t="s">
        <v>158</v>
      </c>
      <c r="B59" s="41"/>
      <c r="C59" s="31"/>
      <c r="D59" s="41"/>
      <c r="E59" s="51">
        <f>SUM(E51:E58)</f>
        <v>-84267243</v>
      </c>
      <c r="F59" s="45"/>
      <c r="G59" s="51">
        <f>SUM(G51:G58)</f>
        <v>-37128945</v>
      </c>
      <c r="H59" s="45"/>
      <c r="I59" s="51">
        <f>SUM(I51:I58)</f>
        <v>-4846635</v>
      </c>
      <c r="J59" s="45"/>
      <c r="K59" s="51">
        <f>SUM(K51:K58)</f>
        <v>-98598848</v>
      </c>
    </row>
    <row r="60" spans="1:11" ht="21" customHeight="1">
      <c r="A60" s="13" t="s">
        <v>90</v>
      </c>
      <c r="B60" s="43"/>
      <c r="C60" s="31"/>
      <c r="D60" s="41"/>
      <c r="E60" s="45"/>
      <c r="F60" s="45"/>
      <c r="G60" s="45"/>
      <c r="H60" s="45"/>
      <c r="I60" s="45"/>
      <c r="J60" s="45"/>
      <c r="K60" s="45"/>
    </row>
    <row r="61" spans="1:11" ht="21" customHeight="1">
      <c r="A61" s="46" t="s">
        <v>202</v>
      </c>
      <c r="B61" s="49"/>
      <c r="C61" s="31"/>
      <c r="D61" s="41"/>
      <c r="E61" s="45"/>
      <c r="F61" s="45"/>
      <c r="G61" s="45"/>
      <c r="H61" s="45"/>
      <c r="I61" s="45"/>
      <c r="J61" s="45"/>
      <c r="K61" s="45"/>
    </row>
    <row r="62" spans="1:11" ht="21" customHeight="1">
      <c r="A62" s="46" t="s">
        <v>147</v>
      </c>
      <c r="B62" s="49"/>
      <c r="C62" s="31"/>
      <c r="D62" s="41"/>
      <c r="E62" s="45">
        <v>-30786855</v>
      </c>
      <c r="F62" s="45"/>
      <c r="G62" s="45">
        <v>76436206</v>
      </c>
      <c r="H62" s="45"/>
      <c r="I62" s="45">
        <v>-8254298</v>
      </c>
      <c r="J62" s="45"/>
      <c r="K62" s="45">
        <v>27500211</v>
      </c>
    </row>
    <row r="63" spans="1:11" ht="21" customHeight="1">
      <c r="A63" s="12" t="s">
        <v>203</v>
      </c>
      <c r="B63" s="41"/>
      <c r="C63" s="31"/>
      <c r="D63" s="41"/>
      <c r="E63" s="45">
        <v>0</v>
      </c>
      <c r="F63" s="45"/>
      <c r="G63" s="45">
        <v>0</v>
      </c>
      <c r="H63" s="45"/>
      <c r="I63" s="45">
        <v>65750000</v>
      </c>
      <c r="J63" s="45"/>
      <c r="K63" s="45">
        <v>-850000</v>
      </c>
    </row>
    <row r="64" spans="1:11" ht="21" customHeight="1">
      <c r="A64" s="46" t="s">
        <v>193</v>
      </c>
      <c r="B64" s="41"/>
      <c r="C64" s="31"/>
      <c r="D64" s="41"/>
      <c r="E64" s="45">
        <v>94000000</v>
      </c>
      <c r="F64" s="45"/>
      <c r="G64" s="45">
        <v>0</v>
      </c>
      <c r="H64" s="45"/>
      <c r="I64" s="45">
        <v>0</v>
      </c>
      <c r="J64" s="45"/>
      <c r="K64" s="45">
        <v>0</v>
      </c>
    </row>
    <row r="65" spans="1:11" ht="21" customHeight="1">
      <c r="A65" s="46" t="s">
        <v>118</v>
      </c>
      <c r="B65" s="41"/>
      <c r="C65" s="31"/>
      <c r="D65" s="41"/>
      <c r="E65" s="45">
        <v>-171912859</v>
      </c>
      <c r="F65" s="45"/>
      <c r="G65" s="45">
        <v>-190572991</v>
      </c>
      <c r="H65" s="45"/>
      <c r="I65" s="45">
        <v>-104036000</v>
      </c>
      <c r="J65" s="45"/>
      <c r="K65" s="45">
        <v>-69131000</v>
      </c>
    </row>
    <row r="66" spans="1:11" ht="21" customHeight="1">
      <c r="A66" s="46" t="s">
        <v>194</v>
      </c>
      <c r="B66" s="41"/>
      <c r="C66" s="31"/>
      <c r="D66" s="41"/>
      <c r="E66" s="45">
        <v>-18733312</v>
      </c>
      <c r="F66" s="45"/>
      <c r="G66" s="45">
        <v>-20612665</v>
      </c>
      <c r="H66" s="45"/>
      <c r="I66" s="45">
        <v>-5110205</v>
      </c>
      <c r="J66" s="45"/>
      <c r="K66" s="45">
        <v>-5876236</v>
      </c>
    </row>
    <row r="67" spans="1:11" ht="21" customHeight="1">
      <c r="A67" s="46" t="s">
        <v>195</v>
      </c>
      <c r="B67" s="41"/>
      <c r="C67" s="31"/>
      <c r="D67" s="41"/>
      <c r="E67" s="45">
        <v>15546060</v>
      </c>
      <c r="F67" s="45"/>
      <c r="G67" s="45">
        <v>0</v>
      </c>
      <c r="H67" s="45"/>
      <c r="I67" s="45">
        <v>15546060.000000004</v>
      </c>
      <c r="J67" s="45"/>
      <c r="K67" s="45">
        <v>0</v>
      </c>
    </row>
    <row r="68" spans="1:11" ht="21" customHeight="1">
      <c r="A68" s="46" t="s">
        <v>196</v>
      </c>
      <c r="B68" s="41"/>
      <c r="C68" s="31"/>
      <c r="D68" s="41"/>
      <c r="E68" s="45">
        <v>-1723537</v>
      </c>
      <c r="F68" s="45"/>
      <c r="G68" s="45">
        <v>0</v>
      </c>
      <c r="H68" s="45"/>
      <c r="I68" s="45">
        <v>-1723537</v>
      </c>
      <c r="J68" s="45"/>
      <c r="K68" s="45">
        <v>0</v>
      </c>
    </row>
    <row r="69" spans="1:11" ht="21" customHeight="1">
      <c r="A69" s="46" t="s">
        <v>169</v>
      </c>
      <c r="B69" s="41"/>
      <c r="C69" s="31"/>
      <c r="D69" s="41"/>
      <c r="E69" s="45">
        <v>0</v>
      </c>
      <c r="F69" s="45"/>
      <c r="G69" s="45">
        <v>125000000</v>
      </c>
      <c r="H69" s="45"/>
      <c r="I69" s="45">
        <v>0</v>
      </c>
      <c r="J69" s="45"/>
      <c r="K69" s="45">
        <v>125000000</v>
      </c>
    </row>
    <row r="70" spans="1:11" ht="21" customHeight="1">
      <c r="A70" s="46" t="s">
        <v>170</v>
      </c>
      <c r="B70" s="41"/>
      <c r="C70" s="31"/>
      <c r="D70" s="41"/>
      <c r="E70" s="45">
        <v>0</v>
      </c>
      <c r="F70" s="45"/>
      <c r="G70" s="45">
        <v>-3750000</v>
      </c>
      <c r="H70" s="45"/>
      <c r="I70" s="45">
        <v>0</v>
      </c>
      <c r="J70" s="45"/>
      <c r="K70" s="45">
        <v>-3750000</v>
      </c>
    </row>
    <row r="71" spans="1:11" ht="21" customHeight="1">
      <c r="A71" s="46" t="s">
        <v>154</v>
      </c>
      <c r="B71" s="41"/>
      <c r="C71" s="31"/>
      <c r="D71" s="41"/>
      <c r="E71" s="45">
        <v>-27993889</v>
      </c>
      <c r="F71" s="45"/>
      <c r="G71" s="45">
        <v>0</v>
      </c>
      <c r="H71" s="45"/>
      <c r="I71" s="45">
        <v>-27993889</v>
      </c>
      <c r="J71" s="45"/>
      <c r="K71" s="45">
        <v>0</v>
      </c>
    </row>
    <row r="72" spans="1:11" ht="21" customHeight="1">
      <c r="A72" s="13" t="s">
        <v>172</v>
      </c>
      <c r="B72" s="41"/>
      <c r="C72" s="31"/>
      <c r="D72" s="41"/>
      <c r="E72" s="51">
        <f>SUM(E62:E71)</f>
        <v>-141604392</v>
      </c>
      <c r="F72" s="45"/>
      <c r="G72" s="51">
        <f>SUM(G62:G71)</f>
        <v>-13499450</v>
      </c>
      <c r="H72" s="45"/>
      <c r="I72" s="51">
        <f>SUM(I62:I71)</f>
        <v>-65821869</v>
      </c>
      <c r="J72" s="45"/>
      <c r="K72" s="51">
        <f>SUM(K62:K71)</f>
        <v>72892975</v>
      </c>
    </row>
    <row r="73" spans="1:11" ht="21" customHeight="1">
      <c r="A73" s="13" t="s">
        <v>173</v>
      </c>
      <c r="B73" s="41"/>
      <c r="C73" s="31"/>
      <c r="D73" s="41"/>
      <c r="E73" s="45">
        <f>E40+E59+E72</f>
        <v>-12315130</v>
      </c>
      <c r="F73" s="45"/>
      <c r="G73" s="45">
        <f>G40+G59+G72</f>
        <v>20230607</v>
      </c>
      <c r="H73" s="45"/>
      <c r="I73" s="45">
        <f>I40+I59+I72</f>
        <v>-3301445</v>
      </c>
      <c r="J73" s="45"/>
      <c r="K73" s="45">
        <f>K40+K59+K72</f>
        <v>4280472</v>
      </c>
    </row>
    <row r="74" spans="1:11" ht="21" customHeight="1">
      <c r="A74" s="46" t="s">
        <v>91</v>
      </c>
      <c r="B74" s="40"/>
      <c r="C74" s="31"/>
      <c r="D74" s="41"/>
      <c r="E74" s="48">
        <v>22941452</v>
      </c>
      <c r="F74" s="45"/>
      <c r="G74" s="48">
        <v>2710845</v>
      </c>
      <c r="H74" s="45"/>
      <c r="I74" s="48">
        <v>4327918</v>
      </c>
      <c r="J74" s="45"/>
      <c r="K74" s="48">
        <v>47446</v>
      </c>
    </row>
    <row r="75" spans="1:11" ht="21" customHeight="1" thickBot="1">
      <c r="A75" s="39" t="s">
        <v>92</v>
      </c>
      <c r="B75" s="49"/>
      <c r="C75" s="31"/>
      <c r="D75" s="41"/>
      <c r="E75" s="52">
        <f>SUM(E73:E74)</f>
        <v>10626322</v>
      </c>
      <c r="F75" s="45"/>
      <c r="G75" s="52">
        <f>SUM(G73:G74)</f>
        <v>22941452</v>
      </c>
      <c r="H75" s="45"/>
      <c r="I75" s="52">
        <f>SUM(I73:I74)</f>
        <v>1026473</v>
      </c>
      <c r="J75" s="45"/>
      <c r="K75" s="52">
        <f>SUM(K73:K74)</f>
        <v>4327918</v>
      </c>
    </row>
    <row r="76" spans="1:11" ht="21" customHeight="1" thickTop="1">
      <c r="B76" s="41"/>
      <c r="C76" s="31"/>
      <c r="D76" s="44"/>
      <c r="E76" s="45">
        <f>E75-BS!E10</f>
        <v>0</v>
      </c>
      <c r="F76" s="45"/>
      <c r="G76" s="45">
        <f>G75-BS!G10</f>
        <v>0</v>
      </c>
      <c r="H76" s="45"/>
      <c r="I76" s="45">
        <f>I75-BS!I10</f>
        <v>0</v>
      </c>
      <c r="J76" s="45"/>
      <c r="K76" s="45">
        <f>K75-BS!K10</f>
        <v>0</v>
      </c>
    </row>
    <row r="77" spans="1:11" ht="21" customHeight="1">
      <c r="A77" s="13" t="s">
        <v>103</v>
      </c>
      <c r="B77" s="49"/>
      <c r="C77" s="31"/>
      <c r="D77" s="41"/>
      <c r="E77" s="50"/>
      <c r="F77" s="50"/>
      <c r="G77" s="50"/>
      <c r="H77" s="50"/>
      <c r="I77" s="50"/>
      <c r="J77" s="41"/>
      <c r="K77" s="41"/>
    </row>
    <row r="78" spans="1:11" ht="21" customHeight="1">
      <c r="A78" s="12" t="s">
        <v>104</v>
      </c>
    </row>
    <row r="79" spans="1:11" ht="21" customHeight="1">
      <c r="A79" s="12" t="s">
        <v>204</v>
      </c>
      <c r="E79" s="45">
        <v>330000</v>
      </c>
      <c r="F79" s="45"/>
      <c r="G79" s="45">
        <v>24474455</v>
      </c>
      <c r="H79" s="45"/>
      <c r="I79" s="45">
        <v>330000</v>
      </c>
      <c r="J79" s="45"/>
      <c r="K79" s="45">
        <v>12116885</v>
      </c>
    </row>
    <row r="80" spans="1:11" ht="21" customHeight="1">
      <c r="A80" s="12" t="s">
        <v>145</v>
      </c>
      <c r="E80" s="45">
        <v>3658772</v>
      </c>
      <c r="F80" s="45"/>
      <c r="G80" s="45">
        <v>15190382</v>
      </c>
      <c r="H80" s="45"/>
      <c r="I80" s="45">
        <v>2980222</v>
      </c>
      <c r="J80" s="45"/>
      <c r="K80" s="45">
        <v>6225901</v>
      </c>
    </row>
    <row r="81" spans="1:11" ht="21" customHeight="1">
      <c r="A81" s="12" t="s">
        <v>146</v>
      </c>
      <c r="E81" s="25">
        <v>3536011</v>
      </c>
      <c r="G81" s="25">
        <v>874921</v>
      </c>
      <c r="I81" s="25">
        <v>282855</v>
      </c>
      <c r="K81" s="25">
        <v>373115</v>
      </c>
    </row>
    <row r="82" spans="1:11" ht="21" customHeight="1">
      <c r="E82" s="45"/>
      <c r="F82" s="45"/>
      <c r="G82" s="45"/>
      <c r="H82" s="45"/>
      <c r="I82" s="45"/>
    </row>
    <row r="83" spans="1:11" ht="21" customHeight="1">
      <c r="A83" s="46" t="s">
        <v>93</v>
      </c>
    </row>
  </sheetData>
  <mergeCells count="4">
    <mergeCell ref="E5:G5"/>
    <mergeCell ref="I5:K5"/>
    <mergeCell ref="E48:G48"/>
    <mergeCell ref="I48:K48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2026-02-23T06:18:32Z</cp:lastPrinted>
  <dcterms:created xsi:type="dcterms:W3CDTF">1999-07-15T03:34:32Z</dcterms:created>
  <dcterms:modified xsi:type="dcterms:W3CDTF">2026-02-23T06:18:33Z</dcterms:modified>
</cp:coreProperties>
</file>