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01012\Desktop\Work\MGI\Year\MGI\Part หน้า\D Evaluate the Audit Evidence, FS and ML\D5 Prepare Financial Statement\D5.1 AUR NTF WCF W-Con Tax WLS\งบการเงิน Final R\"/>
    </mc:Choice>
  </mc:AlternateContent>
  <xr:revisionPtr revIDLastSave="0" documentId="13_ncr:1_{4FABF711-ACC4-4959-BE93-C9F996676056}" xr6:coauthVersionLast="47" xr6:coauthVersionMax="47" xr10:uidLastSave="{00000000-0000-0000-0000-000000000000}"/>
  <bookViews>
    <workbookView xWindow="-108" yWindow="-108" windowWidth="23256" windowHeight="12456" xr2:uid="{4119BF97-5698-454F-B36F-3CCFAAAAC565}"/>
  </bookViews>
  <sheets>
    <sheet name="BS" sheetId="1" r:id="rId1"/>
    <sheet name="PL" sheetId="2" r:id="rId2"/>
    <sheet name="CE Conso 24" sheetId="3" r:id="rId3"/>
    <sheet name="CE Conso 25" sheetId="5" r:id="rId4"/>
    <sheet name="CE กิจการ" sheetId="4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</externalReferences>
  <definedNames>
    <definedName name="\">#REF!</definedName>
    <definedName name="\0">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n">#REF!</definedName>
    <definedName name="\o">#N/A</definedName>
    <definedName name="\orkje" hidden="1">{"'Eng (page2)'!$A$1:$D$52"}</definedName>
    <definedName name="\p">#REF!</definedName>
    <definedName name="\q">#N/A</definedName>
    <definedName name="\r">#REF!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z">#N/A</definedName>
    <definedName name="__">'[1]2TUP'!#REF!</definedName>
    <definedName name="_____________________________ADD1">[0]!STOP2:[0]!STOP2E</definedName>
    <definedName name="_____________________________ADD2">[0]!STOP:[0]!STOPE</definedName>
    <definedName name="____________________________ADD1">[0]!STOP2:[0]!STOP2E</definedName>
    <definedName name="____________________________ADD2">[0]!STOP:[0]!STOPE</definedName>
    <definedName name="__________________________ADD1">[0]!STOP2:[0]!STOP2E</definedName>
    <definedName name="__________________________ADD2">[0]!STOP:[0]!STOPE</definedName>
    <definedName name="__________________________TP2">#REF!</definedName>
    <definedName name="_________________________ADD1">[0]!STOP2:[0]!STOP2E</definedName>
    <definedName name="_________________________ADD2">[0]!STOP:[0]!STOPE</definedName>
    <definedName name="_________________________BOX2">#REF!</definedName>
    <definedName name="_________________________CAL1">#REF!</definedName>
    <definedName name="_________________________CAL10">#REF!</definedName>
    <definedName name="_________________________CAL11">#REF!</definedName>
    <definedName name="_________________________CAL12">#REF!</definedName>
    <definedName name="_________________________CAL13">#REF!</definedName>
    <definedName name="_________________________CAL14">#REF!</definedName>
    <definedName name="_________________________CAL15">#REF!</definedName>
    <definedName name="_________________________CAL16">#REF!</definedName>
    <definedName name="_________________________CAL2">#REF!</definedName>
    <definedName name="_________________________CAL3">#REF!</definedName>
    <definedName name="_________________________CAL4">#REF!</definedName>
    <definedName name="_________________________CAL5">#REF!</definedName>
    <definedName name="_________________________CAL6">#REF!</definedName>
    <definedName name="_________________________CAL7">#REF!</definedName>
    <definedName name="_________________________CAL8">#REF!</definedName>
    <definedName name="_________________________CAL9">#REF!</definedName>
    <definedName name="_________________________SFL1">#REF!</definedName>
    <definedName name="_________________________SFL2">#REF!</definedName>
    <definedName name="_________________________SFL3">#REF!</definedName>
    <definedName name="_________________________SFM1">#REF!</definedName>
    <definedName name="_________________________SFM2">#REF!</definedName>
    <definedName name="_________________________SFM3">#REF!</definedName>
    <definedName name="_________________________SFM4">#REF!</definedName>
    <definedName name="_________________________SFM5">#REF!</definedName>
    <definedName name="_________________________SFM6">#REF!</definedName>
    <definedName name="_________________________SFM7">#REF!</definedName>
    <definedName name="_________________________SFQ1">#REF!</definedName>
    <definedName name="_________________________SFQ2">#REF!</definedName>
    <definedName name="_________________________SFQ3">#REF!</definedName>
    <definedName name="_________________________SFQ4">#REF!</definedName>
    <definedName name="_________________________str1">#REF!</definedName>
    <definedName name="_________________________str2">#REF!</definedName>
    <definedName name="_________________________str3">#REF!</definedName>
    <definedName name="_________________________SUM1">#REF!</definedName>
    <definedName name="_________________________SUM2">#REF!</definedName>
    <definedName name="_________________________SUM3">#REF!</definedName>
    <definedName name="_________________________TOP2">#REF!</definedName>
    <definedName name="_________________________TP2">#REF!</definedName>
    <definedName name="________________________ADD1">[0]!STOP2:[0]!STOP2E</definedName>
    <definedName name="________________________ADD2">[0]!STOP:[0]!STOPE</definedName>
    <definedName name="________________________BOX2">#REF!</definedName>
    <definedName name="________________________CAL1">#REF!</definedName>
    <definedName name="________________________CAL10">#REF!</definedName>
    <definedName name="________________________CAL11">#REF!</definedName>
    <definedName name="________________________CAL12">#REF!</definedName>
    <definedName name="________________________CAL13">#REF!</definedName>
    <definedName name="________________________CAL14">#REF!</definedName>
    <definedName name="________________________CAL15">#REF!</definedName>
    <definedName name="________________________CAL16">#REF!</definedName>
    <definedName name="________________________CAL2">#REF!</definedName>
    <definedName name="________________________CAL3">#REF!</definedName>
    <definedName name="________________________CAL4">#REF!</definedName>
    <definedName name="________________________CAL5">#REF!</definedName>
    <definedName name="________________________CAL6">#REF!</definedName>
    <definedName name="________________________CAL7">#REF!</definedName>
    <definedName name="________________________CAL8">#REF!</definedName>
    <definedName name="________________________CAL9">#REF!</definedName>
    <definedName name="________________________SFL1">#REF!</definedName>
    <definedName name="________________________SFL2">#REF!</definedName>
    <definedName name="________________________SFL3">#REF!</definedName>
    <definedName name="________________________SFM1">#REF!</definedName>
    <definedName name="________________________SFM2">#REF!</definedName>
    <definedName name="________________________SFM3">#REF!</definedName>
    <definedName name="________________________SFM4">#REF!</definedName>
    <definedName name="________________________SFM5">#REF!</definedName>
    <definedName name="________________________SFM6">#REF!</definedName>
    <definedName name="________________________SFM7">#REF!</definedName>
    <definedName name="________________________SFQ1">#REF!</definedName>
    <definedName name="________________________SFQ2">#REF!</definedName>
    <definedName name="________________________SFQ3">#REF!</definedName>
    <definedName name="________________________SFQ4">#REF!</definedName>
    <definedName name="________________________str1">#REF!</definedName>
    <definedName name="________________________str2">#REF!</definedName>
    <definedName name="________________________str3">#REF!</definedName>
    <definedName name="________________________SUM1">#REF!</definedName>
    <definedName name="________________________SUM2">#REF!</definedName>
    <definedName name="________________________SUM3">#REF!</definedName>
    <definedName name="________________________TOP2">#REF!</definedName>
    <definedName name="________________________WD2">#REF!</definedName>
    <definedName name="_______________________ADD1">[0]!STOP2:[0]!STOP2E</definedName>
    <definedName name="_______________________ADD2">[0]!STOP:[0]!STOPE</definedName>
    <definedName name="_______________________BOX2">#REF!</definedName>
    <definedName name="_______________________CAL1">#REF!</definedName>
    <definedName name="_______________________CAL10">#REF!</definedName>
    <definedName name="_______________________CAL11">#REF!</definedName>
    <definedName name="_______________________CAL12">#REF!</definedName>
    <definedName name="_______________________CAL13">#REF!</definedName>
    <definedName name="_______________________CAL14">#REF!</definedName>
    <definedName name="_______________________CAL15">#REF!</definedName>
    <definedName name="_______________________CAL16">#REF!</definedName>
    <definedName name="_______________________CAL2">#REF!</definedName>
    <definedName name="_______________________CAL3">#REF!</definedName>
    <definedName name="_______________________CAL4">#REF!</definedName>
    <definedName name="_______________________CAL5">#REF!</definedName>
    <definedName name="_______________________CAL6">#REF!</definedName>
    <definedName name="_______________________CAL7">#REF!</definedName>
    <definedName name="_______________________CAL8">#REF!</definedName>
    <definedName name="_______________________CAL9">#REF!</definedName>
    <definedName name="_______________________SFL1">#REF!</definedName>
    <definedName name="_______________________SFL2">#REF!</definedName>
    <definedName name="_______________________SFL3">#REF!</definedName>
    <definedName name="_______________________SFM1">#REF!</definedName>
    <definedName name="_______________________SFM2">#REF!</definedName>
    <definedName name="_______________________SFM3">#REF!</definedName>
    <definedName name="_______________________SFM4">#REF!</definedName>
    <definedName name="_______________________SFM5">#REF!</definedName>
    <definedName name="_______________________SFM6">#REF!</definedName>
    <definedName name="_______________________SFM7">#REF!</definedName>
    <definedName name="_______________________SFQ1">#REF!</definedName>
    <definedName name="_______________________SFQ2">#REF!</definedName>
    <definedName name="_______________________SFQ3">#REF!</definedName>
    <definedName name="_______________________SFQ4">#REF!</definedName>
    <definedName name="_______________________str1">#REF!</definedName>
    <definedName name="_______________________str2">#REF!</definedName>
    <definedName name="_______________________str3">#REF!</definedName>
    <definedName name="_______________________SUM1">#REF!</definedName>
    <definedName name="_______________________SUM2">#REF!</definedName>
    <definedName name="_______________________SUM3">#REF!</definedName>
    <definedName name="_______________________TOP2">#REF!</definedName>
    <definedName name="_______________________TP2">#REF!</definedName>
    <definedName name="_______________________WD2">#REF!</definedName>
    <definedName name="______________________ADD1">[0]!STOP2:[0]!STOP2E</definedName>
    <definedName name="______________________ADD2">[0]!STOP:[0]!STOPE</definedName>
    <definedName name="______________________BOX2">#REF!</definedName>
    <definedName name="______________________CAL1">#REF!</definedName>
    <definedName name="______________________CAL10">#REF!</definedName>
    <definedName name="______________________CAL11">#REF!</definedName>
    <definedName name="______________________CAL12">#REF!</definedName>
    <definedName name="______________________CAL13">#REF!</definedName>
    <definedName name="______________________CAL14">#REF!</definedName>
    <definedName name="______________________CAL15">#REF!</definedName>
    <definedName name="______________________CAL16">#REF!</definedName>
    <definedName name="______________________CAL2">#REF!</definedName>
    <definedName name="______________________CAL3">#REF!</definedName>
    <definedName name="______________________CAL4">#REF!</definedName>
    <definedName name="______________________CAL5">#REF!</definedName>
    <definedName name="______________________CAL6">#REF!</definedName>
    <definedName name="______________________CAL7">#REF!</definedName>
    <definedName name="______________________CAL8">#REF!</definedName>
    <definedName name="______________________CAL9">#REF!</definedName>
    <definedName name="______________________SFL1">#REF!</definedName>
    <definedName name="______________________SFL2">#REF!</definedName>
    <definedName name="______________________SFL3">#REF!</definedName>
    <definedName name="______________________SFM1">#REF!</definedName>
    <definedName name="______________________SFM2">#REF!</definedName>
    <definedName name="______________________SFM3">#REF!</definedName>
    <definedName name="______________________SFM4">#REF!</definedName>
    <definedName name="______________________SFM5">#REF!</definedName>
    <definedName name="______________________SFM6">#REF!</definedName>
    <definedName name="______________________SFM7">#REF!</definedName>
    <definedName name="______________________SFQ1">#REF!</definedName>
    <definedName name="______________________SFQ2">#REF!</definedName>
    <definedName name="______________________SFQ3">#REF!</definedName>
    <definedName name="______________________SFQ4">#REF!</definedName>
    <definedName name="______________________str1">#REF!</definedName>
    <definedName name="______________________str2">#REF!</definedName>
    <definedName name="______________________str3">#REF!</definedName>
    <definedName name="______________________SUM1">#REF!</definedName>
    <definedName name="______________________SUM2">#REF!</definedName>
    <definedName name="______________________SUM3">#REF!</definedName>
    <definedName name="______________________TOP2">#REF!</definedName>
    <definedName name="______________________TP2">#REF!</definedName>
    <definedName name="______________________WD2">#REF!</definedName>
    <definedName name="_____________________ADD1">[0]!STOP2:[0]!STOP2E</definedName>
    <definedName name="_____________________ADD2">[0]!STOP:[0]!STOPE</definedName>
    <definedName name="_____________________BOX2">#REF!</definedName>
    <definedName name="_____________________CAL1">#REF!</definedName>
    <definedName name="_____________________CAL10">#REF!</definedName>
    <definedName name="_____________________CAL11">#REF!</definedName>
    <definedName name="_____________________CAL12">#REF!</definedName>
    <definedName name="_____________________CAL13">#REF!</definedName>
    <definedName name="_____________________CAL14">#REF!</definedName>
    <definedName name="_____________________CAL15">#REF!</definedName>
    <definedName name="_____________________CAL16">#REF!</definedName>
    <definedName name="_____________________CAL2">#REF!</definedName>
    <definedName name="_____________________CAL3">#REF!</definedName>
    <definedName name="_____________________CAL4">#REF!</definedName>
    <definedName name="_____________________CAL5">#REF!</definedName>
    <definedName name="_____________________CAL6">#REF!</definedName>
    <definedName name="_____________________CAL7">#REF!</definedName>
    <definedName name="_____________________CAL8">#REF!</definedName>
    <definedName name="_____________________CAL9">#REF!</definedName>
    <definedName name="_____________________SFL1">#REF!</definedName>
    <definedName name="_____________________SFL2">#REF!</definedName>
    <definedName name="_____________________SFL3">#REF!</definedName>
    <definedName name="_____________________SFM1">#REF!</definedName>
    <definedName name="_____________________SFM2">#REF!</definedName>
    <definedName name="_____________________SFM3">#REF!</definedName>
    <definedName name="_____________________SFM4">#REF!</definedName>
    <definedName name="_____________________SFM5">#REF!</definedName>
    <definedName name="_____________________SFM6">#REF!</definedName>
    <definedName name="_____________________SFM7">#REF!</definedName>
    <definedName name="_____________________SFQ1">#REF!</definedName>
    <definedName name="_____________________SFQ2">#REF!</definedName>
    <definedName name="_____________________SFQ3">#REF!</definedName>
    <definedName name="_____________________SFQ4">#REF!</definedName>
    <definedName name="_____________________str1">#REF!</definedName>
    <definedName name="_____________________str2">#REF!</definedName>
    <definedName name="_____________________str3">#REF!</definedName>
    <definedName name="_____________________SUM1">#REF!</definedName>
    <definedName name="_____________________SUM2">#REF!</definedName>
    <definedName name="_____________________SUM3">#REF!</definedName>
    <definedName name="_____________________TOP2">#REF!</definedName>
    <definedName name="_____________________TP2">#REF!</definedName>
    <definedName name="_____________________WD2">#REF!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ADD1">[0]!STOP2:[0]!STOP2E</definedName>
    <definedName name="____________________ADD2">[0]!STOP:[0]!STOPE</definedName>
    <definedName name="____________________BOX2">#REF!</definedName>
    <definedName name="____________________CAL1">#REF!</definedName>
    <definedName name="____________________CAL10">#REF!</definedName>
    <definedName name="____________________CAL11">#REF!</definedName>
    <definedName name="____________________CAL12">#REF!</definedName>
    <definedName name="____________________CAL13">#REF!</definedName>
    <definedName name="____________________CAL14">#REF!</definedName>
    <definedName name="____________________CAL15">#REF!</definedName>
    <definedName name="____________________CAL16">#REF!</definedName>
    <definedName name="____________________CAL2">#REF!</definedName>
    <definedName name="____________________CAL3">#REF!</definedName>
    <definedName name="____________________CAL4">#REF!</definedName>
    <definedName name="____________________CAL5">#REF!</definedName>
    <definedName name="____________________CAL6">#REF!</definedName>
    <definedName name="____________________CAL7">#REF!</definedName>
    <definedName name="____________________CAL8">#REF!</definedName>
    <definedName name="____________________CAL9">#REF!</definedName>
    <definedName name="____________________SFL1">#REF!</definedName>
    <definedName name="____________________SFL2">#REF!</definedName>
    <definedName name="____________________SFL3">#REF!</definedName>
    <definedName name="____________________SFM1">#REF!</definedName>
    <definedName name="____________________SFM2">#REF!</definedName>
    <definedName name="____________________SFM3">#REF!</definedName>
    <definedName name="____________________SFM4">#REF!</definedName>
    <definedName name="____________________SFM5">#REF!</definedName>
    <definedName name="____________________SFM6">#REF!</definedName>
    <definedName name="____________________SFM7">#REF!</definedName>
    <definedName name="____________________SFQ1">#REF!</definedName>
    <definedName name="____________________SFQ2">#REF!</definedName>
    <definedName name="____________________SFQ3">#REF!</definedName>
    <definedName name="____________________SFQ4">#REF!</definedName>
    <definedName name="____________________str1">#REF!</definedName>
    <definedName name="____________________str2">#REF!</definedName>
    <definedName name="____________________str3">#REF!</definedName>
    <definedName name="____________________SUM1">#REF!</definedName>
    <definedName name="____________________SUM2">#REF!</definedName>
    <definedName name="____________________SUM3">#REF!</definedName>
    <definedName name="____________________TOP2">#REF!</definedName>
    <definedName name="____________________TP2">#REF!</definedName>
    <definedName name="____________________V1" hidden="1">{"sales",#N/A,FALSE,"SALES"}</definedName>
    <definedName name="____________________WD2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ADD1">[0]!STOP2:[0]!STOP2E</definedName>
    <definedName name="___________________ADD2">[0]!STOP:[0]!STOPE</definedName>
    <definedName name="___________________BOX2">#REF!</definedName>
    <definedName name="___________________CAL1">#REF!</definedName>
    <definedName name="___________________CAL10">#REF!</definedName>
    <definedName name="___________________CAL11">#REF!</definedName>
    <definedName name="___________________CAL12">#REF!</definedName>
    <definedName name="___________________CAL13">#REF!</definedName>
    <definedName name="___________________CAL14">#REF!</definedName>
    <definedName name="___________________CAL15">#REF!</definedName>
    <definedName name="___________________CAL16">#REF!</definedName>
    <definedName name="___________________CAL2">#REF!</definedName>
    <definedName name="___________________CAL3">#REF!</definedName>
    <definedName name="___________________CAL4">#REF!</definedName>
    <definedName name="___________________CAL5">#REF!</definedName>
    <definedName name="___________________CAL6">#REF!</definedName>
    <definedName name="___________________CAL7">#REF!</definedName>
    <definedName name="___________________CAL8">#REF!</definedName>
    <definedName name="___________________CAL9">#REF!</definedName>
    <definedName name="___________________SFL1">#REF!</definedName>
    <definedName name="___________________SFL2">#REF!</definedName>
    <definedName name="___________________SFL3">#REF!</definedName>
    <definedName name="___________________SFM1">#REF!</definedName>
    <definedName name="___________________SFM2">#REF!</definedName>
    <definedName name="___________________SFM3">#REF!</definedName>
    <definedName name="___________________SFM4">#REF!</definedName>
    <definedName name="___________________SFM5">#REF!</definedName>
    <definedName name="___________________SFM6">#REF!</definedName>
    <definedName name="___________________SFM7">#REF!</definedName>
    <definedName name="___________________SFQ1">#REF!</definedName>
    <definedName name="___________________SFQ2">#REF!</definedName>
    <definedName name="___________________SFQ3">#REF!</definedName>
    <definedName name="___________________SFQ4">#REF!</definedName>
    <definedName name="___________________str1">#REF!</definedName>
    <definedName name="___________________str2">#REF!</definedName>
    <definedName name="___________________str3">#REF!</definedName>
    <definedName name="___________________SUM1">#REF!</definedName>
    <definedName name="___________________SUM2">#REF!</definedName>
    <definedName name="___________________SUM3">#REF!</definedName>
    <definedName name="___________________TOP2">#REF!</definedName>
    <definedName name="___________________TP2">#REF!</definedName>
    <definedName name="___________________V1" hidden="1">{"sales",#N/A,FALSE,"SALES"}</definedName>
    <definedName name="___________________WD2">#REF!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ADD1">[0]!STOP2:[0]!STOP2E</definedName>
    <definedName name="__________________ADD2">[0]!STOP:[0]!STOPE</definedName>
    <definedName name="__________________BOX2">#REF!</definedName>
    <definedName name="__________________CAL1">#REF!</definedName>
    <definedName name="__________________CAL10">#REF!</definedName>
    <definedName name="__________________CAL11">#REF!</definedName>
    <definedName name="__________________CAL12">#REF!</definedName>
    <definedName name="__________________CAL13">#REF!</definedName>
    <definedName name="__________________CAL14">#REF!</definedName>
    <definedName name="__________________CAL15">#REF!</definedName>
    <definedName name="__________________CAL16">#REF!</definedName>
    <definedName name="__________________CAL2">#REF!</definedName>
    <definedName name="__________________CAL3">#REF!</definedName>
    <definedName name="__________________CAL4">#REF!</definedName>
    <definedName name="__________________CAL5">#REF!</definedName>
    <definedName name="__________________CAL6">#REF!</definedName>
    <definedName name="__________________CAL7">#REF!</definedName>
    <definedName name="__________________CAL8">#REF!</definedName>
    <definedName name="__________________CAL9">#REF!</definedName>
    <definedName name="__________________SFL1">#REF!</definedName>
    <definedName name="__________________SFL2">#REF!</definedName>
    <definedName name="__________________SFL3">#REF!</definedName>
    <definedName name="__________________SFM1">#REF!</definedName>
    <definedName name="__________________SFM2">#REF!</definedName>
    <definedName name="__________________SFM3">#REF!</definedName>
    <definedName name="__________________SFM4">#REF!</definedName>
    <definedName name="__________________SFM5">#REF!</definedName>
    <definedName name="__________________SFM6">#REF!</definedName>
    <definedName name="__________________SFM7">#REF!</definedName>
    <definedName name="__________________SFQ1">#REF!</definedName>
    <definedName name="__________________SFQ2">#REF!</definedName>
    <definedName name="__________________SFQ3">#REF!</definedName>
    <definedName name="__________________SFQ4">#REF!</definedName>
    <definedName name="__________________str1">#REF!</definedName>
    <definedName name="__________________str2">#REF!</definedName>
    <definedName name="__________________str3">#REF!</definedName>
    <definedName name="__________________SUM1">#REF!</definedName>
    <definedName name="__________________SUM2">#REF!</definedName>
    <definedName name="__________________SUM3">#REF!</definedName>
    <definedName name="__________________TOP2">#REF!</definedName>
    <definedName name="__________________TP2">#REF!</definedName>
    <definedName name="__________________V1" hidden="1">{"sales",#N/A,FALSE,"SALES"}</definedName>
    <definedName name="__________________WD2">#REF!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DD1">[0]!STOP2:[0]!STOP2E</definedName>
    <definedName name="_________________ADD2">[0]!STOP:[0]!STOPE</definedName>
    <definedName name="_________________BOX2">#REF!</definedName>
    <definedName name="_________________CAL1">#REF!</definedName>
    <definedName name="_________________CAL10">#REF!</definedName>
    <definedName name="_________________CAL11">#REF!</definedName>
    <definedName name="_________________CAL12">#REF!</definedName>
    <definedName name="_________________CAL13">#REF!</definedName>
    <definedName name="_________________CAL14">#REF!</definedName>
    <definedName name="_________________CAL15">#REF!</definedName>
    <definedName name="_________________CAL16">#REF!</definedName>
    <definedName name="_________________CAL2">#REF!</definedName>
    <definedName name="_________________CAL3">#REF!</definedName>
    <definedName name="_________________CAL4">#REF!</definedName>
    <definedName name="_________________CAL5">#REF!</definedName>
    <definedName name="_________________CAL6">#REF!</definedName>
    <definedName name="_________________CAL7">#REF!</definedName>
    <definedName name="_________________CAL8">#REF!</definedName>
    <definedName name="_________________CAL9">#REF!</definedName>
    <definedName name="_________________SFL1">#REF!</definedName>
    <definedName name="_________________SFL2">#REF!</definedName>
    <definedName name="_________________SFL3">#REF!</definedName>
    <definedName name="_________________SFM1">#REF!</definedName>
    <definedName name="_________________SFM2">#REF!</definedName>
    <definedName name="_________________SFM3">#REF!</definedName>
    <definedName name="_________________SFM4">#REF!</definedName>
    <definedName name="_________________SFM5">#REF!</definedName>
    <definedName name="_________________SFM6">#REF!</definedName>
    <definedName name="_________________SFM7">#REF!</definedName>
    <definedName name="_________________SFQ1">#REF!</definedName>
    <definedName name="_________________SFQ2">#REF!</definedName>
    <definedName name="_________________SFQ3">#REF!</definedName>
    <definedName name="_________________SFQ4">#REF!</definedName>
    <definedName name="_________________str1">#REF!</definedName>
    <definedName name="_________________str2">#REF!</definedName>
    <definedName name="_________________str3">#REF!</definedName>
    <definedName name="_________________SUM1">#REF!</definedName>
    <definedName name="_________________SUM2">#REF!</definedName>
    <definedName name="_________________SUM3">#REF!</definedName>
    <definedName name="_________________TOP2">#REF!</definedName>
    <definedName name="_________________TP2">#REF!</definedName>
    <definedName name="_________________V1" hidden="1">{"sales",#N/A,FALSE,"SALES"}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D2">#REF!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BOX2">#REF!</definedName>
    <definedName name="________________CAL1">#REF!</definedName>
    <definedName name="________________CAL10">#REF!</definedName>
    <definedName name="________________CAL11">#REF!</definedName>
    <definedName name="________________CAL12">#REF!</definedName>
    <definedName name="________________CAL13">#REF!</definedName>
    <definedName name="________________CAL14">#REF!</definedName>
    <definedName name="________________CAL15">#REF!</definedName>
    <definedName name="________________CAL16">#REF!</definedName>
    <definedName name="________________CAL2">#REF!</definedName>
    <definedName name="________________CAL3">#REF!</definedName>
    <definedName name="________________CAL4">#REF!</definedName>
    <definedName name="________________CAL5">#REF!</definedName>
    <definedName name="________________CAL6">#REF!</definedName>
    <definedName name="________________CAL7">#REF!</definedName>
    <definedName name="________________CAL8">#REF!</definedName>
    <definedName name="________________CAL9">#REF!</definedName>
    <definedName name="________________SFL1">#REF!</definedName>
    <definedName name="________________SFL2">#REF!</definedName>
    <definedName name="________________SFL3">#REF!</definedName>
    <definedName name="________________SFM1">#REF!</definedName>
    <definedName name="________________SFM2">#REF!</definedName>
    <definedName name="________________SFM3">#REF!</definedName>
    <definedName name="________________SFM4">#REF!</definedName>
    <definedName name="________________SFM5">#REF!</definedName>
    <definedName name="________________SFM6">#REF!</definedName>
    <definedName name="________________SFM7">#REF!</definedName>
    <definedName name="________________SFQ1">#REF!</definedName>
    <definedName name="________________SFQ2">#REF!</definedName>
    <definedName name="________________SFQ3">#REF!</definedName>
    <definedName name="________________SFQ4">#REF!</definedName>
    <definedName name="________________str1">#REF!</definedName>
    <definedName name="________________str2">#REF!</definedName>
    <definedName name="________________str3">#REF!</definedName>
    <definedName name="________________SUM1">#REF!</definedName>
    <definedName name="________________SUM2">#REF!</definedName>
    <definedName name="________________SUM3">#REF!</definedName>
    <definedName name="________________TOP2">#REF!</definedName>
    <definedName name="________________TP2">#REF!</definedName>
    <definedName name="________________V1" hidden="1">{"sales",#N/A,FALSE,"SALES"}</definedName>
    <definedName name="________________WD2">#REF!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DD1">[0]!STOP2:[0]!STOP2E</definedName>
    <definedName name="_______________ADD2">[0]!STOP:[0]!STOPE</definedName>
    <definedName name="_______________BOX2">#REF!</definedName>
    <definedName name="_______________CAL1">#REF!</definedName>
    <definedName name="_______________CAL10">#REF!</definedName>
    <definedName name="_______________CAL11">#REF!</definedName>
    <definedName name="_______________CAL12">#REF!</definedName>
    <definedName name="_______________CAL13">#REF!</definedName>
    <definedName name="_______________CAL14">#REF!</definedName>
    <definedName name="_______________CAL15">#REF!</definedName>
    <definedName name="_______________CAL16">#REF!</definedName>
    <definedName name="_______________CAL2">#REF!</definedName>
    <definedName name="_______________CAL3">#REF!</definedName>
    <definedName name="_______________CAL4">#REF!</definedName>
    <definedName name="_______________CAL5">#REF!</definedName>
    <definedName name="_______________CAL6">#REF!</definedName>
    <definedName name="_______________CAL7">#REF!</definedName>
    <definedName name="_______________CAL8">#REF!</definedName>
    <definedName name="_______________CAL9">#REF!</definedName>
    <definedName name="_______________SFL1">#REF!</definedName>
    <definedName name="_______________SFL2">#REF!</definedName>
    <definedName name="_______________SFL3">#REF!</definedName>
    <definedName name="_______________SFM1">#REF!</definedName>
    <definedName name="_______________SFM2">#REF!</definedName>
    <definedName name="_______________SFM3">#REF!</definedName>
    <definedName name="_______________SFM4">#REF!</definedName>
    <definedName name="_______________SFM5">#REF!</definedName>
    <definedName name="_______________SFM6">#REF!</definedName>
    <definedName name="_______________SFM7">#REF!</definedName>
    <definedName name="_______________SFQ1">#REF!</definedName>
    <definedName name="_______________SFQ2">#REF!</definedName>
    <definedName name="_______________SFQ3">#REF!</definedName>
    <definedName name="_______________SFQ4">#REF!</definedName>
    <definedName name="_______________str1">#REF!</definedName>
    <definedName name="_______________str2">#REF!</definedName>
    <definedName name="_______________str3">#REF!</definedName>
    <definedName name="_______________SUM1">#REF!</definedName>
    <definedName name="_______________SUM2">#REF!</definedName>
    <definedName name="_______________SUM3">#REF!</definedName>
    <definedName name="_______________TOP2">#REF!</definedName>
    <definedName name="_______________TP2">#REF!</definedName>
    <definedName name="_______________V1" hidden="1">{"sales",#N/A,FALSE,"SALES"}</definedName>
    <definedName name="_______________WD2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DD1">[0]!STOP2:[0]!STOP2E</definedName>
    <definedName name="______________ADD2">[0]!STOP:[0]!STOPE</definedName>
    <definedName name="______________BOX2">#REF!</definedName>
    <definedName name="______________CAL1">#REF!</definedName>
    <definedName name="______________CAL10">#REF!</definedName>
    <definedName name="______________CAL11">#REF!</definedName>
    <definedName name="______________CAL12">#REF!</definedName>
    <definedName name="______________CAL13">#REF!</definedName>
    <definedName name="______________CAL14">#REF!</definedName>
    <definedName name="______________CAL15">#REF!</definedName>
    <definedName name="______________CAL16">#REF!</definedName>
    <definedName name="______________CAL2">#REF!</definedName>
    <definedName name="______________CAL3">#REF!</definedName>
    <definedName name="______________CAL4">#REF!</definedName>
    <definedName name="______________CAL5">#REF!</definedName>
    <definedName name="______________CAL6">#REF!</definedName>
    <definedName name="______________CAL7">#REF!</definedName>
    <definedName name="______________CAL8">#REF!</definedName>
    <definedName name="______________CAL9">#REF!</definedName>
    <definedName name="______________SFL1">#REF!</definedName>
    <definedName name="______________SFL2">#REF!</definedName>
    <definedName name="______________SFL3">#REF!</definedName>
    <definedName name="______________SFM1">#REF!</definedName>
    <definedName name="______________SFM2">#REF!</definedName>
    <definedName name="______________SFM3">#REF!</definedName>
    <definedName name="______________SFM4">#REF!</definedName>
    <definedName name="______________SFM5">#REF!</definedName>
    <definedName name="______________SFM6">#REF!</definedName>
    <definedName name="______________SFM7">#REF!</definedName>
    <definedName name="______________SFQ1">#REF!</definedName>
    <definedName name="______________SFQ2">#REF!</definedName>
    <definedName name="______________SFQ3">#REF!</definedName>
    <definedName name="______________SFQ4">#REF!</definedName>
    <definedName name="______________str1">#REF!</definedName>
    <definedName name="______________str2">#REF!</definedName>
    <definedName name="______________str3">#REF!</definedName>
    <definedName name="______________SUM1">#REF!</definedName>
    <definedName name="______________SUM2">#REF!</definedName>
    <definedName name="______________SUM3">#REF!</definedName>
    <definedName name="______________TOP2">#REF!</definedName>
    <definedName name="______________TP2">#REF!</definedName>
    <definedName name="______________V1" hidden="1">{"sales",#N/A,FALSE,"SALES"}</definedName>
    <definedName name="______________WD2">#REF!</definedName>
    <definedName name="_____________ADD1">[0]!STOP2:[0]!STOP2E</definedName>
    <definedName name="_____________ADD2">[0]!STOP:[0]!STOPE</definedName>
    <definedName name="_____________BOX2">#REF!</definedName>
    <definedName name="_____________CAL1">#REF!</definedName>
    <definedName name="_____________CAL10">#REF!</definedName>
    <definedName name="_____________CAL11">#REF!</definedName>
    <definedName name="_____________CAL12">#REF!</definedName>
    <definedName name="_____________CAL13">#REF!</definedName>
    <definedName name="_____________CAL14">#REF!</definedName>
    <definedName name="_____________CAL15">#REF!</definedName>
    <definedName name="_____________CAL16">#REF!</definedName>
    <definedName name="_____________CAL2">#REF!</definedName>
    <definedName name="_____________CAL3">#REF!</definedName>
    <definedName name="_____________CAL4">#REF!</definedName>
    <definedName name="_____________CAL5">#REF!</definedName>
    <definedName name="_____________CAL6">#REF!</definedName>
    <definedName name="_____________CAL7">#REF!</definedName>
    <definedName name="_____________CAL8">#REF!</definedName>
    <definedName name="_____________CAL9">#REF!</definedName>
    <definedName name="_____________SFL1">#REF!</definedName>
    <definedName name="_____________SFL2">#REF!</definedName>
    <definedName name="_____________SFL3">#REF!</definedName>
    <definedName name="_____________SFM1">#REF!</definedName>
    <definedName name="_____________SFM2">#REF!</definedName>
    <definedName name="_____________SFM3">#REF!</definedName>
    <definedName name="_____________SFM4">#REF!</definedName>
    <definedName name="_____________SFM5">#REF!</definedName>
    <definedName name="_____________SFM6">#REF!</definedName>
    <definedName name="_____________SFM7">#REF!</definedName>
    <definedName name="_____________SFQ1">#REF!</definedName>
    <definedName name="_____________SFQ2">#REF!</definedName>
    <definedName name="_____________SFQ3">#REF!</definedName>
    <definedName name="_____________SFQ4">#REF!</definedName>
    <definedName name="_____________str1">#REF!</definedName>
    <definedName name="_____________str2">#REF!</definedName>
    <definedName name="_____________str3">#REF!</definedName>
    <definedName name="_____________SUM1">#REF!</definedName>
    <definedName name="_____________SUM2">#REF!</definedName>
    <definedName name="_____________SUM3">#REF!</definedName>
    <definedName name="_____________TOP2">#REF!</definedName>
    <definedName name="_____________TP2">#REF!</definedName>
    <definedName name="_____________WD2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BOX2">#REF!</definedName>
    <definedName name="____________CAL1">#REF!</definedName>
    <definedName name="____________CAL10">#REF!</definedName>
    <definedName name="____________CAL11">#REF!</definedName>
    <definedName name="____________CAL12">#REF!</definedName>
    <definedName name="____________CAL13">#REF!</definedName>
    <definedName name="____________CAL14">#REF!</definedName>
    <definedName name="____________CAL15">#REF!</definedName>
    <definedName name="____________CAL16">#REF!</definedName>
    <definedName name="____________CAL2">#REF!</definedName>
    <definedName name="____________CAL3">#REF!</definedName>
    <definedName name="____________CAL4">#REF!</definedName>
    <definedName name="____________CAL5">#REF!</definedName>
    <definedName name="____________CAL6">#REF!</definedName>
    <definedName name="____________CAL7">#REF!</definedName>
    <definedName name="____________CAL8">#REF!</definedName>
    <definedName name="____________CAL9">#REF!</definedName>
    <definedName name="____________SFL1">#REF!</definedName>
    <definedName name="____________SFL2">#REF!</definedName>
    <definedName name="____________SFL3">#REF!</definedName>
    <definedName name="____________SFM1">#REF!</definedName>
    <definedName name="____________SFM2">#REF!</definedName>
    <definedName name="____________SFM3">#REF!</definedName>
    <definedName name="____________SFM4">#REF!</definedName>
    <definedName name="____________SFM5">#REF!</definedName>
    <definedName name="____________SFM6">#REF!</definedName>
    <definedName name="____________SFM7">#REF!</definedName>
    <definedName name="____________SFQ1">#REF!</definedName>
    <definedName name="____________SFQ2">#REF!</definedName>
    <definedName name="____________SFQ3">#REF!</definedName>
    <definedName name="____________SFQ4">#REF!</definedName>
    <definedName name="____________str1">#REF!</definedName>
    <definedName name="____________str2">#REF!</definedName>
    <definedName name="____________str3">#REF!</definedName>
    <definedName name="____________SUM1">#REF!</definedName>
    <definedName name="____________SUM2">#REF!</definedName>
    <definedName name="____________SUM3">#REF!</definedName>
    <definedName name="____________TOP2">#REF!</definedName>
    <definedName name="____________TP2">#REF!</definedName>
    <definedName name="____________V1" hidden="1">{"sales",#N/A,FALSE,"SALES"}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D2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DD1">[0]!STOP2:[0]!STOP2E</definedName>
    <definedName name="___________ADD2">[0]!STOP:[0]!STOPE</definedName>
    <definedName name="___________BOX2">#REF!</definedName>
    <definedName name="___________CAL1">#REF!</definedName>
    <definedName name="___________CAL10">#REF!</definedName>
    <definedName name="___________CAL11">#REF!</definedName>
    <definedName name="___________CAL12">#REF!</definedName>
    <definedName name="___________CAL13">#REF!</definedName>
    <definedName name="___________CAL14">#REF!</definedName>
    <definedName name="___________CAL15">#REF!</definedName>
    <definedName name="___________CAL16">#REF!</definedName>
    <definedName name="___________CAL2">#REF!</definedName>
    <definedName name="___________CAL3">#REF!</definedName>
    <definedName name="___________CAL4">#REF!</definedName>
    <definedName name="___________CAL5">#REF!</definedName>
    <definedName name="___________CAL6">#REF!</definedName>
    <definedName name="___________CAL7">#REF!</definedName>
    <definedName name="___________CAL8">#REF!</definedName>
    <definedName name="___________CAL9">#REF!</definedName>
    <definedName name="___________SFL1">#REF!</definedName>
    <definedName name="___________SFL2">#REF!</definedName>
    <definedName name="___________SFL3">#REF!</definedName>
    <definedName name="___________SFM1">#REF!</definedName>
    <definedName name="___________SFM2">#REF!</definedName>
    <definedName name="___________SFM3">#REF!</definedName>
    <definedName name="___________SFM4">#REF!</definedName>
    <definedName name="___________SFM5">#REF!</definedName>
    <definedName name="___________SFM6">#REF!</definedName>
    <definedName name="___________SFM7">#REF!</definedName>
    <definedName name="___________SFQ1">#REF!</definedName>
    <definedName name="___________SFQ2">#REF!</definedName>
    <definedName name="___________SFQ3">#REF!</definedName>
    <definedName name="___________SFQ4">#REF!</definedName>
    <definedName name="___________str1">#REF!</definedName>
    <definedName name="___________str2">#REF!</definedName>
    <definedName name="___________str3">#REF!</definedName>
    <definedName name="___________SUM1">#REF!</definedName>
    <definedName name="___________SUM2">#REF!</definedName>
    <definedName name="___________SUM3">#REF!</definedName>
    <definedName name="___________TOP2">#REF!</definedName>
    <definedName name="___________TP2">#REF!</definedName>
    <definedName name="___________V1" hidden="1">{"sales",#N/A,FALSE,"SALES"}</definedName>
    <definedName name="___________VE32" hidden="1">{#N/A,#N/A,TRUE,"Str.";#N/A,#N/A,TRUE,"Steel &amp; Roof";#N/A,#N/A,TRUE,"Arc.";#N/A,#N/A,TRUE,"Preliminary";#N/A,#N/A,TRUE,"Sum_Prelim"}</definedName>
    <definedName name="___________w39" hidden="1">{#N/A,#N/A,FALSE,"Eff-SSC2"}</definedName>
    <definedName name="___________WD2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BOX2">#REF!</definedName>
    <definedName name="__________CAL1">#REF!</definedName>
    <definedName name="__________CAL10">#REF!</definedName>
    <definedName name="__________CAL11">#REF!</definedName>
    <definedName name="__________CAL12">#REF!</definedName>
    <definedName name="__________CAL13">#REF!</definedName>
    <definedName name="__________CAL14">#REF!</definedName>
    <definedName name="__________CAL15">#REF!</definedName>
    <definedName name="__________CAL16">#REF!</definedName>
    <definedName name="__________CAL2">#REF!</definedName>
    <definedName name="__________CAL3">#REF!</definedName>
    <definedName name="__________CAL4">#REF!</definedName>
    <definedName name="__________CAL5">#REF!</definedName>
    <definedName name="__________CAL6">#REF!</definedName>
    <definedName name="__________CAL7">#REF!</definedName>
    <definedName name="__________CAL8">#REF!</definedName>
    <definedName name="__________CAL9">#REF!</definedName>
    <definedName name="__________SFL1">#REF!</definedName>
    <definedName name="__________SFL2">#REF!</definedName>
    <definedName name="__________SFL3">#REF!</definedName>
    <definedName name="__________SFM1">#REF!</definedName>
    <definedName name="__________SFM2">#REF!</definedName>
    <definedName name="__________SFM3">#REF!</definedName>
    <definedName name="__________SFM4">#REF!</definedName>
    <definedName name="__________SFM5">#REF!</definedName>
    <definedName name="__________SFM6">#REF!</definedName>
    <definedName name="__________SFM7">#REF!</definedName>
    <definedName name="__________SFQ1">#REF!</definedName>
    <definedName name="__________SFQ2">#REF!</definedName>
    <definedName name="__________SFQ3">#REF!</definedName>
    <definedName name="__________SFQ4">#REF!</definedName>
    <definedName name="__________str1">#REF!</definedName>
    <definedName name="__________str2">#REF!</definedName>
    <definedName name="__________str3">#REF!</definedName>
    <definedName name="__________SUM1">#REF!</definedName>
    <definedName name="__________SUM2">#REF!</definedName>
    <definedName name="__________SUM3">#REF!</definedName>
    <definedName name="__________TOP2">#REF!</definedName>
    <definedName name="__________TP2">#REF!</definedName>
    <definedName name="__________V1" hidden="1">{"sales",#N/A,FALSE,"SALES"}</definedName>
    <definedName name="__________VE32" hidden="1">{#N/A,#N/A,TRUE,"Str.";#N/A,#N/A,TRUE,"Steel &amp; Roof";#N/A,#N/A,TRUE,"Arc.";#N/A,#N/A,TRUE,"Preliminary";#N/A,#N/A,TRUE,"Sum_Prelim"}</definedName>
    <definedName name="__________WD2">#REF!</definedName>
    <definedName name="_________ADD1">[0]!STOP2:[0]!STOP2E</definedName>
    <definedName name="_________ADD2">[0]!STOP:[0]!STOPE</definedName>
    <definedName name="_________BOX2">#REF!</definedName>
    <definedName name="_________CAL1">#REF!</definedName>
    <definedName name="_________CAL10">#REF!</definedName>
    <definedName name="_________CAL11">#REF!</definedName>
    <definedName name="_________CAL12">#REF!</definedName>
    <definedName name="_________CAL13">#REF!</definedName>
    <definedName name="_________CAL14">#REF!</definedName>
    <definedName name="_________CAL15">#REF!</definedName>
    <definedName name="_________CAL16">#REF!</definedName>
    <definedName name="_________CAL2">#REF!</definedName>
    <definedName name="_________CAL3">#REF!</definedName>
    <definedName name="_________CAL4">#REF!</definedName>
    <definedName name="_________CAL5">#REF!</definedName>
    <definedName name="_________CAL6">#REF!</definedName>
    <definedName name="_________CAL7">#REF!</definedName>
    <definedName name="_________CAL8">#REF!</definedName>
    <definedName name="_________CAL9">#REF!</definedName>
    <definedName name="_________SFL1">#REF!</definedName>
    <definedName name="_________SFL2">#REF!</definedName>
    <definedName name="_________SFL3">#REF!</definedName>
    <definedName name="_________SFM1">#REF!</definedName>
    <definedName name="_________SFM2">#REF!</definedName>
    <definedName name="_________SFM3">#REF!</definedName>
    <definedName name="_________SFM4">#REF!</definedName>
    <definedName name="_________SFM5">#REF!</definedName>
    <definedName name="_________SFM6">#REF!</definedName>
    <definedName name="_________SFM7">#REF!</definedName>
    <definedName name="_________SFQ1">#REF!</definedName>
    <definedName name="_________SFQ2">#REF!</definedName>
    <definedName name="_________SFQ3">#REF!</definedName>
    <definedName name="_________SFQ4">#REF!</definedName>
    <definedName name="_________str1">#REF!</definedName>
    <definedName name="_________str2">#REF!</definedName>
    <definedName name="_________str3">#REF!</definedName>
    <definedName name="_________SUM1">#REF!</definedName>
    <definedName name="_________SUM2">#REF!</definedName>
    <definedName name="_________SUM3">#REF!</definedName>
    <definedName name="_________TOP2">#REF!</definedName>
    <definedName name="_________TP2">#REF!</definedName>
    <definedName name="_________VE32" hidden="1">{#N/A,#N/A,TRUE,"Str.";#N/A,#N/A,TRUE,"Steel &amp; Roof";#N/A,#N/A,TRUE,"Arc.";#N/A,#N/A,TRUE,"Preliminary";#N/A,#N/A,TRUE,"Sum_Prelim"}</definedName>
    <definedName name="_________W38" hidden="1">{#N/A,#N/A,FALSE,"Eff-SSC2"}</definedName>
    <definedName name="_________w39" hidden="1">{#N/A,#N/A,FALSE,"Eff-SSC2"}</definedName>
    <definedName name="_________WD2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DD1">[0]!STOP2:[0]!STOP2E</definedName>
    <definedName name="________ADD2">[0]!STOP:[0]!STOPE</definedName>
    <definedName name="________BOX2">#REF!</definedName>
    <definedName name="________CAL1">#REF!</definedName>
    <definedName name="________CAL10">#REF!</definedName>
    <definedName name="________CAL11">#REF!</definedName>
    <definedName name="________CAL12">#REF!</definedName>
    <definedName name="________CAL13">#REF!</definedName>
    <definedName name="________CAL14">#REF!</definedName>
    <definedName name="________CAL15">#REF!</definedName>
    <definedName name="________CAL16">#REF!</definedName>
    <definedName name="________CAL2">#REF!</definedName>
    <definedName name="________CAL3">#REF!</definedName>
    <definedName name="________CAL4">#REF!</definedName>
    <definedName name="________CAL5">#REF!</definedName>
    <definedName name="________CAL6">#REF!</definedName>
    <definedName name="________CAL7">#REF!</definedName>
    <definedName name="________CAL8">#REF!</definedName>
    <definedName name="________CAL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[2]เงินกู้ธนชาติ!$G$2</definedName>
    <definedName name="________lit1">#REF!</definedName>
    <definedName name="________lit2">#REF!</definedName>
    <definedName name="________SCB1">'[3]SCB 1 - Current'!$F$10</definedName>
    <definedName name="________SCB2">'[3]SCB 2 - Current'!$F$11</definedName>
    <definedName name="________SFL1">#REF!</definedName>
    <definedName name="________SFL2">#REF!</definedName>
    <definedName name="________SFL3">#REF!</definedName>
    <definedName name="________SFM1">#REF!</definedName>
    <definedName name="________SFM2">#REF!</definedName>
    <definedName name="________SFM3">#REF!</definedName>
    <definedName name="________SFM4">#REF!</definedName>
    <definedName name="________SFM5">#REF!</definedName>
    <definedName name="________SFM6">#REF!</definedName>
    <definedName name="________SFM7">#REF!</definedName>
    <definedName name="________SFQ1">#REF!</definedName>
    <definedName name="________SFQ2">#REF!</definedName>
    <definedName name="________SFQ3">#REF!</definedName>
    <definedName name="________SFQ4">#REF!</definedName>
    <definedName name="________str1">#REF!</definedName>
    <definedName name="________str2">#REF!</definedName>
    <definedName name="________str3">#REF!</definedName>
    <definedName name="________SUM1">#REF!</definedName>
    <definedName name="________SUM2">#REF!</definedName>
    <definedName name="________SUM3">#REF!</definedName>
    <definedName name="________TOP2">#REF!</definedName>
    <definedName name="________TP2">#REF!</definedName>
    <definedName name="________Us1">#REF!</definedName>
    <definedName name="________Us2">#REF!</definedName>
    <definedName name="________V1" hidden="1">{"sales",#N/A,FALSE,"SALES"}</definedName>
    <definedName name="________VE32" hidden="1">{#N/A,#N/A,TRUE,"Str.";#N/A,#N/A,TRUE,"Steel &amp; Roof";#N/A,#N/A,TRUE,"Arc.";#N/A,#N/A,TRUE,"Preliminary";#N/A,#N/A,TRUE,"Sum_Prelim"}</definedName>
    <definedName name="________W38" hidden="1">{#N/A,#N/A,FALSE,"Eff-SSC2"}</definedName>
    <definedName name="________w39" hidden="1">{#N/A,#N/A,FALSE,"Eff-SSC2"}</definedName>
    <definedName name="________WD2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DD1">[0]!STOP2:[0]!STOP2E</definedName>
    <definedName name="_______ADD2">[0]!STOP:[0]!STOPE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BOX2">#REF!</definedName>
    <definedName name="_______CAL1">#REF!</definedName>
    <definedName name="_______CAL10">#REF!</definedName>
    <definedName name="_______CAL11">#REF!</definedName>
    <definedName name="_______CAL12">#REF!</definedName>
    <definedName name="_______CAL13">#REF!</definedName>
    <definedName name="_______CAL14">#REF!</definedName>
    <definedName name="_______CAL15">#REF!</definedName>
    <definedName name="_______CAL16">#REF!</definedName>
    <definedName name="_______CAL2">#REF!</definedName>
    <definedName name="_______CAL3">#REF!</definedName>
    <definedName name="_______CAL4">#REF!</definedName>
    <definedName name="_______CAL5">#REF!</definedName>
    <definedName name="_______CAL6">#REF!</definedName>
    <definedName name="_______CAL7">#REF!</definedName>
    <definedName name="_______CAL8">#REF!</definedName>
    <definedName name="_______CAL9">#REF!</definedName>
    <definedName name="_______DAT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kk1">#REF!</definedName>
    <definedName name="_______dkk2">#REF!</definedName>
    <definedName name="_______Exp1">'[4]p***'!$B$1:$AD$39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">'[4]p***'!$B$44:$AD$66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[2]เงินกู้ธนชาติ!$G$2</definedName>
    <definedName name="_______lit1">#REF!</definedName>
    <definedName name="_______lit2">#REF!</definedName>
    <definedName name="_______SCB1">'[3]SCB 1 - Current'!$F$10</definedName>
    <definedName name="_______SCB2">'[3]SCB 2 - Current'!$F$11</definedName>
    <definedName name="_______SFL1">#REF!</definedName>
    <definedName name="_______SFL2">#REF!</definedName>
    <definedName name="_______SFL3">#REF!</definedName>
    <definedName name="_______SFM1">#REF!</definedName>
    <definedName name="_______SFM2">#REF!</definedName>
    <definedName name="_______SFM3">#REF!</definedName>
    <definedName name="_______SFM4">#REF!</definedName>
    <definedName name="_______SFM5">#REF!</definedName>
    <definedName name="_______SFM6">#REF!</definedName>
    <definedName name="_______SFM7">#REF!</definedName>
    <definedName name="_______SFQ1">#REF!</definedName>
    <definedName name="_______SFQ2">#REF!</definedName>
    <definedName name="_______SFQ3">#REF!</definedName>
    <definedName name="_______SFQ4">#REF!</definedName>
    <definedName name="_______str1">#REF!</definedName>
    <definedName name="_______str2">#REF!</definedName>
    <definedName name="_______str3">#REF!</definedName>
    <definedName name="_______SUM1">#REF!</definedName>
    <definedName name="_______SUM2">#REF!</definedName>
    <definedName name="_______SUM3">#REF!</definedName>
    <definedName name="_______tb1">'[5]TrialBalance Q3-2002'!$A$1:$H$301</definedName>
    <definedName name="_______tb2">'[6]TrialBalance Q3-2002'!$A$1:$H$301</definedName>
    <definedName name="_______Tic30" hidden="1">{"'Eng (page2)'!$A$1:$D$52"}</definedName>
    <definedName name="_______TOP2">#REF!</definedName>
    <definedName name="_______TP2">#REF!</definedName>
    <definedName name="_______Us1">#REF!</definedName>
    <definedName name="_______Us2">#REF!</definedName>
    <definedName name="_______uua1">#REF!</definedName>
    <definedName name="_______V1" hidden="1">{"sales",#N/A,FALSE,"SALES"}</definedName>
    <definedName name="_______VE32" hidden="1">{#N/A,#N/A,TRUE,"Str.";#N/A,#N/A,TRUE,"Steel &amp; Roof";#N/A,#N/A,TRUE,"Arc.";#N/A,#N/A,TRUE,"Preliminary";#N/A,#N/A,TRUE,"Sum_Prelim"}</definedName>
    <definedName name="_______WD2">#REF!</definedName>
    <definedName name="_______wew3">#REF!</definedName>
    <definedName name="_______X2" hidden="1">{"'Eng (page2)'!$A$1:$D$52"}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21" hidden="1">{"hilight1",#N/A,FALSE,"HILIGHT1"}</definedName>
    <definedName name="______a212" hidden="1">{"revable",#N/A,FALSE,"REVABLE"}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DD1">[0]!STOP2:[0]!STOP2E</definedName>
    <definedName name="______ADD2">[0]!STOP:[0]!STOPE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BOX2">#REF!</definedName>
    <definedName name="______CAL1">#REF!</definedName>
    <definedName name="______CAL10">#REF!</definedName>
    <definedName name="______CAL11">#REF!</definedName>
    <definedName name="______CAL12">#REF!</definedName>
    <definedName name="______CAL13">#REF!</definedName>
    <definedName name="______CAL14">#REF!</definedName>
    <definedName name="______CAL15">#REF!</definedName>
    <definedName name="______CAL16">#REF!</definedName>
    <definedName name="______CAL2">#REF!</definedName>
    <definedName name="______CAL3">#REF!</definedName>
    <definedName name="______CAL4">#REF!</definedName>
    <definedName name="______CAL5">#REF!</definedName>
    <definedName name="______CAL6">#REF!</definedName>
    <definedName name="______CAL7">#REF!</definedName>
    <definedName name="______CAL8">#REF!</definedName>
    <definedName name="______CAL9">#REF!</definedName>
    <definedName name="______DAT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kk1">#REF!</definedName>
    <definedName name="______dkk2">#REF!</definedName>
    <definedName name="______eee1" hidden="1">{"revsale",#N/A,FALSE,"REV-ยุพดี"}</definedName>
    <definedName name="______Exp1">'[4]p***'!$B$1:$AD$39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">'[4]p***'!$B$44:$AD$66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AC1">[7]สรุป!$C$307</definedName>
    <definedName name="______h2">[2]เงินกู้ธนชาติ!$G$2</definedName>
    <definedName name="______lit1">#REF!</definedName>
    <definedName name="______lit2">#REF!</definedName>
    <definedName name="______lll1" hidden="1">{"sales",#N/A,FALSE,"SALES"}</definedName>
    <definedName name="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SCB1">'[3]SCB 1 - Current'!$F$10</definedName>
    <definedName name="______SCB2">'[3]SCB 2 - Current'!$F$11</definedName>
    <definedName name="______SFL1">#REF!</definedName>
    <definedName name="______SFL2">#REF!</definedName>
    <definedName name="______SFL3">#REF!</definedName>
    <definedName name="______SFM1">#REF!</definedName>
    <definedName name="______SFM2">#REF!</definedName>
    <definedName name="______SFM3">#REF!</definedName>
    <definedName name="______SFM4">#REF!</definedName>
    <definedName name="______SFM5">#REF!</definedName>
    <definedName name="______SFM6">#REF!</definedName>
    <definedName name="______SFM7">#REF!</definedName>
    <definedName name="______SFQ1">#REF!</definedName>
    <definedName name="______SFQ2">#REF!</definedName>
    <definedName name="______SFQ3">#REF!</definedName>
    <definedName name="______SFQ4">#REF!</definedName>
    <definedName name="______str1">#REF!</definedName>
    <definedName name="______str2">#REF!</definedName>
    <definedName name="______str3">#REF!</definedName>
    <definedName name="______SUM1">#REF!</definedName>
    <definedName name="______SUM2">#REF!</definedName>
    <definedName name="______SUM3">#REF!</definedName>
    <definedName name="______tb1">'[5]TrialBalance Q3-2002'!$A$1:$H$301</definedName>
    <definedName name="______tb2">'[6]TrialBalance Q3-2002'!$A$1:$H$301</definedName>
    <definedName name="______Tic30" hidden="1">{"'Eng (page2)'!$A$1:$D$52"}</definedName>
    <definedName name="______TOP2">#REF!</definedName>
    <definedName name="______TP2">#REF!</definedName>
    <definedName name="______Us1">#REF!</definedName>
    <definedName name="______Us2">#REF!</definedName>
    <definedName name="______uua1">#REF!</definedName>
    <definedName name="______V1" hidden="1">{"sales",#N/A,FALSE,"SALES"}</definedName>
    <definedName name="______VE32" hidden="1">{#N/A,#N/A,TRUE,"Str.";#N/A,#N/A,TRUE,"Steel &amp; Roof";#N/A,#N/A,TRUE,"Arc.";#N/A,#N/A,TRUE,"Preliminary";#N/A,#N/A,TRUE,"Sum_Prelim"}</definedName>
    <definedName name="______WD2">#REF!</definedName>
    <definedName name="______wew3">#REF!</definedName>
    <definedName name="______X2" hidden="1">{"'Eng (page2)'!$A$1:$D$52"}</definedName>
    <definedName name="_____a1" hidden="1">{"cashflow",#N/A,FALSE,"CASHFLOW "}</definedName>
    <definedName name="_____a10" hidden="1">{"sales",#N/A,FALSE,"SALES"}</definedName>
    <definedName name="_____a11">#REF!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cc06">#REF!</definedName>
    <definedName name="_____ADD1">[0]!STOP2:[0]!STOP2E</definedName>
    <definedName name="_____ADD2">[0]!STOP:[0]!STOPE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BOX2">#REF!</definedName>
    <definedName name="_____CAL1">#REF!</definedName>
    <definedName name="_____CAL10">#REF!</definedName>
    <definedName name="_____CAL11">#REF!</definedName>
    <definedName name="_____CAL12">#REF!</definedName>
    <definedName name="_____CAL13">#REF!</definedName>
    <definedName name="_____CAL14">#REF!</definedName>
    <definedName name="_____CAL15">#REF!</definedName>
    <definedName name="_____CAL16">#REF!</definedName>
    <definedName name="_____CAL2">#REF!</definedName>
    <definedName name="_____CAL3">#REF!</definedName>
    <definedName name="_____CAL4">#REF!</definedName>
    <definedName name="_____CAL5">#REF!</definedName>
    <definedName name="_____CAL6">#REF!</definedName>
    <definedName name="_____CAL7">#REF!</definedName>
    <definedName name="_____CAL8">#REF!</definedName>
    <definedName name="_____CAL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'[8]Report for CCD-Dec.05'!#REF!</definedName>
    <definedName name="_____DAT15">'[8]Report for CCD-Dec.05'!#REF!</definedName>
    <definedName name="_____DAT16">'[8]Report for CCD-Dec.05'!#REF!</definedName>
    <definedName name="_____DAT18">'[8]Report for CCD-Dec.05'!#REF!</definedName>
    <definedName name="_____DAT19">'[8]Report for CCD-Dec.05'!#REF!</definedName>
    <definedName name="_____DAT2">#REF!</definedName>
    <definedName name="_____DAT20">'[8]Report for CCD-Dec.05'!#REF!</definedName>
    <definedName name="_____DAT25">'[8]Report for CCD-Dec.05'!#REF!</definedName>
    <definedName name="_____DAT26">'[8]Report for CCD-Dec.05'!#REF!</definedName>
    <definedName name="_____DAT27">'[8]Report for CCD-Dec.05'!#REF!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ee1" hidden="1">{"revsale",#N/A,FALSE,"REV-ยุพดี"}</definedName>
    <definedName name="_____Exp1">'[4]p***'!$B$1:$AD$39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">'[4]p***'!$B$44:$AD$66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AC1">[7]สรุป!$C$307</definedName>
    <definedName name="_____G1" hidden="1">{"'Eng (page2)'!$A$1:$D$52"}</definedName>
    <definedName name="_____h2">[2]เงินกู้ธนชาติ!$G$2</definedName>
    <definedName name="_____JJ10">#REF!</definedName>
    <definedName name="_____JJ11">#REF!</definedName>
    <definedName name="_____JJ12">#REF!</definedName>
    <definedName name="_____JJ13">#REF!</definedName>
    <definedName name="_____JJ14">#REF!</definedName>
    <definedName name="_____JJ15">#REF!</definedName>
    <definedName name="_____JJ16">#REF!</definedName>
    <definedName name="_____JJ17">#REF!</definedName>
    <definedName name="_____JJ2">#REF!</definedName>
    <definedName name="_____JJ3">#REF!</definedName>
    <definedName name="_____JJ4">#REF!</definedName>
    <definedName name="_____JJ5">#REF!</definedName>
    <definedName name="_____JJ6">#REF!</definedName>
    <definedName name="_____JJ7">#REF!</definedName>
    <definedName name="_____JJ8">#REF!</definedName>
    <definedName name="_____JJ9">#REF!</definedName>
    <definedName name="_____lit1">#REF!</definedName>
    <definedName name="_____lit2">#REF!</definedName>
    <definedName name="_____lll1" hidden="1">{"sales",#N/A,FALSE,"SALES"}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pp30" hidden="1">#REF!</definedName>
    <definedName name="_____SCB1">'[3]SCB 1 - Current'!$F$10</definedName>
    <definedName name="_____SCB2">'[3]SCB 2 - Current'!$F$11</definedName>
    <definedName name="_____SFL1">#REF!</definedName>
    <definedName name="_____SFL2">#REF!</definedName>
    <definedName name="_____SFL3">#REF!</definedName>
    <definedName name="_____SFM1">#REF!</definedName>
    <definedName name="_____SFM2">#REF!</definedName>
    <definedName name="_____SFM3">#REF!</definedName>
    <definedName name="_____SFM4">#REF!</definedName>
    <definedName name="_____SFM5">#REF!</definedName>
    <definedName name="_____SFM6">#REF!</definedName>
    <definedName name="_____SFM7">#REF!</definedName>
    <definedName name="_____SFQ1">#REF!</definedName>
    <definedName name="_____SFQ2">#REF!</definedName>
    <definedName name="_____SFQ3">#REF!</definedName>
    <definedName name="_____SFQ4">#REF!</definedName>
    <definedName name="_____str1">#REF!</definedName>
    <definedName name="_____str2">#REF!</definedName>
    <definedName name="_____str3">#REF!</definedName>
    <definedName name="_____SUM1">#REF!</definedName>
    <definedName name="_____SUM2">#REF!</definedName>
    <definedName name="_____SUM3">#REF!</definedName>
    <definedName name="_____tb1">'[5]TrialBalance Q3-2002'!$A$1:$H$301</definedName>
    <definedName name="_____tb2">'[6]TrialBalance Q3-2002'!$A$1:$H$301</definedName>
    <definedName name="_____TFR03">#REF!</definedName>
    <definedName name="_____Tic30" hidden="1">{"'Eng (page2)'!$A$1:$D$52"}</definedName>
    <definedName name="_____TOP2">#REF!</definedName>
    <definedName name="_____TP2">#REF!</definedName>
    <definedName name="_____Us1">#REF!</definedName>
    <definedName name="_____Us2">#REF!</definedName>
    <definedName name="_____uua1">#REF!</definedName>
    <definedName name="_____V1" hidden="1">{"sales",#N/A,FALSE,"SALES"}</definedName>
    <definedName name="_____VE32" hidden="1">{#N/A,#N/A,TRUE,"Str.";#N/A,#N/A,TRUE,"Steel &amp; Roof";#N/A,#N/A,TRUE,"Arc.";#N/A,#N/A,TRUE,"Preliminary";#N/A,#N/A,TRUE,"Sum_Prelim"}</definedName>
    <definedName name="_____WD2">#REF!</definedName>
    <definedName name="_____wew3">#REF!</definedName>
    <definedName name="_____X2" hidden="1">{"'Eng (page2)'!$A$1:$D$52"}</definedName>
    <definedName name="____1218">#REF!</definedName>
    <definedName name="____a1" hidden="1">{"cashflow",#N/A,FALSE,"CASHFLOW "}</definedName>
    <definedName name="____a10" hidden="1">{"sales",#N/A,FALSE,"SALES"}</definedName>
    <definedName name="____a11">#REF!</definedName>
    <definedName name="____a2" hidden="1">{"hilight1",#N/A,FALSE,"HILIGHT1"}</definedName>
    <definedName name="____a21" hidden="1">{"hilight1",#N/A,FALSE,"HILIGHT1"}</definedName>
    <definedName name="____a212" hidden="1">{"revable",#N/A,FALSE,"REVABLE"}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cc06">#REF!</definedName>
    <definedName name="____ADD1">[9]!STOP2:[9]!STOP2E</definedName>
    <definedName name="____ADD2">[9]!STOP:[9]!STOPE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BOX2">#REF!</definedName>
    <definedName name="____CAL1">#REF!</definedName>
    <definedName name="____CAL10">#REF!</definedName>
    <definedName name="____CAL11">#REF!</definedName>
    <definedName name="____CAL12">#REF!</definedName>
    <definedName name="____CAL13">#REF!</definedName>
    <definedName name="____CAL14">#REF!</definedName>
    <definedName name="____CAL15">#REF!</definedName>
    <definedName name="____CAL16">#REF!</definedName>
    <definedName name="____CAL2">#REF!</definedName>
    <definedName name="____CAL3">#REF!</definedName>
    <definedName name="____CAL4">#REF!</definedName>
    <definedName name="____CAL5">#REF!</definedName>
    <definedName name="____CAL6">#REF!</definedName>
    <definedName name="____CAL7">#REF!</definedName>
    <definedName name="____CAL8">#REF!</definedName>
    <definedName name="____CAL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'[8]Report for CCD-Dec.05'!#REF!</definedName>
    <definedName name="____DAT15">'[8]Report for CCD-Dec.05'!#REF!</definedName>
    <definedName name="____DAT16">'[8]Report for CCD-Dec.05'!#REF!</definedName>
    <definedName name="____DAT18">'[8]Report for CCD-Dec.05'!#REF!</definedName>
    <definedName name="____DAT19">'[8]Report for CCD-Dec.05'!#REF!</definedName>
    <definedName name="____DAT2">#REF!</definedName>
    <definedName name="____DAT20">'[8]Report for CCD-Dec.05'!#REF!</definedName>
    <definedName name="____DAT25">'[8]Report for CCD-Dec.05'!#REF!</definedName>
    <definedName name="____DAT26">'[8]Report for CCD-Dec.05'!#REF!</definedName>
    <definedName name="____DAT27">'[8]Report for CCD-Dec.05'!#REF!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1" hidden="1">{"revsale",#N/A,FALSE,"REV-ยุพดี"}</definedName>
    <definedName name="____Exp1">'[4]p***'!$B$1:$AD$39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'[4]p***'!$B$44:$AD$66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C1">[7]สรุป!$C$307</definedName>
    <definedName name="____G1" hidden="1">{"'Eng (page2)'!$A$1:$D$52"}</definedName>
    <definedName name="____h2">[2]เงินกู้ธนชาติ!$G$2</definedName>
    <definedName name="____JJ10">#REF!</definedName>
    <definedName name="____JJ11">#REF!</definedName>
    <definedName name="____JJ12">#REF!</definedName>
    <definedName name="____JJ13">#REF!</definedName>
    <definedName name="____JJ14">#REF!</definedName>
    <definedName name="____JJ15">#REF!</definedName>
    <definedName name="____JJ16">#REF!</definedName>
    <definedName name="____JJ17">#REF!</definedName>
    <definedName name="____JJ2">#REF!</definedName>
    <definedName name="____JJ3">#REF!</definedName>
    <definedName name="____JJ4">#REF!</definedName>
    <definedName name="____JJ5">#REF!</definedName>
    <definedName name="____JJ6">#REF!</definedName>
    <definedName name="____JJ7">#REF!</definedName>
    <definedName name="____JJ8">#REF!</definedName>
    <definedName name="____JJ9">#REF!</definedName>
    <definedName name="____lit1">#REF!</definedName>
    <definedName name="____lit2">#REF!</definedName>
    <definedName name="____lll1" hidden="1">{"sales",#N/A,FALSE,"SALES"}</definedName>
    <definedName name="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pp30" hidden="1">#REF!</definedName>
    <definedName name="____SCB1">'[3]SCB 1 - Current'!$F$10</definedName>
    <definedName name="____SCB2">'[3]SCB 2 - Current'!$F$11</definedName>
    <definedName name="____SFL1">#REF!</definedName>
    <definedName name="____SFL2">#REF!</definedName>
    <definedName name="____SFL3">#REF!</definedName>
    <definedName name="____SFM1">#REF!</definedName>
    <definedName name="____SFM2">#REF!</definedName>
    <definedName name="____SFM3">#REF!</definedName>
    <definedName name="____SFM4">#REF!</definedName>
    <definedName name="____SFM5">#REF!</definedName>
    <definedName name="____SFM6">#REF!</definedName>
    <definedName name="____SFM7">#REF!</definedName>
    <definedName name="____SFQ1">#REF!</definedName>
    <definedName name="____SFQ2">#REF!</definedName>
    <definedName name="____SFQ3">#REF!</definedName>
    <definedName name="____SFQ4">#REF!</definedName>
    <definedName name="____str1">#REF!</definedName>
    <definedName name="____str2">#REF!</definedName>
    <definedName name="____str3">#REF!</definedName>
    <definedName name="____SUM1">#REF!</definedName>
    <definedName name="____SUM2">#REF!</definedName>
    <definedName name="____SUM3">#REF!</definedName>
    <definedName name="____tb1">'[5]TrialBalance Q3-2002'!$A$1:$H$301</definedName>
    <definedName name="____tb2">'[6]TrialBalance Q3-2002'!$A$1:$H$301</definedName>
    <definedName name="____TFR03">#REF!</definedName>
    <definedName name="____Tic30" hidden="1">{"'Eng (page2)'!$A$1:$D$52"}</definedName>
    <definedName name="____TOP2">#REF!</definedName>
    <definedName name="____TP2">#REF!</definedName>
    <definedName name="____Us1">#REF!</definedName>
    <definedName name="____Us2">#REF!</definedName>
    <definedName name="____uua1">#REF!</definedName>
    <definedName name="____V1" hidden="1">{"sales",#N/A,FALSE,"SALES"}</definedName>
    <definedName name="____VE32" hidden="1">{#N/A,#N/A,TRUE,"Str.";#N/A,#N/A,TRUE,"Steel &amp; Roof";#N/A,#N/A,TRUE,"Arc.";#N/A,#N/A,TRUE,"Preliminary";#N/A,#N/A,TRUE,"Sum_Prelim"}</definedName>
    <definedName name="____WD2">#REF!</definedName>
    <definedName name="____wew3">#REF!</definedName>
    <definedName name="____X2" hidden="1">{"'Eng (page2)'!$A$1:$D$52"}</definedName>
    <definedName name="____ZH111" hidden="1">{"'Model'!$A$1:$N$53"}</definedName>
    <definedName name="___1218">#REF!</definedName>
    <definedName name="___a1" hidden="1">{"cashflow",#N/A,FALSE,"CASHFLOW "}</definedName>
    <definedName name="___a10" hidden="1">{"sales",#N/A,FALSE,"SALES"}</definedName>
    <definedName name="___a11">#REF!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cc06">#REF!</definedName>
    <definedName name="___ADD1">#N/A</definedName>
    <definedName name="___ADD2">#N/A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BOX2">#REF!</definedName>
    <definedName name="___CAL1">#REF!</definedName>
    <definedName name="___CAL10">#REF!</definedName>
    <definedName name="___CAL11">#REF!</definedName>
    <definedName name="___CAL12">#REF!</definedName>
    <definedName name="___CAL13">#REF!</definedName>
    <definedName name="___CAL14">#REF!</definedName>
    <definedName name="___CAL15">#REF!</definedName>
    <definedName name="___CAL16">#REF!</definedName>
    <definedName name="___CAL2">#REF!</definedName>
    <definedName name="___CAL3">#REF!</definedName>
    <definedName name="___CAL4">#REF!</definedName>
    <definedName name="___CAL5">#REF!</definedName>
    <definedName name="___CAL6">#REF!</definedName>
    <definedName name="___CAL7">#REF!</definedName>
    <definedName name="___CAL8">#REF!</definedName>
    <definedName name="___CAL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'[8]Report for CCD-Dec.05'!#REF!</definedName>
    <definedName name="___DAT15">'[8]Report for CCD-Dec.05'!#REF!</definedName>
    <definedName name="___DAT16">'[8]Report for CCD-Dec.05'!#REF!</definedName>
    <definedName name="___DAT18">'[8]Report for CCD-Dec.05'!#REF!</definedName>
    <definedName name="___DAT19">'[8]Report for CCD-Dec.05'!#REF!</definedName>
    <definedName name="___DAT2">#REF!</definedName>
    <definedName name="___DAT20">'[8]Report for CCD-Dec.05'!#REF!</definedName>
    <definedName name="___DAT21">[10]Re2006!#REF!</definedName>
    <definedName name="___DAT24">[10]Re2006!#REF!</definedName>
    <definedName name="___DAT25">'[8]Report for CCD-Dec.05'!#REF!</definedName>
    <definedName name="___DAT26">'[8]Report for CCD-Dec.05'!#REF!</definedName>
    <definedName name="___DAT27">'[8]Report for CCD-Dec.05'!#REF!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DOO1">#REF!</definedName>
    <definedName name="___eee1" hidden="1">{"revsale",#N/A,FALSE,"REV-ยุพดี"}</definedName>
    <definedName name="___Exp1">'[4]p***'!$B$1:$AD$39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'[4]p***'!$B$44:$AD$66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AC1">[7]สรุป!$C$307</definedName>
    <definedName name="___G1" hidden="1">{"'Eng (page2)'!$A$1:$D$52"}</definedName>
    <definedName name="___h2">[2]เงินกู้ธนชาติ!$G$2</definedName>
    <definedName name="___JJ10">#REF!</definedName>
    <definedName name="___JJ11">#REF!</definedName>
    <definedName name="___JJ12">#REF!</definedName>
    <definedName name="___JJ13">#REF!</definedName>
    <definedName name="___JJ14">#REF!</definedName>
    <definedName name="___JJ15">#REF!</definedName>
    <definedName name="___JJ16">#REF!</definedName>
    <definedName name="___JJ17">#REF!</definedName>
    <definedName name="___JJ2">#REF!</definedName>
    <definedName name="___JJ3">#REF!</definedName>
    <definedName name="___JJ4">#REF!</definedName>
    <definedName name="___JJ5">#REF!</definedName>
    <definedName name="___JJ6">#REF!</definedName>
    <definedName name="___JJ7">#REF!</definedName>
    <definedName name="___JJ8">#REF!</definedName>
    <definedName name="___JJ9">#REF!</definedName>
    <definedName name="___KEY1" hidden="1">[11]Accure!#REF!</definedName>
    <definedName name="___lit1">#REF!</definedName>
    <definedName name="___lit2">#REF!</definedName>
    <definedName name="___lll1" hidden="1">{"sales",#N/A,FALSE,"SALES"}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pp30" hidden="1">#REF!</definedName>
    <definedName name="___SCB1">'[3]SCB 1 - Current'!$F$10</definedName>
    <definedName name="___SCB2">'[3]SCB 2 - Current'!$F$11</definedName>
    <definedName name="___SFL1">#REF!</definedName>
    <definedName name="___SFL2">#REF!</definedName>
    <definedName name="___SFL3">#REF!</definedName>
    <definedName name="___SFM1">#REF!</definedName>
    <definedName name="___SFM2">#REF!</definedName>
    <definedName name="___SFM3">#REF!</definedName>
    <definedName name="___SFM4">#REF!</definedName>
    <definedName name="___SFM5">#REF!</definedName>
    <definedName name="___SFM6">#REF!</definedName>
    <definedName name="___SFM7">#REF!</definedName>
    <definedName name="___SFQ1">#REF!</definedName>
    <definedName name="___SFQ2">#REF!</definedName>
    <definedName name="___SFQ3">#REF!</definedName>
    <definedName name="___SFQ4">#REF!</definedName>
    <definedName name="___str1">#REF!</definedName>
    <definedName name="___str2">#REF!</definedName>
    <definedName name="___str3">#REF!</definedName>
    <definedName name="___SUM1">#REF!</definedName>
    <definedName name="___SUM2">#REF!</definedName>
    <definedName name="___SUM3">#REF!</definedName>
    <definedName name="___tb1">'[5]TrialBalance Q3-2002'!$A$1:$H$301</definedName>
    <definedName name="___tb2">'[6]TrialBalance Q3-2002'!$A$1:$H$301</definedName>
    <definedName name="___TFR03">#REF!</definedName>
    <definedName name="___Tic30" hidden="1">{"'Eng (page2)'!$A$1:$D$52"}</definedName>
    <definedName name="___TOP2">#REF!</definedName>
    <definedName name="___TP2">#REF!</definedName>
    <definedName name="___Us1">#REF!</definedName>
    <definedName name="___Us2">#REF!</definedName>
    <definedName name="___uua1">#REF!</definedName>
    <definedName name="___V1" hidden="1">{"sales",#N/A,FALSE,"SALES"}</definedName>
    <definedName name="___VE32" hidden="1">{#N/A,#N/A,TRUE,"Str.";#N/A,#N/A,TRUE,"Steel &amp; Roof";#N/A,#N/A,TRUE,"Arc.";#N/A,#N/A,TRUE,"Preliminary";#N/A,#N/A,TRUE,"Sum_Prelim"}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D2">#REF!</definedName>
    <definedName name="___wew3">#REF!</definedName>
    <definedName name="___WIN1">#REF!</definedName>
    <definedName name="___X2" hidden="1">{"'Eng (page2)'!$A$1:$D$52"}</definedName>
    <definedName name="___ZH111" hidden="1">{"'Model'!$A$1:$N$53"}</definedName>
    <definedName name="__1218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[12]YQty!$A$3:$A$14</definedName>
    <definedName name="__123Graph_X\B11" hidden="1">#REF!</definedName>
    <definedName name="__123Graph_XROI" hidden="1">#REF!</definedName>
    <definedName name="__1Excel_BuiltIn_Print_Area_1_1">#REF!</definedName>
    <definedName name="__1Excel_BuiltIn_Print_Area_3_1">#REF!</definedName>
    <definedName name="__2Excel_BuiltIn_Print_Area_1_1">#REF!</definedName>
    <definedName name="__2Excel_BuiltIn_Print_Area_3_1">#REF!</definedName>
    <definedName name="__2Excel_BuiltIn_Print_Area_3_1_1_1_1">#REF!</definedName>
    <definedName name="__3_0_0_F" hidden="1">[13]DETAIL!#REF!</definedName>
    <definedName name="__3Excel_BuiltIn_Print_Area_1_1_1_1_1">NA()</definedName>
    <definedName name="__3Excel_BuiltIn_Print_Area_3_1_1_1_1">#REF!</definedName>
    <definedName name="__3Excel_BuiltIn_Print_Area_5_1_1_1">#REF!</definedName>
    <definedName name="__4Excel_BuiltIn_Print_Area_1_1_1">#REF!</definedName>
    <definedName name="__4Excel_BuiltIn_Print_Area_6_1_1_1">#REF!</definedName>
    <definedName name="__4Excel_BuiltIn_Print_Titles_1_1">#REF!,#REF!</definedName>
    <definedName name="__5Excel_BuiltIn_Print_Titles_5_1_1_1">#REF!</definedName>
    <definedName name="__6Excel_BuiltIn_Print_Area_1_1_1_1">[14]ค่าเสื่อม!$A$1:$G$176</definedName>
    <definedName name="__6Excel_BuiltIn_Print_Titles_6_1_1_1">#REF!</definedName>
    <definedName name="__8Excel_BuiltIn_Print_Area_14_1">[14]ค่าเสื่อม!$A$1:$G$240</definedName>
    <definedName name="__a1" hidden="1">{"'Sheet1'!$L$16"}</definedName>
    <definedName name="__a10" hidden="1">{"sales",#N/A,FALSE,"SALES"}</definedName>
    <definedName name="__a11">#REF!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cc06">#REF!</definedName>
    <definedName name="__ADD1">STOP2:STOP2E</definedName>
    <definedName name="__ADD2">STOP:STOPE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BOX2">#REF!</definedName>
    <definedName name="__CAL1">#REF!</definedName>
    <definedName name="__CAL10">#REF!</definedName>
    <definedName name="__CAL11">#REF!</definedName>
    <definedName name="__CAL12">#REF!</definedName>
    <definedName name="__CAL13">#REF!</definedName>
    <definedName name="__CAL14">#REF!</definedName>
    <definedName name="__CAL15">#REF!</definedName>
    <definedName name="__CAL16">#REF!</definedName>
    <definedName name="__CAL2">#REF!</definedName>
    <definedName name="__CAL3">#REF!</definedName>
    <definedName name="__CAL4">#REF!</definedName>
    <definedName name="__CAL5">#REF!</definedName>
    <definedName name="__CAL6">#REF!</definedName>
    <definedName name="__CAL7">#REF!</definedName>
    <definedName name="__CAL8">#REF!</definedName>
    <definedName name="__CAL9">#REF!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'[8]Report for CCD-Dec.05'!#REF!</definedName>
    <definedName name="__DAT15">'[8]Report for CCD-Dec.05'!#REF!</definedName>
    <definedName name="__DAT16">'[8]Report for CCD-Dec.05'!#REF!</definedName>
    <definedName name="__DAT18">'[8]Report for CCD-Dec.05'!#REF!</definedName>
    <definedName name="__DAT19">'[8]Report for CCD-Dec.05'!#REF!</definedName>
    <definedName name="__DAT2">#REF!</definedName>
    <definedName name="__DAT20">'[8]Report for CCD-Dec.05'!#REF!</definedName>
    <definedName name="__DAT21">[10]Re2006!#REF!</definedName>
    <definedName name="__DAT23">[10]Re2006!#REF!</definedName>
    <definedName name="__DAT24">[10]Re2006!#REF!</definedName>
    <definedName name="__DAT25">'[8]Report for CCD-Dec.05'!#REF!</definedName>
    <definedName name="__DAT26">'[8]Report for CCD-Dec.05'!#REF!</definedName>
    <definedName name="__DAT27">'[8]Report for CCD-Dec.05'!#REF!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DOO1">#REF!</definedName>
    <definedName name="__DUM2">[15]stair!#REF!</definedName>
    <definedName name="__DUM3">[15]stair!#REF!</definedName>
    <definedName name="__DUM4">[15]stair!#REF!</definedName>
    <definedName name="__eee1" hidden="1">{"revsale",#N/A,FALSE,"REV-ยุพดี"}</definedName>
    <definedName name="__er43" hidden="1">{"'Eng (page2)'!$A$1:$D$52"}</definedName>
    <definedName name="__Exp1">'[4]p***'!$B$1:$AD$39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'[4]p***'!$B$44:$AD$66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AC1">[7]สรุป!$C$307</definedName>
    <definedName name="__G1" hidden="1">{"'Eng (page2)'!$A$1:$D$52"}</definedName>
    <definedName name="__h2">[16]เงินกู้ธนชาติ!$G$2</definedName>
    <definedName name="__IntlFixup" hidden="1">TRUE</definedName>
    <definedName name="__IntlFixupTable" hidden="1">#REF!</definedName>
    <definedName name="__JJ10">#REF!</definedName>
    <definedName name="__JJ11">#REF!</definedName>
    <definedName name="__JJ12">#REF!</definedName>
    <definedName name="__JJ13">#REF!</definedName>
    <definedName name="__JJ14">#REF!</definedName>
    <definedName name="__JJ15">#REF!</definedName>
    <definedName name="__JJ16">#REF!</definedName>
    <definedName name="__JJ17">#REF!</definedName>
    <definedName name="__JJ2">#REF!</definedName>
    <definedName name="__JJ3">#REF!</definedName>
    <definedName name="__JJ4">#REF!</definedName>
    <definedName name="__JJ5">#REF!</definedName>
    <definedName name="__JJ6">#REF!</definedName>
    <definedName name="__JJ7">#REF!</definedName>
    <definedName name="__JJ8">#REF!</definedName>
    <definedName name="__JJ9">#REF!</definedName>
    <definedName name="__KEY1" hidden="1">[17]Accure!#REF!</definedName>
    <definedName name="__LF12" hidden="1">#REF!</definedName>
    <definedName name="__lit1">#REF!</definedName>
    <definedName name="__lit2">#REF!</definedName>
    <definedName name="__LL1">[15]stair!#REF!</definedName>
    <definedName name="__LL3">[15]stair!#REF!</definedName>
    <definedName name="__lll1" hidden="1">{"sales",#N/A,FALSE,"SALES"}</definedName>
    <definedName name="__Loc1">#REF!</definedName>
    <definedName name="__NC1">#REF!</definedName>
    <definedName name="__NC2">[18]STRUCTURE!#REF!</definedName>
    <definedName name="__NC3">[18]STRUCTURE!#REF!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SO2" hidden="1">{"'Sheet1'!$L$16"}</definedName>
    <definedName name="__OH2">#REF!</definedName>
    <definedName name="__pp30" hidden="1">#REF!</definedName>
    <definedName name="__RU1">[15]stair!#REF!</definedName>
    <definedName name="__RU2">[15]stair!#REF!</definedName>
    <definedName name="__SCB1">'[19]SCB 1 - Current'!$F$10</definedName>
    <definedName name="__SCB2">'[19]SCB 2 - Current'!$F$11</definedName>
    <definedName name="__SFL1">#REF!</definedName>
    <definedName name="__SFL2">#REF!</definedName>
    <definedName name="__SFL3">#REF!</definedName>
    <definedName name="__SFM1">#REF!</definedName>
    <definedName name="__SFM2">#REF!</definedName>
    <definedName name="__SFM3">#REF!</definedName>
    <definedName name="__SFM4">#REF!</definedName>
    <definedName name="__SFM5">#REF!</definedName>
    <definedName name="__SFM6">#REF!</definedName>
    <definedName name="__SFM7">#REF!</definedName>
    <definedName name="__SFQ1">#REF!</definedName>
    <definedName name="__SFQ2">#REF!</definedName>
    <definedName name="__SFQ3">#REF!</definedName>
    <definedName name="__SFQ4">#REF!</definedName>
    <definedName name="__str1">#REF!</definedName>
    <definedName name="__str2">#REF!</definedName>
    <definedName name="__str3">#REF!</definedName>
    <definedName name="__SUM1">#REF!</definedName>
    <definedName name="__SUM2">#REF!</definedName>
    <definedName name="__SUM3">#REF!</definedName>
    <definedName name="__tb1">'[5]TrialBalance Q3-2002'!$A$1:$H$301</definedName>
    <definedName name="__tb2">'[6]TrialBalance Q3-2002'!$A$1:$H$301</definedName>
    <definedName name="__TFR03">#REF!</definedName>
    <definedName name="__Tic30" hidden="1">{"'Eng (page2)'!$A$1:$D$52"}</definedName>
    <definedName name="__TOP2">#REF!</definedName>
    <definedName name="__TP2">#REF!</definedName>
    <definedName name="__u645" hidden="1">{"'Eng (page2)'!$A$1:$D$52"}</definedName>
    <definedName name="__Us1">#REF!</definedName>
    <definedName name="__Us2">#REF!</definedName>
    <definedName name="__uua1">#REF!</definedName>
    <definedName name="__V1" hidden="1">{"sales",#N/A,FALSE,"SALES"}</definedName>
    <definedName name="__VE32" hidden="1">{#N/A,#N/A,TRUE,"Str.";#N/A,#N/A,TRUE,"Steel &amp; Roof";#N/A,#N/A,TRUE,"Arc.";#N/A,#N/A,TRUE,"Preliminary";#N/A,#N/A,TRUE,"Sum_Prelim"}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D2">#REF!</definedName>
    <definedName name="__wew3">#REF!</definedName>
    <definedName name="__WIN1">#REF!</definedName>
    <definedName name="__WL1">[15]stair!#REF!</definedName>
    <definedName name="__WL2">[15]stair!#REF!</definedName>
    <definedName name="__WP2007">#REF!</definedName>
    <definedName name="__WU1">[15]stair!#REF!</definedName>
    <definedName name="__WU3">[15]stair!#REF!</definedName>
    <definedName name="__X2" hidden="1">{"'Eng (page2)'!$A$1:$D$52"}</definedName>
    <definedName name="__xlnm.Print_Area_1">#REF!</definedName>
    <definedName name="__xlnm.Print_Area_18_4">#REF!</definedName>
    <definedName name="__xlnm.Print_Area_2">#REF!</definedName>
    <definedName name="__xlnm.Print_Area_20">"#REF!"</definedName>
    <definedName name="__xlnm.Print_Area_20_3">"#REF!"</definedName>
    <definedName name="__xlnm.Print_Area_20_4">"#REF!"</definedName>
    <definedName name="__xlnm.Print_Area_20_5">"#REF!"</definedName>
    <definedName name="__xlnm.Print_Area_20_6">"#REF!"</definedName>
    <definedName name="__xlnm.Print_Area_20_7">"#REF!"</definedName>
    <definedName name="__xlnm.Print_Area_20_8">"#REF!"</definedName>
    <definedName name="__xlnm.Print_Area_20_9">"#REF!"</definedName>
    <definedName name="__xlnm.Print_Area_4">#REF!</definedName>
    <definedName name="__xlnm.Print_Titles_10">('[20]Status Budget'!$A$4:$B$65411,'[20]Status Budget'!$4:$11)</definedName>
    <definedName name="__xlnm.Print_Titles_10_3">#N/A</definedName>
    <definedName name="__xlnm.Print_Titles_10_4">#N/A</definedName>
    <definedName name="__xlnm.Print_Titles_10_5">#N/A</definedName>
    <definedName name="__xlnm.Print_Titles_10_6">#N/A</definedName>
    <definedName name="__xlnm.Print_Titles_10_7">#N/A</definedName>
    <definedName name="__xlnm.Print_Titles_10_8">#N/A</definedName>
    <definedName name="__xlnm.Print_Titles_10_9">#N/A</definedName>
    <definedName name="__xlnm.Print_Titles_2">('[20]Status Budget'!$A:$U,'[20]Status Budget'!$4:$11)</definedName>
    <definedName name="__xlnm.Print_Titles_4">#REF!</definedName>
    <definedName name="__xlnm.Print_Titles_7">"#REF!"</definedName>
    <definedName name="__xlnm.Print_Titles_7_3">"#REF!"</definedName>
    <definedName name="__xlnm.Print_Titles_7_4">"#REF!"</definedName>
    <definedName name="__xlnm.Print_Titles_7_5">"#REF!"</definedName>
    <definedName name="__xlnm.Print_Titles_7_6">"#REF!"</definedName>
    <definedName name="__xlnm.Print_Titles_7_7">"#REF!"</definedName>
    <definedName name="__xlnm.Print_Titles_7_8">"#REF!"</definedName>
    <definedName name="__xlnm.Print_Titles_7_9">"#REF!"</definedName>
    <definedName name="__y4" hidden="1">{"'Eng (page2)'!$A$1:$D$52"}</definedName>
    <definedName name="__ZH111" hidden="1">{"'Model'!$A$1:$N$53"}</definedName>
    <definedName name="_1">#REF!</definedName>
    <definedName name="_1__123Graph_ACHART_1" hidden="1">#REF!</definedName>
    <definedName name="_1_0_0_F" hidden="1">[13]DETAIL!#REF!</definedName>
    <definedName name="_1_1218">#REF!</definedName>
    <definedName name="_10">#REF!</definedName>
    <definedName name="_10__123Graph_XF_S" hidden="1">#REF!</definedName>
    <definedName name="_10Excel_BuiltIn_Print_Area_1_1_1_1_1_1_1">#REF!</definedName>
    <definedName name="_10Excel_BuiltIn_Print_Area_3_1_1">NA()</definedName>
    <definedName name="_10Excel_BuiltIn_Print_Area_4_1_1_1_1_1_1_1_1">NA()</definedName>
    <definedName name="_11">#REF!</definedName>
    <definedName name="_1102" hidden="1">'[21]stat local'!$D$769:$D$3475</definedName>
    <definedName name="_11Excel_BuiltIn_Print_Area_2_1_1">NA()</definedName>
    <definedName name="_11Excel_BuiltIn_Print_Area_4_1_1_1_1_1_1_1_1_1_1">"$#REF!.$A$2:$J$39"</definedName>
    <definedName name="_12">#REF!</definedName>
    <definedName name="_12__123Graph_BCHART_1" hidden="1">[22]TP!#REF!</definedName>
    <definedName name="_1218">#REF!</definedName>
    <definedName name="_123Graph_D" hidden="1">'[23]SUM-AIR-Submit'!#REF!</definedName>
    <definedName name="_12Excel_BuiltIn_Print_Area_2_1_1_1_1_1_1">"$#REF!.$A$1:$T$37"</definedName>
    <definedName name="_12Excel_BuiltIn_Print_Area_3_1">#REF!</definedName>
    <definedName name="_12Excel_BuiltIn_Print_Area_3_1_1_1_1">#REF!</definedName>
    <definedName name="_12Excel_BuiltIn_Print_Area_4_1_1_1_1_1_1_1_1_1_1_1_1">NA()</definedName>
    <definedName name="_13">#REF!</definedName>
    <definedName name="_13Excel_BuiltIn_Print_Area_3_1_1_1_1">#REF!</definedName>
    <definedName name="_13Excel_BuiltIn_Print_Area_4_1">"$#REF!.$A$1:$G$33;$#REF!.$A$34:$G$77;$#REF!.$A$78:$G$129;$#REF!.$A$130:$G$141"</definedName>
    <definedName name="_13Excel_BuiltIn_Print_Area_4_1_1_1_1_1_1_1_1_1_1_1_1_1_1">"$#REF!.$A$1:$IV$65536"</definedName>
    <definedName name="_14">#REF!</definedName>
    <definedName name="_14Excel_BuiltIn_Print_Area_4_1_1_1_1_1_1">"$#REF!.$A$1:$N$37;$#REF!.$#REF!$#REF!:$#REF!$#REF!;$#REF!.$#REF!$#REF!:$#REF!$#REF!"</definedName>
    <definedName name="_14Excel_BuiltIn_Print_Area_4_1_1_1_1_1_1_1_9_1">NA()</definedName>
    <definedName name="_14Excel_BuiltIn_Print_Area_7_1_1_1_1_1_1">"$#REF!.$A$1:$N$37"</definedName>
    <definedName name="_15">#REF!</definedName>
    <definedName name="_15__123Graph_CCHART_1" hidden="1">[22]TP!#REF!</definedName>
    <definedName name="_15_0_0_F" hidden="1">[13]DETAIL!#REF!</definedName>
    <definedName name="_15Excel_BuiltIn_Print_Area_4_1_1_1_1_1_1_1_1_1">"$#REF!.$A$3:$V$37"</definedName>
    <definedName name="_15Excel_BuiltIn_Print_Area_4_1_1_1_1_1_1_9_1">NA()</definedName>
    <definedName name="_15Excel_BuiltIn_Print_Area_8_1_1">"$#REF!.$A$1:$G$52;$#REF!.$A$53:$G$86;$#REF!.$A$87:$G$154"</definedName>
    <definedName name="_16">#REF!</definedName>
    <definedName name="_16Excel_BuiltIn_Print_Area_4_1_1_1_1_1_9_1">"$#REF!.$A$2:$J$39"</definedName>
    <definedName name="_16Excel_BuiltIn_Print_Area_7_1_1_1_1">"$#REF!.$A$1:$G$72;$#REF!.$A$73:$G$135;$#REF!.$A$136:$G$178"</definedName>
    <definedName name="_16Excel_BuiltIn_Print_Area_8_1_1_1">"$#REF!.$A$1:$G$52;$#REF!.$A$53:$G$86;$#REF!.$A$109:$G$154"</definedName>
    <definedName name="_17">#REF!</definedName>
    <definedName name="_17Excel_BuiltIn_Print_Area_4_1_1_1_1_5_1">NA()</definedName>
    <definedName name="_17Excel_BuiltIn_Print_Area_4_1_1_1_1_5_1_13">NA()</definedName>
    <definedName name="_17Excel_BuiltIn_Print_Area_4_1_1_1_1_5_1_6">NA()</definedName>
    <definedName name="_17Excel_BuiltIn_Print_Area_4_1_1_1_1_5_1_7">NA()</definedName>
    <definedName name="_17Excel_BuiltIn_Print_Area_4_1_1_1_1_5_1_8">NA()</definedName>
    <definedName name="_17Excel_BuiltIn_Print_Area_7_1_1_1_1_1_1">"$#REF!.$A$1:$N$37"</definedName>
    <definedName name="_17Excel_BuiltIn_Print_Titles_2">#REF!</definedName>
    <definedName name="_18">#REF!</definedName>
    <definedName name="_18__123Graph_XCHART_1" hidden="1">[22]TP!#REF!</definedName>
    <definedName name="_18Excel_BuiltIn_Print_Area_3_1_1_1_1">#REF!</definedName>
    <definedName name="_18Excel_BuiltIn_Print_Area_4_1_1_1_1_9_1">NA()</definedName>
    <definedName name="_18Excel_BuiltIn_Print_Titles_3">#REF!</definedName>
    <definedName name="_19">#REF!</definedName>
    <definedName name="_19Excel_BuiltIn_Print_Area_4_1_1_1_9_1">"$#REF!.$A$1:$IV$65536"</definedName>
    <definedName name="_19Excel_BuiltIn_Print_Titles_1_1">#REF!,#REF!</definedName>
    <definedName name="_1Excel_BuiltIn_Print_Area_1_1">"#REF!"</definedName>
    <definedName name="_1Excel_BuiltIn_Print_Area_1_1_1">"#REF!"</definedName>
    <definedName name="_1Excel_BuiltIn_Print_Area_1_1_1_1">"#REF!"</definedName>
    <definedName name="_1Excel_BuiltIn_Print_Area_1_1_1_1_1">NA()</definedName>
    <definedName name="_1Excel_BuiltIn_Print_Area_1_1_1_2">"#REF!"</definedName>
    <definedName name="_1Excel_BuiltIn_Print_Area_1_1_10">"#REF!"</definedName>
    <definedName name="_1Excel_BuiltIn_Print_Area_1_1_10_1">"#REF!"</definedName>
    <definedName name="_1Excel_BuiltIn_Print_Area_1_1_10_1_1">"#REF!"</definedName>
    <definedName name="_1Excel_BuiltIn_Print_Area_1_1_10_1_2">"#REF!"</definedName>
    <definedName name="_1Excel_BuiltIn_Print_Area_1_1_11">"#REF!"</definedName>
    <definedName name="_1Excel_BuiltIn_Print_Area_1_1_11_1">"#REF!"</definedName>
    <definedName name="_1Excel_BuiltIn_Print_Area_1_1_11_1_1">"#REF!"</definedName>
    <definedName name="_1Excel_BuiltIn_Print_Area_1_1_11_1_2">"#REF!"</definedName>
    <definedName name="_1Excel_BuiltIn_Print_Area_1_1_12">"#REF!"</definedName>
    <definedName name="_1Excel_BuiltIn_Print_Area_1_1_12_1">"#REF!"</definedName>
    <definedName name="_1Excel_BuiltIn_Print_Area_1_1_12_1_1">"#REF!"</definedName>
    <definedName name="_1Excel_BuiltIn_Print_Area_1_1_12_1_2">"#REF!"</definedName>
    <definedName name="_1Excel_BuiltIn_Print_Area_1_1_15">NA()</definedName>
    <definedName name="_1Excel_BuiltIn_Print_Area_1_1_15_1">NA()</definedName>
    <definedName name="_1Excel_BuiltIn_Print_Area_1_1_16">NA()</definedName>
    <definedName name="_1Excel_BuiltIn_Print_Area_1_1_16_1">NA()</definedName>
    <definedName name="_1Excel_BuiltIn_Print_Area_1_1_17">NA()</definedName>
    <definedName name="_1Excel_BuiltIn_Print_Area_1_1_17_1">NA()</definedName>
    <definedName name="_1Excel_BuiltIn_Print_Area_1_1_2">NA()</definedName>
    <definedName name="_1Excel_BuiltIn_Print_Area_1_1_3">"#REF!"</definedName>
    <definedName name="_1Excel_BuiltIn_Print_Area_1_1_3_1">"#REF!"</definedName>
    <definedName name="_1Excel_BuiltIn_Print_Area_1_1_3_1_1">"#REF!"</definedName>
    <definedName name="_1Excel_BuiltIn_Print_Area_1_1_3_1_2">"#REF!"</definedName>
    <definedName name="_1Excel_BuiltIn_Print_Area_1_1_3_15">"#REF!"</definedName>
    <definedName name="_1Excel_BuiltIn_Print_Area_1_1_3_15_1">"#REF!"</definedName>
    <definedName name="_1Excel_BuiltIn_Print_Area_1_1_3_15_1_1">"#REF!"</definedName>
    <definedName name="_1Excel_BuiltIn_Print_Area_1_1_3_15_1_2">"#REF!"</definedName>
    <definedName name="_1Excel_BuiltIn_Print_Area_1_1_3_16">"#REF!"</definedName>
    <definedName name="_1Excel_BuiltIn_Print_Area_1_1_3_16_1">"#REF!"</definedName>
    <definedName name="_1Excel_BuiltIn_Print_Area_1_1_3_16_1_1">"#REF!"</definedName>
    <definedName name="_1Excel_BuiltIn_Print_Area_1_1_3_16_1_2">"#REF!"</definedName>
    <definedName name="_1Excel_BuiltIn_Print_Area_1_1_3_17">"#REF!"</definedName>
    <definedName name="_1Excel_BuiltIn_Print_Area_1_1_3_17_1">"#REF!"</definedName>
    <definedName name="_1Excel_BuiltIn_Print_Area_1_1_3_17_1_1">"#REF!"</definedName>
    <definedName name="_1Excel_BuiltIn_Print_Area_1_1_3_17_1_2">"#REF!"</definedName>
    <definedName name="_1Excel_BuiltIn_Print_Area_1_1_3_3">"#REF!"</definedName>
    <definedName name="_1Excel_BuiltIn_Print_Area_1_1_3_3_1">"#REF!"</definedName>
    <definedName name="_1Excel_BuiltIn_Print_Area_1_1_3_4">"#REF!"</definedName>
    <definedName name="_1Excel_BuiltIn_Print_Area_1_1_3_4_1">"#REF!"</definedName>
    <definedName name="_1Excel_BuiltIn_Print_Area_1_1_3_5">"#REF!"</definedName>
    <definedName name="_1Excel_BuiltIn_Print_Area_1_1_3_5_1">"#REF!"</definedName>
    <definedName name="_1Excel_BuiltIn_Print_Area_1_1_3_6">"#REF!"</definedName>
    <definedName name="_1Excel_BuiltIn_Print_Area_1_1_3_6_1">"#REF!"</definedName>
    <definedName name="_1Excel_BuiltIn_Print_Area_1_1_3_7">"#REF!"</definedName>
    <definedName name="_1Excel_BuiltIn_Print_Area_1_1_3_7_1">"#REF!"</definedName>
    <definedName name="_1Excel_BuiltIn_Print_Area_1_1_3_8">"#REF!"</definedName>
    <definedName name="_1Excel_BuiltIn_Print_Area_1_1_3_8_1">"#REF!"</definedName>
    <definedName name="_1Excel_BuiltIn_Print_Area_1_1_4">"#REF!"</definedName>
    <definedName name="_1Excel_BuiltIn_Print_Area_1_1_4_1">"#REF!"</definedName>
    <definedName name="_1Excel_BuiltIn_Print_Area_1_1_4_1_1">"#REF!"</definedName>
    <definedName name="_1Excel_BuiltIn_Print_Area_1_1_4_1_2">"#REF!"</definedName>
    <definedName name="_1Excel_BuiltIn_Print_Area_1_1_4_15">"#REF!"</definedName>
    <definedName name="_1Excel_BuiltIn_Print_Area_1_1_4_15_1">"#REF!"</definedName>
    <definedName name="_1Excel_BuiltIn_Print_Area_1_1_4_15_1_1">"#REF!"</definedName>
    <definedName name="_1Excel_BuiltIn_Print_Area_1_1_4_15_1_2">"#REF!"</definedName>
    <definedName name="_1Excel_BuiltIn_Print_Area_1_1_4_16">"#REF!"</definedName>
    <definedName name="_1Excel_BuiltIn_Print_Area_1_1_4_16_1">"#REF!"</definedName>
    <definedName name="_1Excel_BuiltIn_Print_Area_1_1_4_16_1_1">"#REF!"</definedName>
    <definedName name="_1Excel_BuiltIn_Print_Area_1_1_4_16_1_2">"#REF!"</definedName>
    <definedName name="_1Excel_BuiltIn_Print_Area_1_1_4_17">"#REF!"</definedName>
    <definedName name="_1Excel_BuiltIn_Print_Area_1_1_4_17_1">"#REF!"</definedName>
    <definedName name="_1Excel_BuiltIn_Print_Area_1_1_4_17_1_1">"#REF!"</definedName>
    <definedName name="_1Excel_BuiltIn_Print_Area_1_1_4_17_1_2">"#REF!"</definedName>
    <definedName name="_1Excel_BuiltIn_Print_Area_1_1_4_4">"#REF!"</definedName>
    <definedName name="_1Excel_BuiltIn_Print_Area_1_1_4_4_1">"#REF!"</definedName>
    <definedName name="_1Excel_BuiltIn_Print_Area_1_1_4_5">"#REF!"</definedName>
    <definedName name="_1Excel_BuiltIn_Print_Area_1_1_4_5_1">"#REF!"</definedName>
    <definedName name="_1Excel_BuiltIn_Print_Area_1_1_4_6">"#REF!"</definedName>
    <definedName name="_1Excel_BuiltIn_Print_Area_1_1_4_6_1">"#REF!"</definedName>
    <definedName name="_1Excel_BuiltIn_Print_Area_1_1_4_7">"#REF!"</definedName>
    <definedName name="_1Excel_BuiltIn_Print_Area_1_1_4_7_1">"#REF!"</definedName>
    <definedName name="_1Excel_BuiltIn_Print_Area_1_1_4_8">"#REF!"</definedName>
    <definedName name="_1Excel_BuiltIn_Print_Area_1_1_4_8_1">"#REF!"</definedName>
    <definedName name="_1Excel_BuiltIn_Print_Area_1_1_5">"#REF!"</definedName>
    <definedName name="_1Excel_BuiltIn_Print_Area_1_1_5_1">"#REF!"</definedName>
    <definedName name="_1Excel_BuiltIn_Print_Area_1_1_5_1_1">"#REF!"</definedName>
    <definedName name="_1Excel_BuiltIn_Print_Area_1_1_5_1_2">"#REF!"</definedName>
    <definedName name="_1Excel_BuiltIn_Print_Area_1_1_5_15">"#REF!"</definedName>
    <definedName name="_1Excel_BuiltIn_Print_Area_1_1_5_15_1">"#REF!"</definedName>
    <definedName name="_1Excel_BuiltIn_Print_Area_1_1_5_15_1_1">"#REF!"</definedName>
    <definedName name="_1Excel_BuiltIn_Print_Area_1_1_5_15_1_2">"#REF!"</definedName>
    <definedName name="_1Excel_BuiltIn_Print_Area_1_1_5_16">"#REF!"</definedName>
    <definedName name="_1Excel_BuiltIn_Print_Area_1_1_5_16_1">"#REF!"</definedName>
    <definedName name="_1Excel_BuiltIn_Print_Area_1_1_5_16_1_1">"#REF!"</definedName>
    <definedName name="_1Excel_BuiltIn_Print_Area_1_1_5_16_1_2">"#REF!"</definedName>
    <definedName name="_1Excel_BuiltIn_Print_Area_1_1_5_17">"#REF!"</definedName>
    <definedName name="_1Excel_BuiltIn_Print_Area_1_1_5_17_1">"#REF!"</definedName>
    <definedName name="_1Excel_BuiltIn_Print_Area_1_1_5_17_1_1">"#REF!"</definedName>
    <definedName name="_1Excel_BuiltIn_Print_Area_1_1_5_17_1_2">"#REF!"</definedName>
    <definedName name="_1Excel_BuiltIn_Print_Area_1_1_5_4">"#REF!"</definedName>
    <definedName name="_1Excel_BuiltIn_Print_Area_1_1_5_4_1">"#REF!"</definedName>
    <definedName name="_1Excel_BuiltIn_Print_Area_1_1_5_5">"#REF!"</definedName>
    <definedName name="_1Excel_BuiltIn_Print_Area_1_1_5_5_1">"#REF!"</definedName>
    <definedName name="_1Excel_BuiltIn_Print_Area_1_1_5_6">"#REF!"</definedName>
    <definedName name="_1Excel_BuiltIn_Print_Area_1_1_5_6_1">"#REF!"</definedName>
    <definedName name="_1Excel_BuiltIn_Print_Area_1_1_5_7">"#REF!"</definedName>
    <definedName name="_1Excel_BuiltIn_Print_Area_1_1_5_7_1">"#REF!"</definedName>
    <definedName name="_1Excel_BuiltIn_Print_Area_1_1_5_8">"#REF!"</definedName>
    <definedName name="_1Excel_BuiltIn_Print_Area_1_1_5_8_1">"#REF!"</definedName>
    <definedName name="_1Excel_BuiltIn_Print_Area_1_1_6">"#REF!"</definedName>
    <definedName name="_1Excel_BuiltIn_Print_Area_1_1_6_1">"#REF!"</definedName>
    <definedName name="_1Excel_BuiltIn_Print_Area_1_1_7">"#REF!"</definedName>
    <definedName name="_1Excel_BuiltIn_Print_Area_1_1_7_1">"#REF!"</definedName>
    <definedName name="_1Excel_BuiltIn_Print_Area_1_1_8">"#REF!"</definedName>
    <definedName name="_1Excel_BuiltIn_Print_Area_1_1_8_1">"#REF!"</definedName>
    <definedName name="_1Excel_BuiltIn_Print_Area_1_1_9">"#REF!"</definedName>
    <definedName name="_1Excel_BuiltIn_Print_Area_1_1_9_1">"#REF!"</definedName>
    <definedName name="_1Excel_BuiltIn_Print_Area_1_1_9_1_1">"#REF!"</definedName>
    <definedName name="_1Excel_BuiltIn_Print_Area_1_1_9_1_2">"#REF!"</definedName>
    <definedName name="_1Excel_BuiltIn_Print_Area_3_1">#REF!</definedName>
    <definedName name="_2">#REF!</definedName>
    <definedName name="_2__123Graph_ACHART_2" hidden="1">#REF!</definedName>
    <definedName name="_2__123Graph_AF_S" hidden="1">#REF!</definedName>
    <definedName name="_20">#REF!</definedName>
    <definedName name="_20Excel_BuiltIn_Print_Area_4_1_1_9_1">NA()</definedName>
    <definedName name="_20Excel_BuiltIn_Print_Titles_4_1_1_1">"$#REF!.$A$1:$IV$36"</definedName>
    <definedName name="_20Excel_BuiltIn_Print_Titles_5_1_1">"$#REF!.$A$1:$IV$13"</definedName>
    <definedName name="_21">#REF!</definedName>
    <definedName name="_21Excel_BuiltIn_Print_Area_4_1_9_1">NA()</definedName>
    <definedName name="_21Excel_BuiltIn_Print_Titles_5_1_1_1">"$#REF!.$A$1:$IV$35"</definedName>
    <definedName name="_22">'[24]2TUP'!#REF!</definedName>
    <definedName name="_23">'[24]2TUP'!#REF!</definedName>
    <definedName name="_23Excel_BuiltIn_Print_Area_5_1_1_1_1_1_1_1_1">"$#REF!.$A$1:$IV$65536"</definedName>
    <definedName name="_24">'[24]2TUP'!#REF!</definedName>
    <definedName name="_24Excel_BuiltIn_Print_Area_5_1_1_1_1_1_1_1_1_1">"$#REF!.$A$2:$J$39"</definedName>
    <definedName name="_25">#REF!</definedName>
    <definedName name="_25Excel_BuiltIn_Print_Area_5_1_1_1_1_1_1_1_1_1_1_1">"$#REF!.$A$2:$J$39"</definedName>
    <definedName name="_26">'[24]2TUP'!#REF!</definedName>
    <definedName name="_26Excel_BuiltIn_Print_Area_5_1_1_1_1_1_1_1_1_1_1_1_1_1">"$#REF!.$A$1:$IV$65536"</definedName>
    <definedName name="_27">#REF!</definedName>
    <definedName name="_27Excel_BuiltIn_Print_Area_5_1_1_1">#REF!</definedName>
    <definedName name="_27Excel_BuiltIn_Print_Area_5_1_1_1_1_1_1_1_1_1_1_1_1_1_1_1_1">"$#REF!.$A$2:$J$39"</definedName>
    <definedName name="_28">#REF!</definedName>
    <definedName name="_28Excel_BuiltIn_Print_Area_5_1_1_1_1_1_1_9_1">NA()</definedName>
    <definedName name="_29">'[24]2TUP'!#REF!</definedName>
    <definedName name="_29Excel_BuiltIn_Print_Area_5_1_1_1_1_1_9_1">NA()</definedName>
    <definedName name="_2Excel_BuiltIn_Print_Area_1_1">#REF!</definedName>
    <definedName name="_2Excel_BuiltIn_Print_Area_1_1_1">#REF!</definedName>
    <definedName name="_2Excel_BuiltIn_Print_Area_1_1_9_1">"$#REF!.$A$1:$D$1090"</definedName>
    <definedName name="_2Excel_BuiltIn_Print_Area_3_1">#REF!</definedName>
    <definedName name="_2Excel_BuiltIn_Print_Area_3_1_1_1_1">#REF!</definedName>
    <definedName name="_2Excel_BuiltIn_Print_Titles_1_1">("#REF!,#REF!)")</definedName>
    <definedName name="_2Excel_BuiltIn_Print_Titles_1_1_1">("#REF!,#REF!)")</definedName>
    <definedName name="_2Excel_BuiltIn_Print_Titles_1_1_1_1">("#REF!,#REF!)")</definedName>
    <definedName name="_2Excel_BuiltIn_Print_Titles_1_1_1_2">("#REF!,#REF!)")</definedName>
    <definedName name="_2Excel_BuiltIn_Print_Titles_1_1_10">("#REF!,#REF!)")</definedName>
    <definedName name="_2Excel_BuiltIn_Print_Titles_1_1_10_1">("#REF!,#REF!)")</definedName>
    <definedName name="_2Excel_BuiltIn_Print_Titles_1_1_10_1_1">("#REF!,#REF!)")</definedName>
    <definedName name="_2Excel_BuiltIn_Print_Titles_1_1_10_1_2">("#REF!,#REF!)")</definedName>
    <definedName name="_2Excel_BuiltIn_Print_Titles_1_1_11">("#REF!,#REF!)")</definedName>
    <definedName name="_2Excel_BuiltIn_Print_Titles_1_1_11_1">("#REF!,#REF!)")</definedName>
    <definedName name="_2Excel_BuiltIn_Print_Titles_1_1_11_1_1">("#REF!,#REF!)")</definedName>
    <definedName name="_2Excel_BuiltIn_Print_Titles_1_1_11_1_2">("#REF!,#REF!)")</definedName>
    <definedName name="_2Excel_BuiltIn_Print_Titles_1_1_12">("#REF!,#REF!)")</definedName>
    <definedName name="_2Excel_BuiltIn_Print_Titles_1_1_12_1">("#REF!,#REF!)")</definedName>
    <definedName name="_2Excel_BuiltIn_Print_Titles_1_1_12_1_1">("#REF!,#REF!)")</definedName>
    <definedName name="_2Excel_BuiltIn_Print_Titles_1_1_12_1_2">("#REF!,#REF!)")</definedName>
    <definedName name="_2Excel_BuiltIn_Print_Titles_1_1_2">#REF!</definedName>
    <definedName name="_2Excel_BuiltIn_Print_Titles_1_1_3">("#REF!,#REF!)")</definedName>
    <definedName name="_2Excel_BuiltIn_Print_Titles_1_1_3_1">("#REF!,#REF!)")</definedName>
    <definedName name="_2Excel_BuiltIn_Print_Titles_1_1_3_1_1">("#REF!,#REF!)")</definedName>
    <definedName name="_2Excel_BuiltIn_Print_Titles_1_1_3_1_2">("#REF!,#REF!)")</definedName>
    <definedName name="_2Excel_BuiltIn_Print_Titles_1_1_3_15">("#REF!,#REF!)")</definedName>
    <definedName name="_2Excel_BuiltIn_Print_Titles_1_1_3_15_1">("#REF!,#REF!)")</definedName>
    <definedName name="_2Excel_BuiltIn_Print_Titles_1_1_3_15_1_1">("#REF!,#REF!)")</definedName>
    <definedName name="_2Excel_BuiltIn_Print_Titles_1_1_3_15_1_2">("#REF!,#REF!)")</definedName>
    <definedName name="_2Excel_BuiltIn_Print_Titles_1_1_3_16">("#REF!,#REF!)")</definedName>
    <definedName name="_2Excel_BuiltIn_Print_Titles_1_1_3_16_1">("#REF!,#REF!)")</definedName>
    <definedName name="_2Excel_BuiltIn_Print_Titles_1_1_3_16_1_1">("#REF!,#REF!)")</definedName>
    <definedName name="_2Excel_BuiltIn_Print_Titles_1_1_3_16_1_2">("#REF!,#REF!)")</definedName>
    <definedName name="_2Excel_BuiltIn_Print_Titles_1_1_3_17">("#REF!,#REF!)")</definedName>
    <definedName name="_2Excel_BuiltIn_Print_Titles_1_1_3_17_1">("#REF!,#REF!)")</definedName>
    <definedName name="_2Excel_BuiltIn_Print_Titles_1_1_3_17_1_1">("#REF!,#REF!)")</definedName>
    <definedName name="_2Excel_BuiltIn_Print_Titles_1_1_3_17_1_2">("#REF!,#REF!)")</definedName>
    <definedName name="_2Excel_BuiltIn_Print_Titles_1_1_3_3">("#REF!,#REF!)")</definedName>
    <definedName name="_2Excel_BuiltIn_Print_Titles_1_1_3_3_1">("#REF!,#REF!)")</definedName>
    <definedName name="_2Excel_BuiltIn_Print_Titles_1_1_3_4">("#REF!,#REF!)")</definedName>
    <definedName name="_2Excel_BuiltIn_Print_Titles_1_1_3_4_1">("#REF!,#REF!)")</definedName>
    <definedName name="_2Excel_BuiltIn_Print_Titles_1_1_3_5">("#REF!,#REF!)")</definedName>
    <definedName name="_2Excel_BuiltIn_Print_Titles_1_1_3_5_1">("#REF!,#REF!)")</definedName>
    <definedName name="_2Excel_BuiltIn_Print_Titles_1_1_3_6">("#REF!,#REF!)")</definedName>
    <definedName name="_2Excel_BuiltIn_Print_Titles_1_1_3_6_1">("#REF!,#REF!)")</definedName>
    <definedName name="_2Excel_BuiltIn_Print_Titles_1_1_3_7">("#REF!,#REF!)")</definedName>
    <definedName name="_2Excel_BuiltIn_Print_Titles_1_1_3_7_1">("#REF!,#REF!)")</definedName>
    <definedName name="_2Excel_BuiltIn_Print_Titles_1_1_3_8">("#REF!,#REF!)")</definedName>
    <definedName name="_2Excel_BuiltIn_Print_Titles_1_1_3_8_1">("#REF!,#REF!)")</definedName>
    <definedName name="_2Excel_BuiltIn_Print_Titles_1_1_4">("#REF!,#REF!)")</definedName>
    <definedName name="_2Excel_BuiltIn_Print_Titles_1_1_4_1">("#REF!,#REF!)")</definedName>
    <definedName name="_2Excel_BuiltIn_Print_Titles_1_1_4_1_1">("#REF!,#REF!)")</definedName>
    <definedName name="_2Excel_BuiltIn_Print_Titles_1_1_4_1_2">("#REF!,#REF!)")</definedName>
    <definedName name="_2Excel_BuiltIn_Print_Titles_1_1_4_15">("#REF!,#REF!)")</definedName>
    <definedName name="_2Excel_BuiltIn_Print_Titles_1_1_4_15_1">("#REF!,#REF!)")</definedName>
    <definedName name="_2Excel_BuiltIn_Print_Titles_1_1_4_15_1_1">("#REF!,#REF!)")</definedName>
    <definedName name="_2Excel_BuiltIn_Print_Titles_1_1_4_15_1_2">("#REF!,#REF!)")</definedName>
    <definedName name="_2Excel_BuiltIn_Print_Titles_1_1_4_16">("#REF!,#REF!)")</definedName>
    <definedName name="_2Excel_BuiltIn_Print_Titles_1_1_4_16_1">("#REF!,#REF!)")</definedName>
    <definedName name="_2Excel_BuiltIn_Print_Titles_1_1_4_16_1_1">("#REF!,#REF!)")</definedName>
    <definedName name="_2Excel_BuiltIn_Print_Titles_1_1_4_16_1_2">("#REF!,#REF!)")</definedName>
    <definedName name="_2Excel_BuiltIn_Print_Titles_1_1_4_17">("#REF!,#REF!)")</definedName>
    <definedName name="_2Excel_BuiltIn_Print_Titles_1_1_4_17_1">("#REF!,#REF!)")</definedName>
    <definedName name="_2Excel_BuiltIn_Print_Titles_1_1_4_17_1_1">("#REF!,#REF!)")</definedName>
    <definedName name="_2Excel_BuiltIn_Print_Titles_1_1_4_17_1_2">("#REF!,#REF!)")</definedName>
    <definedName name="_2Excel_BuiltIn_Print_Titles_1_1_4_4">("#REF!,#REF!)")</definedName>
    <definedName name="_2Excel_BuiltIn_Print_Titles_1_1_4_4_1">("#REF!,#REF!)")</definedName>
    <definedName name="_2Excel_BuiltIn_Print_Titles_1_1_4_5">("#REF!,#REF!)")</definedName>
    <definedName name="_2Excel_BuiltIn_Print_Titles_1_1_4_5_1">("#REF!,#REF!)")</definedName>
    <definedName name="_2Excel_BuiltIn_Print_Titles_1_1_4_6">("#REF!,#REF!)")</definedName>
    <definedName name="_2Excel_BuiltIn_Print_Titles_1_1_4_6_1">("#REF!,#REF!)")</definedName>
    <definedName name="_2Excel_BuiltIn_Print_Titles_1_1_4_7">("#REF!,#REF!)")</definedName>
    <definedName name="_2Excel_BuiltIn_Print_Titles_1_1_4_7_1">("#REF!,#REF!)")</definedName>
    <definedName name="_2Excel_BuiltIn_Print_Titles_1_1_4_8">("#REF!,#REF!)")</definedName>
    <definedName name="_2Excel_BuiltIn_Print_Titles_1_1_4_8_1">("#REF!,#REF!)")</definedName>
    <definedName name="_2Excel_BuiltIn_Print_Titles_1_1_5">("#REF!,#REF!)")</definedName>
    <definedName name="_2Excel_BuiltIn_Print_Titles_1_1_5_1">("#REF!,#REF!)")</definedName>
    <definedName name="_2Excel_BuiltIn_Print_Titles_1_1_5_1_1">("#REF!,#REF!)")</definedName>
    <definedName name="_2Excel_BuiltIn_Print_Titles_1_1_5_1_2">("#REF!,#REF!)")</definedName>
    <definedName name="_2Excel_BuiltIn_Print_Titles_1_1_5_15">("#REF!,#REF!)")</definedName>
    <definedName name="_2Excel_BuiltIn_Print_Titles_1_1_5_15_1">("#REF!,#REF!)")</definedName>
    <definedName name="_2Excel_BuiltIn_Print_Titles_1_1_5_15_1_1">("#REF!,#REF!)")</definedName>
    <definedName name="_2Excel_BuiltIn_Print_Titles_1_1_5_15_1_2">("#REF!,#REF!)")</definedName>
    <definedName name="_2Excel_BuiltIn_Print_Titles_1_1_5_16">("#REF!,#REF!)")</definedName>
    <definedName name="_2Excel_BuiltIn_Print_Titles_1_1_5_16_1">("#REF!,#REF!)")</definedName>
    <definedName name="_2Excel_BuiltIn_Print_Titles_1_1_5_16_1_1">("#REF!,#REF!)")</definedName>
    <definedName name="_2Excel_BuiltIn_Print_Titles_1_1_5_16_1_2">("#REF!,#REF!)")</definedName>
    <definedName name="_2Excel_BuiltIn_Print_Titles_1_1_5_17">("#REF!,#REF!)")</definedName>
    <definedName name="_2Excel_BuiltIn_Print_Titles_1_1_5_17_1">("#REF!,#REF!)")</definedName>
    <definedName name="_2Excel_BuiltIn_Print_Titles_1_1_5_17_1_1">("#REF!,#REF!)")</definedName>
    <definedName name="_2Excel_BuiltIn_Print_Titles_1_1_5_17_1_2">("#REF!,#REF!)")</definedName>
    <definedName name="_2Excel_BuiltIn_Print_Titles_1_1_5_4">("#REF!,#REF!)")</definedName>
    <definedName name="_2Excel_BuiltIn_Print_Titles_1_1_5_4_1">("#REF!,#REF!)")</definedName>
    <definedName name="_2Excel_BuiltIn_Print_Titles_1_1_5_5">("#REF!,#REF!)")</definedName>
    <definedName name="_2Excel_BuiltIn_Print_Titles_1_1_5_5_1">("#REF!,#REF!)")</definedName>
    <definedName name="_2Excel_BuiltIn_Print_Titles_1_1_5_6">("#REF!,#REF!)")</definedName>
    <definedName name="_2Excel_BuiltIn_Print_Titles_1_1_5_6_1">("#REF!,#REF!)")</definedName>
    <definedName name="_2Excel_BuiltIn_Print_Titles_1_1_5_7">("#REF!,#REF!)")</definedName>
    <definedName name="_2Excel_BuiltIn_Print_Titles_1_1_5_7_1">("#REF!,#REF!)")</definedName>
    <definedName name="_2Excel_BuiltIn_Print_Titles_1_1_5_8">("#REF!,#REF!)")</definedName>
    <definedName name="_2Excel_BuiltIn_Print_Titles_1_1_5_8_1">("#REF!,#REF!)")</definedName>
    <definedName name="_2Excel_BuiltIn_Print_Titles_1_1_6">("#REF!,#REF!)")</definedName>
    <definedName name="_2Excel_BuiltIn_Print_Titles_1_1_6_1">("#REF!,#REF!)")</definedName>
    <definedName name="_2Excel_BuiltIn_Print_Titles_1_1_7">("#REF!,#REF!)")</definedName>
    <definedName name="_2Excel_BuiltIn_Print_Titles_1_1_7_1">("#REF!,#REF!)")</definedName>
    <definedName name="_2Excel_BuiltIn_Print_Titles_1_1_8">("#REF!,#REF!)")</definedName>
    <definedName name="_2Excel_BuiltIn_Print_Titles_1_1_8_1">("#REF!,#REF!)")</definedName>
    <definedName name="_2Excel_BuiltIn_Print_Titles_1_1_9">("#REF!,#REF!)")</definedName>
    <definedName name="_2Excel_BuiltIn_Print_Titles_1_1_9_1">("#REF!,#REF!)")</definedName>
    <definedName name="_2Excel_BuiltIn_Print_Titles_1_1_9_1_1">("#REF!,#REF!)")</definedName>
    <definedName name="_2Excel_BuiltIn_Print_Titles_1_1_9_1_2">("#REF!,#REF!)")</definedName>
    <definedName name="_3">#REF!</definedName>
    <definedName name="_3__123Graph_ACHART_1" hidden="1">[22]TP!#REF!</definedName>
    <definedName name="_3__123Graph_AF_S" hidden="1">#REF!</definedName>
    <definedName name="_3__123Graph_BF_S" hidden="1">#REF!</definedName>
    <definedName name="_3__123Graph_XCHART_1" hidden="1">#REF!</definedName>
    <definedName name="_3_0_0_F" hidden="1">[13]DETAIL!#REF!</definedName>
    <definedName name="_30">#REF!</definedName>
    <definedName name="_30Excel_BuiltIn_Print_Area_5_1_1_1_1_9_1">NA()</definedName>
    <definedName name="_31">'[24]2TUP'!#REF!</definedName>
    <definedName name="_31Excel_BuiltIn_Print_Area_5_1_1_9_1">NA()</definedName>
    <definedName name="_32">#REF!</definedName>
    <definedName name="_32Excel_BuiltIn_Print_Area_6_1_1_1_1_1">NA()</definedName>
    <definedName name="_33">'[24]2TUP'!#REF!</definedName>
    <definedName name="_33Excel_BuiltIn_Print_Area_6_1_1_1_1_1_1_1_1_1_1">NA()</definedName>
    <definedName name="_34">'[24]2TUP'!#REF!</definedName>
    <definedName name="_34Excel_BuiltIn_Print_Area_6_1_1_1_1_1_1_1_1_1_1_1_1">"$#REF!.$A$1:$IV$65536"</definedName>
    <definedName name="_35">#REF!</definedName>
    <definedName name="_35Excel_BuiltIn_Print_Area_6_1_1_1_1_1_1_9_1">NA()</definedName>
    <definedName name="_36">'[24]2TUP'!#REF!</definedName>
    <definedName name="_36Excel_BuiltIn_Print_Area_6_1_1_1">#REF!</definedName>
    <definedName name="_36Excel_BuiltIn_Print_Area_6_1_1_1_1_1_9_1">"$#REF!.$A$1:$IV$65536"</definedName>
    <definedName name="_37">#REF!</definedName>
    <definedName name="_37Excel_BuiltIn_Print_Area_6_1_1_1_1_9_1">NA()</definedName>
    <definedName name="_38">'[24]2TUP'!#REF!</definedName>
    <definedName name="_38Excel_BuiltIn_Print_Area_6_1_1_1_9_1">NA()</definedName>
    <definedName name="_39">#REF!</definedName>
    <definedName name="_39Excel_BuiltIn_Print_Area_6_1_1_9_1">NA()</definedName>
    <definedName name="_3Excel_BuiltIn_Print_Area_1_1_1_1">[25]ค่าเสื่อม!$A$1:$G$176</definedName>
    <definedName name="_3Excel_BuiltIn_Print_Area_1_1_1_1_1">"#REF!"</definedName>
    <definedName name="_3Excel_BuiltIn_Print_Area_1_1_1_1_1_2">"#REF!"</definedName>
    <definedName name="_3Excel_BuiltIn_Print_Area_1_1_1_1_1_5">#REF!</definedName>
    <definedName name="_3Excel_BuiltIn_Print_Area_11_1_9_1">"$#REF!.$B$1:$F$79"</definedName>
    <definedName name="_3Excel_BuiltIn_Print_Area_2">#REF!</definedName>
    <definedName name="_3Excel_BuiltIn_Print_Area_3_1_1_1_1">#REF!</definedName>
    <definedName name="_3Excel_BuiltIn_Print_Area_5_1_1_1">#REF!</definedName>
    <definedName name="_3Excel_BuiltIn_Print_Titles_1_1">#REF!</definedName>
    <definedName name="_4">#REF!</definedName>
    <definedName name="_4.0___M_E_COST_BREAKDOWN">#REF!</definedName>
    <definedName name="_4.0___M_E_COST_BREAKDOWN___0">#REF!</definedName>
    <definedName name="_4__123Graph_BCHART_1" hidden="1">[22]TP!#REF!</definedName>
    <definedName name="_4__123Graph_BF_S" hidden="1">#REF!</definedName>
    <definedName name="_4__123Graph_XCHART_2" hidden="1">#REF!</definedName>
    <definedName name="_4__123Graph_XF_S" hidden="1">#REF!</definedName>
    <definedName name="_4_0_0_F" hidden="1">[13]DETAIL!#REF!</definedName>
    <definedName name="_40">'[24]2TUP'!#REF!</definedName>
    <definedName name="_40Excel_BuiltIn_Print_Area_7_1_1_1_1_1_1_1_1_1_1_1_1_1_1_1_1">"$#REF!.$A$1:$IV$65523"</definedName>
    <definedName name="_41">'[24]2TUP'!#REF!</definedName>
    <definedName name="_41Excel_BuiltIn_Print_Area_7_1_1_1_1_1_1_1_1_1_1_1_1_1_1_1_1_1_1">"$#REF!.$A$1:$IV$65521"</definedName>
    <definedName name="_42">'[24]2TUP'!#REF!</definedName>
    <definedName name="_42Excel_BuiltIn_Print_Area_7_1_1_1_1_1_1_1_9_1">NA()</definedName>
    <definedName name="_43">#REF!</definedName>
    <definedName name="_43Excel_BuiltIn_Print_Area_7_1_9_1">"$#REF!.$B$1:$AE$1853"</definedName>
    <definedName name="_44">#REF!</definedName>
    <definedName name="_44Excel_BuiltIn_Print_Area_9_1_1_1_1_9_1">NA()</definedName>
    <definedName name="_45">'[24]2TUP'!#REF!</definedName>
    <definedName name="_45Excel_BuiltIn_Print_Area_9_1_9_1">NA()</definedName>
    <definedName name="_45Excel_BuiltIn_Print_Titles_5_1_1_1">#REF!</definedName>
    <definedName name="_46">#REF!</definedName>
    <definedName name="_46Excel_BuiltIn_Print_Titles_8_1_1_1_1_1_1_1_1">"$#REF!.$A$1:$IA$18"</definedName>
    <definedName name="_47">'[24]2TUP'!#REF!</definedName>
    <definedName name="_48">'[24]2TUP'!#REF!</definedName>
    <definedName name="_49">#REF!</definedName>
    <definedName name="_4Excel_BuiltIn_Print_Area_1_1_1">#REF!</definedName>
    <definedName name="_4Excel_BuiltIn_Print_Area_1_1_1_1_1_1">#REF!</definedName>
    <definedName name="_4Excel_BuiltIn_Print_Area_14_1">[25]ค่าเสื่อม!$A$1:$G$240</definedName>
    <definedName name="_4Excel_BuiltIn_Print_Area_21">#REF!</definedName>
    <definedName name="_4Excel_BuiltIn_Print_Area_3_1_1_1_1">#REF!</definedName>
    <definedName name="_4Excel_BuiltIn_Print_Area_3_1_1_1_1_1">"$#REF!.$A$2:$J$28"</definedName>
    <definedName name="_4Excel_BuiltIn_Print_Area_6_1_1_1">#REF!</definedName>
    <definedName name="_4Excel_BuiltIn_Print_Titles_1_1">#REF!,#REF!</definedName>
    <definedName name="_5">#REF!</definedName>
    <definedName name="_5__123Graph_CCHART_1" hidden="1">[22]TP!#REF!</definedName>
    <definedName name="_5__123Graph_XF_S" hidden="1">#REF!</definedName>
    <definedName name="_5_0_0_F" hidden="1">[13]DETAIL!#REF!</definedName>
    <definedName name="_50">'[24]2TUP'!#REF!</definedName>
    <definedName name="_51">'[24]2TUP'!#REF!</definedName>
    <definedName name="_52">'[24]2TUP'!#REF!</definedName>
    <definedName name="_53">'[24]2TUP'!#REF!</definedName>
    <definedName name="_54">'[24]2TUP'!#REF!</definedName>
    <definedName name="_54Excel_BuiltIn_Print_Titles_6_1_1_1">#REF!</definedName>
    <definedName name="_55">'[24]2TUP'!#REF!</definedName>
    <definedName name="_56">'[24]2TUP'!#REF!</definedName>
    <definedName name="_57">'[24]2TUP'!#REF!</definedName>
    <definedName name="_58">'[24]2TUP'!#REF!</definedName>
    <definedName name="_59">[26]SMALL!#REF!</definedName>
    <definedName name="_5Excel_BuiltIn_Print_Area_1_1_4_1">NA()</definedName>
    <definedName name="_5Excel_BuiltIn_Print_Area_15_1">[27]ค่าเสื่อมราคา!$A$1:$I$145</definedName>
    <definedName name="_5Excel_BuiltIn_Print_Area_3_1_1_1_9_1">NA()</definedName>
    <definedName name="_5Excel_BuiltIn_Print_Titles_5_1_1_1">#REF!</definedName>
    <definedName name="_6__123Graph_AF_S" hidden="1">#REF!</definedName>
    <definedName name="_6__123Graph_XCHART_1" hidden="1">[22]TP!#REF!</definedName>
    <definedName name="_6_0_0_F" hidden="1">[13]DETAIL!#REF!</definedName>
    <definedName name="_60">[26]SMALL!#REF!</definedName>
    <definedName name="_62">[26]SMALL!#REF!</definedName>
    <definedName name="_63">[26]SMALL!#REF!</definedName>
    <definedName name="_64">[26]SMALL!#REF!</definedName>
    <definedName name="_6Excel_BuiltIn_Print_Area_1_1_1_1">[14]ค่าเสื่อม!$A$1:$G$176</definedName>
    <definedName name="_6Excel_BuiltIn_Print_Area_1_4_1">NA()</definedName>
    <definedName name="_6Excel_BuiltIn_Print_Area_3_1_1_9_1">NA()</definedName>
    <definedName name="_6Excel_BuiltIn_Print_Titles_6_1_1_1">#REF!</definedName>
    <definedName name="_7">#REF!</definedName>
    <definedName name="_7Excel_BuiltIn_Print_Area_2_1_1_1_1_1_1_1_1_1_1_1">"$#REF!.$C$3:$I$37"</definedName>
    <definedName name="_7Excel_BuiltIn_Print_Area_26">('[28]Interior Plot - B'!$A$1:$J$56,'[28]Interior Plot - B'!$A$61:$J$117,'[28]Interior Plot - B'!$A$118:$J$236)</definedName>
    <definedName name="_7Excel_BuiltIn_Print_Area_4_1_1_1_1_1">NA()</definedName>
    <definedName name="_7Excel_BuiltIn_Print_Area_4_1_1_1_1_1_13">NA()</definedName>
    <definedName name="_7Excel_BuiltIn_Print_Area_4_1_1_1_1_1_6">NA()</definedName>
    <definedName name="_7Excel_BuiltIn_Print_Area_4_1_1_1_1_1_7">NA()</definedName>
    <definedName name="_7Excel_BuiltIn_Print_Area_4_1_1_1_1_1_8">NA()</definedName>
    <definedName name="_8__123Graph_BF_S" hidden="1">#REF!</definedName>
    <definedName name="_855RS">#REF!</definedName>
    <definedName name="_855WS">#REF!</definedName>
    <definedName name="_8Excel_BuiltIn_Print_Area_14_1">[14]ค่าเสื่อม!$A$1:$G$240</definedName>
    <definedName name="_8Excel_BuiltIn_Print_Area_3">#REF!</definedName>
    <definedName name="_8Excel_BuiltIn_Print_Area_4_1_1_1_1_1_1">NA()</definedName>
    <definedName name="_9">#REF!</definedName>
    <definedName name="_9__123Graph_ACHART_1" hidden="1">[22]TP!#REF!</definedName>
    <definedName name="_9Excel_BuiltIn_Print_Area_15_1">#REF!</definedName>
    <definedName name="_9Excel_BuiltIn_Print_Area_3_1">#REF!</definedName>
    <definedName name="_9Excel_BuiltIn_Print_Area_4_1_1_1_1_1_1_1">NA()</definedName>
    <definedName name="_a">#REF!</definedName>
    <definedName name="_a___0">#REF!</definedName>
    <definedName name="_a___4">#REF!</definedName>
    <definedName name="_a1" hidden="1">{"'Sheet1'!$L$16"}</definedName>
    <definedName name="_a10" hidden="1">{"sales",#N/A,FALSE,"SALES"}</definedName>
    <definedName name="_a11">#REF!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c06">#REF!</definedName>
    <definedName name="_ACT1">#REF!</definedName>
    <definedName name="_ADD1">[29]!STOP2:[29]!STOP2E</definedName>
    <definedName name="_ADD2">[29]!STOP:[29]!STOPE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b">#N/A</definedName>
    <definedName name="_BOX2">#REF!</definedName>
    <definedName name="_c">#REF!</definedName>
    <definedName name="_c___0">#REF!</definedName>
    <definedName name="_c___4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d">#REF!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'[8]Report for CCD-Dec.05'!#REF!</definedName>
    <definedName name="_DAT15">'[8]Report for CCD-Dec.05'!#REF!</definedName>
    <definedName name="_DAT16">'[8]Report for CCD-Dec.05'!#REF!</definedName>
    <definedName name="_DAT17">[30]Original!#REF!</definedName>
    <definedName name="_DAT18">'[8]Report for CCD-Dec.05'!#REF!</definedName>
    <definedName name="_DAT19">'[8]Report for CCD-Dec.05'!#REF!</definedName>
    <definedName name="_DAT2">#REF!</definedName>
    <definedName name="_DAT20">'[8]Report for CCD-Dec.05'!#REF!</definedName>
    <definedName name="_DAT21">[31]Re2006!#REF!</definedName>
    <definedName name="_DAT22">[30]Original!#REF!</definedName>
    <definedName name="_DAT23">[31]Re2006!#REF!</definedName>
    <definedName name="_DAT24">[31]Re2006!#REF!</definedName>
    <definedName name="_DAT25">'[8]Report for CCD-Dec.05'!#REF!</definedName>
    <definedName name="_DAT26">'[8]Report for CCD-Dec.05'!#REF!</definedName>
    <definedName name="_DAT27">'[8]Report for CCD-Dec.05'!#REF!</definedName>
    <definedName name="_DAT28">#REF!</definedName>
    <definedName name="_DAT29">#REF!</definedName>
    <definedName name="_DAT3">#REF!</definedName>
    <definedName name="_DAT30">[30]Original!#REF!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[32]SKA!#REF!</definedName>
    <definedName name="_DAT42">[32]SKA!#REF!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DOO1">#REF!</definedName>
    <definedName name="_DUM2">[15]stair!#REF!</definedName>
    <definedName name="_DUM3">[15]stair!#REF!</definedName>
    <definedName name="_DUM4">[15]stair!#REF!</definedName>
    <definedName name="_e">#N/A</definedName>
    <definedName name="_eee1" hidden="1">{"revsale",#N/A,FALSE,"REV-ยุพดี"}</definedName>
    <definedName name="_er43" hidden="1">{"'Eng (page2)'!$A$1:$D$52"}</definedName>
    <definedName name="_Example" hidden="1">[33]Variables!$B$1</definedName>
    <definedName name="_Exp1">'[4]p***'!$B$1:$AD$39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'[4]p***'!$B$44:$AD$66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hidden="1">{#N/A,#N/A,TRUE,"SUM";#N/A,#N/A,TRUE,"EE";#N/A,#N/A,TRUE,"AC";#N/A,#N/A,TRUE,"SN"}</definedName>
    <definedName name="_F21" hidden="1">{#N/A,#N/A,TRUE,"Str.";#N/A,#N/A,TRUE,"Steel &amp; Roof";#N/A,#N/A,TRUE,"Arc.";#N/A,#N/A,TRUE,"Preliminary";#N/A,#N/A,TRUE,"Sum_Prelim"}</definedName>
    <definedName name="_FA001">#REF!</definedName>
    <definedName name="_FAC1">[7]สรุป!$C$307</definedName>
    <definedName name="_Fill" hidden="1">#REF!</definedName>
    <definedName name="_xlnm._FilterDatabase" localSheetId="5" hidden="1">CF!$A$7:$N$72</definedName>
    <definedName name="_xlnm._FilterDatabase" hidden="1">'[34]Prft&amp;Loss:FIN TB_SI'!$B$1:$M$1762</definedName>
    <definedName name="_G1" hidden="1">{"'Eng (page2)'!$A$1:$D$52"}</definedName>
    <definedName name="_h">#REF!</definedName>
    <definedName name="_h2">[35]เงินกู้ธนชาติ!$G$2</definedName>
    <definedName name="_JJ10">#REF!</definedName>
    <definedName name="_JJ11">#REF!</definedName>
    <definedName name="_JJ12">#REF!</definedName>
    <definedName name="_JJ13">#REF!</definedName>
    <definedName name="_JJ14">#REF!</definedName>
    <definedName name="_JJ15">#REF!</definedName>
    <definedName name="_JJ16">#REF!</definedName>
    <definedName name="_JJ17">#REF!</definedName>
    <definedName name="_JJ2">#REF!</definedName>
    <definedName name="_JJ3">#REF!</definedName>
    <definedName name="_JJ4">#REF!</definedName>
    <definedName name="_JJ5">#REF!</definedName>
    <definedName name="_JJ6">#REF!</definedName>
    <definedName name="_JJ7">#REF!</definedName>
    <definedName name="_JJ8">#REF!</definedName>
    <definedName name="_JJ9">#REF!</definedName>
    <definedName name="_Key1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">#REF!</definedName>
    <definedName name="_L310" hidden="1">{"'Eng (page2)'!$A$1:$D$52"}</definedName>
    <definedName name="_LD_FR_FCT">[15]footing!#REF!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[15]stair!#REF!</definedName>
    <definedName name="_LL3">[15]stair!#REF!</definedName>
    <definedName name="_lll1" hidden="1">{"sales",#N/A,FALSE,"SALES"}</definedName>
    <definedName name="_LM_SUMMARY">#REF!</definedName>
    <definedName name="_Loc1">#REF!</definedName>
    <definedName name="_Look" hidden="1">[33]Variables!$B$4</definedName>
    <definedName name="_M5" hidden="1">{#N/A,#N/A,TRUE,"SUM";#N/A,#N/A,TRUE,"EE";#N/A,#N/A,TRUE,"AC";#N/A,#N/A,TRUE,"SN"}</definedName>
    <definedName name="_MatInverse_In" hidden="1">#REF!</definedName>
    <definedName name="_NC1">#REF!</definedName>
    <definedName name="_NC2">[18]STRUCTURE!#REF!</definedName>
    <definedName name="_NC3">[18]STRUCTURE!#REF!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SO2" hidden="1">{"'Sheet1'!$L$16"}</definedName>
    <definedName name="_OAC1">'[36]BALANCE SHEET '!$D$12</definedName>
    <definedName name="_OAC11">'[37]BALANCE SHEET '!$D$12</definedName>
    <definedName name="_OAC2">'[36]BALANCE SHEET '!$D$18</definedName>
    <definedName name="_OAC22">'[37]BALANCE SHEET '!$D$18</definedName>
    <definedName name="_OH2">#REF!</definedName>
    <definedName name="_Order1" hidden="1">255</definedName>
    <definedName name="_Order2" hidden="1">255</definedName>
    <definedName name="_p">#N/A</definedName>
    <definedName name="_Parse_In" hidden="1">#REF!</definedName>
    <definedName name="_Parse_Out" hidden="1">[38]total!#REF!</definedName>
    <definedName name="_pp30" hidden="1">#REF!</definedName>
    <definedName name="_q">#N/A</definedName>
    <definedName name="_Regression_Int">1</definedName>
    <definedName name="_Regression_X" hidden="1">'[39]1106-M&amp;E'!#REF!</definedName>
    <definedName name="_RU1">[15]stair!#REF!</definedName>
    <definedName name="_RU2">[15]stair!#REF!</definedName>
    <definedName name="_SCB1">'[40]SCB 1 - Current'!$F$10</definedName>
    <definedName name="_SCB2">'[40]SCB 2 - Current'!$F$11</definedName>
    <definedName name="_Series" hidden="1">[33]Variables!$B$3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hading" hidden="1">[33]Variables!$B$2</definedName>
    <definedName name="_Sort" hidden="1">#REF!</definedName>
    <definedName name="_str01">#REF!</definedName>
    <definedName name="_str02">#REF!</definedName>
    <definedName name="_str03">#REF!</definedName>
    <definedName name="_str04">#REF!</definedName>
    <definedName name="_str05">#REF!</definedName>
    <definedName name="_str1">#REF!</definedName>
    <definedName name="_str2">#REF!</definedName>
    <definedName name="_str3">#REF!</definedName>
    <definedName name="_SUM1">#REF!</definedName>
    <definedName name="_SUM2">#REF!</definedName>
    <definedName name="_SUM3">#REF!</definedName>
    <definedName name="_T005">#REF!</definedName>
    <definedName name="_T125">#REF!</definedName>
    <definedName name="_Table1_In1" hidden="1">#REF!</definedName>
    <definedName name="_Table1_Out" hidden="1">#REF!</definedName>
    <definedName name="_tb1">'[5]TrialBalance Q3-2002'!$A$1:$H$301</definedName>
    <definedName name="_tb2">'[6]TrialBalance Q3-2002'!$A$1:$H$301</definedName>
    <definedName name="_TFR03">#REF!</definedName>
    <definedName name="_Tic30" hidden="1">{"'Eng (page2)'!$A$1:$D$52"}</definedName>
    <definedName name="_TOP2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Us1">#REF!</definedName>
    <definedName name="_Us2">#REF!</definedName>
    <definedName name="_uua1">#REF!</definedName>
    <definedName name="_V1" hidden="1">{"sales",#N/A,FALSE,"SALES"}</definedName>
    <definedName name="_V320" hidden="1">{"'Eng (page2)'!$A$1:$D$52"}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_w">#N/A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D2">#REF!</definedName>
    <definedName name="_we33">#REF!</definedName>
    <definedName name="_wew3">#REF!</definedName>
    <definedName name="_WIN1">#REF!</definedName>
    <definedName name="_WL1">[15]stair!#REF!</definedName>
    <definedName name="_WL2">[15]stair!#REF!</definedName>
    <definedName name="_WP2007">#REF!</definedName>
    <definedName name="_WU1">[15]stair!#REF!</definedName>
    <definedName name="_WU3">[15]stair!#REF!</definedName>
    <definedName name="_X2" hidden="1">{"'Eng (page2)'!$A$1:$D$52"}</definedName>
    <definedName name="_y4" hidden="1">{"'Eng (page2)'!$A$1:$D$52"}</definedName>
    <definedName name="_z">#N/A</definedName>
    <definedName name="_ZD301" hidden="1">{"'Eng (page2)'!$A$1:$D$52"}</definedName>
    <definedName name="_ZH111" hidden="1">{"'Model'!$A$1:$N$53"}</definedName>
    <definedName name="a">IF([0]!Values_Entered,[0]!Header_Row+[0]!Number_of_Payments,[0]!Header_Row)</definedName>
    <definedName name="A.C.I.B.Carpet_Int.">#REF!</definedName>
    <definedName name="a___0">#REF!</definedName>
    <definedName name="A_HVAC">#REF!</definedName>
    <definedName name="A_Top_Paint">#REF!</definedName>
    <definedName name="A1_">#REF!</definedName>
    <definedName name="A10_">#REF!</definedName>
    <definedName name="A13_">#REF!</definedName>
    <definedName name="A1A">'[41]แบบ A'!$E$73</definedName>
    <definedName name="A1B">'[41]แบบ A'!$H$73</definedName>
    <definedName name="A1C">'[41]แบบ A'!$K$73</definedName>
    <definedName name="A1Q">#REF!</definedName>
    <definedName name="A2_">#REF!</definedName>
    <definedName name="A2A">'[41]แบบ A'!$E$110</definedName>
    <definedName name="A2B">'[41]แบบ A'!$H$110</definedName>
    <definedName name="A2C">'[41]แบบ A'!$K$110</definedName>
    <definedName name="a2q">[2]เงินกู้ธนชาติ!$B$4</definedName>
    <definedName name="A3_">#REF!</definedName>
    <definedName name="A3A">'[41]แบบ A'!$E$147</definedName>
    <definedName name="A3B">'[41]แบบ A'!$H$147</definedName>
    <definedName name="A3C">'[41]แบบ A'!$K$147</definedName>
    <definedName name="a3q">'[2]เงินกู้ MGC'!$B$4</definedName>
    <definedName name="A4_">#REF!</definedName>
    <definedName name="A4A">'[41]แบบ A'!$E$36</definedName>
    <definedName name="A4B">'[41]แบบ A'!$H$36</definedName>
    <definedName name="A4C">'[41]แบบ A'!$K$36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'[42]BS ATTACH'!#REF!</definedName>
    <definedName name="aaa" hidden="1">{"conso",#N/A,FALSE,"cash flow"}</definedName>
    <definedName name="aaaa" hidden="1">{"cashflow",#N/A,FALSE,"cash flow"}</definedName>
    <definedName name="aaaa___0">#REF!</definedName>
    <definedName name="aaaaa" hidden="1">{"conso",#N/A,FALSE,"cash flow"}</definedName>
    <definedName name="aaaaaa">#REF!</definedName>
    <definedName name="AAAAAAA">#REF!</definedName>
    <definedName name="aaaaaaaa" hidden="1">{"'Eng (page2)'!$A$1:$D$52"}</definedName>
    <definedName name="aaaaaaaaa" hidden="1">{"conso",#N/A,FALSE,"cash flow"}</definedName>
    <definedName name="aaaaaaaaaaaaaaaaaa">#REF!</definedName>
    <definedName name="aaaall" hidden="1">{"'Eng (page2)'!$A$1:$D$52"}</definedName>
    <definedName name="aaaawrx" hidden="1">{"'Eng (page2)'!$A$1:$D$52"}</definedName>
    <definedName name="aaag" hidden="1">{#N/A,#N/A,TRUE,"SUM";#N/A,#N/A,TRUE,"EE";#N/A,#N/A,TRUE,"AC";#N/A,#N/A,TRUE,"SN"}</definedName>
    <definedName name="aaaqw" hidden="1">{"'Model'!$A$1:$N$53"}</definedName>
    <definedName name="aabb">#REF!</definedName>
    <definedName name="aadf" hidden="1">{"cashflow",#N/A,FALSE,"cash flow"}</definedName>
    <definedName name="AAX" hidden="1">{#N/A,#N/A,TRUE,"SUM";#N/A,#N/A,TRUE,"EE";#N/A,#N/A,TRUE,"AC";#N/A,#N/A,TRUE,"SN"}</definedName>
    <definedName name="ab">'[43]BALANCE SHEET '!$C$12</definedName>
    <definedName name="AB_Data">#REF!</definedName>
    <definedName name="aba">#REF!</definedName>
    <definedName name="abc" hidden="1">{"cashflow",#N/A,FALSE,"cash flow"}</definedName>
    <definedName name="ABCDE">#REF!</definedName>
    <definedName name="abd">#REF!</definedName>
    <definedName name="abe">#REF!</definedName>
    <definedName name="abf">#REF!</definedName>
    <definedName name="abg">#REF!</definedName>
    <definedName name="abh">#REF!</definedName>
    <definedName name="abj">#REF!</definedName>
    <definedName name="abk">#REF!</definedName>
    <definedName name="abl">#REF!</definedName>
    <definedName name="Abnormal">[44]Sheet1!$A$1:$I$144</definedName>
    <definedName name="abq">#REF!</definedName>
    <definedName name="abr">#REF!</definedName>
    <definedName name="abs">#REF!</definedName>
    <definedName name="abt">#REF!</definedName>
    <definedName name="abw">#REF!</definedName>
    <definedName name="ac" hidden="1">{"'Model'!$A$1:$N$53"}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"C:\MSOffice\Office\aut\WAREHOUSE.mdb"</definedName>
    <definedName name="Account">#REF!</definedName>
    <definedName name="acd">#REF!</definedName>
    <definedName name="ACESS">[15]footing!#REF!</definedName>
    <definedName name="ACI">#REF!</definedName>
    <definedName name="AcreHec">'[45]area converter'!$B$2</definedName>
    <definedName name="ACS">#REF!</definedName>
    <definedName name="ACT">[46]เงินกู้ธนชาติ!$F$15</definedName>
    <definedName name="ACT__THAILAND__CO._LTD.">#REF!</definedName>
    <definedName name="ACTABLE">#REF!</definedName>
    <definedName name="actualdays">#REF!</definedName>
    <definedName name="ACV">#REF!</definedName>
    <definedName name="ad">#REF!</definedName>
    <definedName name="adafdadsf" hidden="1">{"conso",#N/A,FALSE,"cash flow"}</definedName>
    <definedName name="adas" hidden="1">{"'Model'!$A$1:$N$53"}</definedName>
    <definedName name="add">IF(Loan_Amount*Interest_Rate*Loan_Years*Loan_Start&gt;0,1,0)</definedName>
    <definedName name="ADDITION_TAC">#REF!</definedName>
    <definedName name="ADDITION_TIC">#REF!</definedName>
    <definedName name="ADDITION_TSC">#REF!</definedName>
    <definedName name="ADDR">HAJIME:OWARI</definedName>
    <definedName name="adfadf" hidden="1">{"cashflow",#N/A,FALSE,"cash flow"}</definedName>
    <definedName name="adfasdfasdfasdf">NA()</definedName>
    <definedName name="adj">#REF!</definedName>
    <definedName name="ADJlad">#REF!</definedName>
    <definedName name="Admin" hidden="1">{"'Eng (page2)'!$A$1:$D$52"}</definedName>
    <definedName name="Adminis" hidden="1">{"'Eng (page2)'!$A$1:$D$52"}</definedName>
    <definedName name="ADR_EXRATE">#REF!</definedName>
    <definedName name="Adress1">[47]Sheet1!$A$1:$E$1272</definedName>
    <definedName name="adsfds" hidden="1">{#N/A,#N/A,TRUE,"SUM";#N/A,#N/A,TRUE,"EE";#N/A,#N/A,TRUE,"AC";#N/A,#N/A,TRUE,"SN"}</definedName>
    <definedName name="Advance_Paint___Chemical">#REF!</definedName>
    <definedName name="aefewq" hidden="1">{"cashflow",#N/A,FALSE,"cash flow"}</definedName>
    <definedName name="AER">#REF!</definedName>
    <definedName name="AES">#REF!</definedName>
    <definedName name="AET">#REF!</definedName>
    <definedName name="AEW">#REF!</definedName>
    <definedName name="af">#REF!</definedName>
    <definedName name="AFD">#REF!</definedName>
    <definedName name="AFE">#REF!</definedName>
    <definedName name="AFG">#REF!</definedName>
    <definedName name="AFH">#REF!</definedName>
    <definedName name="AFJ">#REF!</definedName>
    <definedName name="AFK">#REF!</definedName>
    <definedName name="AFL">#REF!</definedName>
    <definedName name="afr">#REF!</definedName>
    <definedName name="AGA">#REF!</definedName>
    <definedName name="agenda">[32]SKA!#REF!</definedName>
    <definedName name="agh">#REF!</definedName>
    <definedName name="AGING">[48]CUSTOMER!$A$1:$B$30</definedName>
    <definedName name="Aging_For_Auditor_by_Crncy_Aging_Local_List">#REF!</definedName>
    <definedName name="AHG">#REF!</definedName>
    <definedName name="ahi">#REF!</definedName>
    <definedName name="AHJ">#REF!</definedName>
    <definedName name="AHY">#REF!</definedName>
    <definedName name="AIE">'[49]DETAIL '!#REF!</definedName>
    <definedName name="aimi">#REF!</definedName>
    <definedName name="AIP_ALLDATA">[50]Sheet1!$A$1:$Z$1083</definedName>
    <definedName name="AIR">'[49]DETAIL '!#REF!</definedName>
    <definedName name="AIR_L">#REF!</definedName>
    <definedName name="AIR_M">#REF!</definedName>
    <definedName name="ajk">#REF!</definedName>
    <definedName name="ake" hidden="1">#REF!</definedName>
    <definedName name="akl">#REF!</definedName>
    <definedName name="akp">#REF!</definedName>
    <definedName name="ALL">#REF!</definedName>
    <definedName name="ALL_PART_LIST_SUM_1st">#REF!</definedName>
    <definedName name="ALLIED_PRODUCTS_THAILAND__LTD.">#REF!</definedName>
    <definedName name="ALLOC">'[51]G&amp;A'!$B$81:$C$89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Qのクロス集計">#REF!</definedName>
    <definedName name="Alpha_Envirotech_Eng.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C">#REF!</definedName>
    <definedName name="ammmmmmmmm" hidden="1">{"'Eng (page2)'!$A$1:$D$52"}</definedName>
    <definedName name="Amount">#REF!</definedName>
    <definedName name="amountold">#REF!</definedName>
    <definedName name="ana">#REF!</definedName>
    <definedName name="Ana_U_5">[52]ตั๋วเงินรับ!$F$1</definedName>
    <definedName name="aoe" hidden="1">{"'Model'!$A$1:$N$53"}</definedName>
    <definedName name="aoee" hidden="1">{"'Model'!$A$1:$N$53"}</definedName>
    <definedName name="apa">#REF!</definedName>
    <definedName name="Apr">#REF!</definedName>
    <definedName name="APR_SEP">#REF!</definedName>
    <definedName name="aq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aqa">#REF!</definedName>
    <definedName name="aqaq" hidden="1">{"cashflow",#N/A,FALSE,"cash flow"}</definedName>
    <definedName name="aqw">#REF!</definedName>
    <definedName name="AQZ">#REF!</definedName>
    <definedName name="AR_LAB">#REF!</definedName>
    <definedName name="AR_MAT">#REF!</definedName>
    <definedName name="arc_lab">#REF!</definedName>
    <definedName name="arc_mat">#REF!</definedName>
    <definedName name="ARCH_L">#REF!</definedName>
    <definedName name="ARCH_LAB">"$#REF!.$#REF!$#REF!"</definedName>
    <definedName name="ARCH_M">#REF!</definedName>
    <definedName name="ARCH_MAT">"$#REF!.$#REF!$#REF!"</definedName>
    <definedName name="ARCHI_LAB">#REF!</definedName>
    <definedName name="ARCHI_MAT">#REF!</definedName>
    <definedName name="ARCHITECTURE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are" hidden="1">{"'Eng (page2)'!$A$1:$D$52"}</definedName>
    <definedName name="Areadata">#REF!</definedName>
    <definedName name="AreaFill">#REF!,#REF!,#REF!,#REF!</definedName>
    <definedName name="ARRAY3">[53]PL_Detail!#REF!</definedName>
    <definedName name="ART">#REF!</definedName>
    <definedName name="ART_COLOUR_DESIGN_CO_.LTD.">"ART COLOUR DESIGN CO.,LTD."</definedName>
    <definedName name="ary">#REF!</definedName>
    <definedName name="as" hidden="1">{"'Eng (page2)'!$A$1:$D$52"}</definedName>
    <definedName name="AS16_">[15]footing!#REF!</definedName>
    <definedName name="AS20_">[15]footing!#REF!</definedName>
    <definedName name="AS22_">[15]footing!#REF!</definedName>
    <definedName name="AS25_">[15]footing!#REF!</definedName>
    <definedName name="AS28_">[15]footing!#REF!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B">#REF!</definedName>
    <definedName name="ASC">#REF!</definedName>
    <definedName name="asd" localSheetId="3">Scheduled_Payment+Extra_Payment</definedName>
    <definedName name="asd" localSheetId="4">Scheduled_Payment+Extra_Payment</definedName>
    <definedName name="asd">Scheduled_Payment+Extra_Payment</definedName>
    <definedName name="asdf" hidden="1">{"'Eng (page2)'!$A$1:$D$52"}</definedName>
    <definedName name="asdfg" hidden="1">{#N/A,#N/A,TRUE,"SUM";#N/A,#N/A,TRUE,"EE";#N/A,#N/A,TRUE,"AC";#N/A,#N/A,TRUE,"SN"}</definedName>
    <definedName name="asds" hidden="1">{"'Eng (page2)'!$A$1:$D$52"}</definedName>
    <definedName name="asdz" hidden="1">{"'Eng (page2)'!$A$1:$D$52"}</definedName>
    <definedName name="ASE">#REF!</definedName>
    <definedName name="ASF">#REF!</definedName>
    <definedName name="ASG">#REF!</definedName>
    <definedName name="ASH">#REF!</definedName>
    <definedName name="ASHKALIT_CHEMIPROD_LTD.">#REF!</definedName>
    <definedName name="ASQ">#REF!</definedName>
    <definedName name="asr">#REF!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#N/A</definedName>
    <definedName name="Asset">#REF!</definedName>
    <definedName name="asset..">#REF!</definedName>
    <definedName name="ASSET_SALES">#REF!</definedName>
    <definedName name="Asstes">#REF!</definedName>
    <definedName name="Assume">#REF!</definedName>
    <definedName name="Assumptions">#REF!</definedName>
    <definedName name="ASU">#REF!</definedName>
    <definedName name="ASV">#REF!</definedName>
    <definedName name="ASW">#REF!</definedName>
    <definedName name="ASX">#REF!</definedName>
    <definedName name="ASY">#REF!</definedName>
    <definedName name="ASZ">#REF!</definedName>
    <definedName name="ATAC_CHEMICAL_CO._LTD.">#REF!</definedName>
    <definedName name="atyr" hidden="1">{"'Eng (page2)'!$A$1:$D$52"}</definedName>
    <definedName name="Aug">#REF!</definedName>
    <definedName name="aumq" hidden="1">{#N/A,#N/A,FALSE,"Cont Doc_LSV (4)";#N/A,#N/A,FALSE,"Cont Doc_LSV (5)";#N/A,#N/A,FALSE,"Cont Doc_LSV (6)"}</definedName>
    <definedName name="aun" hidden="1">{"'Eng (page2)'!$A$1:$D$52"}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12_">[15]footing!#REF!</definedName>
    <definedName name="AV6_">[15]footing!#REF!</definedName>
    <definedName name="AV9_">[15]footing!#REF!</definedName>
    <definedName name="avf">#REF!</definedName>
    <definedName name="avg">#REF!</definedName>
    <definedName name="AVG_BOX_cryostat_cost">'[54]BOX Cryostat Details'!$C$18</definedName>
    <definedName name="AVG_BOX_TunerCoupler_cost">'[54]BOX Cryostat Details'!$D$24</definedName>
    <definedName name="AVG_cavity_cost_024">'[54]Driver Linac Layout'!$I$2</definedName>
    <definedName name="AVG_cavity_cost_031">'[54]Driver Linac Layout'!$I$3</definedName>
    <definedName name="AVG_cavity_cost_062">'[54]Driver Linac Layout'!$I$4</definedName>
    <definedName name="AVG_cavity_cost_151">'[54]Driver Linac Layout'!$I$5</definedName>
    <definedName name="AVG_cavity_cost_263">'[54]Driver Linac Layout'!$I$6</definedName>
    <definedName name="AVG_cavity_cost_394">'[54]Driver Linac Layout'!$I$7</definedName>
    <definedName name="AVG_cryomodule_cost_490">'[54]Driver Linac Layout'!$M$8</definedName>
    <definedName name="AVG_cryomodule_cost_610">'[54]Driver Linac Layout'!$M$9</definedName>
    <definedName name="AVG_cryomodule_cost_810">'[54]Driver Linac Layout'!$M$10</definedName>
    <definedName name="AVGFDSHARES">#REF!</definedName>
    <definedName name="AVGSHARES">#REF!</definedName>
    <definedName name="AWD">#REF!</definedName>
    <definedName name="AWE">#REF!</definedName>
    <definedName name="AWR">#REF!</definedName>
    <definedName name="AWS">#REF!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C">#REF!</definedName>
    <definedName name="axs">#REF!</definedName>
    <definedName name="azc">#REF!</definedName>
    <definedName name="AZX">#REF!</definedName>
    <definedName name="AZZ">#REF!</definedName>
    <definedName name="b">NA()</definedName>
    <definedName name="B_PL">#REF!</definedName>
    <definedName name="B1.">#REF!</definedName>
    <definedName name="B1A">'[41]แบบ B'!$E$73</definedName>
    <definedName name="B1B">'[41]แบบ B'!$H$73</definedName>
    <definedName name="B1C">'[41]แบบ B'!$K$73</definedName>
    <definedName name="B2A">'[41]แบบ B'!$E$110</definedName>
    <definedName name="B2B">'[41]แบบ B'!$H$110</definedName>
    <definedName name="B2C">'[41]แบบ B'!$K$110</definedName>
    <definedName name="B3A">'[41]แบบ B'!$E$147</definedName>
    <definedName name="B3B">'[41]แบบ B'!$H$147</definedName>
    <definedName name="B3C">'[41]แบบ B'!$K$147</definedName>
    <definedName name="B4A">'[41]แบบ B'!$E$184</definedName>
    <definedName name="B4B">'[41]แบบ B'!$H$184</definedName>
    <definedName name="B4C">'[41]แบบ B'!$K$184</definedName>
    <definedName name="B5A">'[41]แบบ B'!$E$221</definedName>
    <definedName name="B5B">'[41]แบบ B'!$H$221</definedName>
    <definedName name="B5C">'[41]แบบ B'!$K$221</definedName>
    <definedName name="B6A">'[41]แบบ B'!$E$258</definedName>
    <definedName name="B6B">'[41]แบบ B'!$H$258</definedName>
    <definedName name="B6C">'[41]แบบ B'!$K$258</definedName>
    <definedName name="BAA">'[41]แบบ B'!$E$36</definedName>
    <definedName name="BAB">'[41]แบบ B'!$H$36</definedName>
    <definedName name="baba" hidden="1">{"'Model'!$A$1:$N$53"}</definedName>
    <definedName name="BAC">'[41]แบบ B'!$K$36</definedName>
    <definedName name="Bad_dept">#REF!</definedName>
    <definedName name="bahtrupee">'[55]Cost Assumption'!$E$3</definedName>
    <definedName name="Balance_Sheet">#REF!</definedName>
    <definedName name="BAMCO_LIMITED">#REF!</definedName>
    <definedName name="Bangkok_China_Paint_MFG.">#REF!</definedName>
    <definedName name="BANK_CHG.">#REF!</definedName>
    <definedName name="bas" hidden="1">{#N/A,#N/A,TRUE,"SUM";#N/A,#N/A,TRUE,"EE";#N/A,#N/A,TRUE,"AC";#N/A,#N/A,TRUE,"SN"}</definedName>
    <definedName name="BasedOn">#REF!</definedName>
    <definedName name="BasedOnOther">#REF!</definedName>
    <definedName name="Basement1" hidden="1">#REF!</definedName>
    <definedName name="BB" hidden="1">{#N/A,#N/A,TRUE,"Str.";#N/A,#N/A,TRUE,"Steel &amp; Roof";#N/A,#N/A,TRUE,"Arc.";#N/A,#N/A,TRUE,"Preliminary";#N/A,#N/A,TRUE,"Sum_Prelim"}</definedName>
    <definedName name="BBB">'[56]Unit rate Architecture'!$C$5:$AG$1158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L">'[57]ADJ - RATE'!#REF!</definedName>
    <definedName name="beau" hidden="1">{"'Model'!$A$1:$N$53"}</definedName>
    <definedName name="Beg_Bal">#REF!</definedName>
    <definedName name="BEGIN">#REF!</definedName>
    <definedName name="benefit">'[58]Forecast01(12-14)'!#REF!</definedName>
    <definedName name="benefits">[59]Comparision!#REF!</definedName>
    <definedName name="BENJAKIT_GROUP__THAILAND__CO._LTD.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k" hidden="1">{"cashflow",#N/A,FALSE,"cash flow"}</definedName>
    <definedName name="BldgCost">'[60]Basic Assumption'!#REF!</definedName>
    <definedName name="BLUE_LABEL_LIMITED">#REF!</definedName>
    <definedName name="bn">#REF!</definedName>
    <definedName name="book1" hidden="1">{"'Eng (page2)'!$A$1:$D$52"}</definedName>
    <definedName name="book2" hidden="1">{"'Eng (page2)'!$A$1:$D$52"}</definedName>
    <definedName name="BOQNEW">[61]Cctmst!$R$10:$R$761</definedName>
    <definedName name="BOX">#REF!</definedName>
    <definedName name="BOX_cavity_cryomodule_misc">'[54]BOX Cryostat Details'!$D$26</definedName>
    <definedName name="BOX_crymodule_internal_cryo">'[54]BOX Cryostat Details'!#REF!</definedName>
    <definedName name="BOX_cryomodule_cavity_tech_assem_hours">'[54]BOX Cryostat Details'!$D$25</definedName>
    <definedName name="BOX_cryomodule_vacuum">'[54]BOX Cryostat Details'!$D$23</definedName>
    <definedName name="BOX_IACO_ENG_MH">'[54]BOX Cryostat Details'!$E$29</definedName>
    <definedName name="BOX_IACO_PHY_MH">'[54]BOX Cryostat Details'!$E$28</definedName>
    <definedName name="BOX_IACO_TECH_MH">'[54]BOX Cryostat Details'!$E$30</definedName>
    <definedName name="boy">#REF!</definedName>
    <definedName name="BR_Resou">[62]ecc_res!#REF!</definedName>
    <definedName name="BRANCH1">[63]Data!$A$57:$A$65</definedName>
    <definedName name="BRFG" hidden="1">{"'Eng (page2)'!$A$1:$D$52"}</definedName>
    <definedName name="BRT" hidden="1">{"'Eng (page2)'!$A$1:$D$52"}</definedName>
    <definedName name="BS_Balance">[64]!BS_TB[Balance_2016]</definedName>
    <definedName name="BS_CATEGORY">'[65]Balance Sheet'!#REF!</definedName>
    <definedName name="BS_CONSGROUP">'[66]Balance Sheet'!$K$6</definedName>
    <definedName name="BS_END_PERIOD">'[66]Balance Sheet'!$K$8</definedName>
    <definedName name="BS_Note">[64]!BS_TB[Note]</definedName>
    <definedName name="BS_START_PERIOD">'[66]Balance Sheet'!$K$7</definedName>
    <definedName name="BSDF" hidden="1">{"'Eng (page2)'!$A$1:$D$52"}</definedName>
    <definedName name="BSsheet">#REF!</definedName>
    <definedName name="bu">'[67]JV-voucher'!$B$27:$C$57</definedName>
    <definedName name="BUILDING_COAT_CO._LTD.">#REF!</definedName>
    <definedName name="BuiltIn_AutoFilter___1">#REF!</definedName>
    <definedName name="BuiltIn_AutoFilter___6">NA()</definedName>
    <definedName name="BuiltIn_AutoFilter___6_1">NA()</definedName>
    <definedName name="BUN">[68]TB_06!#REF!</definedName>
    <definedName name="BUN_5">[69]TB_06!#REF!</definedName>
    <definedName name="BUN_7">[70]TB_06!#REF!</definedName>
    <definedName name="BUN_9">[71]TB_06!#REF!</definedName>
    <definedName name="Button_1">"MAT_PRICE_Sheet1_List"</definedName>
    <definedName name="button_area_1">#REF!</definedName>
    <definedName name="BUV">[69]TB_06!$G$4</definedName>
    <definedName name="BVPS">#REF!</definedName>
    <definedName name="bwatb" hidden="1">{#N/A,#N/A,TRUE,"SUM";#N/A,#N/A,TRUE,"EE";#N/A,#N/A,TRUE,"AC";#N/A,#N/A,TRUE,"SN"}</definedName>
    <definedName name="C_">#REF!</definedName>
    <definedName name="C_note" hidden="1">{"'Eng (page2)'!$A$1:$D$52"}</definedName>
    <definedName name="C_SPK">#REF!</definedName>
    <definedName name="CA" hidden="1">{#N/A,#N/A,TRUE,"SUM";#N/A,#N/A,TRUE,"EE";#N/A,#N/A,TRUE,"AC";#N/A,#N/A,TRUE,"SN"}</definedName>
    <definedName name="CA_CASH">#REF!</definedName>
    <definedName name="CA_RECS">#REF!</definedName>
    <definedName name="CA_STK">#REF!</definedName>
    <definedName name="CAA">#REF!</definedName>
    <definedName name="CAE" hidden="1">{"'Eng (page2)'!$A$1:$D$52"}</definedName>
    <definedName name="CAL">#REF!</definedName>
    <definedName name="CAP">#REF!</definedName>
    <definedName name="Capacity__cu.m">#REF!</definedName>
    <definedName name="CAPEX">#REF!</definedName>
    <definedName name="Capitalize">[72]Details!$D$2:$E$12</definedName>
    <definedName name="care">#REF!</definedName>
    <definedName name="Carpen">#REF!</definedName>
    <definedName name="Carpet_Maker">#REF!</definedName>
    <definedName name="Cash_Flow">#REF!</definedName>
    <definedName name="CASHFLOW">#REF!</definedName>
    <definedName name="Cashflow_Statement">#REF!</definedName>
    <definedName name="CBTypeAT">[73]Cover!#REF!</definedName>
    <definedName name="CBTypeBJ">[73]Cover!#REF!</definedName>
    <definedName name="CBTypeP1">[73]Cover!#REF!</definedName>
    <definedName name="cc" hidden="1">{"'Eng (page2)'!$A$1:$D$52"}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1A">'[41]แบบ C'!$E$34</definedName>
    <definedName name="CC1B">'[41]แบบ C'!$H$34</definedName>
    <definedName name="CC1C">'[41]แบบ C'!$K$34</definedName>
    <definedName name="CC2A">'[41]แบบ C'!$E$69</definedName>
    <definedName name="CC2B">'[41]แบบ C'!$H$69</definedName>
    <definedName name="CC2C">'[41]แบบ C'!$K$69</definedName>
    <definedName name="CC3A">'[41]แบบ C'!$E$104</definedName>
    <definedName name="CC3B">'[41]แบบ C'!$H$104</definedName>
    <definedName name="CC3C">'[41]แบบ C'!$K$104</definedName>
    <definedName name="CC4A">'[41]แบบ C'!$E$139</definedName>
    <definedName name="CC4B">'[41]แบบ C'!$H$139</definedName>
    <definedName name="CC4C">'[41]แบบ C'!$K$139</definedName>
    <definedName name="CC5A">'[41]แบบ C'!$E$174</definedName>
    <definedName name="CC5B">'[41]แบบ C'!$H$174</definedName>
    <definedName name="CC5C">'[41]แบบ C'!$K$174</definedName>
    <definedName name="CC6A">'[41]แบบ C'!$E$209</definedName>
    <definedName name="CC6B">'[41]แบบ C'!$H$209</definedName>
    <definedName name="CC6C">'[41]แบบ C'!$K$209</definedName>
    <definedName name="CC6D">'[74]Pile_Bu_12-01-48'!#REF!</definedName>
    <definedName name="ccc" hidden="1">{"'Eng (page2)'!$A$1:$D$52"}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>'[75]Report for CCD-Dec.05'!#REF!</definedName>
    <definedName name="ccf" hidden="1">{"'Eng (page2)'!$A$1:$D$52"}</definedName>
    <definedName name="CCNEW">[76]Cctmst!$R$10:$R$761</definedName>
    <definedName name="CCRAFT_rate">[54]Inputs!$G$18</definedName>
    <definedName name="cd">#REF!</definedName>
    <definedName name="cdcfqv" hidden="1">{"'Eng (page2)'!$A$1:$D$52"}</definedName>
    <definedName name="cdcldcdsl" hidden="1">{"'Eng (page2)'!$A$1:$D$52"}</definedName>
    <definedName name="CDL">#REF!</definedName>
    <definedName name="cdmklc" hidden="1">{"'Eng (page2)'!$A$1:$D$52"}</definedName>
    <definedName name="CDRAFT_rate">[54]Inputs!$G$16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LL_PRO_INTERNATIONAL_CO._LTD.">#REF!</definedName>
    <definedName name="celltips_area">#REF!</definedName>
    <definedName name="CENG_rate">[54]Inputs!$G$15</definedName>
    <definedName name="Center">#REF!</definedName>
    <definedName name="CENTERCO">'[77]Cost center'!$A$73:$A$92</definedName>
    <definedName name="CENTEROP">#REF!</definedName>
    <definedName name="CET" hidden="1">{"'Eng (page2)'!$A$1:$D$52"}</definedName>
    <definedName name="cf">#REF!</definedName>
    <definedName name="CF_ASSOC">#REF!</definedName>
    <definedName name="CF_CATEGORY">#REF!</definedName>
    <definedName name="CF_CONSGROUP">#REF!</definedName>
    <definedName name="CF_CTP">#REF!</definedName>
    <definedName name="CF_DEPR">#REF!</definedName>
    <definedName name="CF_END_PERIOD">#REF!</definedName>
    <definedName name="CF_GAIN_LOSS">#REF!</definedName>
    <definedName name="CF_MEASURES">#REF!</definedName>
    <definedName name="CF_PBT">#REF!</definedName>
    <definedName name="CF_START_PERIOD">#REF!</definedName>
    <definedName name="CF_WC">#REF!</definedName>
    <definedName name="cfdeq" hidden="1">{"'Eng (page2)'!$A$1:$D$52"}</definedName>
    <definedName name="cfdxc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PS">#REF!</definedName>
    <definedName name="CFsl" hidden="1">{"'Eng (page2)'!$A$1:$D$52"}</definedName>
    <definedName name="cfxc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ckbox">[78]List!$A$6:$A$54,[78]List!$A$58:$A$66,[78]List!$A$70:$A$81,[78]List!$G$6:$G$54,[78]List!$G$58:$G$66,[78]List!$G$70:$G$81</definedName>
    <definedName name="Checker">[78]List!$D$6:$E$54,[78]List!$D$58:$E$65,[78]List!$D$70:$E$81,[78]List!$J$6:$K$54,[78]List!$J$58:$K$66,[78]List!$J$70:$K$81</definedName>
    <definedName name="CHECKLIST">#REF!</definedName>
    <definedName name="Chemist" hidden="1">{#N/A,#N/A,FALSE,"Eff-SSC2"}</definedName>
    <definedName name="CHILL">'[79]DETAIL '!#REF!</definedName>
    <definedName name="chilled" hidden="1">{"'Eng (page2)'!$A$1:$D$52"}</definedName>
    <definedName name="CHING_MEI_PAPER_CO._LTD.">#REF!</definedName>
    <definedName name="CHUAN_INDUSTRIES_PTE_LTD">#REF!</definedName>
    <definedName name="chutikarn" hidden="1">{#N/A,#N/A,FALSE,"Eff-SSC2"}</definedName>
    <definedName name="CID">#REF!</definedName>
    <definedName name="CIF_TAX">#REF!</definedName>
    <definedName name="cisco_dscnt">#REF!</definedName>
    <definedName name="civ_lab">#REF!</definedName>
    <definedName name="civ_mat">#REF!</definedName>
    <definedName name="CIVIC_CHEMICAL_LTD._PART.">#REF!</definedName>
    <definedName name="CIVIL_LAB">#REF!</definedName>
    <definedName name="CIVIL_MAT">#REF!</definedName>
    <definedName name="CL">#REF!</definedName>
    <definedName name="CL_DEBT">#REF!</definedName>
    <definedName name="CL_PAY">#REF!</definedName>
    <definedName name="CLEANOSOL">#REF!</definedName>
    <definedName name="CLEANOSOL_TRAFFIC__THAILAND__CO._LTD.">#REF!</definedName>
    <definedName name="CLIENT">'[80]E001 Lead'!#REF!</definedName>
    <definedName name="CLIENT_NAME">[81]Ratio!#REF!</definedName>
    <definedName name="clsdkko" hidden="1">{"'Eng (page2)'!$A$1:$D$52"}</definedName>
    <definedName name="cmdkqfr" hidden="1">{"'Eng (page2)'!$A$1:$D$52"}</definedName>
    <definedName name="code">#REF!</definedName>
    <definedName name="coef">"$#REF!.$#REF!$#REF!"</definedName>
    <definedName name="coef_3">#N/A</definedName>
    <definedName name="coef_4">"$#REF!.$#REF!$#REF!"</definedName>
    <definedName name="com">#REF!</definedName>
    <definedName name="COMMISION">#REF!</definedName>
    <definedName name="COMMISSION">#REF!</definedName>
    <definedName name="Company">[63]Data!$A$1:$A$3</definedName>
    <definedName name="Complex">[82]Input!$A$119:$B$129</definedName>
    <definedName name="COMPRESS">'[49]DETAIL '!#REF!</definedName>
    <definedName name="Con" hidden="1">{"'Eng (page2)'!$A$1:$D$52"}</definedName>
    <definedName name="config" hidden="1">{"'Eng (page2)'!$A$1:$D$52"}</definedName>
    <definedName name="ConL">#REF!</definedName>
    <definedName name="ConM">#REF!</definedName>
    <definedName name="CONPC2I18">[83]UNIT!$C$29</definedName>
    <definedName name="CONPC2I22">[83]UNIT!$C$34</definedName>
    <definedName name="CONPC3I18">[83]UNIT!$C$30</definedName>
    <definedName name="CONPC3I22">[83]UNIT!$C$35</definedName>
    <definedName name="CONPC4I18">[83]UNIT!$C$31</definedName>
    <definedName name="CONPC4I22">[83]UNIT!$C$36</definedName>
    <definedName name="CONPC5I18">[83]UNIT!$C$32</definedName>
    <definedName name="CONPC5I22">[83]UNIT!$C$37</definedName>
    <definedName name="CONPC6I22">[83]UNIT!$C$38</definedName>
    <definedName name="CONPCI18">[83]UNIT!$C$28</definedName>
    <definedName name="CONPCI22">[83]UNIT!$C$33</definedName>
    <definedName name="ConsCost">#REF!</definedName>
    <definedName name="ConstructionArea">'[60]Basic Assumption'!$K$12</definedName>
    <definedName name="Contin">#REF!</definedName>
    <definedName name="contingency">'[84]Construction cost assumption'!$C$18</definedName>
    <definedName name="CONV_FACILITY_CONT">#REF!</definedName>
    <definedName name="Cormix_Int.">#REF!</definedName>
    <definedName name="cost_lab">#REF!</definedName>
    <definedName name="cost_lab___0">#REF!</definedName>
    <definedName name="cost_mat">#REF!</definedName>
    <definedName name="cost_mat___0">#REF!</definedName>
    <definedName name="cost_per_unit">#REF!</definedName>
    <definedName name="COSTB">[85]COST!$B$4:$B$83</definedName>
    <definedName name="costbldg">'[86]Basic Assumption'!#REF!</definedName>
    <definedName name="COSTCT">[63]Data!$J$1:$J$298</definedName>
    <definedName name="Cover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_ALL">#REF!</definedName>
    <definedName name="CREATE">#REF!</definedName>
    <definedName name="CREATE_COLOR_LTD._PART.">#REF!</definedName>
    <definedName name="CREDIT_INT.">#REF!</definedName>
    <definedName name="Credo_Int.">#REF!</definedName>
    <definedName name="CRP_NO_VAT">#REF!</definedName>
    <definedName name="CRUDE_esc">#REF!</definedName>
    <definedName name="CRUDE_escalation">[54]Inputs!$D$22</definedName>
    <definedName name="CRUDE_escalation_KA">[54]Inputs!$D$23</definedName>
    <definedName name="csdcd" hidden="1">{"'Model'!$A$1:$N$53"}</definedName>
    <definedName name="CSODJWO" hidden="1">{#N/A,#N/A,TRUE,"SUM";#N/A,#N/A,TRUE,"EE";#N/A,#N/A,TRUE,"AC";#N/A,#N/A,TRUE,"SN"}</definedName>
    <definedName name="CTECH_rate">[54]Inputs!$G$17</definedName>
    <definedName name="CUL">#REF!</definedName>
    <definedName name="CURB_AND_GUTTER">#REF!</definedName>
    <definedName name="Curb_and_Gutter_Data">#REF!</definedName>
    <definedName name="Curb_Data">#REF!</definedName>
    <definedName name="CURBS">#REF!</definedName>
    <definedName name="CURRENCY">[63]Data!$A$44:$A$54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[87]CUSTOMER!$A$1:$B$30</definedName>
    <definedName name="CUSTOMERS">[48]CUSTOMER!$A$1:$B$30</definedName>
    <definedName name="CUTTOMER">[87]CUSTOMER!$A$1:$B$30</definedName>
    <definedName name="CV_LAB">#REF!</definedName>
    <definedName name="CV_MAT">#REF!</definedName>
    <definedName name="cvcostadj">#REF!</definedName>
    <definedName name="cvcxvsvad" hidden="1">{"'Model'!$A$1:$N$53"}</definedName>
    <definedName name="cvmqel" hidden="1">{"'Model'!$A$1:$N$53"}</definedName>
    <definedName name="CVOPENRS">#REF!</definedName>
    <definedName name="CVOPENWS">#REF!</definedName>
    <definedName name="CVRS">#REF!</definedName>
    <definedName name="cvswq" hidden="1">{"'Eng (page2)'!$A$1:$D$52"}</definedName>
    <definedName name="CVWS">#REF!</definedName>
    <definedName name="CVYTD">#REF!</definedName>
    <definedName name="cvytdact">'[88]①　BP vs SPR (TTL Impact)'!#REF!</definedName>
    <definedName name="cwkodkoc" hidden="1">{"'Eng (page2)'!$A$1:$D$52"}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hidden="1">{"'Eng (page2)'!$A$1:$D$52"}</definedName>
    <definedName name="D.D._Carpet_Industry">#REF!</definedName>
    <definedName name="D.G.I_PAINT">#REF!</definedName>
    <definedName name="D.O.P_Paint">#REF!</definedName>
    <definedName name="D__DB_LAYOUT">#REF!</definedName>
    <definedName name="D_Purchased_Vehicles">'[89]K-5'!#REF!</definedName>
    <definedName name="d_w">#REF!</definedName>
    <definedName name="D1A">'[41]แบบ D'!$E$35</definedName>
    <definedName name="D1B">'[41]แบบ D'!$H$35</definedName>
    <definedName name="D1C">'[41]แบบ D'!$K$35</definedName>
    <definedName name="D2A">'[41]แบบ D'!$E$72</definedName>
    <definedName name="D2B">'[41]แบบ D'!$H$72</definedName>
    <definedName name="D2C">'[41]แบบ D'!$K$72</definedName>
    <definedName name="D2D">'[74]Pile_Bu_12-01-48'!#REF!</definedName>
    <definedName name="D64Z_G">'[90]MIROR_H9(TR1)'!$AB$9</definedName>
    <definedName name="D64Z_T1">'[90]MIROR_H9(TR1)'!$Z$9</definedName>
    <definedName name="D64Z_T2">'[90]MIROR_H9(TR1)'!$AA$9</definedName>
    <definedName name="D64Z_W">'[90]MIROR_H9(TR1)'!$Y$9</definedName>
    <definedName name="da">#REF!</definedName>
    <definedName name="DA0">#REF!</definedName>
    <definedName name="daa" hidden="1">{"'Model'!$A$1:$N$53"}</definedName>
    <definedName name="dadfsdfa" hidden="1">{"conso",#N/A,FALSE,"cash flow"}</definedName>
    <definedName name="DAI">#REF!</definedName>
    <definedName name="DAKDFADF" hidden="1">{"conso",#N/A,FALSE,"cash flow"}</definedName>
    <definedName name="Data">#REF!</definedName>
    <definedName name="DATA_01" hidden="1">#REF!</definedName>
    <definedName name="DATA_02" hidden="1">'[91]Breakeven Analysis'!#REF!</definedName>
    <definedName name="DATA_03" hidden="1">'[91]Breakeven Analysis'!#REF!</definedName>
    <definedName name="DATA_04" hidden="1">'[91]Breakeven Analysis'!#REF!</definedName>
    <definedName name="DATA_05" hidden="1">'[91]Breakeven Analysis'!#REF!</definedName>
    <definedName name="DATA_06" hidden="1">#REF!</definedName>
    <definedName name="DATA_07" hidden="1">'[91]Breakeven Analysis'!#REF!</definedName>
    <definedName name="DATA_08" hidden="1">#REF!</definedName>
    <definedName name="data1">#REF!</definedName>
    <definedName name="data10">#REF!</definedName>
    <definedName name="data2">[92]ค่าวัสดุ!$C$1:$F$65536</definedName>
    <definedName name="data4">#REF!</definedName>
    <definedName name="DATA5">'[93]224140'!#REF!</definedName>
    <definedName name="DATA6">'[93]224140'!#REF!</definedName>
    <definedName name="DATA7">'[93]224140'!#REF!</definedName>
    <definedName name="DATA8">'[93]224140'!#REF!</definedName>
    <definedName name="data84">'[94]Purchase Order'!$E$40</definedName>
    <definedName name="_xlnm.Database">'[95]TO - SP'!#REF!</definedName>
    <definedName name="date">[96]ตั๋วเงินรับ!$F$1</definedName>
    <definedName name="dates">[52]ตั๋วเงินรับ!$F$1</definedName>
    <definedName name="dbo_Tb_Account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adfa" hidden="1">{"conso",#N/A,FALSE,"cash flow"}</definedName>
    <definedName name="DDAFDASF" hidden="1">{"conso",#N/A,FALSE,"cash flow"}</definedName>
    <definedName name="ddd">'[43]BALANCE SHEET '!$C$15</definedName>
    <definedName name="ddda" hidden="1">{#N/A,#N/A,TRUE,"Str.";#N/A,#N/A,TRUE,"Steel &amp; Roof";#N/A,#N/A,TRUE,"Arc.";#N/A,#N/A,TRUE,"Preliminary";#N/A,#N/A,TRUE,"Sum_Prelim"}</definedName>
    <definedName name="DDDD">#REF!</definedName>
    <definedName name="dddddd" hidden="1">{"'Eng (page2)'!$A$1:$D$52"}</definedName>
    <definedName name="DDDDDDDD" hidden="1">{#N/A,#N/A,TRUE,"SUM";#N/A,#N/A,TRUE,"EE";#N/A,#N/A,TRUE,"AC";#N/A,#N/A,TRUE,"SN"}</definedName>
    <definedName name="dddddddddddddddddddddddd" hidden="1">{"'Eng (page2)'!$A$1:$D$52"}</definedName>
    <definedName name="de" hidden="1">{"conso",#N/A,FALSE,"cash flow"}</definedName>
    <definedName name="dea" hidden="1">[22]TP!#REF!</definedName>
    <definedName name="DEBT_CAP">#REF!</definedName>
    <definedName name="DEBT_EBITDA">#REF!</definedName>
    <definedName name="DEBTS">#REF!</definedName>
    <definedName name="Dec">#REF!</definedName>
    <definedName name="def" hidden="1">{"conso",#N/A,FALSE,"cash flow"}</definedName>
    <definedName name="DElad">#REF!</definedName>
    <definedName name="Deliv_d_Wood_Costs">#REF!</definedName>
    <definedName name="DEPR">#REF!</definedName>
    <definedName name="Derty">#REF!</definedName>
    <definedName name="description">#REF!</definedName>
    <definedName name="Detail">#REF!</definedName>
    <definedName name="DEWSLDW" hidden="1">{#N/A,#N/A,TRUE,"SUM";#N/A,#N/A,TRUE,"EE";#N/A,#N/A,TRUE,"AC";#N/A,#N/A,TRUE,"SN"}</definedName>
    <definedName name="df">#REF!</definedName>
    <definedName name="DF74A_G">#REF!</definedName>
    <definedName name="DF74A_T1">#REF!</definedName>
    <definedName name="DF74A_T2">#REF!</definedName>
    <definedName name="DF74A_W">#REF!</definedName>
    <definedName name="dfadf" hidden="1">{"conso",#N/A,FALSE,"cash flow"}</definedName>
    <definedName name="DFAFDA" hidden="1">{"cashflow",#N/A,FALSE,"cash flow"}</definedName>
    <definedName name="dfasf" hidden="1">{"conso",#N/A,FALSE,"cash flow"}</definedName>
    <definedName name="dfdf">#REF!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g">#REF!</definedName>
    <definedName name="dflt1">'[97]Customize Your Invoice'!$E$22</definedName>
    <definedName name="dflt2">'[94]Customize Your Purchase Order'!$F$23</definedName>
    <definedName name="dflt3">'[94]Customize Your Purchase Order'!$F$24</definedName>
    <definedName name="dflt4">'[94]Customize Your Purchase Order'!$E$25</definedName>
    <definedName name="dflt5">'[94]Customize Your Purchase Order'!$F$27</definedName>
    <definedName name="dflt6">'[94]Customize Your Purchase Order'!$F$28</definedName>
    <definedName name="dflt7">[98]Invoice!#REF!</definedName>
    <definedName name="dflt7_12">NA()</definedName>
    <definedName name="dflt7_20">NA()</definedName>
    <definedName name="dflt7_4">NA()</definedName>
    <definedName name="dflt8">[99]Invoice!#REF!</definedName>
    <definedName name="dfqcvdq" hidden="1">{"'Eng (page2)'!$A$1:$D$52"}</definedName>
    <definedName name="dfr">#N/A</definedName>
    <definedName name="dfs" hidden="1">{#N/A,#N/A,TRUE,"SUM";#N/A,#N/A,TRUE,"EE";#N/A,#N/A,TRUE,"AC";#N/A,#N/A,TRUE,"SN"}</definedName>
    <definedName name="DFW" hidden="1">{"'Eng (page2)'!$A$1:$D$52"}</definedName>
    <definedName name="DFWE" hidden="1">{"'Eng (page2)'!$A$1:$D$52"}</definedName>
    <definedName name="dgde" hidden="1">{#N/A,#N/A,TRUE,"SUM";#N/A,#N/A,TRUE,"EE";#N/A,#N/A,TRUE,"AC";#N/A,#N/A,TRUE,"SN"}</definedName>
    <definedName name="dgdfd" hidden="1">{#N/A,#N/A,TRUE,"SUM";#N/A,#N/A,TRUE,"EE";#N/A,#N/A,TRUE,"AC";#N/A,#N/A,TRUE,"SN"}</definedName>
    <definedName name="dgf" hidden="1">{#N/A,#N/A,TRUE,"SUM";#N/A,#N/A,TRUE,"EE";#N/A,#N/A,TRUE,"AC";#N/A,#N/A,TRUE,"SN"}</definedName>
    <definedName name="dgfdsgfd" hidden="1">{#N/A,#N/A,TRUE,"SUM";#N/A,#N/A,TRUE,"EE";#N/A,#N/A,TRUE,"AC";#N/A,#N/A,TRUE,"SN"}</definedName>
    <definedName name="dgfgfd" hidden="1">{#N/A,#N/A,FALSE,"COVER.XLS";#N/A,#N/A,FALSE,"RACT1.XLS";#N/A,#N/A,FALSE,"RACT2.XLS";#N/A,#N/A,FALSE,"ECCMP";#N/A,#N/A,FALSE,"WELDER.XLS"}</definedName>
    <definedName name="dgt" hidden="1">[22]TP!#REF!</definedName>
    <definedName name="director">'[100]VariableII  period'!$E$146</definedName>
    <definedName name="Discount" hidden="1">#REF!</definedName>
    <definedName name="DISCOUNT99">#REF!</definedName>
    <definedName name="Discounted_Cash_Flow">#REF!</definedName>
    <definedName name="display_area_2" hidden="1">#REF!</definedName>
    <definedName name="DIV_PD">#REF!</definedName>
    <definedName name="dkil">#N/A</definedName>
    <definedName name="DKK">'[101]ADJ - RATE'!$B$4</definedName>
    <definedName name="DL_C_INT_COST">#REF!</definedName>
    <definedName name="DL_C_INT_SALES">'[102]COST O.K.'!$B$69:$IV$69</definedName>
    <definedName name="DL_C_P">'[102]COST O.K.'!$B$42:$IV$42</definedName>
    <definedName name="DL_C_VAT">#REF!</definedName>
    <definedName name="DLC_ADJ">#REF!</definedName>
    <definedName name="DLC_P">#REF!</definedName>
    <definedName name="DLC_SELLING_P">#REF!</definedName>
    <definedName name="dooe" hidden="1">{"'Eng (page2)'!$A$1:$D$52"}</definedName>
    <definedName name="Dpic4">#REF!</definedName>
    <definedName name="DPS">#REF!</definedName>
    <definedName name="dqevc" hidden="1">{"'Eng (page2)'!$A$1:$D$52"}</definedName>
    <definedName name="DR">[63]Data!$A$31:$A$32</definedName>
    <definedName name="DRAGA_PAINT_CO._LTD.">#REF!</definedName>
    <definedName name="DRAIN">'[103]DETAIL '!$A$128</definedName>
    <definedName name="DRFE4" hidden="1">{"'Eng (page2)'!$A$1:$D$52"}</definedName>
    <definedName name="Drilled_Pier_Data">#REF!</definedName>
    <definedName name="DRILLED_PIERS">#REF!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gfvda" hidden="1">{#N/A,#N/A,TRUE,"SUM";#N/A,#N/A,TRUE,"EE";#N/A,#N/A,TRUE,"AC";#N/A,#N/A,TRUE,"SN"}</definedName>
    <definedName name="dsgvdsgs" hidden="1">{#N/A,#N/A,TRUE,"SUM";#N/A,#N/A,TRUE,"EE";#N/A,#N/A,TRUE,"AC";#N/A,#N/A,TRUE,"SN"}</definedName>
    <definedName name="DSJKLDE" hidden="1">{#N/A,#N/A,TRUE,"SUM";#N/A,#N/A,TRUE,"EE";#N/A,#N/A,TRUE,"AC";#N/A,#N/A,TRUE,"SN"}</definedName>
    <definedName name="Dupont_Analysis">#REF!</definedName>
    <definedName name="Duracrete">#REF!</definedName>
    <definedName name="DURASEAL_SUPPLY_CO._LTD.">#REF!</definedName>
    <definedName name="duy">#N/A</definedName>
    <definedName name="DVADFA" hidden="1">{"conso",#N/A,FALSE,"cash flow"}</definedName>
    <definedName name="dvsqev" hidden="1">{"'Eng (page2)'!$A$1:$D$52"}</definedName>
    <definedName name="DW">#REF!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YNEA__THAILAND__CO._LTD.">#REF!</definedName>
    <definedName name="e">#REF!</definedName>
    <definedName name="e___0">#REF!</definedName>
    <definedName name="E3A">'[41]แบบ E'!$E$34</definedName>
    <definedName name="E3B">'[41]แบบ E'!$H$34</definedName>
    <definedName name="E3C">'[41]แบบ E'!$K$34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C_CHEMICALS_SINGAPORE_PTE_LTD.">#REF!</definedName>
    <definedName name="Earth">#REF!</definedName>
    <definedName name="Eastern_Marketing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c">#REF!</definedName>
    <definedName name="eec___0">#REF!</definedName>
    <definedName name="eee" hidden="1">{"revsale",#N/A,FALSE,"REV-ยุพดี"}</definedName>
    <definedName name="eeee" hidden="1">{"'Eng (page2)'!$A$1:$D$52"}</definedName>
    <definedName name="eeee1" hidden="1">{"revsale",#N/A,FALSE,"REV-ยุพดี"}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g" hidden="1">{#N/A,#N/A,TRUE,"Str.";#N/A,#N/A,TRUE,"Steel &amp; Roof";#N/A,#N/A,TRUE,"Arc.";#N/A,#N/A,TRUE,"Preliminary";#N/A,#N/A,TRUE,"Sum_Prelim"}</definedName>
    <definedName name="EJ_CHEMICALS">#REF!</definedName>
    <definedName name="ELEC_L">#REF!</definedName>
    <definedName name="ELEC_M">#REF!</definedName>
    <definedName name="ELEMENT__Sanitary_System">#REF!</definedName>
    <definedName name="ELEMENT__Sanitary_System___0">#REF!</definedName>
    <definedName name="elx">#REF!</definedName>
    <definedName name="emil">[104]Invoice!#REF!</definedName>
    <definedName name="EMP">#REF!</definedName>
    <definedName name="End">#REF!</definedName>
    <definedName name="End_Bal">#REF!</definedName>
    <definedName name="enddate">IF(WEEKDAY('[105]Holcim Rate (Q3''13)'!$A$2)=7,'[105]Holcim Rate (Q3''13)'!$A$2-1,IF(WEEKDAY('[105]Holcim Rate (Q3''13)'!$A$2)=1,'[105]Holcim Rate (Q3''13)'!$A$2-2,'[105]Holcim Rate (Q3''13)'!$A$2))</definedName>
    <definedName name="Enhanced_No_Charge_List_Excel">#REF!</definedName>
    <definedName name="Entity">[72]Details!$B$2:$B$34</definedName>
    <definedName name="EntityList">[72]Details!$C$2:$C$28</definedName>
    <definedName name="EOC_Polymer_Inv">#REF!</definedName>
    <definedName name="EOCB">#REF!</definedName>
    <definedName name="EPMWorkbookOptions_1" hidden="1">"7z4AAB|LCAAAAAAABADtvQdgHEmWJSYvbcp7f0r1StfgdKEIgGATJNiQQBDswYjN5pLsHWlHIymrKoHKZVZlXWYWQMztnbz33nvvvffee||997o7nU4n99//P1xmZAFs9s5K2smeIYCqyB8/fnwfPyIe/x7vFmV6mddNUS0/|2h3vPNRmi|n1axYXnz20bo939799KPf4|g3Th5/t6rfTqrq7Zerlpo2Kb23bB69a4rPPpq37erR3btXV1fjq3v"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"jqr64u7ezs3v39/7i|evpPF9k28WyabPlNP/IvjW7|a2PqNc0fXxSLZf5FH2|qU7WdZ0v258s8iv|Mvj6adZm|il9/iJb5NKb7anNF6t1XXBXXzV5/bLOz3OCN83HhNBHR7//s5df/P5PXp68|O7uzu//PX2JUM/z7dl0u9nZvzduptPpeFqN2/mjg52dnbtNtro7WU3vfv/3/97rk5OT3//18YunT778velPwqupymKWAbXf/3jarrOSPj7Pyi"</definedName>
    <definedName name="EPMWorkbookOptions_3" hidden="1">"b//uO7QM8he7xalcU08wh7a6QNjBCK97HS4iiGUAcPIaijcXp38KtvF7NZvnxaLPJlw1gPN3UYN0EbavV6Xl1ZGCdVWdVHbb3OH9|NfLHpVR5F5M3e6PRFokWbv2ufZZdVXbSEF0|LvNz77hbvPyvqpvUQiH/fAWSxHCbQbVv57b5aFr9onfPIf//f//c6/X2eHr85/f1//8d3Yw02wRGqk/jf39m9d7DrAYjNB7/7ZT3L66Odx3fllyj0ZlVm1"</definedName>
    <definedName name="EPMWorkbookOptions_4" hidden="1">"y/rapXX7fVRlj|cPHy4/3B7Npnc296/v3uwPTl/kG1nn87uTR7eu7|3dz5Dz|FbEcDPs6Z9nZekCfLZF/liQgot0ixkzGgDaiLve2T6nkfI74|/R/8j2d/Z5v|RLPfaD8D9dpHXWT2dX7umKenPR8ui/OwjMM9HHSny3o3M3u3efXx384gf370N6bzZ/1nj1uOTky|/evHm63Pqzs4|KeXbM|ruezDq7v1P75/nk/Pt|5/O9rf3984fbh/cJ8Ow"</definedName>
    <definedName name="EPMWorkbookOptions_5" hidden="1">"k|V7|7PJg/0Hk3v/L2BUpSFx6MvjV6cv3nz7Hv168uz/60z6jZFjl37dhfDy8/91svy/SHa/enr25s2r47PnX1t87927f39/f//24rv3/0PxtWQMWZY///3ffPnm|Pn/13n2myYNE|X3Pzv5/zpd/t8jy0||en324vT169|fiHz8tcX50we7OwcHD24vzvf|/yfOASVDtn1y/P8Pcf5/D9ueHL88/b1//ze/z8vTr82z5Bl8|um9e|/hQu7//49"</definedName>
    <definedName name="EPMWorkbookOptions_6" hidden="1">"pHR1DjtXPf8S03yzTvjn9/MtXv8/XZ9n3Ds/v//|RZYWKHafp5M1X5Bq8|fbx2efHxy9/xLR|s1u1GmLaL1|8/vzVl1|9/CFy7af/P|RaQ8aOnqWPwbT/X|fXnw2yvPjyxemP6NKny8l3/79Olf83abfXb37/EyLvqw9wJN9bvz34/6N|s4SUpDmtj|3|KOvWaXarVgOsSrQ9e/PD9B0P/v/HpUJDYdDP//9gd9|PPX822fPZ8y|/|0Nkzof//2"</definedName>
    <definedName name="EPMWorkbookOptions_7" hidden="1">"NOUDA096cvnv6IQf1mt2o1wKBnL96cvnry9XOc78|juzv//2NSpWLIp2e//48ynD8r7Hry5Q|TXf9/uESuVOyy64949Zvn1denn39BFP5hMuz/DxeFfVJ2ufb15z9i3G|WcV|||vLZ2c9BAmD3/4frnwEtQ9Z9|aNcwDfLt69evjn56hXR9|SHmRDY/f/hAqhHSUkLPD/5/zqbfmOkePPtJ/9fp8X/e0T258A9|v/h4m/UM/qRX/RNM|ubsy9|q"</definedName>
    <definedName name="EPMWorkbookOptions_8" hidden="1">"O7Q/w8XfEHCkE33dnbvj3d3/7/Opd80Qf4/7xZ|wwT5if0fEcQjyP74R7r9G9XtX5wev/7q1enrH6Z|///hgrcho7jKv8|b/8|v1HwzhHh5|ursy6dn/58Por5Beb1FowCbeKPHd49Xq7KYZi3BsZ8Hn5rmBK1aLglx|uxp1mb8sf/hm6o7|Mev8vM6b|ZfLr9c5cuj86xs8sd3ww|53UmZZzWAfrl8nV3mpmX3Y2773ap|O6mqtySkLZPRtO5/"</definedName>
    <definedName name="EPMWorkbookOptions_9" hidden="1">"Eba/mumsPT5rfjKri2xS5l/k9YWD0Pv8N04c2C9XQo3/BzpAOXfvPgAA"</definedName>
    <definedName name="EPS">#REF!</definedName>
    <definedName name="eqdata">#REF!</definedName>
    <definedName name="eqinput">[106]Equipment!$C$4:$F$1852</definedName>
    <definedName name="eqq" hidden="1">{"cashflow",#N/A,FALSE,"cash flow"}</definedName>
    <definedName name="eqtotal">[106]Equipment!$F$4</definedName>
    <definedName name="eqtotalqty">[106]Equipment!$F$5:$F$1852</definedName>
    <definedName name="EQUITY">#REF!</definedName>
    <definedName name="Equity_Del_Item" localSheetId="3">[107]!Equity_Del_Item</definedName>
    <definedName name="Equity_Del_Item" localSheetId="4">[107]!Equity_Del_Item</definedName>
    <definedName name="Equity_Del_Item">[107]!Equity_Del_Item</definedName>
    <definedName name="Equity_Ins_Item" localSheetId="3">[107]!Equity_Ins_Item</definedName>
    <definedName name="Equity_Ins_Item" localSheetId="4">[107]!Equity_Ins_Item</definedName>
    <definedName name="Equity_Ins_Item">[107]!Equity_Ins_Item</definedName>
    <definedName name="er" hidden="1">{#N/A,#N/A,FALSE,"Prime Cost&amp;Prov_sum";#N/A,#N/A,FALSE,"Preliminary";#N/A,#N/A,FALSE,"Sum_Prelim";#N/A,#N/A,FALSE,"Sum_BOQ"}</definedName>
    <definedName name="ere" hidden="1">{"conso",#N/A,FALSE,"cash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rwr" hidden="1">{#N/A,#N/A,TRUE,"SUM";#N/A,#N/A,TRUE,"EE";#N/A,#N/A,TRUE,"AC";#N/A,#N/A,TRUE,"SN"}</definedName>
    <definedName name="ess" hidden="1">{"cashflow",#N/A,FALSE,"cash flow"}</definedName>
    <definedName name="ETERNAL_SAKATA_INX_CO._LTD.">#REF!</definedName>
    <definedName name="etw" hidden="1">{"'Eng (page2)'!$A$1:$D$52"}</definedName>
    <definedName name="EVERRED_CO._LTD.">#REF!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>#REF!</definedName>
    <definedName name="EX_EBITDA_INT">#REF!</definedName>
    <definedName name="EX_LAB">#REF!</definedName>
    <definedName name="EX_MAT">#REF!</definedName>
    <definedName name="exc" hidden="1">{"'Eng (page2)'!$A$1:$D$52"}</definedName>
    <definedName name="Excel_BuiltIn__FilterDatabase">"#REF!"</definedName>
    <definedName name="Excel_BuiltIn__FilterDatabase_1">"#REF!"</definedName>
    <definedName name="Excel_BuiltIn__FilterDatabase_1_1">"#REF!"</definedName>
    <definedName name="Excel_BuiltIn__FilterDatabase_1_1_1">"#REF!"</definedName>
    <definedName name="Excel_BuiltIn__FilterDatabase_1_1_2">"#REF!"</definedName>
    <definedName name="Excel_BuiltIn__FilterDatabase_17">NA()</definedName>
    <definedName name="Excel_BuiltIn__FilterDatabase_2">"#REF!"</definedName>
    <definedName name="Excel_BuiltIn__FilterDatabase_2_1">"#REF!"</definedName>
    <definedName name="Excel_BuiltIn__FilterDatabase_3">"#REF!"</definedName>
    <definedName name="Excel_BuiltIn__FilterDatabase_3_1">"#REF!"</definedName>
    <definedName name="Excel_BuiltIn__FilterDatabase_3_1_1">"#REF!"</definedName>
    <definedName name="Excel_BuiltIn__FilterDatabase_4">"#REF!"</definedName>
    <definedName name="Excel_BuiltIn__FilterDatabase_5">"$#REF!.$K$36:$S$36"</definedName>
    <definedName name="Excel_BuiltIn__FilterDatabase_5_1">"$#REF!.$K$24:$N$26"</definedName>
    <definedName name="Excel_BuiltIn__FilterDatabase_5_3">#N/A</definedName>
    <definedName name="Excel_BuiltIn__FilterDatabase_5_4">"$#REF!.$K$36:$S$36"</definedName>
    <definedName name="Excel_BuiltIn__FilterDatabase_6">"#REF!"</definedName>
    <definedName name="Excel_BuiltIn__FilterDatabase_7">"#REF!"</definedName>
    <definedName name="Excel_BuiltIn__FilterDatabase_7_1">NA()</definedName>
    <definedName name="Excel_BuiltIn__FilterDatabase_7_10">NA()</definedName>
    <definedName name="Excel_BuiltIn__FilterDatabase_7_11">NA()</definedName>
    <definedName name="Excel_BuiltIn__FilterDatabase_7_12">NA()</definedName>
    <definedName name="Excel_BuiltIn__FilterDatabase_7_13">NA()</definedName>
    <definedName name="Excel_BuiltIn__FilterDatabase_7_4">NA()</definedName>
    <definedName name="Excel_BuiltIn__FilterDatabase_7_5">NA()</definedName>
    <definedName name="Excel_BuiltIn__FilterDatabase_7_6">NA()</definedName>
    <definedName name="Excel_BuiltIn__FilterDatabase_7_7">NA()</definedName>
    <definedName name="Excel_BuiltIn__FilterDatabase_7_8">NA()</definedName>
    <definedName name="Excel_BuiltIn__FilterDatabase_7_9">NA()</definedName>
    <definedName name="Excel_BuiltIn__FilterDatabase_8">"#REF!"</definedName>
    <definedName name="Excel_BuiltIn__FilterDatabase_9">"#REF!"</definedName>
    <definedName name="Excel_BuiltIn_Print_Area">[108]Sch3!#REF!</definedName>
    <definedName name="Excel_BuiltIn_Print_Area_0">"$#REF!.$B$2:$C$119"</definedName>
    <definedName name="Excel_BuiltIn_Print_Area_0___0">"$#REF!.$B$2:$C$112"</definedName>
    <definedName name="Excel_BuiltIn_Print_Area_1">(#REF!,#REF!)</definedName>
    <definedName name="Excel_BuiltIn_Print_Area_1_1">(#REF!,#REF!)</definedName>
    <definedName name="Excel_BuiltIn_Print_Area_1_1___0___0">#REF!</definedName>
    <definedName name="Excel_BuiltIn_Print_Area_1_1_1">(#REF!,#REF!)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"$#REF!.$A$2:$D$103"</definedName>
    <definedName name="Excel_BuiltIn_Print_Area_1_1_1_1_1_1_1_1_1_1_1_1_1_1_1">NA()</definedName>
    <definedName name="Excel_BuiltIn_Print_Area_1_1_1_1_1_1_1_1_1_1_1_1_1_1_1_1">"$#REF!.$A$2:$D$102"</definedName>
    <definedName name="Excel_BuiltIn_Print_Area_1_1_1_1_1_1_1_1_1_1_1_1_1_1_1_1_1">"$#REF!.$B$2:$D$101"</definedName>
    <definedName name="Excel_BuiltIn_Print_Area_1_1_1_1_1_1_1_1_1_1_1_1_1_1_1_1_1_1">"$#REF!.$B$2:$D$100"</definedName>
    <definedName name="Excel_BuiltIn_Print_Area_1_1_1_1_1_1_1_1_1_1_1_1_1_1_1_1_1_1_1">"$#REF!.$B$2:$D$100"</definedName>
    <definedName name="Excel_BuiltIn_Print_Area_1_1_1_1_1_1_1_1_1_1_1_1_1_1_1_1_1_1_1_1">NA()</definedName>
    <definedName name="Excel_BuiltIn_Print_Area_1_1_1_1_1_1_1_1_1_1_1_1_1_1_1_1_1_1_1_1_1">NA()</definedName>
    <definedName name="Excel_BuiltIn_Print_Area_1_1_1_1_1_1_1_1_1_1_1_1_1_1_1_1_1_1_1_1_1_1">NA()</definedName>
    <definedName name="Excel_BuiltIn_Print_Area_1_1_1_1_1_1_1_1_1_1_1_1_1_1_1_1_1_1_1_1_1_1_1">NA()</definedName>
    <definedName name="Excel_BuiltIn_Print_Area_1_1_1_1_1_1_1_1_1_1_1_1_1_1_1_1_1_17">"$#REF!.$B$2:$D$87"</definedName>
    <definedName name="Excel_BuiltIn_Print_Area_1_1_1_1_1_1_1_1_1_1_1_1_1_1_1_1_1_32">"$#REF!.$B$2:$D$87"</definedName>
    <definedName name="Excel_BuiltIn_Print_Area_1_1_1_1_1_1_1_1_1_1_1_1_1_1_1_1_17">"$#REF!.$B$2:$D$87"</definedName>
    <definedName name="Excel_BuiltIn_Print_Area_1_1_1_1_1_1_1_1_1_1_1_1_1_1_1_1_32">"$#REF!.$B$2:$D$87"</definedName>
    <definedName name="Excel_BuiltIn_Print_Area_1_1_1_1_1_1_1_1_1_1_1_1_1_1_1_16">"$#REF!.$B$2:$F$675"</definedName>
    <definedName name="Excel_BuiltIn_Print_Area_1_1_1_1_1_1_1_1_1_1_1_1_1_1_1_16_1">"#REF!"</definedName>
    <definedName name="Excel_BuiltIn_Print_Area_1_1_1_1_1_1_1_1_1_1_1_1_1_1_1_16_1_1">"#REF!"</definedName>
    <definedName name="Excel_BuiltIn_Print_Area_1_1_1_1_1_1_1_1_1_1_1_1_1_1_1_16_1_1_1">"$#REF!.$B$2:$F$675"</definedName>
    <definedName name="Excel_BuiltIn_Print_Area_1_1_1_1_1_1_1_1_1_1_1_1_1_1_1_16_1_1_1_1">"#REF!"</definedName>
    <definedName name="Excel_BuiltIn_Print_Area_1_1_1_1_1_1_1_1_1_1_1_1_1_1_1_16_1_1_1_2">"#REF!"</definedName>
    <definedName name="Excel_BuiltIn_Print_Area_1_1_1_1_1_1_1_1_1_1_1_1_1_1_1_16_1_4">"#REF!"</definedName>
    <definedName name="Excel_BuiltIn_Print_Area_1_1_1_1_1_1_1_1_1_1_1_1_1_1_1_16_1_4_1">"#REF!"</definedName>
    <definedName name="Excel_BuiltIn_Print_Area_1_1_1_1_1_1_1_1_1_1_1_1_1_1_1_16_4">"#REF!"</definedName>
    <definedName name="Excel_BuiltIn_Print_Area_1_1_1_1_1_1_1_1_1_1_1_1_1_1_1_16_4_1">"#REF!"</definedName>
    <definedName name="Excel_BuiltIn_Print_Area_1_1_1_1_1_1_1_1_1_1_1_1_1_1_1_17">"$#REF!.$A$2:$D$88"</definedName>
    <definedName name="Excel_BuiltIn_Print_Area_1_1_1_1_1_1_1_1_1_1_1_1_1_1_1_32">"$#REF!.$A$2:$D$87"</definedName>
    <definedName name="Excel_BuiltIn_Print_Area_1_1_1_1_1_1_1_1_1_1_1_1_1_1_16">"$#REF!.$A$2:$F$675"</definedName>
    <definedName name="Excel_BuiltIn_Print_Area_1_1_1_1_1_1_1_1_1_1_1_1_1_1_16_1">"#REF!"</definedName>
    <definedName name="Excel_BuiltIn_Print_Area_1_1_1_1_1_1_1_1_1_1_1_1_1_1_16_1_1">"#REF!"</definedName>
    <definedName name="Excel_BuiltIn_Print_Area_1_1_1_1_1_1_1_1_1_1_1_1_1_1_16_4">"#REF!"</definedName>
    <definedName name="Excel_BuiltIn_Print_Area_1_1_1_1_1_1_1_1_1_1_1_1_1_1_16_4_1">"#REF!"</definedName>
    <definedName name="Excel_BuiltIn_Print_Area_1_1_1_1_1_1_1_1_1_1_1_1_1_16">"$#REF!.$A$2:$F$675"</definedName>
    <definedName name="Excel_BuiltIn_Print_Area_1_1_1_1_1_1_1_1_1_1_1_1_1_16_1">"#REF!"</definedName>
    <definedName name="Excel_BuiltIn_Print_Area_1_1_1_1_1_1_1_1_1_1_1_1_1_16_1_1">"#REF!"</definedName>
    <definedName name="Excel_BuiltIn_Print_Area_1_1_1_1_1_1_1_1_1_1_1_1_1_16_4">"#REF!"</definedName>
    <definedName name="Excel_BuiltIn_Print_Area_1_1_1_1_1_1_1_1_1_1_1_1_1_16_4_1">"#REF!"</definedName>
    <definedName name="Excel_BuiltIn_Print_Area_1_1_1_1_1_1_1_1_1_1_1_1_1_17">"$#REF!.$A$2:$D$89"</definedName>
    <definedName name="Excel_BuiltIn_Print_Area_1_1_1_1_1_1_1_1_1_1_1_1_1_32">"$#REF!.$A$2:$D$88"</definedName>
    <definedName name="Excel_BuiltIn_Print_Area_1_1_1_1_1_1_1_1_1_1_1_1_16">"$#REF!.$A$1:$F$675"</definedName>
    <definedName name="Excel_BuiltIn_Print_Area_1_1_1_1_1_1_1_1_1_1_1_1_16_1">"#REF!"</definedName>
    <definedName name="Excel_BuiltIn_Print_Area_1_1_1_1_1_1_1_1_1_1_1_1_16_1_1">"#REF!"</definedName>
    <definedName name="Excel_BuiltIn_Print_Area_1_1_1_1_1_1_1_1_1_1_1_1_16_4">"#REF!"</definedName>
    <definedName name="Excel_BuiltIn_Print_Area_1_1_1_1_1_1_1_1_1_1_1_1_16_4_1">"#REF!"</definedName>
    <definedName name="Excel_BuiltIn_Print_Area_1_1_1_1_1_1_1_1_1_1_1_1_17">"$#REF!.$A$1:$D$87"</definedName>
    <definedName name="Excel_BuiltIn_Print_Area_1_1_1_1_1_1_1_1_1_1_1_1_32">"$#REF!.$A$1:$D$87"</definedName>
    <definedName name="Excel_BuiltIn_Print_Area_1_1_1_1_1_1_1_1_1_1_16">"$#REF!.$A$1:$F$675"</definedName>
    <definedName name="Excel_BuiltIn_Print_Area_1_1_1_1_1_1_1_1_1_1_16_1">"#REF!"</definedName>
    <definedName name="Excel_BuiltIn_Print_Area_1_1_1_1_1_1_1_1_1_1_16_1_1">"#REF!"</definedName>
    <definedName name="Excel_BuiltIn_Print_Area_1_1_1_1_1_1_1_1_1_1_16_4">"#REF!"</definedName>
    <definedName name="Excel_BuiltIn_Print_Area_1_1_1_1_1_1_1_1_1_1_16_4_1">"#REF!"</definedName>
    <definedName name="Excel_BuiltIn_Print_Area_1_1_1_1_1_1_1_1_1_1_17">"$#REF!.$A$1:$D$87"</definedName>
    <definedName name="Excel_BuiltIn_Print_Area_1_1_1_1_1_1_1_1_1_1_32">"$#REF!.$A$1:$D$87"</definedName>
    <definedName name="Excel_BuiltIn_Print_Area_1_1_1_1_1_1_1_1_1_1_9">"$#REF!.$A$1:$D$99"</definedName>
    <definedName name="Excel_BuiltIn_Print_Area_1_1_1_1_1_1_1_1_1_10">NA()</definedName>
    <definedName name="Excel_BuiltIn_Print_Area_1_1_1_1_1_1_1_1_1_11">NA()</definedName>
    <definedName name="Excel_BuiltIn_Print_Area_1_1_1_1_1_1_1_1_1_2">"#REF!"</definedName>
    <definedName name="Excel_BuiltIn_Print_Area_1_1_1_1_1_1_1_1_1_2_1">NA()</definedName>
    <definedName name="Excel_BuiltIn_Print_Area_1_1_1_1_1_1_1_1_1_2_1_1">NA()</definedName>
    <definedName name="Excel_BuiltIn_Print_Area_1_1_1_1_1_1_1_1_1_3">NA()</definedName>
    <definedName name="Excel_BuiltIn_Print_Area_1_1_1_1_1_1_1_1_1_3_1">NA()</definedName>
    <definedName name="Excel_BuiltIn_Print_Area_1_1_1_1_1_1_1_1_1_4">NA()</definedName>
    <definedName name="Excel_BuiltIn_Print_Area_1_1_1_1_1_1_1_1_1_6">NA()</definedName>
    <definedName name="Excel_BuiltIn_Print_Area_1_1_1_1_1_1_1_1_1_8">NA()</definedName>
    <definedName name="Excel_BuiltIn_Print_Area_1_1_1_1_1_1_1_1_1_9">NA()</definedName>
    <definedName name="Excel_BuiltIn_Print_Area_1_1_1_1_1_1_1_1_1_9_1">NA()</definedName>
    <definedName name="Excel_BuiltIn_Print_Area_1_1_1_1_1_1_1_1_10">NA()</definedName>
    <definedName name="Excel_BuiltIn_Print_Area_1_1_1_1_1_1_1_1_11">NA()</definedName>
    <definedName name="Excel_BuiltIn_Print_Area_1_1_1_1_1_1_1_1_16">"$#REF!.$A$1:$F$675"</definedName>
    <definedName name="Excel_BuiltIn_Print_Area_1_1_1_1_1_1_1_1_16_1">"#REF!"</definedName>
    <definedName name="Excel_BuiltIn_Print_Area_1_1_1_1_1_1_1_1_16_1_1">"#REF!"</definedName>
    <definedName name="Excel_BuiltIn_Print_Area_1_1_1_1_1_1_1_1_16_4">"#REF!"</definedName>
    <definedName name="Excel_BuiltIn_Print_Area_1_1_1_1_1_1_1_1_16_4_1">"#REF!"</definedName>
    <definedName name="Excel_BuiltIn_Print_Area_1_1_1_1_1_1_1_1_17">"$#REF!.$A$1:$D$88"</definedName>
    <definedName name="Excel_BuiltIn_Print_Area_1_1_1_1_1_1_1_1_2">"#REF!"</definedName>
    <definedName name="Excel_BuiltIn_Print_Area_1_1_1_1_1_1_1_1_32">"$#REF!.$A$1:$D$87"</definedName>
    <definedName name="Excel_BuiltIn_Print_Area_1_1_1_1_1_1_1_1_9">"$#REF!.$A$1:$D$102"</definedName>
    <definedName name="Excel_BuiltIn_Print_Area_1_1_1_1_1_1_1_1_9_1">NA()</definedName>
    <definedName name="Excel_BuiltIn_Print_Area_1_1_1_1_1_1_1_1_9_1_1">NA()</definedName>
    <definedName name="Excel_BuiltIn_Print_Area_1_1_1_1_1_1_1_10">NA()</definedName>
    <definedName name="Excel_BuiltIn_Print_Area_1_1_1_1_1_1_1_11">NA()</definedName>
    <definedName name="Excel_BuiltIn_Print_Area_1_1_1_1_1_1_1_16">"$#REF!.$A$1:$F$675"</definedName>
    <definedName name="Excel_BuiltIn_Print_Area_1_1_1_1_1_1_1_16_1">"#REF!"</definedName>
    <definedName name="Excel_BuiltIn_Print_Area_1_1_1_1_1_1_1_16_1_1">"#REF!"</definedName>
    <definedName name="Excel_BuiltIn_Print_Area_1_1_1_1_1_1_1_16_4">"#REF!"</definedName>
    <definedName name="Excel_BuiltIn_Print_Area_1_1_1_1_1_1_1_16_4_1">"#REF!"</definedName>
    <definedName name="Excel_BuiltIn_Print_Area_1_1_1_1_1_1_1_17">"$#REF!.$A$1:$D$87"</definedName>
    <definedName name="Excel_BuiltIn_Print_Area_1_1_1_1_1_1_1_2">NA()</definedName>
    <definedName name="Excel_BuiltIn_Print_Area_1_1_1_1_1_1_1_32">"$#REF!.$A$1:$D$87"</definedName>
    <definedName name="Excel_BuiltIn_Print_Area_1_1_1_1_1_1_1_9">"$#REF!.$A$1:$D$101"</definedName>
    <definedName name="Excel_BuiltIn_Print_Area_1_1_1_1_1_1_1_9_1">NA()</definedName>
    <definedName name="Excel_BuiltIn_Print_Area_1_1_1_1_1_1_1_9_1_1">NA()</definedName>
    <definedName name="Excel_BuiltIn_Print_Area_1_1_1_1_1_1_10">NA()</definedName>
    <definedName name="Excel_BuiltIn_Print_Area_1_1_1_1_1_1_11">NA()</definedName>
    <definedName name="Excel_BuiltIn_Print_Area_1_1_1_1_1_1_4">#REF!</definedName>
    <definedName name="Excel_BuiltIn_Print_Area_1_1_1_1_1_1_5">#REF!,#REF!</definedName>
    <definedName name="Excel_BuiltIn_Print_Area_1_1_1_1_1_1_9">NA()</definedName>
    <definedName name="Excel_BuiltIn_Print_Area_1_1_1_1_1_1_9_1">NA()</definedName>
    <definedName name="Excel_BuiltIn_Print_Area_1_1_1_1_1_10">NA()</definedName>
    <definedName name="Excel_BuiltIn_Print_Area_1_1_1_1_1_11">NA()</definedName>
    <definedName name="Excel_BuiltIn_Print_Area_1_1_1_1_1_2">"#REF!"</definedName>
    <definedName name="Excel_BuiltIn_Print_Area_1_1_1_1_1_4">#REF!,#REF!</definedName>
    <definedName name="Excel_BuiltIn_Print_Area_1_1_1_1_1_5">#REF!</definedName>
    <definedName name="Excel_BuiltIn_Print_Area_1_1_1_1_1_9">NA()</definedName>
    <definedName name="Excel_BuiltIn_Print_Area_1_1_1_1_1_9_1">NA()</definedName>
    <definedName name="Excel_BuiltIn_Print_Area_1_1_1_1_10">NA()</definedName>
    <definedName name="Excel_BuiltIn_Print_Area_1_1_1_1_11">NA()</definedName>
    <definedName name="Excel_BuiltIn_Print_Area_1_1_1_1_16">"$#REF!.$B$1:$G$675"</definedName>
    <definedName name="Excel_BuiltIn_Print_Area_1_1_1_1_16_1">"#REF!"</definedName>
    <definedName name="Excel_BuiltIn_Print_Area_1_1_1_1_16_1_1">"#REF!"</definedName>
    <definedName name="Excel_BuiltIn_Print_Area_1_1_1_1_16_4">"#REF!"</definedName>
    <definedName name="Excel_BuiltIn_Print_Area_1_1_1_1_16_4_1">"#REF!"</definedName>
    <definedName name="Excel_BuiltIn_Print_Area_1_1_1_1_17">"$#REF!.$B$1:$E$78"</definedName>
    <definedName name="Excel_BuiltIn_Print_Area_1_1_1_1_2">"#REF!"</definedName>
    <definedName name="Excel_BuiltIn_Print_Area_1_1_1_1_32">"$#REF!.$B$1:$E$78"</definedName>
    <definedName name="Excel_BuiltIn_Print_Area_1_1_1_1_4">#REF!</definedName>
    <definedName name="Excel_BuiltIn_Print_Area_1_1_1_1_5">#REF!</definedName>
    <definedName name="Excel_BuiltIn_Print_Area_1_1_1_1_9">"$#REF!.$B$1:$E$87"</definedName>
    <definedName name="Excel_BuiltIn_Print_Area_1_1_1_1_9_1">NA()</definedName>
    <definedName name="Excel_BuiltIn_Print_Area_1_1_1_1_9_1_1">NA()</definedName>
    <definedName name="Excel_BuiltIn_Print_Area_1_1_1_10">"#REF!"</definedName>
    <definedName name="Excel_BuiltIn_Print_Area_1_1_1_10_1">"#REF!"</definedName>
    <definedName name="Excel_BuiltIn_Print_Area_1_1_1_10_1_1">"#REF!"</definedName>
    <definedName name="Excel_BuiltIn_Print_Area_1_1_1_10_1_2">"#REF!"</definedName>
    <definedName name="Excel_BuiltIn_Print_Area_1_1_1_11">"#REF!"</definedName>
    <definedName name="Excel_BuiltIn_Print_Area_1_1_1_11_1">"#REF!"</definedName>
    <definedName name="Excel_BuiltIn_Print_Area_1_1_1_11_1_1">"#REF!"</definedName>
    <definedName name="Excel_BuiltIn_Print_Area_1_1_1_11_1_2">"#REF!"</definedName>
    <definedName name="Excel_BuiltIn_Print_Area_1_1_1_12">"#REF!"</definedName>
    <definedName name="Excel_BuiltIn_Print_Area_1_1_1_12_1">"#REF!"</definedName>
    <definedName name="Excel_BuiltIn_Print_Area_1_1_1_12_1_1">"#REF!"</definedName>
    <definedName name="Excel_BuiltIn_Print_Area_1_1_1_12_1_2">"#REF!"</definedName>
    <definedName name="Excel_BuiltIn_Print_Area_1_1_1_2">"#REF!"</definedName>
    <definedName name="Excel_BuiltIn_Print_Area_1_1_1_3">"#REF!"</definedName>
    <definedName name="Excel_BuiltIn_Print_Area_1_1_1_3_1">"#REF!"</definedName>
    <definedName name="Excel_BuiltIn_Print_Area_1_1_1_3_1_1">"#REF!"</definedName>
    <definedName name="Excel_BuiltIn_Print_Area_1_1_1_3_1_2">"#REF!"</definedName>
    <definedName name="Excel_BuiltIn_Print_Area_1_1_1_3_15">"#REF!"</definedName>
    <definedName name="Excel_BuiltIn_Print_Area_1_1_1_3_15_1">"#REF!"</definedName>
    <definedName name="Excel_BuiltIn_Print_Area_1_1_1_3_15_1_1">"#REF!"</definedName>
    <definedName name="Excel_BuiltIn_Print_Area_1_1_1_3_15_1_2">"#REF!"</definedName>
    <definedName name="Excel_BuiltIn_Print_Area_1_1_1_3_16">"#REF!"</definedName>
    <definedName name="Excel_BuiltIn_Print_Area_1_1_1_3_16_1">"#REF!"</definedName>
    <definedName name="Excel_BuiltIn_Print_Area_1_1_1_3_16_1_1">"#REF!"</definedName>
    <definedName name="Excel_BuiltIn_Print_Area_1_1_1_3_16_1_2">"#REF!"</definedName>
    <definedName name="Excel_BuiltIn_Print_Area_1_1_1_3_17">"#REF!"</definedName>
    <definedName name="Excel_BuiltIn_Print_Area_1_1_1_3_17_1">"#REF!"</definedName>
    <definedName name="Excel_BuiltIn_Print_Area_1_1_1_3_17_1_1">"#REF!"</definedName>
    <definedName name="Excel_BuiltIn_Print_Area_1_1_1_3_17_1_2">"#REF!"</definedName>
    <definedName name="Excel_BuiltIn_Print_Area_1_1_1_3_4">"#REF!"</definedName>
    <definedName name="Excel_BuiltIn_Print_Area_1_1_1_3_4_1">"#REF!"</definedName>
    <definedName name="Excel_BuiltIn_Print_Area_1_1_1_3_5">"#REF!"</definedName>
    <definedName name="Excel_BuiltIn_Print_Area_1_1_1_3_5_1">"#REF!"</definedName>
    <definedName name="Excel_BuiltIn_Print_Area_1_1_1_3_6">"#REF!"</definedName>
    <definedName name="Excel_BuiltIn_Print_Area_1_1_1_3_6_1">"#REF!"</definedName>
    <definedName name="Excel_BuiltIn_Print_Area_1_1_1_3_7">"#REF!"</definedName>
    <definedName name="Excel_BuiltIn_Print_Area_1_1_1_3_7_1">"#REF!"</definedName>
    <definedName name="Excel_BuiltIn_Print_Area_1_1_1_3_8">"#REF!"</definedName>
    <definedName name="Excel_BuiltIn_Print_Area_1_1_1_3_8_1">"#REF!"</definedName>
    <definedName name="Excel_BuiltIn_Print_Area_1_1_1_4">"#REF!"</definedName>
    <definedName name="Excel_BuiltIn_Print_Area_1_1_1_4_1">"#REF!"</definedName>
    <definedName name="Excel_BuiltIn_Print_Area_1_1_1_4_1_1">"#REF!"</definedName>
    <definedName name="Excel_BuiltIn_Print_Area_1_1_1_4_1_2">"#REF!"</definedName>
    <definedName name="Excel_BuiltIn_Print_Area_1_1_1_4_15">"#REF!"</definedName>
    <definedName name="Excel_BuiltIn_Print_Area_1_1_1_4_15_1">"#REF!"</definedName>
    <definedName name="Excel_BuiltIn_Print_Area_1_1_1_4_15_1_1">"#REF!"</definedName>
    <definedName name="Excel_BuiltIn_Print_Area_1_1_1_4_15_1_2">"#REF!"</definedName>
    <definedName name="Excel_BuiltIn_Print_Area_1_1_1_4_16">"#REF!"</definedName>
    <definedName name="Excel_BuiltIn_Print_Area_1_1_1_4_16_1">"#REF!"</definedName>
    <definedName name="Excel_BuiltIn_Print_Area_1_1_1_4_16_1_1">"#REF!"</definedName>
    <definedName name="Excel_BuiltIn_Print_Area_1_1_1_4_16_1_2">"#REF!"</definedName>
    <definedName name="Excel_BuiltIn_Print_Area_1_1_1_4_17">"#REF!"</definedName>
    <definedName name="Excel_BuiltIn_Print_Area_1_1_1_4_17_1">"#REF!"</definedName>
    <definedName name="Excel_BuiltIn_Print_Area_1_1_1_4_17_1_1">"#REF!"</definedName>
    <definedName name="Excel_BuiltIn_Print_Area_1_1_1_4_17_1_2">"#REF!"</definedName>
    <definedName name="Excel_BuiltIn_Print_Area_1_1_1_4_4">"#REF!"</definedName>
    <definedName name="Excel_BuiltIn_Print_Area_1_1_1_4_4_1">"#REF!"</definedName>
    <definedName name="Excel_BuiltIn_Print_Area_1_1_1_4_5">"#REF!"</definedName>
    <definedName name="Excel_BuiltIn_Print_Area_1_1_1_4_5_1">"#REF!"</definedName>
    <definedName name="Excel_BuiltIn_Print_Area_1_1_1_4_6">"#REF!"</definedName>
    <definedName name="Excel_BuiltIn_Print_Area_1_1_1_4_6_1">"#REF!"</definedName>
    <definedName name="Excel_BuiltIn_Print_Area_1_1_1_4_7">"#REF!"</definedName>
    <definedName name="Excel_BuiltIn_Print_Area_1_1_1_4_7_1">"#REF!"</definedName>
    <definedName name="Excel_BuiltIn_Print_Area_1_1_1_4_8">"#REF!"</definedName>
    <definedName name="Excel_BuiltIn_Print_Area_1_1_1_4_8_1">"#REF!"</definedName>
    <definedName name="Excel_BuiltIn_Print_Area_1_1_1_5">"#REF!"</definedName>
    <definedName name="Excel_BuiltIn_Print_Area_1_1_1_5_1">"#REF!"</definedName>
    <definedName name="Excel_BuiltIn_Print_Area_1_1_1_5_1_1">"#REF!"</definedName>
    <definedName name="Excel_BuiltIn_Print_Area_1_1_1_5_1_2">"#REF!"</definedName>
    <definedName name="Excel_BuiltIn_Print_Area_1_1_1_5_15">"#REF!"</definedName>
    <definedName name="Excel_BuiltIn_Print_Area_1_1_1_5_15_1">"#REF!"</definedName>
    <definedName name="Excel_BuiltIn_Print_Area_1_1_1_5_15_1_1">"#REF!"</definedName>
    <definedName name="Excel_BuiltIn_Print_Area_1_1_1_5_15_1_2">"#REF!"</definedName>
    <definedName name="Excel_BuiltIn_Print_Area_1_1_1_5_16">"#REF!"</definedName>
    <definedName name="Excel_BuiltIn_Print_Area_1_1_1_5_16_1">"#REF!"</definedName>
    <definedName name="Excel_BuiltIn_Print_Area_1_1_1_5_16_1_1">"#REF!"</definedName>
    <definedName name="Excel_BuiltIn_Print_Area_1_1_1_5_16_1_2">"#REF!"</definedName>
    <definedName name="Excel_BuiltIn_Print_Area_1_1_1_5_17">"#REF!"</definedName>
    <definedName name="Excel_BuiltIn_Print_Area_1_1_1_5_17_1">"#REF!"</definedName>
    <definedName name="Excel_BuiltIn_Print_Area_1_1_1_5_17_1_1">"#REF!"</definedName>
    <definedName name="Excel_BuiltIn_Print_Area_1_1_1_5_17_1_2">"#REF!"</definedName>
    <definedName name="Excel_BuiltIn_Print_Area_1_1_1_5_4">"#REF!"</definedName>
    <definedName name="Excel_BuiltIn_Print_Area_1_1_1_5_4_1">"#REF!"</definedName>
    <definedName name="Excel_BuiltIn_Print_Area_1_1_1_5_5">"#REF!"</definedName>
    <definedName name="Excel_BuiltIn_Print_Area_1_1_1_5_5_1">"#REF!"</definedName>
    <definedName name="Excel_BuiltIn_Print_Area_1_1_1_5_6">"#REF!"</definedName>
    <definedName name="Excel_BuiltIn_Print_Area_1_1_1_5_6_1">"#REF!"</definedName>
    <definedName name="Excel_BuiltIn_Print_Area_1_1_1_5_7">"#REF!"</definedName>
    <definedName name="Excel_BuiltIn_Print_Area_1_1_1_5_7_1">"#REF!"</definedName>
    <definedName name="Excel_BuiltIn_Print_Area_1_1_1_5_8">"#REF!"</definedName>
    <definedName name="Excel_BuiltIn_Print_Area_1_1_1_5_8_1">"#REF!"</definedName>
    <definedName name="Excel_BuiltIn_Print_Area_1_1_1_6">"#REF!"</definedName>
    <definedName name="Excel_BuiltIn_Print_Area_1_1_1_6_1">"#REF!"</definedName>
    <definedName name="Excel_BuiltIn_Print_Area_1_1_1_7">"#REF!"</definedName>
    <definedName name="Excel_BuiltIn_Print_Area_1_1_1_7_1">"#REF!"</definedName>
    <definedName name="Excel_BuiltIn_Print_Area_1_1_1_7_1_1">NA()</definedName>
    <definedName name="Excel_BuiltIn_Print_Area_1_1_1_8">"#REF!"</definedName>
    <definedName name="Excel_BuiltIn_Print_Area_1_1_1_8_1">"#REF!"</definedName>
    <definedName name="Excel_BuiltIn_Print_Area_1_1_1_9">"#REF!"</definedName>
    <definedName name="Excel_BuiltIn_Print_Area_1_1_1_9_1">"#REF!"</definedName>
    <definedName name="Excel_BuiltIn_Print_Area_1_1_1_9_1_1">"#REF!"</definedName>
    <definedName name="Excel_BuiltIn_Print_Area_1_1_1_9_1_2">"#REF!"</definedName>
    <definedName name="Excel_BuiltIn_Print_Area_1_1_10">NA()</definedName>
    <definedName name="Excel_BuiltIn_Print_Area_1_1_11">NA()</definedName>
    <definedName name="Excel_BuiltIn_Print_Area_1_1_2">"#REF!"</definedName>
    <definedName name="Excel_BuiltIn_Print_Area_1_1_2_1">"#REF!"</definedName>
    <definedName name="Excel_BuiltIn_Print_Area_1_1_2_1_1">NA()</definedName>
    <definedName name="Excel_BuiltIn_Print_Area_1_1_2_5">NA()</definedName>
    <definedName name="Excel_BuiltIn_Print_Area_1_1_4">#REF!</definedName>
    <definedName name="Excel_BuiltIn_Print_Area_1_1_5">#REF!</definedName>
    <definedName name="Excel_BuiltIn_Print_Area_1_1_7">"#REF!"</definedName>
    <definedName name="Excel_BuiltIn_Print_Area_1_1_7_1">"#REF!"</definedName>
    <definedName name="Excel_BuiltIn_Print_Area_1_1_7_1_1">"#REF!"</definedName>
    <definedName name="Excel_BuiltIn_Print_Area_1_1_7_1_2">"#REF!"</definedName>
    <definedName name="Excel_BuiltIn_Print_Area_1_1_9">NA()</definedName>
    <definedName name="Excel_BuiltIn_Print_Area_1_1_9_1">"$#REF!.$A$1:$D$1090"</definedName>
    <definedName name="Excel_BuiltIn_Print_Area_1_1_9_1_1">NA()</definedName>
    <definedName name="Excel_BuiltIn_Print_Area_1_1_9_1_1_1">NA()</definedName>
    <definedName name="Excel_BuiltIn_Print_Area_1_2">"$#REF!.$A$65:$E$1351"</definedName>
    <definedName name="Excel_BuiltIn_Print_Area_1_2_1">NA()</definedName>
    <definedName name="Excel_BuiltIn_Print_Area_1_2_1_1">NA()</definedName>
    <definedName name="Excel_BuiltIn_Print_Area_1_2_4">#N/A</definedName>
    <definedName name="Excel_BuiltIn_Print_Area_1_2_5">NA()</definedName>
    <definedName name="Excel_BuiltIn_Print_Area_1_3">"#REF!"</definedName>
    <definedName name="Excel_BuiltIn_Print_Area_1_3_1">"#REF!"</definedName>
    <definedName name="Excel_BuiltIn_Print_Area_1_3_15">"#REF!"</definedName>
    <definedName name="Excel_BuiltIn_Print_Area_1_3_15_1">"#REF!"</definedName>
    <definedName name="Excel_BuiltIn_Print_Area_1_3_15_1_1">"#REF!"</definedName>
    <definedName name="Excel_BuiltIn_Print_Area_1_3_15_1_2">"#REF!"</definedName>
    <definedName name="Excel_BuiltIn_Print_Area_1_3_16">"#REF!"</definedName>
    <definedName name="Excel_BuiltIn_Print_Area_1_3_16_1">"#REF!"</definedName>
    <definedName name="Excel_BuiltIn_Print_Area_1_3_16_1_1">"#REF!"</definedName>
    <definedName name="Excel_BuiltIn_Print_Area_1_3_16_1_2">"#REF!"</definedName>
    <definedName name="Excel_BuiltIn_Print_Area_1_3_17">"#REF!"</definedName>
    <definedName name="Excel_BuiltIn_Print_Area_1_3_17_1">"#REF!"</definedName>
    <definedName name="Excel_BuiltIn_Print_Area_1_3_17_1_1">"#REF!"</definedName>
    <definedName name="Excel_BuiltIn_Print_Area_1_3_17_1_2">"#REF!"</definedName>
    <definedName name="Excel_BuiltIn_Print_Area_1_3_4">"#REF!"</definedName>
    <definedName name="Excel_BuiltIn_Print_Area_1_3_4_1">"#REF!"</definedName>
    <definedName name="Excel_BuiltIn_Print_Area_1_3_5">"#REF!"</definedName>
    <definedName name="Excel_BuiltIn_Print_Area_1_3_5_1">"#REF!"</definedName>
    <definedName name="Excel_BuiltIn_Print_Area_1_3_6">"#REF!"</definedName>
    <definedName name="Excel_BuiltIn_Print_Area_1_3_6_1">"#REF!"</definedName>
    <definedName name="Excel_BuiltIn_Print_Area_1_3_7">"#REF!"</definedName>
    <definedName name="Excel_BuiltIn_Print_Area_1_3_7_1">"#REF!"</definedName>
    <definedName name="Excel_BuiltIn_Print_Area_1_3_8">"#REF!"</definedName>
    <definedName name="Excel_BuiltIn_Print_Area_1_3_8_1">"#REF!"</definedName>
    <definedName name="Excel_BuiltIn_Print_Area_1_4">(#REF!,#REF!)</definedName>
    <definedName name="Excel_BuiltIn_Print_Area_1_6">"$#REF!.$A$14:$I$59"</definedName>
    <definedName name="Excel_BuiltIn_Print_Area_1_7">NA()</definedName>
    <definedName name="Excel_BuiltIn_Print_Area_10">NA()</definedName>
    <definedName name="Excel_BuiltIn_Print_Area_10_1">#REF!</definedName>
    <definedName name="Excel_BuiltIn_Print_Area_10_1_1">"$#REF!.$B$1:$P$45"</definedName>
    <definedName name="Excel_BuiltIn_Print_Area_10_1_1_1">"$#REF!.$A$1:$V$71"</definedName>
    <definedName name="Excel_BuiltIn_Print_Area_10_1_1_1_1">"$#REF!.$A$1:$O$71"</definedName>
    <definedName name="Excel_BuiltIn_Print_Area_10_1_1_1_1_1">NA()</definedName>
    <definedName name="Excel_BuiltIn_Print_Area_10_1_1_1_1_1_1">NA()</definedName>
    <definedName name="Excel_BuiltIn_Print_Area_10_1_1_1_1_1_1_1">NA()</definedName>
    <definedName name="Excel_BuiltIn_Print_Area_10_1_1_1_1_1_1_1_1">NA()</definedName>
    <definedName name="Excel_BuiltIn_Print_Area_10_1_1_1_1_1_1_1_1_1">NA()</definedName>
    <definedName name="Excel_BuiltIn_Print_Area_10_1_1_1_1_1_1_4">#REF!</definedName>
    <definedName name="Excel_BuiltIn_Print_Area_10_1_1_1_1_1_1_5">#REF!</definedName>
    <definedName name="Excel_BuiltIn_Print_Area_10_1_1_1_1_1_3">NA()</definedName>
    <definedName name="Excel_BuiltIn_Print_Area_10_1_1_1_1_1_4">NA()</definedName>
    <definedName name="Excel_BuiltIn_Print_Area_10_1_1_1_1_1_5">NA()</definedName>
    <definedName name="Excel_BuiltIn_Print_Area_10_1_1_1_1_1_6">NA()</definedName>
    <definedName name="Excel_BuiltIn_Print_Area_10_1_1_1_1_1_7">NA()</definedName>
    <definedName name="Excel_BuiltIn_Print_Area_10_1_1_1_1_1_8">NA()</definedName>
    <definedName name="Excel_BuiltIn_Print_Area_10_1_1_1_1_1_9">NA()</definedName>
    <definedName name="Excel_BuiltIn_Print_Area_10_1_1_1_1_3">NA()</definedName>
    <definedName name="Excel_BuiltIn_Print_Area_10_1_1_1_1_4">NA()</definedName>
    <definedName name="Excel_BuiltIn_Print_Area_10_1_1_1_1_5">NA()</definedName>
    <definedName name="Excel_BuiltIn_Print_Area_10_1_1_1_1_6">NA()</definedName>
    <definedName name="Excel_BuiltIn_Print_Area_10_1_1_1_1_7">NA()</definedName>
    <definedName name="Excel_BuiltIn_Print_Area_10_1_1_1_1_8">NA()</definedName>
    <definedName name="Excel_BuiltIn_Print_Area_10_1_1_1_1_9">NA()</definedName>
    <definedName name="Excel_BuiltIn_Print_Area_10_1_1_1_3">"$#REF!.$A$1:$O$71"</definedName>
    <definedName name="Excel_BuiltIn_Print_Area_10_1_1_1_4">"$#REF!.$A$1:$O$71"</definedName>
    <definedName name="Excel_BuiltIn_Print_Area_10_1_1_1_5">"$#REF!.$A$1:$O$71"</definedName>
    <definedName name="Excel_BuiltIn_Print_Area_10_1_1_1_6">"$#REF!.$A$1:$O$71"</definedName>
    <definedName name="Excel_BuiltIn_Print_Area_10_1_1_1_7">"$#REF!.$A$1:$O$71"</definedName>
    <definedName name="Excel_BuiltIn_Print_Area_10_1_1_1_8">"$#REF!.$A$1:$O$71"</definedName>
    <definedName name="Excel_BuiltIn_Print_Area_10_1_1_1_9">"$#REF!.$A$1:$O$71"</definedName>
    <definedName name="Excel_BuiltIn_Print_Area_10_1_1_3">"$#REF!.$A$1:$V$71"</definedName>
    <definedName name="Excel_BuiltIn_Print_Area_10_1_1_4">"$#REF!.$A$1:$V$71"</definedName>
    <definedName name="Excel_BuiltIn_Print_Area_10_1_1_5">"$#REF!.$A$1:$V$71"</definedName>
    <definedName name="Excel_BuiltIn_Print_Area_10_1_1_6">"$#REF!.$A$1:$V$71"</definedName>
    <definedName name="Excel_BuiltIn_Print_Area_10_1_1_7">"$#REF!.$A$1:$V$71"</definedName>
    <definedName name="Excel_BuiltIn_Print_Area_10_1_1_8">"$#REF!.$A$1:$V$71"</definedName>
    <definedName name="Excel_BuiltIn_Print_Area_10_1_1_9">"$#REF!.$A$1:$V$71"</definedName>
    <definedName name="Excel_BuiltIn_Print_Area_10_1_10">NA()</definedName>
    <definedName name="Excel_BuiltIn_Print_Area_10_1_11">NA()</definedName>
    <definedName name="Excel_BuiltIn_Print_Area_10_1_2">NA()</definedName>
    <definedName name="Excel_BuiltIn_Print_Area_10_1_3">NA()</definedName>
    <definedName name="Excel_BuiltIn_Print_Area_10_1_3_1">NA()</definedName>
    <definedName name="Excel_BuiltIn_Print_Area_10_1_4">NA()</definedName>
    <definedName name="Excel_BuiltIn_Print_Area_10_1_4_1">NA()</definedName>
    <definedName name="Excel_BuiltIn_Print_Area_10_1_5">NA()</definedName>
    <definedName name="Excel_BuiltIn_Print_Area_10_1_6">NA()</definedName>
    <definedName name="Excel_BuiltIn_Print_Area_10_1_6_1">NA()</definedName>
    <definedName name="Excel_BuiltIn_Print_Area_10_1_7">NA()</definedName>
    <definedName name="Excel_BuiltIn_Print_Area_10_1_8">NA()</definedName>
    <definedName name="Excel_BuiltIn_Print_Area_10_1_8_1">NA()</definedName>
    <definedName name="Excel_BuiltIn_Print_Area_10_1_9">"$#REF!.$B$1:$P$45"</definedName>
    <definedName name="Excel_BuiltIn_Print_Area_10_1_9_1">NA()</definedName>
    <definedName name="Excel_BuiltIn_Print_Area_10_1_9_1_1">NA()</definedName>
    <definedName name="Excel_BuiltIn_Print_Area_10_1_9_1_1_1">NA()</definedName>
    <definedName name="Excel_BuiltIn_Print_Area_10_4">#REF!</definedName>
    <definedName name="Excel_BuiltIn_Print_Area_10_5">#REF!</definedName>
    <definedName name="Excel_BuiltIn_Print_Area_11">NA()</definedName>
    <definedName name="Excel_BuiltIn_Print_Area_11_1">"#REF!"</definedName>
    <definedName name="Excel_BuiltIn_Print_Area_11_1_1">"#REF!"</definedName>
    <definedName name="Excel_BuiltIn_Print_Area_11_1_1_1">"$#REF!.$B$1:$F$79"</definedName>
    <definedName name="Excel_BuiltIn_Print_Area_11_1_1_1_1">NA()</definedName>
    <definedName name="Excel_BuiltIn_Print_Area_11_1_1_1_1_1">NA()</definedName>
    <definedName name="Excel_BuiltIn_Print_Area_11_1_1_1_1_1_1">#REF!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4">#REF!</definedName>
    <definedName name="Excel_BuiltIn_Print_Area_11_1_1_1_1_1_1_5">#REF!</definedName>
    <definedName name="Excel_BuiltIn_Print_Area_11_1_1_1_1_1_4">#REF!</definedName>
    <definedName name="Excel_BuiltIn_Print_Area_11_1_1_1_1_1_5">#REF!</definedName>
    <definedName name="Excel_BuiltIn_Print_Area_11_1_1_1_1_4">#REF!</definedName>
    <definedName name="Excel_BuiltIn_Print_Area_11_1_1_1_1_5">#REF!</definedName>
    <definedName name="Excel_BuiltIn_Print_Area_11_1_1_1_3">NA()</definedName>
    <definedName name="Excel_BuiltIn_Print_Area_11_1_1_1_4">NA()</definedName>
    <definedName name="Excel_BuiltIn_Print_Area_11_1_1_1_5">NA()</definedName>
    <definedName name="Excel_BuiltIn_Print_Area_11_1_1_1_6">NA()</definedName>
    <definedName name="Excel_BuiltIn_Print_Area_11_1_1_1_7">NA()</definedName>
    <definedName name="Excel_BuiltIn_Print_Area_11_1_1_1_8">NA()</definedName>
    <definedName name="Excel_BuiltIn_Print_Area_11_1_1_1_9">NA()</definedName>
    <definedName name="Excel_BuiltIn_Print_Area_11_1_1_3">NA()</definedName>
    <definedName name="Excel_BuiltIn_Print_Area_11_1_1_4">NA()</definedName>
    <definedName name="Excel_BuiltIn_Print_Area_11_1_1_5">NA()</definedName>
    <definedName name="Excel_BuiltIn_Print_Area_11_1_1_6">NA()</definedName>
    <definedName name="Excel_BuiltIn_Print_Area_11_1_1_7">NA()</definedName>
    <definedName name="Excel_BuiltIn_Print_Area_11_1_1_8">NA()</definedName>
    <definedName name="Excel_BuiltIn_Print_Area_11_1_1_9">NA()</definedName>
    <definedName name="Excel_BuiltIn_Print_Area_11_1_3">NA()</definedName>
    <definedName name="Excel_BuiltIn_Print_Area_11_1_4">NA()</definedName>
    <definedName name="Excel_BuiltIn_Print_Area_11_1_5">NA()</definedName>
    <definedName name="Excel_BuiltIn_Print_Area_11_1_6">NA()</definedName>
    <definedName name="Excel_BuiltIn_Print_Area_11_1_7">NA()</definedName>
    <definedName name="Excel_BuiltIn_Print_Area_11_1_8">NA()</definedName>
    <definedName name="Excel_BuiltIn_Print_Area_11_1_9">NA()</definedName>
    <definedName name="Excel_BuiltIn_Print_Area_11_1_9_1">"$#REF!.$B$1:$F$79"</definedName>
    <definedName name="Excel_BuiltIn_Print_Area_11_1_9_1_1">NA()</definedName>
    <definedName name="Excel_BuiltIn_Print_Area_11_1_9_1_1_1">"$#REF!.$B$1:$F$79"</definedName>
    <definedName name="Excel_BuiltIn_Print_Area_11_10">NA()</definedName>
    <definedName name="Excel_BuiltIn_Print_Area_11_11">NA()</definedName>
    <definedName name="Excel_BuiltIn_Print_Area_11_4">#REF!</definedName>
    <definedName name="Excel_BuiltIn_Print_Area_11_5">#REF!</definedName>
    <definedName name="Excel_BuiltIn_Print_Area_11_9">NA()</definedName>
    <definedName name="Excel_BuiltIn_Print_Area_12">NA()</definedName>
    <definedName name="Excel_BuiltIn_Print_Area_12_1">"#REF!"</definedName>
    <definedName name="Excel_BuiltIn_Print_Area_12_1_1">"#REF!"</definedName>
    <definedName name="Excel_BuiltIn_Print_Area_12_1_1_1">NA()</definedName>
    <definedName name="Excel_BuiltIn_Print_Area_12_1_1_1_1">NA()</definedName>
    <definedName name="Excel_BuiltIn_Print_Area_12_1_1_1_1_1">NA()</definedName>
    <definedName name="Excel_BuiltIn_Print_Area_12_1_1_1_1_1_1">NA()</definedName>
    <definedName name="Excel_BuiltIn_Print_Area_12_1_1_1_1_1_1_1">NA()</definedName>
    <definedName name="Excel_BuiltIn_Print_Area_12_1_1_1_1_1_1_1_1">NA()</definedName>
    <definedName name="Excel_BuiltIn_Print_Area_12_1_1_1_1_1_1_1_1_1">NA()</definedName>
    <definedName name="Excel_BuiltIn_Print_Area_12_1_1_1_1_1_1_1_1_1_1">NA()</definedName>
    <definedName name="Excel_BuiltIn_Print_Area_12_1_1_1_1_1_1_1_1_1_1_1">NA()</definedName>
    <definedName name="Excel_BuiltIn_Print_Area_12_1_1_1_1_1_1_1_1_1_1_1_1">NA()</definedName>
    <definedName name="Excel_BuiltIn_Print_Area_12_1_1_1_1_1_1_1_1_1_1_1_1_1">NA()</definedName>
    <definedName name="Excel_BuiltIn_Print_Area_12_1_1_1_1_1_1_1_1_1_1_1_1_1_1">NA()</definedName>
    <definedName name="Excel_BuiltIn_Print_Area_12_1_1_1_1_1_4">#REF!</definedName>
    <definedName name="Excel_BuiltIn_Print_Area_12_1_1_1_1_1_5">#REF!</definedName>
    <definedName name="Excel_BuiltIn_Print_Area_12_1_1_1_1_4">#REF!</definedName>
    <definedName name="Excel_BuiltIn_Print_Area_12_1_1_1_1_5">#REF!</definedName>
    <definedName name="Excel_BuiltIn_Print_Area_12_1_1_1_4">#REF!</definedName>
    <definedName name="Excel_BuiltIn_Print_Area_12_1_1_1_5">#REF!</definedName>
    <definedName name="Excel_BuiltIn_Print_Area_12_1_1_4">#REF!</definedName>
    <definedName name="Excel_BuiltIn_Print_Area_12_1_1_5">#REF!</definedName>
    <definedName name="Excel_BuiltIn_Print_Area_12_1_4">#REF!</definedName>
    <definedName name="Excel_BuiltIn_Print_Area_12_1_5">#REF!</definedName>
    <definedName name="Excel_BuiltIn_Print_Area_12_4">#REF!</definedName>
    <definedName name="Excel_BuiltIn_Print_Area_12_5">#REF!</definedName>
    <definedName name="Excel_BuiltIn_Print_Area_13">#REF!</definedName>
    <definedName name="Excel_BuiltIn_Print_Area_13_1">NA()</definedName>
    <definedName name="Excel_BuiltIn_Print_Area_13_1_1">NA()</definedName>
    <definedName name="Excel_BuiltIn_Print_Area_13_1_1_1">NA()</definedName>
    <definedName name="Excel_BuiltIn_Print_Area_13_1_1_1_1">NA()</definedName>
    <definedName name="Excel_BuiltIn_Print_Area_13_1_1_1_1_1">NA()</definedName>
    <definedName name="Excel_BuiltIn_Print_Area_13_1_1_1_1_1_1">NA()</definedName>
    <definedName name="Excel_BuiltIn_Print_Area_13_1_1_1_1_1_1_1">NA()</definedName>
    <definedName name="Excel_BuiltIn_Print_Area_13_1_1_1_1_1_1_1_1">NA()</definedName>
    <definedName name="Excel_BuiltIn_Print_Area_13_1_1_1_1_1_1_1_1_1">NA()</definedName>
    <definedName name="Excel_BuiltIn_Print_Area_13_1_1_1_1_1_1_1_1_1_1">NA()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3_1_1_1_1_1_1_1_1_1_1_1_1_1_1_1">#REF!</definedName>
    <definedName name="Excel_BuiltIn_Print_Area_13_1_1_1_1_1_4">#REF!</definedName>
    <definedName name="Excel_BuiltIn_Print_Area_13_1_1_1_1_1_5">#REF!</definedName>
    <definedName name="Excel_BuiltIn_Print_Area_13_1_1_1_1_4">#REF!</definedName>
    <definedName name="Excel_BuiltIn_Print_Area_13_1_1_1_1_5">#REF!</definedName>
    <definedName name="Excel_BuiltIn_Print_Area_13_1_1_1_4">#REF!</definedName>
    <definedName name="Excel_BuiltIn_Print_Area_13_1_1_1_5">#REF!</definedName>
    <definedName name="Excel_BuiltIn_Print_Area_13_1_1_4">#REF!</definedName>
    <definedName name="Excel_BuiltIn_Print_Area_13_1_1_5">#REF!</definedName>
    <definedName name="Excel_BuiltIn_Print_Area_13_1_4">#REF!</definedName>
    <definedName name="Excel_BuiltIn_Print_Area_13_1_5">#REF!</definedName>
    <definedName name="Excel_BuiltIn_Print_Area_13_4">#REF!</definedName>
    <definedName name="Excel_BuiltIn_Print_Area_13_5">#REF!</definedName>
    <definedName name="Excel_BuiltIn_Print_Area_14">#REF!</definedName>
    <definedName name="Excel_BuiltIn_Print_Area_14_1">NA()</definedName>
    <definedName name="Excel_BuiltIn_Print_Area_14_1_1">NA()</definedName>
    <definedName name="Excel_BuiltIn_Print_Area_14_1_1_1">NA()</definedName>
    <definedName name="Excel_BuiltIn_Print_Area_14_1_1_1_1">NA()</definedName>
    <definedName name="Excel_BuiltIn_Print_Area_14_1_1_1_1_1">NA()</definedName>
    <definedName name="Excel_BuiltIn_Print_Area_14_1_1_1_1_1_1">NA()</definedName>
    <definedName name="Excel_BuiltIn_Print_Area_14_1_1_1_1_1_1_1">NA()</definedName>
    <definedName name="Excel_BuiltIn_Print_Area_14_1_1_1_1_1_1_1_1">NA()</definedName>
    <definedName name="Excel_BuiltIn_Print_Area_14_1_1_1_1_1_1_1_1_1">NA()</definedName>
    <definedName name="Excel_BuiltIn_Print_Area_14_1_1_1_1_1_1_1_1_1_1">NA()</definedName>
    <definedName name="Excel_BuiltIn_Print_Area_14_1_1_1_1_1_1_1_1_1_1_1">NA()</definedName>
    <definedName name="Excel_BuiltIn_Print_Area_14_1_1_1_1_1_1_1_1_1_1_1_1">NA()</definedName>
    <definedName name="Excel_BuiltIn_Print_Area_14_1_1_1_1_1_1_1_1_1_1_1_1_1">NA()</definedName>
    <definedName name="Excel_BuiltIn_Print_Area_14_1_1_1_1_1_1_1_1_1_1_1_1_1_1">NA()</definedName>
    <definedName name="Excel_BuiltIn_Print_Area_14_1_1_1_1_1_1_1_1_1_1_1_1_1_1_1">NA()</definedName>
    <definedName name="Excel_BuiltIn_Print_Area_14_1_1_1_1_1_1_1_1_1_1_1_1_1_1_1_1">NA()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4_1_1_1_1_1_1_1_1_1_1_1_1_1_1_1_1_1_1_1_1">#REF!</definedName>
    <definedName name="Excel_BuiltIn_Print_Area_14_1_1_1_1_1_4">#REF!</definedName>
    <definedName name="Excel_BuiltIn_Print_Area_14_1_1_1_1_1_5">#REF!</definedName>
    <definedName name="Excel_BuiltIn_Print_Area_14_1_1_1_1_4">#REF!</definedName>
    <definedName name="Excel_BuiltIn_Print_Area_14_1_1_1_1_5">#REF!</definedName>
    <definedName name="Excel_BuiltIn_Print_Area_14_1_1_1_4">#REF!</definedName>
    <definedName name="Excel_BuiltIn_Print_Area_14_1_1_1_5">#REF!</definedName>
    <definedName name="Excel_BuiltIn_Print_Area_14_1_1_4">#REF!</definedName>
    <definedName name="Excel_BuiltIn_Print_Area_14_1_1_5">#REF!</definedName>
    <definedName name="Excel_BuiltIn_Print_Area_14_1_4">#REF!</definedName>
    <definedName name="Excel_BuiltIn_Print_Area_14_1_5">#REF!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"$#REF!.$A$3:$I$37"</definedName>
    <definedName name="Excel_BuiltIn_Print_Area_15_1_1">NA()</definedName>
    <definedName name="Excel_BuiltIn_Print_Area_15_1_1_1">NA()</definedName>
    <definedName name="Excel_BuiltIn_Print_Area_15_1_1_1_1">NA()</definedName>
    <definedName name="Excel_BuiltIn_Print_Area_15_1_1_1_1_1">NA()</definedName>
    <definedName name="Excel_BuiltIn_Print_Area_15_1_1_1_1_1_1">NA()</definedName>
    <definedName name="Excel_BuiltIn_Print_Area_15_1_1_1_1_1_1_1">NA()</definedName>
    <definedName name="Excel_BuiltIn_Print_Area_15_1_1_1_1_1_1_1_1">#REF!</definedName>
    <definedName name="Excel_BuiltIn_Print_Area_15_1_1_1_1_1_1_1_1_1">#REF!</definedName>
    <definedName name="Excel_BuiltIn_Print_Area_15_1_1_1_1_1_1_1_1_1_1">#REF!</definedName>
    <definedName name="Excel_BuiltIn_Print_Area_15_1_1_1_4">#REF!</definedName>
    <definedName name="Excel_BuiltIn_Print_Area_15_1_1_1_5">#REF!</definedName>
    <definedName name="Excel_BuiltIn_Print_Area_15_1_1_4">#REF!</definedName>
    <definedName name="Excel_BuiltIn_Print_Area_15_1_1_5">#REF!</definedName>
    <definedName name="Excel_BuiltIn_Print_Area_15_1_4">#REF!</definedName>
    <definedName name="Excel_BuiltIn_Print_Area_15_1_5">#REF!</definedName>
    <definedName name="Excel_BuiltIn_Print_Area_15_4">#REF!</definedName>
    <definedName name="Excel_BuiltIn_Print_Area_15_5">#REF!</definedName>
    <definedName name="Excel_BuiltIn_Print_Area_16">NA()</definedName>
    <definedName name="Excel_BuiltIn_Print_Area_16_1">"$#REF!.$B$1:$G$675"</definedName>
    <definedName name="Excel_BuiltIn_Print_Area_16_1_1">"#REF!"</definedName>
    <definedName name="Excel_BuiltIn_Print_Area_16_1_1_1">"#REF!"</definedName>
    <definedName name="Excel_BuiltIn_Print_Area_16_1_1_1_1">NA()</definedName>
    <definedName name="Excel_BuiltIn_Print_Area_16_1_1_1_1_1">NA()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4">#REF!</definedName>
    <definedName name="Excel_BuiltIn_Print_Area_16_1_1_1_1_1_1_5">#REF!</definedName>
    <definedName name="Excel_BuiltIn_Print_Area_16_1_1_1_1_1_4">#REF!</definedName>
    <definedName name="Excel_BuiltIn_Print_Area_16_1_1_1_1_1_5">#REF!</definedName>
    <definedName name="Excel_BuiltIn_Print_Area_16_1_1_1_1_4">#REF!</definedName>
    <definedName name="Excel_BuiltIn_Print_Area_16_1_1_1_1_5">#REF!</definedName>
    <definedName name="Excel_BuiltIn_Print_Area_16_1_1_1_4">#REF!</definedName>
    <definedName name="Excel_BuiltIn_Print_Area_16_1_1_1_5">#REF!</definedName>
    <definedName name="Excel_BuiltIn_Print_Area_16_1_1_4">#REF!</definedName>
    <definedName name="Excel_BuiltIn_Print_Area_16_1_1_5">#REF!</definedName>
    <definedName name="Excel_BuiltIn_Print_Area_16_1_3">"$#REF!.$B$1:$G$675"</definedName>
    <definedName name="Excel_BuiltIn_Print_Area_16_1_4">"$#REF!.$B$1:$G$675"</definedName>
    <definedName name="Excel_BuiltIn_Print_Area_16_1_4_1">"#REF!"</definedName>
    <definedName name="Excel_BuiltIn_Print_Area_16_1_4_1_1">"#REF!"</definedName>
    <definedName name="Excel_BuiltIn_Print_Area_16_1_5">"$#REF!.$B$1:$G$675"</definedName>
    <definedName name="Excel_BuiltIn_Print_Area_16_1_6">"$#REF!.$B$1:$G$675"</definedName>
    <definedName name="Excel_BuiltIn_Print_Area_16_1_7">"$#REF!.$B$1:$G$675"</definedName>
    <definedName name="Excel_BuiltIn_Print_Area_16_1_8">"$#REF!.$B$1:$G$675"</definedName>
    <definedName name="Excel_BuiltIn_Print_Area_16_1_9">"$#REF!.$B$1:$G$675"</definedName>
    <definedName name="Excel_BuiltIn_Print_Area_16_4">#REF!</definedName>
    <definedName name="Excel_BuiltIn_Print_Area_16_5">#REF!</definedName>
    <definedName name="Excel_BuiltIn_Print_Area_17">NA()</definedName>
    <definedName name="Excel_BuiltIn_Print_Area_17_1">NA()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#REF!</definedName>
    <definedName name="Excel_BuiltIn_Print_Area_17_1_1_1_1_1_1">#REF!</definedName>
    <definedName name="Excel_BuiltIn_Print_Area_17_1_1_1_1_4">#REF!</definedName>
    <definedName name="Excel_BuiltIn_Print_Area_17_1_1_1_1_5">#REF!</definedName>
    <definedName name="Excel_BuiltIn_Print_Area_17_1_1_1_4">#REF!</definedName>
    <definedName name="Excel_BuiltIn_Print_Area_17_1_1_1_5">#REF!</definedName>
    <definedName name="Excel_BuiltIn_Print_Area_17_1_1_4">#REF!</definedName>
    <definedName name="Excel_BuiltIn_Print_Area_17_1_1_5">#REF!</definedName>
    <definedName name="Excel_BuiltIn_Print_Area_17_1_4">#REF!</definedName>
    <definedName name="Excel_BuiltIn_Print_Area_17_1_5">#REF!</definedName>
    <definedName name="Excel_BuiltIn_Print_Area_17_4">#REF!</definedName>
    <definedName name="Excel_BuiltIn_Print_Area_17_5">#REF!</definedName>
    <definedName name="Excel_BuiltIn_Print_Area_18">NA()</definedName>
    <definedName name="Excel_BuiltIn_Print_Area_18_1">NA()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1_1_1_4">#REF!</definedName>
    <definedName name="Excel_BuiltIn_Print_Area_18_1_1_1_5">#REF!</definedName>
    <definedName name="Excel_BuiltIn_Print_Area_18_1_1_4">#REF!</definedName>
    <definedName name="Excel_BuiltIn_Print_Area_18_1_1_5">#REF!</definedName>
    <definedName name="Excel_BuiltIn_Print_Area_18_1_4">#REF!</definedName>
    <definedName name="Excel_BuiltIn_Print_Area_18_1_5">#REF!</definedName>
    <definedName name="Excel_BuiltIn_Print_Area_18_4">#REF!</definedName>
    <definedName name="Excel_BuiltIn_Print_Area_18_5">#REF!</definedName>
    <definedName name="Excel_BuiltIn_Print_Area_19">NA()</definedName>
    <definedName name="Excel_BuiltIn_Print_Area_19_1">NA()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4">#REF!</definedName>
    <definedName name="Excel_BuiltIn_Print_Area_19_1_5">#REF!</definedName>
    <definedName name="Excel_BuiltIn_Print_Area_19_4">#REF!</definedName>
    <definedName name="Excel_BuiltIn_Print_Area_19_5">#REF!</definedName>
    <definedName name="Excel_BuiltIn_Print_Area_2">(#REF!,#REF!)</definedName>
    <definedName name="Excel_BuiltIn_Print_Area_2___0">"$#REF!.$A$1:$AC$306"</definedName>
    <definedName name="Excel_BuiltIn_Print_Area_2_1">"#REF!"</definedName>
    <definedName name="Excel_BuiltIn_Print_Area_2_1_1">('[28]Piling Works'!$A$1:$J$91,'[28]Piling Works'!$A$92:$J$96)</definedName>
    <definedName name="Excel_BuiltIn_Print_Area_2_1_1_1">('[28]Piling Works'!$A$1:$J$91,'[28]Piling Works'!$A$92:$J$96)</definedName>
    <definedName name="Excel_BuiltIn_Print_Area_2_1_1_1_1">NA()</definedName>
    <definedName name="Excel_BuiltIn_Print_Area_2_1_1_1_1_1">NA()</definedName>
    <definedName name="Excel_BuiltIn_Print_Area_2_1_1_1_1_1_1">"$#REF!.$A$1:$Q$37"</definedName>
    <definedName name="Excel_BuiltIn_Print_Area_2_1_1_1_1_1_1_1">#REF!</definedName>
    <definedName name="Excel_BuiltIn_Print_Area_2_1_1_1_1_1_1_1_1">"$#REF!.$A$1:$T$37;$#REF!.$#REF!$#REF!:$#REF!$#REF!"</definedName>
    <definedName name="Excel_BuiltIn_Print_Area_2_1_1_1_1_1_1_1_1_1">"$#REF!.$A$1:$T$37;$#REF!.$#REF!$#REF!:$#REF!$#REF!;$#REF!.$#REF!$#REF!:$#REF!$#REF!;$#REF!.$#REF!$#REF!:$#REF!$#REF!"</definedName>
    <definedName name="Excel_BuiltIn_Print_Area_2_1_1_1_1_1_1_1_1_1_1">"$#REF!.$A$1:$T$37"</definedName>
    <definedName name="Excel_BuiltIn_Print_Area_2_1_1_1_1_1_1_1_1_1_1_1">"$#REF!.$C$3:$I$37"</definedName>
    <definedName name="Excel_BuiltIn_Print_Area_2_1_1_1_1_1_1_1_1_1_1_1_1">"$#REF!.$#REF!$#REF!:$#REF!$#REF!"</definedName>
    <definedName name="Excel_BuiltIn_Print_Area_2_1_1_1_1_1_1_1_1_1_1_1_1_1">NA()</definedName>
    <definedName name="Excel_BuiltIn_Print_Area_2_1_1_1_1_1_1_1_1_1_1_1_1_1_1">NA()</definedName>
    <definedName name="Excel_BuiltIn_Print_Area_2_1_1_1_1_1_1_1_1_1_1_1_1_1_1_1">NA()</definedName>
    <definedName name="Excel_BuiltIn_Print_Area_2_1_1_1_1_1_1_1_4">#REF!</definedName>
    <definedName name="Excel_BuiltIn_Print_Area_2_1_1_1_1_1_1_1_5">#REF!</definedName>
    <definedName name="Excel_BuiltIn_Print_Area_2_1_1_1_1_1_1_2">#REF!,#REF!</definedName>
    <definedName name="Excel_BuiltIn_Print_Area_2_1_1_1_1_1_1_4">#REF!,#REF!</definedName>
    <definedName name="Excel_BuiltIn_Print_Area_2_1_1_1_1_1_1_5">#REF!,#REF!</definedName>
    <definedName name="Excel_BuiltIn_Print_Area_2_1_1_1_1_1_2">"#REF!"</definedName>
    <definedName name="Excel_BuiltIn_Print_Area_2_1_1_1_1_1_2_1">"$#REF!.$A$1:$D$26"</definedName>
    <definedName name="Excel_BuiltIn_Print_Area_2_1_1_1_1_1_4">#REF!,#REF!</definedName>
    <definedName name="Excel_BuiltIn_Print_Area_2_1_1_1_1_1_5">#REF!,#REF!</definedName>
    <definedName name="Excel_BuiltIn_Print_Area_2_1_1_1_1_2">"#REF!"</definedName>
    <definedName name="Excel_BuiltIn_Print_Area_2_1_1_1_1_3">"$#REF!.$A$1:$E$1351"</definedName>
    <definedName name="Excel_BuiltIn_Print_Area_2_1_1_1_1_4">"$#REF!.$A$1:$E$1351"</definedName>
    <definedName name="Excel_BuiltIn_Print_Area_2_1_1_1_1_5">"$#REF!.$A$1:$E$1351"</definedName>
    <definedName name="Excel_BuiltIn_Print_Area_2_1_1_1_1_6">"$#REF!.$A$1:$E$1351"</definedName>
    <definedName name="Excel_BuiltIn_Print_Area_2_1_1_1_1_7">"$#REF!.$A$1:$E$1351"</definedName>
    <definedName name="Excel_BuiltIn_Print_Area_2_1_1_1_1_8">"$#REF!.$A$1:$E$1351"</definedName>
    <definedName name="Excel_BuiltIn_Print_Area_2_1_1_1_1_9">"$#REF!.$A$1:$E$1351"</definedName>
    <definedName name="Excel_BuiltIn_Print_Area_2_1_1_1_2">"#REF!"</definedName>
    <definedName name="Excel_BuiltIn_Print_Area_2_1_1_1_3">"$#REF!.$A$1:$E$1351"</definedName>
    <definedName name="Excel_BuiltIn_Print_Area_2_1_1_1_4">"$#REF!.$A$1:$E$1351"</definedName>
    <definedName name="Excel_BuiltIn_Print_Area_2_1_1_1_5">"$#REF!.$A$1:$E$1351"</definedName>
    <definedName name="Excel_BuiltIn_Print_Area_2_1_1_1_6">"$#REF!.$A$1:$E$1351"</definedName>
    <definedName name="Excel_BuiltIn_Print_Area_2_1_1_1_7">"$#REF!.$A$1:$E$1351"</definedName>
    <definedName name="Excel_BuiltIn_Print_Area_2_1_1_1_8">"$#REF!.$A$1:$E$1351"</definedName>
    <definedName name="Excel_BuiltIn_Print_Area_2_1_1_1_9">"$#REF!.$A$1:$D$26"</definedName>
    <definedName name="Excel_BuiltIn_Print_Area_2_1_1_1_9_1">"$#REF!.$A$1:$D$26"</definedName>
    <definedName name="Excel_BuiltIn_Print_Area_2_1_1_2">#REF!</definedName>
    <definedName name="Excel_BuiltIn_Print_Area_2_1_1_3">"$#REF!.$A$1:$D$26"</definedName>
    <definedName name="Excel_BuiltIn_Print_Area_2_1_1_4">"$#REF!.$A$1:$D$26"</definedName>
    <definedName name="Excel_BuiltIn_Print_Area_2_1_1_5">"$#REF!.$A$1:$D$26"</definedName>
    <definedName name="Excel_BuiltIn_Print_Area_2_1_1_6">"$#REF!.$A$1:$D$26"</definedName>
    <definedName name="Excel_BuiltIn_Print_Area_2_1_1_7">"$#REF!.$A$1:$D$26"</definedName>
    <definedName name="Excel_BuiltIn_Print_Area_2_1_1_8">"$#REF!.$A$1:$D$26"</definedName>
    <definedName name="Excel_BuiltIn_Print_Area_2_1_1_9">"$#REF!.$A$1:$D$26"</definedName>
    <definedName name="Excel_BuiltIn_Print_Area_2_1_1_9_1">"$#REF!.$A$1:$D$26"</definedName>
    <definedName name="Excel_BuiltIn_Print_Area_2_1_10">NA()</definedName>
    <definedName name="Excel_BuiltIn_Print_Area_2_1_11">NA()</definedName>
    <definedName name="Excel_BuiltIn_Print_Area_2_1_3">"$#REF!.$A$1:$D$26"</definedName>
    <definedName name="Excel_BuiltIn_Print_Area_2_1_4">"$#REF!.$A$1:$D$26"</definedName>
    <definedName name="Excel_BuiltIn_Print_Area_2_1_5">"$#REF!.$A$1:$D$26"</definedName>
    <definedName name="Excel_BuiltIn_Print_Area_2_1_6">"$#REF!.$A$1:$D$26"</definedName>
    <definedName name="Excel_BuiltIn_Print_Area_2_1_7">"$#REF!.$A$1:$D$26"</definedName>
    <definedName name="Excel_BuiltIn_Print_Area_2_1_8">"$#REF!.$A$1:$D$26"</definedName>
    <definedName name="Excel_BuiltIn_Print_Area_2_1_9">"$#REF!.$B$1:$D$61"</definedName>
    <definedName name="Excel_BuiltIn_Print_Area_2_1_9_1">NA()</definedName>
    <definedName name="Excel_BuiltIn_Print_Area_2_1_9_1_1">NA()</definedName>
    <definedName name="Excel_BuiltIn_Print_Area_2_1_9_1_1_1">NA()</definedName>
    <definedName name="Excel_BuiltIn_Print_Area_2_4">#REF!</definedName>
    <definedName name="Excel_BuiltIn_Print_Area_2_5">#REF!</definedName>
    <definedName name="Excel_BuiltIn_Print_Area_20">#REF!</definedName>
    <definedName name="Excel_BuiltIn_Print_Area_20_1">#REF!</definedName>
    <definedName name="Excel_BuiltIn_Print_Area_20_4">#REF!</definedName>
    <definedName name="Excel_BuiltIn_Print_Area_20_5">#REF!</definedName>
    <definedName name="Excel_BuiltIn_Print_Area_21">NA()</definedName>
    <definedName name="Excel_BuiltIn_Print_Area_21_1">#REF!</definedName>
    <definedName name="Excel_BuiltIn_Print_Area_21_1_1">#REF!</definedName>
    <definedName name="Excel_BuiltIn_Print_Area_21_4">#REF!</definedName>
    <definedName name="Excel_BuiltIn_Print_Area_21_5">#REF!</definedName>
    <definedName name="Excel_BuiltIn_Print_Area_22">#REF!</definedName>
    <definedName name="Excel_BuiltIn_Print_Area_22_1">#REF!</definedName>
    <definedName name="Excel_BuiltIn_Print_Area_22_1_1">NA()</definedName>
    <definedName name="Excel_BuiltIn_Print_Area_22_1_1_1">#REF!</definedName>
    <definedName name="Excel_BuiltIn_Print_Area_22_1_4">#REF!</definedName>
    <definedName name="Excel_BuiltIn_Print_Area_22_1_5">#REF!</definedName>
    <definedName name="Excel_BuiltIn_Print_Area_22_4">#REF!</definedName>
    <definedName name="Excel_BuiltIn_Print_Area_22_5">#REF!</definedName>
    <definedName name="Excel_BuiltIn_Print_Area_23">#REF!</definedName>
    <definedName name="Excel_BuiltIn_Print_Area_23_1">"$#REF!.$A$1:$X$675"</definedName>
    <definedName name="Excel_BuiltIn_Print_Area_23_1_1">"$#REF!.$A$1:$X$239"</definedName>
    <definedName name="Excel_BuiltIn_Print_Area_23_1_1_1">#REF!</definedName>
    <definedName name="Excel_BuiltIn_Print_Area_23_1_4">#REF!</definedName>
    <definedName name="Excel_BuiltIn_Print_Area_23_1_5">#REF!</definedName>
    <definedName name="Excel_BuiltIn_Print_Area_23_4">#REF!</definedName>
    <definedName name="Excel_BuiltIn_Print_Area_23_5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4_1_4">#REF!</definedName>
    <definedName name="Excel_BuiltIn_Print_Area_24_1_5">#REF!</definedName>
    <definedName name="Excel_BuiltIn_Print_Area_24_4">#REF!</definedName>
    <definedName name="Excel_BuiltIn_Print_Area_24_5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5_4">#REF!</definedName>
    <definedName name="Excel_BuiltIn_Print_Area_25_5">#REF!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4">#REF!</definedName>
    <definedName name="Excel_BuiltIn_Print_Area_27_5">#REF!</definedName>
    <definedName name="Excel_BuiltIn_Print_Area_28_1">"$#REF!.$B$1:$M$1090"</definedName>
    <definedName name="Excel_BuiltIn_Print_Area_28_1_1">"#REF!"</definedName>
    <definedName name="Excel_BuiltIn_Print_Area_28_1_1_1">"#REF!"</definedName>
    <definedName name="Excel_BuiltIn_Print_Area_28_1_4">"#REF!"</definedName>
    <definedName name="Excel_BuiltIn_Print_Area_28_1_4_1">"#REF!"</definedName>
    <definedName name="Excel_BuiltIn_Print_Area_3">(#REF!,#REF!,#REF!,#REF!)</definedName>
    <definedName name="Excel_BuiltIn_Print_Area_3___0">"$#REF!.$A$1:$P$525"</definedName>
    <definedName name="Excel_BuiltIn_Print_Area_3_1">(#REF!,#REF!,#REF!,#REF!)</definedName>
    <definedName name="Excel_BuiltIn_Print_Area_3_1_1">"$#REF!.$A$1:$N$37;$#REF!.$#REF!$#REF!:$#REF!$#REF!"</definedName>
    <definedName name="Excel_BuiltIn_Print_Area_3_1_1_1">NA()</definedName>
    <definedName name="Excel_BuiltIn_Print_Area_3_1_1_1_1">NA()</definedName>
    <definedName name="Excel_BuiltIn_Print_Area_3_1_1_1_1_1">NA()</definedName>
    <definedName name="Excel_BuiltIn_Print_Area_3_1_1_1_1_1_1">"$#REF!.$A$3:$V$37"</definedName>
    <definedName name="Excel_BuiltIn_Print_Area_3_1_1_1_1_1_1_1">"$#REF!.$#REF!$#REF!:$#REF!$#REF!"</definedName>
    <definedName name="Excel_BuiltIn_Print_Area_3_1_1_1_1_1_1_1_1">"$#REF!.$B$1:$G$152"</definedName>
    <definedName name="Excel_BuiltIn_Print_Area_3_1_1_1_1_1_1_1_1_1">"$#REF!.$A$1:$J$41"</definedName>
    <definedName name="Excel_BuiltIn_Print_Area_3_1_1_1_1_1_1_1_1_1_1">("#REF!,#REF!)")</definedName>
    <definedName name="Excel_BuiltIn_Print_Area_3_1_1_1_1_1_1_1_1_1_1_1">"$#REF!.$A$1:$J$41"</definedName>
    <definedName name="Excel_BuiltIn_Print_Area_3_1_1_1_1_1_1_1_1_1_1_1_1">"$#REF!.$A$2:$J$28"</definedName>
    <definedName name="Excel_BuiltIn_Print_Area_3_1_1_1_1_1_1_1_1_1_1_1_1_1">"$#REF!.$A$2:$J$38"</definedName>
    <definedName name="Excel_BuiltIn_Print_Area_3_1_1_1_1_1_1_1_1_1_1_1_1_1_1">"$#REF!.$A$2:$J$32"</definedName>
    <definedName name="Excel_BuiltIn_Print_Area_3_1_1_1_1_1_1_1_1_1_1_1_1_1_1_1">NA()</definedName>
    <definedName name="Excel_BuiltIn_Print_Area_3_1_1_1_1_1_1_1_1_1_1_1_1_1_1_1_1">"$#REF!.$A$2:$J$28"</definedName>
    <definedName name="Excel_BuiltIn_Print_Area_3_1_1_1_1_1_1_1_1_1_1_1_1_1_1_1_1_1">"$#REF!.$A$2:$J$38"</definedName>
    <definedName name="Excel_BuiltIn_Print_Area_3_1_1_1_1_1_1_1_1_1_1_1_1_1_1_1_1_1_1">"$#REF!.$A$2:$J$32"</definedName>
    <definedName name="Excel_BuiltIn_Print_Area_3_1_1_1_1_1_1_1_1_1_1_1_1_1_1_1_1_1_1_1">"$#REF!.$A$2:$J$38"</definedName>
    <definedName name="Excel_BuiltIn_Print_Area_3_1_1_1_1_1_1_1_1_1_1_1_1_1_1_1_1_1_1_1_1">"$#REF!.$A$2:$J$38"</definedName>
    <definedName name="Excel_BuiltIn_Print_Area_3_1_1_1_1_1_1_1_1_1_1_1_1_1_1_1_1_1_1_1_1_1">"$#REF!.$A$11:$J$28"</definedName>
    <definedName name="Excel_BuiltIn_Print_Area_3_1_1_1_1_1_1_1_1_1_1_1_1_1_1_1_1_1_1_1_1_1_1">"$#REF!.$A$11:$J$28"</definedName>
    <definedName name="Excel_BuiltIn_Print_Area_3_1_1_1_1_1_1_1_1_1_1_1_1_1_1_1_1_1_1_1_1_1_1_1">"$#REF!.$A$2:$J$32"</definedName>
    <definedName name="Excel_BuiltIn_Print_Area_3_1_1_1_1_1_1_1_1_1_1_1_1_1_1_1_1_1_1_1_1_1_1_1_1">"$#REF!.$A$2:$J$32"</definedName>
    <definedName name="Excel_BuiltIn_Print_Area_3_1_1_1_1_1_1_1_1_1_1_1_1_1_1_1_1_1_1_1_1_1_1_1_1_1">"$#REF!.$A$11:$J$28"</definedName>
    <definedName name="Excel_BuiltIn_Print_Area_3_1_1_1_1_1_1_1_1_1_1_1_1_1_1_1_1_1_1_1_1_1_1_1_1_1_1">"$#REF!.$A$11:$J$28"</definedName>
    <definedName name="Excel_BuiltIn_Print_Area_3_1_1_1_1_1_1_1_1_1_1_1_1_1_1_1_1_1_1_1_1_1_1_1_1_1_1_1">"$#REF!.$A$2:$J$38"</definedName>
    <definedName name="Excel_BuiltIn_Print_Area_3_1_1_1_1_1_1_1_1_1_1_1_1_1_1_1_1_1_1_1_1_1_1_1_1_1_1_1_1">"$#REF!.$A$2:$J$32"</definedName>
    <definedName name="Excel_BuiltIn_Print_Area_3_1_1_1_1_1_1_1_1_1_2">("#REF!,#REF!)")</definedName>
    <definedName name="Excel_BuiltIn_Print_Area_3_1_1_1_1_1_1_1_1_2">"$#REF!.$A$2:$J$32"</definedName>
    <definedName name="Excel_BuiltIn_Print_Area_3_1_1_1_1_1_1_1_4">#REF!</definedName>
    <definedName name="Excel_BuiltIn_Print_Area_3_1_1_1_1_1_1_1_5">#REF!</definedName>
    <definedName name="Excel_BuiltIn_Print_Area_3_1_1_1_1_1_1_2">#REF!</definedName>
    <definedName name="Excel_BuiltIn_Print_Area_3_1_1_1_1_1_1_3">"$#REF!.$A$2:$J$32"</definedName>
    <definedName name="Excel_BuiltIn_Print_Area_3_1_1_1_1_1_1_4">"$#REF!.$A$2:$J$32"</definedName>
    <definedName name="Excel_BuiltIn_Print_Area_3_1_1_1_1_1_1_5">"$#REF!.$A$2:$J$32"</definedName>
    <definedName name="Excel_BuiltIn_Print_Area_3_1_1_1_1_1_1_6">"$#REF!.$A$2:$J$32"</definedName>
    <definedName name="Excel_BuiltIn_Print_Area_3_1_1_1_1_1_1_7">"$#REF!.$A$2:$J$32"</definedName>
    <definedName name="Excel_BuiltIn_Print_Area_3_1_1_1_1_1_1_8">"$#REF!.$A$2:$J$32"</definedName>
    <definedName name="Excel_BuiltIn_Print_Area_3_1_1_1_1_1_1_9">"$#REF!.$A$2:$J$28"</definedName>
    <definedName name="Excel_BuiltIn_Print_Area_3_1_1_1_1_1_1_9_1">"$#REF!.$A$2:$J$28"</definedName>
    <definedName name="Excel_BuiltIn_Print_Area_3_1_1_1_1_1_10">"$#REF!.$A$2:$J$32"</definedName>
    <definedName name="Excel_BuiltIn_Print_Area_3_1_1_1_1_1_11">"$#REF!.$A$2:$J$32"</definedName>
    <definedName name="Excel_BuiltIn_Print_Area_3_1_1_1_1_1_2">"$#REF!.$B$1:$G$152"</definedName>
    <definedName name="Excel_BuiltIn_Print_Area_3_1_1_1_1_1_2_1">"$#REF!.$A$11:$J$28"</definedName>
    <definedName name="Excel_BuiltIn_Print_Area_3_1_1_1_1_1_3">"$#REF!.$A$11:$J$28"</definedName>
    <definedName name="Excel_BuiltIn_Print_Area_3_1_1_1_1_1_3_1">"$#REF!.$A$11:$J$28"</definedName>
    <definedName name="Excel_BuiltIn_Print_Area_3_1_1_1_1_1_4">"$#REF!.$A$11:$J$28"</definedName>
    <definedName name="Excel_BuiltIn_Print_Area_3_1_1_1_1_1_4_1">"$#REF!.$A$11:$J$28"</definedName>
    <definedName name="Excel_BuiltIn_Print_Area_3_1_1_1_1_1_5">"$#REF!.$A$2:$J$38"</definedName>
    <definedName name="Excel_BuiltIn_Print_Area_3_1_1_1_1_1_6">"$#REF!.$A$11:$J$28"</definedName>
    <definedName name="Excel_BuiltIn_Print_Area_3_1_1_1_1_1_6_1">"$#REF!.$A$11:$J$28"</definedName>
    <definedName name="Excel_BuiltIn_Print_Area_3_1_1_1_1_1_7">"$#REF!.$A$2:$J$38"</definedName>
    <definedName name="Excel_BuiltIn_Print_Area_3_1_1_1_1_1_8">"$#REF!.$A$11:$J$28"</definedName>
    <definedName name="Excel_BuiltIn_Print_Area_3_1_1_1_1_1_8_1">"$#REF!.$A$11:$J$28"</definedName>
    <definedName name="Excel_BuiltIn_Print_Area_3_1_1_1_1_1_9">NA()</definedName>
    <definedName name="Excel_BuiltIn_Print_Area_3_1_1_1_1_1_9_1">"$#REF!.$A$2:$J$32"</definedName>
    <definedName name="Excel_BuiltIn_Print_Area_3_1_1_1_1_1_9_1_1">"$#REF!.$A$2:$J$32"</definedName>
    <definedName name="Excel_BuiltIn_Print_Area_3_1_1_1_1_1_9_1_1_1">"$#REF!.$A$2:$J$32"</definedName>
    <definedName name="Excel_BuiltIn_Print_Area_3_1_1_1_1_10">"$#REF!.$A$2:$J$38"</definedName>
    <definedName name="Excel_BuiltIn_Print_Area_3_1_1_1_1_11">"$#REF!.$A$2:$J$38"</definedName>
    <definedName name="Excel_BuiltIn_Print_Area_3_1_1_1_1_2">"$#REF!.$A$2:$J$32"</definedName>
    <definedName name="Excel_BuiltIn_Print_Area_3_1_1_1_1_3">"$#REF!.$A$2:$J$32"</definedName>
    <definedName name="Excel_BuiltIn_Print_Area_3_1_1_1_1_3_1">"$#REF!.$A$2:$J$32"</definedName>
    <definedName name="Excel_BuiltIn_Print_Area_3_1_1_1_1_4">"$#REF!.$A$2:$J$32"</definedName>
    <definedName name="Excel_BuiltIn_Print_Area_3_1_1_1_1_4_1">"$#REF!.$A$2:$J$32"</definedName>
    <definedName name="Excel_BuiltIn_Print_Area_3_1_1_1_1_5">"$#REF!.$A$1:$J$41"</definedName>
    <definedName name="Excel_BuiltIn_Print_Area_3_1_1_1_1_6">"$#REF!.$A$2:$J$32"</definedName>
    <definedName name="Excel_BuiltIn_Print_Area_3_1_1_1_1_6_1">"$#REF!.$A$2:$J$32"</definedName>
    <definedName name="Excel_BuiltIn_Print_Area_3_1_1_1_1_7">"$#REF!.$A$1:$J$41"</definedName>
    <definedName name="Excel_BuiltIn_Print_Area_3_1_1_1_1_8">"$#REF!.$A$2:$J$32"</definedName>
    <definedName name="Excel_BuiltIn_Print_Area_3_1_1_1_1_8_1">"$#REF!.$A$2:$J$32"</definedName>
    <definedName name="Excel_BuiltIn_Print_Area_3_1_1_1_1_9">"$#REF!.$B$1:$G$152"</definedName>
    <definedName name="Excel_BuiltIn_Print_Area_3_1_1_1_1_9_1">"$#REF!.$A$2:$J$38"</definedName>
    <definedName name="Excel_BuiltIn_Print_Area_3_1_1_1_1_9_1_1">"$#REF!.$A$2:$J$38"</definedName>
    <definedName name="Excel_BuiltIn_Print_Area_3_1_1_1_1_9_1_1_1">"$#REF!.$A$2:$J$38"</definedName>
    <definedName name="Excel_BuiltIn_Print_Area_3_1_1_1_3">"$#REF!.$A$1:$J$41"</definedName>
    <definedName name="Excel_BuiltIn_Print_Area_3_1_1_1_4">"$#REF!.$A$1:$J$41"</definedName>
    <definedName name="Excel_BuiltIn_Print_Area_3_1_1_1_5">"$#REF!.$A$1:$J$41"</definedName>
    <definedName name="Excel_BuiltIn_Print_Area_3_1_1_1_6">"$#REF!.$A$1:$J$41"</definedName>
    <definedName name="Excel_BuiltIn_Print_Area_3_1_1_1_7">"$#REF!.$A$1:$J$41"</definedName>
    <definedName name="Excel_BuiltIn_Print_Area_3_1_1_1_8">"$#REF!.$A$1:$J$41"</definedName>
    <definedName name="Excel_BuiltIn_Print_Area_3_1_1_1_9">"$#REF!.$B$1:$G$152"</definedName>
    <definedName name="Excel_BuiltIn_Print_Area_3_1_1_1_9_1">NA()</definedName>
    <definedName name="Excel_BuiltIn_Print_Area_3_1_1_1_9_1_1">"$#REF!.$B$1:$G$152"</definedName>
    <definedName name="Excel_BuiltIn_Print_Area_3_1_1_1_9_1_1_1">NA()</definedName>
    <definedName name="Excel_BuiltIn_Print_Area_3_1_1_2">"#REF!"</definedName>
    <definedName name="Excel_BuiltIn_Print_Area_3_1_1_2_1">"#REF!"</definedName>
    <definedName name="Excel_BuiltIn_Print_Area_3_1_1_2_1_1">"$#REF!.$A$1:$J$41"</definedName>
    <definedName name="Excel_BuiltIn_Print_Area_3_1_1_2_2">"#REF!"</definedName>
    <definedName name="Excel_BuiltIn_Print_Area_3_1_1_3">"$#REF!.$B$1:$G$152"</definedName>
    <definedName name="Excel_BuiltIn_Print_Area_3_1_1_32">NA()</definedName>
    <definedName name="Excel_BuiltIn_Print_Area_3_1_1_32_1">("#REF!,#REF!)")</definedName>
    <definedName name="Excel_BuiltIn_Print_Area_3_1_1_32_1_1">("#REF!,#REF!)")</definedName>
    <definedName name="Excel_BuiltIn_Print_Area_3_1_1_32_38">NA()</definedName>
    <definedName name="Excel_BuiltIn_Print_Area_3_1_1_32_38_1">("#REF!,#REF!)")</definedName>
    <definedName name="Excel_BuiltIn_Print_Area_3_1_1_32_38_1_1">("#REF!,#REF!)")</definedName>
    <definedName name="Excel_BuiltIn_Print_Area_3_1_1_32_38_4">("#REF!,#REF!)")</definedName>
    <definedName name="Excel_BuiltIn_Print_Area_3_1_1_32_38_4_1">("#REF!,#REF!)")</definedName>
    <definedName name="Excel_BuiltIn_Print_Area_3_1_1_32_38_4_1_1">("#REF!,#REF!)")</definedName>
    <definedName name="Excel_BuiltIn_Print_Area_3_1_1_32_38_4_1_1_1">("#REF!,#REF!)")</definedName>
    <definedName name="Excel_BuiltIn_Print_Area_3_1_1_32_38_4_1_1_2">("#REF!,#REF!)")</definedName>
    <definedName name="Excel_BuiltIn_Print_Area_3_1_1_32_38_4_1_2">("#REF!,#REF!)")</definedName>
    <definedName name="Excel_BuiltIn_Print_Area_3_1_1_32_38_4_1_4">("#REF!,#REF!)")</definedName>
    <definedName name="Excel_BuiltIn_Print_Area_3_1_1_32_38_4_1_4_1">("#REF!,#REF!)")</definedName>
    <definedName name="Excel_BuiltIn_Print_Area_3_1_1_32_38_4_1_5">("#REF!,#REF!)")</definedName>
    <definedName name="Excel_BuiltIn_Print_Area_3_1_1_32_38_4_1_5_1">("#REF!,#REF!)")</definedName>
    <definedName name="Excel_BuiltIn_Print_Area_3_1_1_32_38_4_1_6">("#REF!,#REF!)")</definedName>
    <definedName name="Excel_BuiltIn_Print_Area_3_1_1_32_38_4_1_6_1">("#REF!,#REF!)")</definedName>
    <definedName name="Excel_BuiltIn_Print_Area_3_1_1_32_38_4_1_7">("#REF!,#REF!)")</definedName>
    <definedName name="Excel_BuiltIn_Print_Area_3_1_1_32_38_4_1_7_1">("#REF!,#REF!)")</definedName>
    <definedName name="Excel_BuiltIn_Print_Area_3_1_1_32_38_4_1_8">("#REF!,#REF!)")</definedName>
    <definedName name="Excel_BuiltIn_Print_Area_3_1_1_32_38_4_1_8_1">("#REF!,#REF!)")</definedName>
    <definedName name="Excel_BuiltIn_Print_Area_3_1_1_32_38_4_1_9">("#REF!,#REF!)")</definedName>
    <definedName name="Excel_BuiltIn_Print_Area_3_1_1_32_38_4_1_9_1">("#REF!,#REF!)")</definedName>
    <definedName name="Excel_BuiltIn_Print_Area_3_1_1_32_38_4_4">("#REF!,#REF!)")</definedName>
    <definedName name="Excel_BuiltIn_Print_Area_3_1_1_32_38_4_4_1">("#REF!,#REF!)")</definedName>
    <definedName name="Excel_BuiltIn_Print_Area_3_1_1_32_38_4_4_1_1">("#REF!,#REF!)")</definedName>
    <definedName name="Excel_BuiltIn_Print_Area_3_1_1_32_38_4_4_1_2">("#REF!,#REF!)")</definedName>
    <definedName name="Excel_BuiltIn_Print_Area_3_1_1_32_38_4_4_4">("#REF!,#REF!)")</definedName>
    <definedName name="Excel_BuiltIn_Print_Area_3_1_1_32_38_4_4_4_1">("#REF!,#REF!)")</definedName>
    <definedName name="Excel_BuiltIn_Print_Area_3_1_1_32_38_4_4_5">("#REF!,#REF!)")</definedName>
    <definedName name="Excel_BuiltIn_Print_Area_3_1_1_32_38_4_4_5_1">("#REF!,#REF!)")</definedName>
    <definedName name="Excel_BuiltIn_Print_Area_3_1_1_32_38_4_4_6">("#REF!,#REF!)")</definedName>
    <definedName name="Excel_BuiltIn_Print_Area_3_1_1_32_38_4_4_6_1">("#REF!,#REF!)")</definedName>
    <definedName name="Excel_BuiltIn_Print_Area_3_1_1_32_38_4_4_7">("#REF!,#REF!)")</definedName>
    <definedName name="Excel_BuiltIn_Print_Area_3_1_1_32_38_4_4_7_1">("#REF!,#REF!)")</definedName>
    <definedName name="Excel_BuiltIn_Print_Area_3_1_1_32_38_4_4_8">("#REF!,#REF!)")</definedName>
    <definedName name="Excel_BuiltIn_Print_Area_3_1_1_32_38_4_4_8_1">("#REF!,#REF!)")</definedName>
    <definedName name="Excel_BuiltIn_Print_Area_3_1_1_32_38_4_4_9">("#REF!,#REF!)")</definedName>
    <definedName name="Excel_BuiltIn_Print_Area_3_1_1_32_38_4_4_9_1">("#REF!,#REF!)")</definedName>
    <definedName name="Excel_BuiltIn_Print_Area_3_1_1_32_38_4_5">("#REF!,#REF!)")</definedName>
    <definedName name="Excel_BuiltIn_Print_Area_3_1_1_32_38_4_5_1">("#REF!,#REF!)")</definedName>
    <definedName name="Excel_BuiltIn_Print_Area_3_1_1_32_38_4_6">("#REF!,#REF!)")</definedName>
    <definedName name="Excel_BuiltIn_Print_Area_3_1_1_32_38_4_6_1">("#REF!,#REF!)")</definedName>
    <definedName name="Excel_BuiltIn_Print_Area_3_1_1_32_38_4_7">("#REF!,#REF!)")</definedName>
    <definedName name="Excel_BuiltIn_Print_Area_3_1_1_32_38_4_7_1">("#REF!,#REF!)")</definedName>
    <definedName name="Excel_BuiltIn_Print_Area_3_1_1_32_38_4_7_1_1">("#REF!,#REF!)")</definedName>
    <definedName name="Excel_BuiltIn_Print_Area_3_1_1_32_38_4_7_1_2">("#REF!,#REF!)")</definedName>
    <definedName name="Excel_BuiltIn_Print_Area_3_1_1_32_38_4_7_4">("#REF!,#REF!)")</definedName>
    <definedName name="Excel_BuiltIn_Print_Area_3_1_1_32_38_4_7_4_1">("#REF!,#REF!)")</definedName>
    <definedName name="Excel_BuiltIn_Print_Area_3_1_1_32_38_4_7_5">("#REF!,#REF!)")</definedName>
    <definedName name="Excel_BuiltIn_Print_Area_3_1_1_32_38_4_7_5_1">("#REF!,#REF!)")</definedName>
    <definedName name="Excel_BuiltIn_Print_Area_3_1_1_32_38_4_7_6">("#REF!,#REF!)")</definedName>
    <definedName name="Excel_BuiltIn_Print_Area_3_1_1_32_38_4_7_6_1">("#REF!,#REF!)")</definedName>
    <definedName name="Excel_BuiltIn_Print_Area_3_1_1_32_38_4_7_7">("#REF!,#REF!)")</definedName>
    <definedName name="Excel_BuiltIn_Print_Area_3_1_1_32_38_4_7_7_1">("#REF!,#REF!)")</definedName>
    <definedName name="Excel_BuiltIn_Print_Area_3_1_1_32_38_4_7_8">("#REF!,#REF!)")</definedName>
    <definedName name="Excel_BuiltIn_Print_Area_3_1_1_32_38_4_7_8_1">("#REF!,#REF!)")</definedName>
    <definedName name="Excel_BuiltIn_Print_Area_3_1_1_32_38_4_7_9">("#REF!,#REF!)")</definedName>
    <definedName name="Excel_BuiltIn_Print_Area_3_1_1_32_38_4_7_9_1">("#REF!,#REF!)")</definedName>
    <definedName name="Excel_BuiltIn_Print_Area_3_1_1_32_38_4_8">("#REF!,#REF!)")</definedName>
    <definedName name="Excel_BuiltIn_Print_Area_3_1_1_32_38_4_8_1">("#REF!,#REF!)")</definedName>
    <definedName name="Excel_BuiltIn_Print_Area_3_1_1_32_38_4_9">("#REF!,#REF!)")</definedName>
    <definedName name="Excel_BuiltIn_Print_Area_3_1_1_32_38_4_9_1">("#REF!,#REF!)")</definedName>
    <definedName name="Excel_BuiltIn_Print_Area_3_1_1_32_38_5">("#REF!,#REF!)")</definedName>
    <definedName name="Excel_BuiltIn_Print_Area_3_1_1_32_38_5_1">("#REF!,#REF!)")</definedName>
    <definedName name="Excel_BuiltIn_Print_Area_3_1_1_32_38_6">("#REF!,#REF!)")</definedName>
    <definedName name="Excel_BuiltIn_Print_Area_3_1_1_32_38_6_1">("#REF!,#REF!)")</definedName>
    <definedName name="Excel_BuiltIn_Print_Area_3_1_1_32_38_7">("#REF!,#REF!)")</definedName>
    <definedName name="Excel_BuiltIn_Print_Area_3_1_1_32_38_7_1">("#REF!,#REF!)")</definedName>
    <definedName name="Excel_BuiltIn_Print_Area_3_1_1_32_38_7_1_1">("#REF!,#REF!)")</definedName>
    <definedName name="Excel_BuiltIn_Print_Area_3_1_1_32_38_7_1_2">("#REF!,#REF!)")</definedName>
    <definedName name="Excel_BuiltIn_Print_Area_3_1_1_32_38_7_4">("#REF!,#REF!)")</definedName>
    <definedName name="Excel_BuiltIn_Print_Area_3_1_1_32_38_7_4_1">("#REF!,#REF!)")</definedName>
    <definedName name="Excel_BuiltIn_Print_Area_3_1_1_32_38_7_5">("#REF!,#REF!)")</definedName>
    <definedName name="Excel_BuiltIn_Print_Area_3_1_1_32_38_7_5_1">("#REF!,#REF!)")</definedName>
    <definedName name="Excel_BuiltIn_Print_Area_3_1_1_32_38_7_6">("#REF!,#REF!)")</definedName>
    <definedName name="Excel_BuiltIn_Print_Area_3_1_1_32_38_7_6_1">("#REF!,#REF!)")</definedName>
    <definedName name="Excel_BuiltIn_Print_Area_3_1_1_32_38_7_7">("#REF!,#REF!)")</definedName>
    <definedName name="Excel_BuiltIn_Print_Area_3_1_1_32_38_7_7_1">("#REF!,#REF!)")</definedName>
    <definedName name="Excel_BuiltIn_Print_Area_3_1_1_32_38_7_8">("#REF!,#REF!)")</definedName>
    <definedName name="Excel_BuiltIn_Print_Area_3_1_1_32_38_7_8_1">("#REF!,#REF!)")</definedName>
    <definedName name="Excel_BuiltIn_Print_Area_3_1_1_32_38_7_9">("#REF!,#REF!)")</definedName>
    <definedName name="Excel_BuiltIn_Print_Area_3_1_1_32_38_7_9_1">("#REF!,#REF!)")</definedName>
    <definedName name="Excel_BuiltIn_Print_Area_3_1_1_32_38_8">("#REF!,#REF!)")</definedName>
    <definedName name="Excel_BuiltIn_Print_Area_3_1_1_32_38_8_1">("#REF!,#REF!)")</definedName>
    <definedName name="Excel_BuiltIn_Print_Area_3_1_1_32_38_8_1_1">("#REF!,#REF!)")</definedName>
    <definedName name="Excel_BuiltIn_Print_Area_3_1_1_32_38_8_1_2">("#REF!,#REF!)")</definedName>
    <definedName name="Excel_BuiltIn_Print_Area_3_1_1_32_38_8_4">("#REF!,#REF!)")</definedName>
    <definedName name="Excel_BuiltIn_Print_Area_3_1_1_32_38_8_4_1">("#REF!,#REF!)")</definedName>
    <definedName name="Excel_BuiltIn_Print_Area_3_1_1_32_38_8_4_1_1">("#REF!,#REF!)")</definedName>
    <definedName name="Excel_BuiltIn_Print_Area_3_1_1_32_38_8_4_1_2">("#REF!,#REF!)")</definedName>
    <definedName name="Excel_BuiltIn_Print_Area_3_1_1_32_38_8_4_4">("#REF!,#REF!)")</definedName>
    <definedName name="Excel_BuiltIn_Print_Area_3_1_1_32_38_8_4_4_1">("#REF!,#REF!)")</definedName>
    <definedName name="Excel_BuiltIn_Print_Area_3_1_1_32_38_8_4_5">("#REF!,#REF!)")</definedName>
    <definedName name="Excel_BuiltIn_Print_Area_3_1_1_32_38_8_4_5_1">("#REF!,#REF!)")</definedName>
    <definedName name="Excel_BuiltIn_Print_Area_3_1_1_32_38_8_4_6">("#REF!,#REF!)")</definedName>
    <definedName name="Excel_BuiltIn_Print_Area_3_1_1_32_38_8_4_6_1">("#REF!,#REF!)")</definedName>
    <definedName name="Excel_BuiltIn_Print_Area_3_1_1_32_38_8_4_7">("#REF!,#REF!)")</definedName>
    <definedName name="Excel_BuiltIn_Print_Area_3_1_1_32_38_8_4_7_1">("#REF!,#REF!)")</definedName>
    <definedName name="Excel_BuiltIn_Print_Area_3_1_1_32_38_8_4_8">("#REF!,#REF!)")</definedName>
    <definedName name="Excel_BuiltIn_Print_Area_3_1_1_32_38_8_4_8_1">("#REF!,#REF!)")</definedName>
    <definedName name="Excel_BuiltIn_Print_Area_3_1_1_32_38_8_4_9">("#REF!,#REF!)")</definedName>
    <definedName name="Excel_BuiltIn_Print_Area_3_1_1_32_38_8_4_9_1">("#REF!,#REF!)")</definedName>
    <definedName name="Excel_BuiltIn_Print_Area_3_1_1_32_38_8_5">("#REF!,#REF!)")</definedName>
    <definedName name="Excel_BuiltIn_Print_Area_3_1_1_32_38_8_5_1">("#REF!,#REF!)")</definedName>
    <definedName name="Excel_BuiltIn_Print_Area_3_1_1_32_38_8_6">("#REF!,#REF!)")</definedName>
    <definedName name="Excel_BuiltIn_Print_Area_3_1_1_32_38_8_6_1">("#REF!,#REF!)")</definedName>
    <definedName name="Excel_BuiltIn_Print_Area_3_1_1_32_38_8_7">("#REF!,#REF!)")</definedName>
    <definedName name="Excel_BuiltIn_Print_Area_3_1_1_32_38_8_7_1">("#REF!,#REF!)")</definedName>
    <definedName name="Excel_BuiltIn_Print_Area_3_1_1_32_38_8_7_1_1">("#REF!,#REF!)")</definedName>
    <definedName name="Excel_BuiltIn_Print_Area_3_1_1_32_38_8_7_1_2">("#REF!,#REF!)")</definedName>
    <definedName name="Excel_BuiltIn_Print_Area_3_1_1_32_38_8_7_4">("#REF!,#REF!)")</definedName>
    <definedName name="Excel_BuiltIn_Print_Area_3_1_1_32_38_8_7_4_1">("#REF!,#REF!)")</definedName>
    <definedName name="Excel_BuiltIn_Print_Area_3_1_1_32_38_8_7_5">("#REF!,#REF!)")</definedName>
    <definedName name="Excel_BuiltIn_Print_Area_3_1_1_32_38_8_7_5_1">("#REF!,#REF!)")</definedName>
    <definedName name="Excel_BuiltIn_Print_Area_3_1_1_32_38_8_7_6">("#REF!,#REF!)")</definedName>
    <definedName name="Excel_BuiltIn_Print_Area_3_1_1_32_38_8_7_6_1">("#REF!,#REF!)")</definedName>
    <definedName name="Excel_BuiltIn_Print_Area_3_1_1_32_38_8_7_7">("#REF!,#REF!)")</definedName>
    <definedName name="Excel_BuiltIn_Print_Area_3_1_1_32_38_8_7_7_1">("#REF!,#REF!)")</definedName>
    <definedName name="Excel_BuiltIn_Print_Area_3_1_1_32_38_8_7_8">("#REF!,#REF!)")</definedName>
    <definedName name="Excel_BuiltIn_Print_Area_3_1_1_32_38_8_7_8_1">("#REF!,#REF!)")</definedName>
    <definedName name="Excel_BuiltIn_Print_Area_3_1_1_32_38_8_7_9">("#REF!,#REF!)")</definedName>
    <definedName name="Excel_BuiltIn_Print_Area_3_1_1_32_38_8_7_9_1">("#REF!,#REF!)")</definedName>
    <definedName name="Excel_BuiltIn_Print_Area_3_1_1_32_38_8_8">("#REF!,#REF!)")</definedName>
    <definedName name="Excel_BuiltIn_Print_Area_3_1_1_32_38_8_8_1">("#REF!,#REF!)")</definedName>
    <definedName name="Excel_BuiltIn_Print_Area_3_1_1_32_38_8_9">("#REF!,#REF!)")</definedName>
    <definedName name="Excel_BuiltIn_Print_Area_3_1_1_32_38_8_9_1">("#REF!,#REF!)")</definedName>
    <definedName name="Excel_BuiltIn_Print_Area_3_1_1_32_38_9">NA()</definedName>
    <definedName name="Excel_BuiltIn_Print_Area_3_1_1_32_38_9_1">("#REF!,#REF!)")</definedName>
    <definedName name="Excel_BuiltIn_Print_Area_3_1_1_32_38_9_1_1">("#REF!,#REF!)")</definedName>
    <definedName name="Excel_BuiltIn_Print_Area_3_1_1_32_4">("#REF!,#REF!)")</definedName>
    <definedName name="Excel_BuiltIn_Print_Area_3_1_1_32_4_1">("#REF!,#REF!)")</definedName>
    <definedName name="Excel_BuiltIn_Print_Area_3_1_1_32_4_1_1">("#REF!,#REF!)")</definedName>
    <definedName name="Excel_BuiltIn_Print_Area_3_1_1_32_4_1_1_1">("#REF!,#REF!)")</definedName>
    <definedName name="Excel_BuiltIn_Print_Area_3_1_1_32_4_1_1_2">("#REF!,#REF!)")</definedName>
    <definedName name="Excel_BuiltIn_Print_Area_3_1_1_32_4_1_2">("#REF!,#REF!)")</definedName>
    <definedName name="Excel_BuiltIn_Print_Area_3_1_1_32_4_1_4">("#REF!,#REF!)")</definedName>
    <definedName name="Excel_BuiltIn_Print_Area_3_1_1_32_4_1_4_1">("#REF!,#REF!)")</definedName>
    <definedName name="Excel_BuiltIn_Print_Area_3_1_1_32_4_1_5">("#REF!,#REF!)")</definedName>
    <definedName name="Excel_BuiltIn_Print_Area_3_1_1_32_4_1_5_1">("#REF!,#REF!)")</definedName>
    <definedName name="Excel_BuiltIn_Print_Area_3_1_1_32_4_1_6">("#REF!,#REF!)")</definedName>
    <definedName name="Excel_BuiltIn_Print_Area_3_1_1_32_4_1_6_1">("#REF!,#REF!)")</definedName>
    <definedName name="Excel_BuiltIn_Print_Area_3_1_1_32_4_1_7">("#REF!,#REF!)")</definedName>
    <definedName name="Excel_BuiltIn_Print_Area_3_1_1_32_4_1_7_1">("#REF!,#REF!)")</definedName>
    <definedName name="Excel_BuiltIn_Print_Area_3_1_1_32_4_1_8">("#REF!,#REF!)")</definedName>
    <definedName name="Excel_BuiltIn_Print_Area_3_1_1_32_4_1_8_1">("#REF!,#REF!)")</definedName>
    <definedName name="Excel_BuiltIn_Print_Area_3_1_1_32_4_1_9">("#REF!,#REF!)")</definedName>
    <definedName name="Excel_BuiltIn_Print_Area_3_1_1_32_4_1_9_1">("#REF!,#REF!)")</definedName>
    <definedName name="Excel_BuiltIn_Print_Area_3_1_1_32_4_4">("#REF!,#REF!)")</definedName>
    <definedName name="Excel_BuiltIn_Print_Area_3_1_1_32_4_4_1">("#REF!,#REF!)")</definedName>
    <definedName name="Excel_BuiltIn_Print_Area_3_1_1_32_4_4_1_1">("#REF!,#REF!)")</definedName>
    <definedName name="Excel_BuiltIn_Print_Area_3_1_1_32_4_4_1_2">("#REF!,#REF!)")</definedName>
    <definedName name="Excel_BuiltIn_Print_Area_3_1_1_32_4_4_4">("#REF!,#REF!)")</definedName>
    <definedName name="Excel_BuiltIn_Print_Area_3_1_1_32_4_4_4_1">("#REF!,#REF!)")</definedName>
    <definedName name="Excel_BuiltIn_Print_Area_3_1_1_32_4_4_5">("#REF!,#REF!)")</definedName>
    <definedName name="Excel_BuiltIn_Print_Area_3_1_1_32_4_4_5_1">("#REF!,#REF!)")</definedName>
    <definedName name="Excel_BuiltIn_Print_Area_3_1_1_32_4_4_6">("#REF!,#REF!)")</definedName>
    <definedName name="Excel_BuiltIn_Print_Area_3_1_1_32_4_4_6_1">("#REF!,#REF!)")</definedName>
    <definedName name="Excel_BuiltIn_Print_Area_3_1_1_32_4_4_7">("#REF!,#REF!)")</definedName>
    <definedName name="Excel_BuiltIn_Print_Area_3_1_1_32_4_4_7_1">("#REF!,#REF!)")</definedName>
    <definedName name="Excel_BuiltIn_Print_Area_3_1_1_32_4_4_8">("#REF!,#REF!)")</definedName>
    <definedName name="Excel_BuiltIn_Print_Area_3_1_1_32_4_4_8_1">("#REF!,#REF!)")</definedName>
    <definedName name="Excel_BuiltIn_Print_Area_3_1_1_32_4_4_9">("#REF!,#REF!)")</definedName>
    <definedName name="Excel_BuiltIn_Print_Area_3_1_1_32_4_4_9_1">("#REF!,#REF!)")</definedName>
    <definedName name="Excel_BuiltIn_Print_Area_3_1_1_32_4_5">("#REF!,#REF!)")</definedName>
    <definedName name="Excel_BuiltIn_Print_Area_3_1_1_32_4_5_1">("#REF!,#REF!)")</definedName>
    <definedName name="Excel_BuiltIn_Print_Area_3_1_1_32_4_6">("#REF!,#REF!)")</definedName>
    <definedName name="Excel_BuiltIn_Print_Area_3_1_1_32_4_6_1">("#REF!,#REF!)")</definedName>
    <definedName name="Excel_BuiltIn_Print_Area_3_1_1_32_4_7">("#REF!,#REF!)")</definedName>
    <definedName name="Excel_BuiltIn_Print_Area_3_1_1_32_4_7_1">("#REF!,#REF!)")</definedName>
    <definedName name="Excel_BuiltIn_Print_Area_3_1_1_32_4_7_1_1">("#REF!,#REF!)")</definedName>
    <definedName name="Excel_BuiltIn_Print_Area_3_1_1_32_4_7_1_2">("#REF!,#REF!)")</definedName>
    <definedName name="Excel_BuiltIn_Print_Area_3_1_1_32_4_7_4">("#REF!,#REF!)")</definedName>
    <definedName name="Excel_BuiltIn_Print_Area_3_1_1_32_4_7_4_1">("#REF!,#REF!)")</definedName>
    <definedName name="Excel_BuiltIn_Print_Area_3_1_1_32_4_7_5">("#REF!,#REF!)")</definedName>
    <definedName name="Excel_BuiltIn_Print_Area_3_1_1_32_4_7_5_1">("#REF!,#REF!)")</definedName>
    <definedName name="Excel_BuiltIn_Print_Area_3_1_1_32_4_7_6">("#REF!,#REF!)")</definedName>
    <definedName name="Excel_BuiltIn_Print_Area_3_1_1_32_4_7_6_1">("#REF!,#REF!)")</definedName>
    <definedName name="Excel_BuiltIn_Print_Area_3_1_1_32_4_7_7">("#REF!,#REF!)")</definedName>
    <definedName name="Excel_BuiltIn_Print_Area_3_1_1_32_4_7_7_1">("#REF!,#REF!)")</definedName>
    <definedName name="Excel_BuiltIn_Print_Area_3_1_1_32_4_7_8">("#REF!,#REF!)")</definedName>
    <definedName name="Excel_BuiltIn_Print_Area_3_1_1_32_4_7_8_1">("#REF!,#REF!)")</definedName>
    <definedName name="Excel_BuiltIn_Print_Area_3_1_1_32_4_7_9">("#REF!,#REF!)")</definedName>
    <definedName name="Excel_BuiltIn_Print_Area_3_1_1_32_4_7_9_1">("#REF!,#REF!)")</definedName>
    <definedName name="Excel_BuiltIn_Print_Area_3_1_1_32_4_8">("#REF!,#REF!)")</definedName>
    <definedName name="Excel_BuiltIn_Print_Area_3_1_1_32_4_8_1">("#REF!,#REF!)")</definedName>
    <definedName name="Excel_BuiltIn_Print_Area_3_1_1_32_4_9">("#REF!,#REF!)")</definedName>
    <definedName name="Excel_BuiltIn_Print_Area_3_1_1_32_4_9_1">("#REF!,#REF!)")</definedName>
    <definedName name="Excel_BuiltIn_Print_Area_3_1_1_32_5">("#REF!,#REF!)")</definedName>
    <definedName name="Excel_BuiltIn_Print_Area_3_1_1_32_5_1">("#REF!,#REF!)")</definedName>
    <definedName name="Excel_BuiltIn_Print_Area_3_1_1_32_6">("#REF!,#REF!)")</definedName>
    <definedName name="Excel_BuiltIn_Print_Area_3_1_1_32_6_1">("#REF!,#REF!)")</definedName>
    <definedName name="Excel_BuiltIn_Print_Area_3_1_1_32_7">("#REF!,#REF!)")</definedName>
    <definedName name="Excel_BuiltIn_Print_Area_3_1_1_32_7_1">("#REF!,#REF!)")</definedName>
    <definedName name="Excel_BuiltIn_Print_Area_3_1_1_32_7_1_1">("#REF!,#REF!)")</definedName>
    <definedName name="Excel_BuiltIn_Print_Area_3_1_1_32_7_1_2">("#REF!,#REF!)")</definedName>
    <definedName name="Excel_BuiltIn_Print_Area_3_1_1_32_7_4">("#REF!,#REF!)")</definedName>
    <definedName name="Excel_BuiltIn_Print_Area_3_1_1_32_7_4_1">("#REF!,#REF!)")</definedName>
    <definedName name="Excel_BuiltIn_Print_Area_3_1_1_32_7_5">("#REF!,#REF!)")</definedName>
    <definedName name="Excel_BuiltIn_Print_Area_3_1_1_32_7_5_1">("#REF!,#REF!)")</definedName>
    <definedName name="Excel_BuiltIn_Print_Area_3_1_1_32_7_6">("#REF!,#REF!)")</definedName>
    <definedName name="Excel_BuiltIn_Print_Area_3_1_1_32_7_6_1">("#REF!,#REF!)")</definedName>
    <definedName name="Excel_BuiltIn_Print_Area_3_1_1_32_7_7">("#REF!,#REF!)")</definedName>
    <definedName name="Excel_BuiltIn_Print_Area_3_1_1_32_7_7_1">("#REF!,#REF!)")</definedName>
    <definedName name="Excel_BuiltIn_Print_Area_3_1_1_32_7_8">("#REF!,#REF!)")</definedName>
    <definedName name="Excel_BuiltIn_Print_Area_3_1_1_32_7_8_1">("#REF!,#REF!)")</definedName>
    <definedName name="Excel_BuiltIn_Print_Area_3_1_1_32_7_9">("#REF!,#REF!)")</definedName>
    <definedName name="Excel_BuiltIn_Print_Area_3_1_1_32_7_9_1">("#REF!,#REF!)")</definedName>
    <definedName name="Excel_BuiltIn_Print_Area_3_1_1_32_8">("#REF!,#REF!)")</definedName>
    <definedName name="Excel_BuiltIn_Print_Area_3_1_1_32_8_1">("#REF!,#REF!)")</definedName>
    <definedName name="Excel_BuiltIn_Print_Area_3_1_1_32_8_1_1">("#REF!,#REF!)")</definedName>
    <definedName name="Excel_BuiltIn_Print_Area_3_1_1_32_8_1_2">("#REF!,#REF!)")</definedName>
    <definedName name="Excel_BuiltIn_Print_Area_3_1_1_32_8_4">("#REF!,#REF!)")</definedName>
    <definedName name="Excel_BuiltIn_Print_Area_3_1_1_32_8_4_1">("#REF!,#REF!)")</definedName>
    <definedName name="Excel_BuiltIn_Print_Area_3_1_1_32_8_4_1_1">("#REF!,#REF!)")</definedName>
    <definedName name="Excel_BuiltIn_Print_Area_3_1_1_32_8_4_1_2">("#REF!,#REF!)")</definedName>
    <definedName name="Excel_BuiltIn_Print_Area_3_1_1_32_8_4_4">("#REF!,#REF!)")</definedName>
    <definedName name="Excel_BuiltIn_Print_Area_3_1_1_32_8_4_4_1">("#REF!,#REF!)")</definedName>
    <definedName name="Excel_BuiltIn_Print_Area_3_1_1_32_8_4_5">("#REF!,#REF!)")</definedName>
    <definedName name="Excel_BuiltIn_Print_Area_3_1_1_32_8_4_5_1">("#REF!,#REF!)")</definedName>
    <definedName name="Excel_BuiltIn_Print_Area_3_1_1_32_8_4_6">("#REF!,#REF!)")</definedName>
    <definedName name="Excel_BuiltIn_Print_Area_3_1_1_32_8_4_6_1">("#REF!,#REF!)")</definedName>
    <definedName name="Excel_BuiltIn_Print_Area_3_1_1_32_8_4_7">("#REF!,#REF!)")</definedName>
    <definedName name="Excel_BuiltIn_Print_Area_3_1_1_32_8_4_7_1">("#REF!,#REF!)")</definedName>
    <definedName name="Excel_BuiltIn_Print_Area_3_1_1_32_8_4_8">("#REF!,#REF!)")</definedName>
    <definedName name="Excel_BuiltIn_Print_Area_3_1_1_32_8_4_8_1">("#REF!,#REF!)")</definedName>
    <definedName name="Excel_BuiltIn_Print_Area_3_1_1_32_8_4_9">("#REF!,#REF!)")</definedName>
    <definedName name="Excel_BuiltIn_Print_Area_3_1_1_32_8_4_9_1">("#REF!,#REF!)")</definedName>
    <definedName name="Excel_BuiltIn_Print_Area_3_1_1_32_8_5">("#REF!,#REF!)")</definedName>
    <definedName name="Excel_BuiltIn_Print_Area_3_1_1_32_8_5_1">("#REF!,#REF!)")</definedName>
    <definedName name="Excel_BuiltIn_Print_Area_3_1_1_32_8_6">("#REF!,#REF!)")</definedName>
    <definedName name="Excel_BuiltIn_Print_Area_3_1_1_32_8_6_1">("#REF!,#REF!)")</definedName>
    <definedName name="Excel_BuiltIn_Print_Area_3_1_1_32_8_7">("#REF!,#REF!)")</definedName>
    <definedName name="Excel_BuiltIn_Print_Area_3_1_1_32_8_7_1">("#REF!,#REF!)")</definedName>
    <definedName name="Excel_BuiltIn_Print_Area_3_1_1_32_8_7_1_1">("#REF!,#REF!)")</definedName>
    <definedName name="Excel_BuiltIn_Print_Area_3_1_1_32_8_7_1_2">("#REF!,#REF!)")</definedName>
    <definedName name="Excel_BuiltIn_Print_Area_3_1_1_32_8_7_4">("#REF!,#REF!)")</definedName>
    <definedName name="Excel_BuiltIn_Print_Area_3_1_1_32_8_7_4_1">("#REF!,#REF!)")</definedName>
    <definedName name="Excel_BuiltIn_Print_Area_3_1_1_32_8_7_5">("#REF!,#REF!)")</definedName>
    <definedName name="Excel_BuiltIn_Print_Area_3_1_1_32_8_7_5_1">("#REF!,#REF!)")</definedName>
    <definedName name="Excel_BuiltIn_Print_Area_3_1_1_32_8_7_6">("#REF!,#REF!)")</definedName>
    <definedName name="Excel_BuiltIn_Print_Area_3_1_1_32_8_7_6_1">("#REF!,#REF!)")</definedName>
    <definedName name="Excel_BuiltIn_Print_Area_3_1_1_32_8_7_7">("#REF!,#REF!)")</definedName>
    <definedName name="Excel_BuiltIn_Print_Area_3_1_1_32_8_7_7_1">("#REF!,#REF!)")</definedName>
    <definedName name="Excel_BuiltIn_Print_Area_3_1_1_32_8_7_8">("#REF!,#REF!)")</definedName>
    <definedName name="Excel_BuiltIn_Print_Area_3_1_1_32_8_7_8_1">("#REF!,#REF!)")</definedName>
    <definedName name="Excel_BuiltIn_Print_Area_3_1_1_32_8_7_9">("#REF!,#REF!)")</definedName>
    <definedName name="Excel_BuiltIn_Print_Area_3_1_1_32_8_7_9_1">("#REF!,#REF!)")</definedName>
    <definedName name="Excel_BuiltIn_Print_Area_3_1_1_32_8_8">("#REF!,#REF!)")</definedName>
    <definedName name="Excel_BuiltIn_Print_Area_3_1_1_32_8_8_1">("#REF!,#REF!)")</definedName>
    <definedName name="Excel_BuiltIn_Print_Area_3_1_1_32_8_9">("#REF!,#REF!)")</definedName>
    <definedName name="Excel_BuiltIn_Print_Area_3_1_1_32_8_9_1">("#REF!,#REF!)")</definedName>
    <definedName name="Excel_BuiltIn_Print_Area_3_1_1_32_9">NA()</definedName>
    <definedName name="Excel_BuiltIn_Print_Area_3_1_1_32_9_1">("#REF!,#REF!)")</definedName>
    <definedName name="Excel_BuiltIn_Print_Area_3_1_1_32_9_1_1">("#REF!,#REF!)")</definedName>
    <definedName name="Excel_BuiltIn_Print_Area_3_1_1_33">NA()</definedName>
    <definedName name="Excel_BuiltIn_Print_Area_3_1_1_33_1">("#REF!,#REF!)")</definedName>
    <definedName name="Excel_BuiltIn_Print_Area_3_1_1_33_1_1">("#REF!,#REF!)")</definedName>
    <definedName name="Excel_BuiltIn_Print_Area_3_1_1_33_38">NA()</definedName>
    <definedName name="Excel_BuiltIn_Print_Area_3_1_1_33_38_1">("#REF!,#REF!)")</definedName>
    <definedName name="Excel_BuiltIn_Print_Area_3_1_1_33_38_1_1">("#REF!,#REF!)")</definedName>
    <definedName name="Excel_BuiltIn_Print_Area_3_1_1_33_38_4">("#REF!,#REF!)")</definedName>
    <definedName name="Excel_BuiltIn_Print_Area_3_1_1_33_38_4_1">("#REF!,#REF!)")</definedName>
    <definedName name="Excel_BuiltIn_Print_Area_3_1_1_33_38_4_1_1">("#REF!,#REF!)")</definedName>
    <definedName name="Excel_BuiltIn_Print_Area_3_1_1_33_38_4_1_1_1">("#REF!,#REF!)")</definedName>
    <definedName name="Excel_BuiltIn_Print_Area_3_1_1_33_38_4_1_1_2">("#REF!,#REF!)")</definedName>
    <definedName name="Excel_BuiltIn_Print_Area_3_1_1_33_38_4_1_2">("#REF!,#REF!)")</definedName>
    <definedName name="Excel_BuiltIn_Print_Area_3_1_1_33_38_4_1_4">("#REF!,#REF!)")</definedName>
    <definedName name="Excel_BuiltIn_Print_Area_3_1_1_33_38_4_1_4_1">("#REF!,#REF!)")</definedName>
    <definedName name="Excel_BuiltIn_Print_Area_3_1_1_33_38_4_1_5">("#REF!,#REF!)")</definedName>
    <definedName name="Excel_BuiltIn_Print_Area_3_1_1_33_38_4_1_5_1">("#REF!,#REF!)")</definedName>
    <definedName name="Excel_BuiltIn_Print_Area_3_1_1_33_38_4_1_6">("#REF!,#REF!)")</definedName>
    <definedName name="Excel_BuiltIn_Print_Area_3_1_1_33_38_4_1_6_1">("#REF!,#REF!)")</definedName>
    <definedName name="Excel_BuiltIn_Print_Area_3_1_1_33_38_4_1_7">("#REF!,#REF!)")</definedName>
    <definedName name="Excel_BuiltIn_Print_Area_3_1_1_33_38_4_1_7_1">("#REF!,#REF!)")</definedName>
    <definedName name="Excel_BuiltIn_Print_Area_3_1_1_33_38_4_1_8">("#REF!,#REF!)")</definedName>
    <definedName name="Excel_BuiltIn_Print_Area_3_1_1_33_38_4_1_8_1">("#REF!,#REF!)")</definedName>
    <definedName name="Excel_BuiltIn_Print_Area_3_1_1_33_38_4_1_9">("#REF!,#REF!)")</definedName>
    <definedName name="Excel_BuiltIn_Print_Area_3_1_1_33_38_4_1_9_1">("#REF!,#REF!)")</definedName>
    <definedName name="Excel_BuiltIn_Print_Area_3_1_1_33_38_4_4">("#REF!,#REF!)")</definedName>
    <definedName name="Excel_BuiltIn_Print_Area_3_1_1_33_38_4_4_1">("#REF!,#REF!)")</definedName>
    <definedName name="Excel_BuiltIn_Print_Area_3_1_1_33_38_4_4_1_1">("#REF!,#REF!)")</definedName>
    <definedName name="Excel_BuiltIn_Print_Area_3_1_1_33_38_4_4_1_2">("#REF!,#REF!)")</definedName>
    <definedName name="Excel_BuiltIn_Print_Area_3_1_1_33_38_4_4_4">("#REF!,#REF!)")</definedName>
    <definedName name="Excel_BuiltIn_Print_Area_3_1_1_33_38_4_4_4_1">("#REF!,#REF!)")</definedName>
    <definedName name="Excel_BuiltIn_Print_Area_3_1_1_33_38_4_4_5">("#REF!,#REF!)")</definedName>
    <definedName name="Excel_BuiltIn_Print_Area_3_1_1_33_38_4_4_5_1">("#REF!,#REF!)")</definedName>
    <definedName name="Excel_BuiltIn_Print_Area_3_1_1_33_38_4_4_6">("#REF!,#REF!)")</definedName>
    <definedName name="Excel_BuiltIn_Print_Area_3_1_1_33_38_4_4_6_1">("#REF!,#REF!)")</definedName>
    <definedName name="Excel_BuiltIn_Print_Area_3_1_1_33_38_4_4_7">("#REF!,#REF!)")</definedName>
    <definedName name="Excel_BuiltIn_Print_Area_3_1_1_33_38_4_4_7_1">("#REF!,#REF!)")</definedName>
    <definedName name="Excel_BuiltIn_Print_Area_3_1_1_33_38_4_4_8">("#REF!,#REF!)")</definedName>
    <definedName name="Excel_BuiltIn_Print_Area_3_1_1_33_38_4_4_8_1">("#REF!,#REF!)")</definedName>
    <definedName name="Excel_BuiltIn_Print_Area_3_1_1_33_38_4_4_9">("#REF!,#REF!)")</definedName>
    <definedName name="Excel_BuiltIn_Print_Area_3_1_1_33_38_4_4_9_1">("#REF!,#REF!)")</definedName>
    <definedName name="Excel_BuiltIn_Print_Area_3_1_1_33_38_4_5">("#REF!,#REF!)")</definedName>
    <definedName name="Excel_BuiltIn_Print_Area_3_1_1_33_38_4_5_1">("#REF!,#REF!)")</definedName>
    <definedName name="Excel_BuiltIn_Print_Area_3_1_1_33_38_4_6">("#REF!,#REF!)")</definedName>
    <definedName name="Excel_BuiltIn_Print_Area_3_1_1_33_38_4_6_1">("#REF!,#REF!)")</definedName>
    <definedName name="Excel_BuiltIn_Print_Area_3_1_1_33_38_4_7">("#REF!,#REF!)")</definedName>
    <definedName name="Excel_BuiltIn_Print_Area_3_1_1_33_38_4_7_1">("#REF!,#REF!)")</definedName>
    <definedName name="Excel_BuiltIn_Print_Area_3_1_1_33_38_4_7_1_1">("#REF!,#REF!)")</definedName>
    <definedName name="Excel_BuiltIn_Print_Area_3_1_1_33_38_4_7_1_2">("#REF!,#REF!)")</definedName>
    <definedName name="Excel_BuiltIn_Print_Area_3_1_1_33_38_4_7_4">("#REF!,#REF!)")</definedName>
    <definedName name="Excel_BuiltIn_Print_Area_3_1_1_33_38_4_7_4_1">("#REF!,#REF!)")</definedName>
    <definedName name="Excel_BuiltIn_Print_Area_3_1_1_33_38_4_7_5">("#REF!,#REF!)")</definedName>
    <definedName name="Excel_BuiltIn_Print_Area_3_1_1_33_38_4_7_5_1">("#REF!,#REF!)")</definedName>
    <definedName name="Excel_BuiltIn_Print_Area_3_1_1_33_38_4_7_6">("#REF!,#REF!)")</definedName>
    <definedName name="Excel_BuiltIn_Print_Area_3_1_1_33_38_4_7_6_1">("#REF!,#REF!)")</definedName>
    <definedName name="Excel_BuiltIn_Print_Area_3_1_1_33_38_4_7_7">("#REF!,#REF!)")</definedName>
    <definedName name="Excel_BuiltIn_Print_Area_3_1_1_33_38_4_7_7_1">("#REF!,#REF!)")</definedName>
    <definedName name="Excel_BuiltIn_Print_Area_3_1_1_33_38_4_7_8">("#REF!,#REF!)")</definedName>
    <definedName name="Excel_BuiltIn_Print_Area_3_1_1_33_38_4_7_8_1">("#REF!,#REF!)")</definedName>
    <definedName name="Excel_BuiltIn_Print_Area_3_1_1_33_38_4_7_9">("#REF!,#REF!)")</definedName>
    <definedName name="Excel_BuiltIn_Print_Area_3_1_1_33_38_4_7_9_1">("#REF!,#REF!)")</definedName>
    <definedName name="Excel_BuiltIn_Print_Area_3_1_1_33_38_4_8">("#REF!,#REF!)")</definedName>
    <definedName name="Excel_BuiltIn_Print_Area_3_1_1_33_38_4_8_1">("#REF!,#REF!)")</definedName>
    <definedName name="Excel_BuiltIn_Print_Area_3_1_1_33_38_4_9">("#REF!,#REF!)")</definedName>
    <definedName name="Excel_BuiltIn_Print_Area_3_1_1_33_38_4_9_1">("#REF!,#REF!)")</definedName>
    <definedName name="Excel_BuiltIn_Print_Area_3_1_1_33_38_5">("#REF!,#REF!)")</definedName>
    <definedName name="Excel_BuiltIn_Print_Area_3_1_1_33_38_5_1">("#REF!,#REF!)")</definedName>
    <definedName name="Excel_BuiltIn_Print_Area_3_1_1_33_38_6">("#REF!,#REF!)")</definedName>
    <definedName name="Excel_BuiltIn_Print_Area_3_1_1_33_38_6_1">("#REF!,#REF!)")</definedName>
    <definedName name="Excel_BuiltIn_Print_Area_3_1_1_33_38_7">("#REF!,#REF!)")</definedName>
    <definedName name="Excel_BuiltIn_Print_Area_3_1_1_33_38_7_1">("#REF!,#REF!)")</definedName>
    <definedName name="Excel_BuiltIn_Print_Area_3_1_1_33_38_7_1_1">("#REF!,#REF!)")</definedName>
    <definedName name="Excel_BuiltIn_Print_Area_3_1_1_33_38_7_1_2">("#REF!,#REF!)")</definedName>
    <definedName name="Excel_BuiltIn_Print_Area_3_1_1_33_38_7_4">("#REF!,#REF!)")</definedName>
    <definedName name="Excel_BuiltIn_Print_Area_3_1_1_33_38_7_4_1">("#REF!,#REF!)")</definedName>
    <definedName name="Excel_BuiltIn_Print_Area_3_1_1_33_38_7_5">("#REF!,#REF!)")</definedName>
    <definedName name="Excel_BuiltIn_Print_Area_3_1_1_33_38_7_5_1">("#REF!,#REF!)")</definedName>
    <definedName name="Excel_BuiltIn_Print_Area_3_1_1_33_38_7_6">("#REF!,#REF!)")</definedName>
    <definedName name="Excel_BuiltIn_Print_Area_3_1_1_33_38_7_6_1">("#REF!,#REF!)")</definedName>
    <definedName name="Excel_BuiltIn_Print_Area_3_1_1_33_38_7_7">("#REF!,#REF!)")</definedName>
    <definedName name="Excel_BuiltIn_Print_Area_3_1_1_33_38_7_7_1">("#REF!,#REF!)")</definedName>
    <definedName name="Excel_BuiltIn_Print_Area_3_1_1_33_38_7_8">("#REF!,#REF!)")</definedName>
    <definedName name="Excel_BuiltIn_Print_Area_3_1_1_33_38_7_8_1">("#REF!,#REF!)")</definedName>
    <definedName name="Excel_BuiltIn_Print_Area_3_1_1_33_38_7_9">("#REF!,#REF!)")</definedName>
    <definedName name="Excel_BuiltIn_Print_Area_3_1_1_33_38_7_9_1">("#REF!,#REF!)")</definedName>
    <definedName name="Excel_BuiltIn_Print_Area_3_1_1_33_38_8">("#REF!,#REF!)")</definedName>
    <definedName name="Excel_BuiltIn_Print_Area_3_1_1_33_38_8_1">("#REF!,#REF!)")</definedName>
    <definedName name="Excel_BuiltIn_Print_Area_3_1_1_33_38_8_1_1">("#REF!,#REF!)")</definedName>
    <definedName name="Excel_BuiltIn_Print_Area_3_1_1_33_38_8_1_2">("#REF!,#REF!)")</definedName>
    <definedName name="Excel_BuiltIn_Print_Area_3_1_1_33_38_8_4">("#REF!,#REF!)")</definedName>
    <definedName name="Excel_BuiltIn_Print_Area_3_1_1_33_38_8_4_1">("#REF!,#REF!)")</definedName>
    <definedName name="Excel_BuiltIn_Print_Area_3_1_1_33_38_8_4_1_1">("#REF!,#REF!)")</definedName>
    <definedName name="Excel_BuiltIn_Print_Area_3_1_1_33_38_8_4_1_2">("#REF!,#REF!)")</definedName>
    <definedName name="Excel_BuiltIn_Print_Area_3_1_1_33_38_8_4_4">("#REF!,#REF!)")</definedName>
    <definedName name="Excel_BuiltIn_Print_Area_3_1_1_33_38_8_4_4_1">("#REF!,#REF!)")</definedName>
    <definedName name="Excel_BuiltIn_Print_Area_3_1_1_33_38_8_4_5">("#REF!,#REF!)")</definedName>
    <definedName name="Excel_BuiltIn_Print_Area_3_1_1_33_38_8_4_5_1">("#REF!,#REF!)")</definedName>
    <definedName name="Excel_BuiltIn_Print_Area_3_1_1_33_38_8_4_6">("#REF!,#REF!)")</definedName>
    <definedName name="Excel_BuiltIn_Print_Area_3_1_1_33_38_8_4_6_1">("#REF!,#REF!)")</definedName>
    <definedName name="Excel_BuiltIn_Print_Area_3_1_1_33_38_8_4_7">("#REF!,#REF!)")</definedName>
    <definedName name="Excel_BuiltIn_Print_Area_3_1_1_33_38_8_4_7_1">("#REF!,#REF!)")</definedName>
    <definedName name="Excel_BuiltIn_Print_Area_3_1_1_33_38_8_4_8">("#REF!,#REF!)")</definedName>
    <definedName name="Excel_BuiltIn_Print_Area_3_1_1_33_38_8_4_8_1">("#REF!,#REF!)")</definedName>
    <definedName name="Excel_BuiltIn_Print_Area_3_1_1_33_38_8_4_9">("#REF!,#REF!)")</definedName>
    <definedName name="Excel_BuiltIn_Print_Area_3_1_1_33_38_8_4_9_1">("#REF!,#REF!)")</definedName>
    <definedName name="Excel_BuiltIn_Print_Area_3_1_1_33_38_8_5">("#REF!,#REF!)")</definedName>
    <definedName name="Excel_BuiltIn_Print_Area_3_1_1_33_38_8_5_1">("#REF!,#REF!)")</definedName>
    <definedName name="Excel_BuiltIn_Print_Area_3_1_1_33_38_8_6">("#REF!,#REF!)")</definedName>
    <definedName name="Excel_BuiltIn_Print_Area_3_1_1_33_38_8_6_1">("#REF!,#REF!)")</definedName>
    <definedName name="Excel_BuiltIn_Print_Area_3_1_1_33_38_8_7">("#REF!,#REF!)")</definedName>
    <definedName name="Excel_BuiltIn_Print_Area_3_1_1_33_38_8_7_1">("#REF!,#REF!)")</definedName>
    <definedName name="Excel_BuiltIn_Print_Area_3_1_1_33_38_8_7_1_1">("#REF!,#REF!)")</definedName>
    <definedName name="Excel_BuiltIn_Print_Area_3_1_1_33_38_8_7_1_2">("#REF!,#REF!)")</definedName>
    <definedName name="Excel_BuiltIn_Print_Area_3_1_1_33_38_8_7_4">("#REF!,#REF!)")</definedName>
    <definedName name="Excel_BuiltIn_Print_Area_3_1_1_33_38_8_7_4_1">("#REF!,#REF!)")</definedName>
    <definedName name="Excel_BuiltIn_Print_Area_3_1_1_33_38_8_7_5">("#REF!,#REF!)")</definedName>
    <definedName name="Excel_BuiltIn_Print_Area_3_1_1_33_38_8_7_5_1">("#REF!,#REF!)")</definedName>
    <definedName name="Excel_BuiltIn_Print_Area_3_1_1_33_38_8_7_6">("#REF!,#REF!)")</definedName>
    <definedName name="Excel_BuiltIn_Print_Area_3_1_1_33_38_8_7_6_1">("#REF!,#REF!)")</definedName>
    <definedName name="Excel_BuiltIn_Print_Area_3_1_1_33_38_8_7_7">("#REF!,#REF!)")</definedName>
    <definedName name="Excel_BuiltIn_Print_Area_3_1_1_33_38_8_7_7_1">("#REF!,#REF!)")</definedName>
    <definedName name="Excel_BuiltIn_Print_Area_3_1_1_33_38_8_7_8">("#REF!,#REF!)")</definedName>
    <definedName name="Excel_BuiltIn_Print_Area_3_1_1_33_38_8_7_8_1">("#REF!,#REF!)")</definedName>
    <definedName name="Excel_BuiltIn_Print_Area_3_1_1_33_38_8_7_9">("#REF!,#REF!)")</definedName>
    <definedName name="Excel_BuiltIn_Print_Area_3_1_1_33_38_8_7_9_1">("#REF!,#REF!)")</definedName>
    <definedName name="Excel_BuiltIn_Print_Area_3_1_1_33_38_8_8">("#REF!,#REF!)")</definedName>
    <definedName name="Excel_BuiltIn_Print_Area_3_1_1_33_38_8_8_1">("#REF!,#REF!)")</definedName>
    <definedName name="Excel_BuiltIn_Print_Area_3_1_1_33_38_8_9">("#REF!,#REF!)")</definedName>
    <definedName name="Excel_BuiltIn_Print_Area_3_1_1_33_38_8_9_1">("#REF!,#REF!)")</definedName>
    <definedName name="Excel_BuiltIn_Print_Area_3_1_1_33_38_9">NA()</definedName>
    <definedName name="Excel_BuiltIn_Print_Area_3_1_1_33_38_9_1">("#REF!,#REF!)")</definedName>
    <definedName name="Excel_BuiltIn_Print_Area_3_1_1_33_38_9_1_1">("#REF!,#REF!)")</definedName>
    <definedName name="Excel_BuiltIn_Print_Area_3_1_1_33_4">("#REF!,#REF!)")</definedName>
    <definedName name="Excel_BuiltIn_Print_Area_3_1_1_33_4_1">("#REF!,#REF!)")</definedName>
    <definedName name="Excel_BuiltIn_Print_Area_3_1_1_33_4_1_1">("#REF!,#REF!)")</definedName>
    <definedName name="Excel_BuiltIn_Print_Area_3_1_1_33_4_1_1_1">("#REF!,#REF!)")</definedName>
    <definedName name="Excel_BuiltIn_Print_Area_3_1_1_33_4_1_1_2">("#REF!,#REF!)")</definedName>
    <definedName name="Excel_BuiltIn_Print_Area_3_1_1_33_4_1_2">("#REF!,#REF!)")</definedName>
    <definedName name="Excel_BuiltIn_Print_Area_3_1_1_33_4_1_4">("#REF!,#REF!)")</definedName>
    <definedName name="Excel_BuiltIn_Print_Area_3_1_1_33_4_1_4_1">("#REF!,#REF!)")</definedName>
    <definedName name="Excel_BuiltIn_Print_Area_3_1_1_33_4_1_5">("#REF!,#REF!)")</definedName>
    <definedName name="Excel_BuiltIn_Print_Area_3_1_1_33_4_1_5_1">("#REF!,#REF!)")</definedName>
    <definedName name="Excel_BuiltIn_Print_Area_3_1_1_33_4_1_6">("#REF!,#REF!)")</definedName>
    <definedName name="Excel_BuiltIn_Print_Area_3_1_1_33_4_1_6_1">("#REF!,#REF!)")</definedName>
    <definedName name="Excel_BuiltIn_Print_Area_3_1_1_33_4_1_7">("#REF!,#REF!)")</definedName>
    <definedName name="Excel_BuiltIn_Print_Area_3_1_1_33_4_1_7_1">("#REF!,#REF!)")</definedName>
    <definedName name="Excel_BuiltIn_Print_Area_3_1_1_33_4_1_8">("#REF!,#REF!)")</definedName>
    <definedName name="Excel_BuiltIn_Print_Area_3_1_1_33_4_1_8_1">("#REF!,#REF!)")</definedName>
    <definedName name="Excel_BuiltIn_Print_Area_3_1_1_33_4_1_9">("#REF!,#REF!)")</definedName>
    <definedName name="Excel_BuiltIn_Print_Area_3_1_1_33_4_1_9_1">("#REF!,#REF!)")</definedName>
    <definedName name="Excel_BuiltIn_Print_Area_3_1_1_33_4_4">("#REF!,#REF!)")</definedName>
    <definedName name="Excel_BuiltIn_Print_Area_3_1_1_33_4_4_1">("#REF!,#REF!)")</definedName>
    <definedName name="Excel_BuiltIn_Print_Area_3_1_1_33_4_4_1_1">("#REF!,#REF!)")</definedName>
    <definedName name="Excel_BuiltIn_Print_Area_3_1_1_33_4_4_1_2">("#REF!,#REF!)")</definedName>
    <definedName name="Excel_BuiltIn_Print_Area_3_1_1_33_4_4_4">("#REF!,#REF!)")</definedName>
    <definedName name="Excel_BuiltIn_Print_Area_3_1_1_33_4_4_4_1">("#REF!,#REF!)")</definedName>
    <definedName name="Excel_BuiltIn_Print_Area_3_1_1_33_4_4_5">("#REF!,#REF!)")</definedName>
    <definedName name="Excel_BuiltIn_Print_Area_3_1_1_33_4_4_5_1">("#REF!,#REF!)")</definedName>
    <definedName name="Excel_BuiltIn_Print_Area_3_1_1_33_4_4_6">("#REF!,#REF!)")</definedName>
    <definedName name="Excel_BuiltIn_Print_Area_3_1_1_33_4_4_6_1">("#REF!,#REF!)")</definedName>
    <definedName name="Excel_BuiltIn_Print_Area_3_1_1_33_4_4_7">("#REF!,#REF!)")</definedName>
    <definedName name="Excel_BuiltIn_Print_Area_3_1_1_33_4_4_7_1">("#REF!,#REF!)")</definedName>
    <definedName name="Excel_BuiltIn_Print_Area_3_1_1_33_4_4_8">("#REF!,#REF!)")</definedName>
    <definedName name="Excel_BuiltIn_Print_Area_3_1_1_33_4_4_8_1">("#REF!,#REF!)")</definedName>
    <definedName name="Excel_BuiltIn_Print_Area_3_1_1_33_4_4_9">("#REF!,#REF!)")</definedName>
    <definedName name="Excel_BuiltIn_Print_Area_3_1_1_33_4_4_9_1">("#REF!,#REF!)")</definedName>
    <definedName name="Excel_BuiltIn_Print_Area_3_1_1_33_4_5">("#REF!,#REF!)")</definedName>
    <definedName name="Excel_BuiltIn_Print_Area_3_1_1_33_4_5_1">("#REF!,#REF!)")</definedName>
    <definedName name="Excel_BuiltIn_Print_Area_3_1_1_33_4_6">("#REF!,#REF!)")</definedName>
    <definedName name="Excel_BuiltIn_Print_Area_3_1_1_33_4_6_1">("#REF!,#REF!)")</definedName>
    <definedName name="Excel_BuiltIn_Print_Area_3_1_1_33_4_7">("#REF!,#REF!)")</definedName>
    <definedName name="Excel_BuiltIn_Print_Area_3_1_1_33_4_7_1">("#REF!,#REF!)")</definedName>
    <definedName name="Excel_BuiltIn_Print_Area_3_1_1_33_4_7_1_1">("#REF!,#REF!)")</definedName>
    <definedName name="Excel_BuiltIn_Print_Area_3_1_1_33_4_7_1_2">("#REF!,#REF!)")</definedName>
    <definedName name="Excel_BuiltIn_Print_Area_3_1_1_33_4_7_4">("#REF!,#REF!)")</definedName>
    <definedName name="Excel_BuiltIn_Print_Area_3_1_1_33_4_7_4_1">("#REF!,#REF!)")</definedName>
    <definedName name="Excel_BuiltIn_Print_Area_3_1_1_33_4_7_5">("#REF!,#REF!)")</definedName>
    <definedName name="Excel_BuiltIn_Print_Area_3_1_1_33_4_7_5_1">("#REF!,#REF!)")</definedName>
    <definedName name="Excel_BuiltIn_Print_Area_3_1_1_33_4_7_6">("#REF!,#REF!)")</definedName>
    <definedName name="Excel_BuiltIn_Print_Area_3_1_1_33_4_7_6_1">("#REF!,#REF!)")</definedName>
    <definedName name="Excel_BuiltIn_Print_Area_3_1_1_33_4_7_7">("#REF!,#REF!)")</definedName>
    <definedName name="Excel_BuiltIn_Print_Area_3_1_1_33_4_7_7_1">("#REF!,#REF!)")</definedName>
    <definedName name="Excel_BuiltIn_Print_Area_3_1_1_33_4_7_8">("#REF!,#REF!)")</definedName>
    <definedName name="Excel_BuiltIn_Print_Area_3_1_1_33_4_7_8_1">("#REF!,#REF!)")</definedName>
    <definedName name="Excel_BuiltIn_Print_Area_3_1_1_33_4_7_9">("#REF!,#REF!)")</definedName>
    <definedName name="Excel_BuiltIn_Print_Area_3_1_1_33_4_7_9_1">("#REF!,#REF!)")</definedName>
    <definedName name="Excel_BuiltIn_Print_Area_3_1_1_33_4_8">("#REF!,#REF!)")</definedName>
    <definedName name="Excel_BuiltIn_Print_Area_3_1_1_33_4_8_1">("#REF!,#REF!)")</definedName>
    <definedName name="Excel_BuiltIn_Print_Area_3_1_1_33_4_9">("#REF!,#REF!)")</definedName>
    <definedName name="Excel_BuiltIn_Print_Area_3_1_1_33_4_9_1">("#REF!,#REF!)")</definedName>
    <definedName name="Excel_BuiltIn_Print_Area_3_1_1_33_5">("#REF!,#REF!)")</definedName>
    <definedName name="Excel_BuiltIn_Print_Area_3_1_1_33_5_1">("#REF!,#REF!)")</definedName>
    <definedName name="Excel_BuiltIn_Print_Area_3_1_1_33_6">("#REF!,#REF!)")</definedName>
    <definedName name="Excel_BuiltIn_Print_Area_3_1_1_33_6_1">("#REF!,#REF!)")</definedName>
    <definedName name="Excel_BuiltIn_Print_Area_3_1_1_33_7">("#REF!,#REF!)")</definedName>
    <definedName name="Excel_BuiltIn_Print_Area_3_1_1_33_7_1">("#REF!,#REF!)")</definedName>
    <definedName name="Excel_BuiltIn_Print_Area_3_1_1_33_7_1_1">("#REF!,#REF!)")</definedName>
    <definedName name="Excel_BuiltIn_Print_Area_3_1_1_33_7_1_2">("#REF!,#REF!)")</definedName>
    <definedName name="Excel_BuiltIn_Print_Area_3_1_1_33_7_4">("#REF!,#REF!)")</definedName>
    <definedName name="Excel_BuiltIn_Print_Area_3_1_1_33_7_4_1">("#REF!,#REF!)")</definedName>
    <definedName name="Excel_BuiltIn_Print_Area_3_1_1_33_7_5">("#REF!,#REF!)")</definedName>
    <definedName name="Excel_BuiltIn_Print_Area_3_1_1_33_7_5_1">("#REF!,#REF!)")</definedName>
    <definedName name="Excel_BuiltIn_Print_Area_3_1_1_33_7_6">("#REF!,#REF!)")</definedName>
    <definedName name="Excel_BuiltIn_Print_Area_3_1_1_33_7_6_1">("#REF!,#REF!)")</definedName>
    <definedName name="Excel_BuiltIn_Print_Area_3_1_1_33_7_7">("#REF!,#REF!)")</definedName>
    <definedName name="Excel_BuiltIn_Print_Area_3_1_1_33_7_7_1">("#REF!,#REF!)")</definedName>
    <definedName name="Excel_BuiltIn_Print_Area_3_1_1_33_7_8">("#REF!,#REF!)")</definedName>
    <definedName name="Excel_BuiltIn_Print_Area_3_1_1_33_7_8_1">("#REF!,#REF!)")</definedName>
    <definedName name="Excel_BuiltIn_Print_Area_3_1_1_33_7_9">("#REF!,#REF!)")</definedName>
    <definedName name="Excel_BuiltIn_Print_Area_3_1_1_33_7_9_1">("#REF!,#REF!)")</definedName>
    <definedName name="Excel_BuiltIn_Print_Area_3_1_1_33_8">("#REF!,#REF!)")</definedName>
    <definedName name="Excel_BuiltIn_Print_Area_3_1_1_33_8_1">("#REF!,#REF!)")</definedName>
    <definedName name="Excel_BuiltIn_Print_Area_3_1_1_33_8_1_1">("#REF!,#REF!)")</definedName>
    <definedName name="Excel_BuiltIn_Print_Area_3_1_1_33_8_1_2">("#REF!,#REF!)")</definedName>
    <definedName name="Excel_BuiltIn_Print_Area_3_1_1_33_8_4">("#REF!,#REF!)")</definedName>
    <definedName name="Excel_BuiltIn_Print_Area_3_1_1_33_8_4_1">("#REF!,#REF!)")</definedName>
    <definedName name="Excel_BuiltIn_Print_Area_3_1_1_33_8_4_1_1">("#REF!,#REF!)")</definedName>
    <definedName name="Excel_BuiltIn_Print_Area_3_1_1_33_8_4_1_2">("#REF!,#REF!)")</definedName>
    <definedName name="Excel_BuiltIn_Print_Area_3_1_1_33_8_4_4">("#REF!,#REF!)")</definedName>
    <definedName name="Excel_BuiltIn_Print_Area_3_1_1_33_8_4_4_1">("#REF!,#REF!)")</definedName>
    <definedName name="Excel_BuiltIn_Print_Area_3_1_1_33_8_4_5">("#REF!,#REF!)")</definedName>
    <definedName name="Excel_BuiltIn_Print_Area_3_1_1_33_8_4_5_1">("#REF!,#REF!)")</definedName>
    <definedName name="Excel_BuiltIn_Print_Area_3_1_1_33_8_4_6">("#REF!,#REF!)")</definedName>
    <definedName name="Excel_BuiltIn_Print_Area_3_1_1_33_8_4_6_1">("#REF!,#REF!)")</definedName>
    <definedName name="Excel_BuiltIn_Print_Area_3_1_1_33_8_4_7">("#REF!,#REF!)")</definedName>
    <definedName name="Excel_BuiltIn_Print_Area_3_1_1_33_8_4_7_1">("#REF!,#REF!)")</definedName>
    <definedName name="Excel_BuiltIn_Print_Area_3_1_1_33_8_4_8">("#REF!,#REF!)")</definedName>
    <definedName name="Excel_BuiltIn_Print_Area_3_1_1_33_8_4_8_1">("#REF!,#REF!)")</definedName>
    <definedName name="Excel_BuiltIn_Print_Area_3_1_1_33_8_4_9">("#REF!,#REF!)")</definedName>
    <definedName name="Excel_BuiltIn_Print_Area_3_1_1_33_8_4_9_1">("#REF!,#REF!)")</definedName>
    <definedName name="Excel_BuiltIn_Print_Area_3_1_1_33_8_5">("#REF!,#REF!)")</definedName>
    <definedName name="Excel_BuiltIn_Print_Area_3_1_1_33_8_5_1">("#REF!,#REF!)")</definedName>
    <definedName name="Excel_BuiltIn_Print_Area_3_1_1_33_8_6">("#REF!,#REF!)")</definedName>
    <definedName name="Excel_BuiltIn_Print_Area_3_1_1_33_8_6_1">("#REF!,#REF!)")</definedName>
    <definedName name="Excel_BuiltIn_Print_Area_3_1_1_33_8_7">("#REF!,#REF!)")</definedName>
    <definedName name="Excel_BuiltIn_Print_Area_3_1_1_33_8_7_1">("#REF!,#REF!)")</definedName>
    <definedName name="Excel_BuiltIn_Print_Area_3_1_1_33_8_7_1_1">("#REF!,#REF!)")</definedName>
    <definedName name="Excel_BuiltIn_Print_Area_3_1_1_33_8_7_1_2">("#REF!,#REF!)")</definedName>
    <definedName name="Excel_BuiltIn_Print_Area_3_1_1_33_8_7_4">("#REF!,#REF!)")</definedName>
    <definedName name="Excel_BuiltIn_Print_Area_3_1_1_33_8_7_4_1">("#REF!,#REF!)")</definedName>
    <definedName name="Excel_BuiltIn_Print_Area_3_1_1_33_8_7_5">("#REF!,#REF!)")</definedName>
    <definedName name="Excel_BuiltIn_Print_Area_3_1_1_33_8_7_5_1">("#REF!,#REF!)")</definedName>
    <definedName name="Excel_BuiltIn_Print_Area_3_1_1_33_8_7_6">("#REF!,#REF!)")</definedName>
    <definedName name="Excel_BuiltIn_Print_Area_3_1_1_33_8_7_6_1">("#REF!,#REF!)")</definedName>
    <definedName name="Excel_BuiltIn_Print_Area_3_1_1_33_8_7_7">("#REF!,#REF!)")</definedName>
    <definedName name="Excel_BuiltIn_Print_Area_3_1_1_33_8_7_7_1">("#REF!,#REF!)")</definedName>
    <definedName name="Excel_BuiltIn_Print_Area_3_1_1_33_8_7_8">("#REF!,#REF!)")</definedName>
    <definedName name="Excel_BuiltIn_Print_Area_3_1_1_33_8_7_8_1">("#REF!,#REF!)")</definedName>
    <definedName name="Excel_BuiltIn_Print_Area_3_1_1_33_8_7_9">("#REF!,#REF!)")</definedName>
    <definedName name="Excel_BuiltIn_Print_Area_3_1_1_33_8_7_9_1">("#REF!,#REF!)")</definedName>
    <definedName name="Excel_BuiltIn_Print_Area_3_1_1_33_8_8">("#REF!,#REF!)")</definedName>
    <definedName name="Excel_BuiltIn_Print_Area_3_1_1_33_8_8_1">("#REF!,#REF!)")</definedName>
    <definedName name="Excel_BuiltIn_Print_Area_3_1_1_33_8_9">("#REF!,#REF!)")</definedName>
    <definedName name="Excel_BuiltIn_Print_Area_3_1_1_33_8_9_1">("#REF!,#REF!)")</definedName>
    <definedName name="Excel_BuiltIn_Print_Area_3_1_1_33_9">NA()</definedName>
    <definedName name="Excel_BuiltIn_Print_Area_3_1_1_33_9_1">("#REF!,#REF!)")</definedName>
    <definedName name="Excel_BuiltIn_Print_Area_3_1_1_33_9_1_1">("#REF!,#REF!)")</definedName>
    <definedName name="Excel_BuiltIn_Print_Area_3_1_1_38">NA()</definedName>
    <definedName name="Excel_BuiltIn_Print_Area_3_1_1_38_1">("#REF!,#REF!)")</definedName>
    <definedName name="Excel_BuiltIn_Print_Area_3_1_1_38_1_1">("#REF!,#REF!)")</definedName>
    <definedName name="Excel_BuiltIn_Print_Area_3_1_1_38_4">("#REF!,#REF!)")</definedName>
    <definedName name="Excel_BuiltIn_Print_Area_3_1_1_38_4_1">("#REF!,#REF!)")</definedName>
    <definedName name="Excel_BuiltIn_Print_Area_3_1_1_38_4_1_1">("#REF!,#REF!)")</definedName>
    <definedName name="Excel_BuiltIn_Print_Area_3_1_1_38_4_1_1_1">("#REF!,#REF!)")</definedName>
    <definedName name="Excel_BuiltIn_Print_Area_3_1_1_38_4_1_1_2">("#REF!,#REF!)")</definedName>
    <definedName name="Excel_BuiltIn_Print_Area_3_1_1_38_4_1_2">("#REF!,#REF!)")</definedName>
    <definedName name="Excel_BuiltIn_Print_Area_3_1_1_38_4_1_4">("#REF!,#REF!)")</definedName>
    <definedName name="Excel_BuiltIn_Print_Area_3_1_1_38_4_1_4_1">("#REF!,#REF!)")</definedName>
    <definedName name="Excel_BuiltIn_Print_Area_3_1_1_38_4_1_5">("#REF!,#REF!)")</definedName>
    <definedName name="Excel_BuiltIn_Print_Area_3_1_1_38_4_1_5_1">("#REF!,#REF!)")</definedName>
    <definedName name="Excel_BuiltIn_Print_Area_3_1_1_38_4_1_6">("#REF!,#REF!)")</definedName>
    <definedName name="Excel_BuiltIn_Print_Area_3_1_1_38_4_1_6_1">("#REF!,#REF!)")</definedName>
    <definedName name="Excel_BuiltIn_Print_Area_3_1_1_38_4_1_7">("#REF!,#REF!)")</definedName>
    <definedName name="Excel_BuiltIn_Print_Area_3_1_1_38_4_1_7_1">("#REF!,#REF!)")</definedName>
    <definedName name="Excel_BuiltIn_Print_Area_3_1_1_38_4_1_8">("#REF!,#REF!)")</definedName>
    <definedName name="Excel_BuiltIn_Print_Area_3_1_1_38_4_1_8_1">("#REF!,#REF!)")</definedName>
    <definedName name="Excel_BuiltIn_Print_Area_3_1_1_38_4_1_9">("#REF!,#REF!)")</definedName>
    <definedName name="Excel_BuiltIn_Print_Area_3_1_1_38_4_1_9_1">("#REF!,#REF!)")</definedName>
    <definedName name="Excel_BuiltIn_Print_Area_3_1_1_38_4_4">("#REF!,#REF!)")</definedName>
    <definedName name="Excel_BuiltIn_Print_Area_3_1_1_38_4_4_1">("#REF!,#REF!)")</definedName>
    <definedName name="Excel_BuiltIn_Print_Area_3_1_1_38_4_4_1_1">("#REF!,#REF!)")</definedName>
    <definedName name="Excel_BuiltIn_Print_Area_3_1_1_38_4_4_1_2">("#REF!,#REF!)")</definedName>
    <definedName name="Excel_BuiltIn_Print_Area_3_1_1_38_4_4_4">("#REF!,#REF!)")</definedName>
    <definedName name="Excel_BuiltIn_Print_Area_3_1_1_38_4_4_4_1">("#REF!,#REF!)")</definedName>
    <definedName name="Excel_BuiltIn_Print_Area_3_1_1_38_4_4_5">("#REF!,#REF!)")</definedName>
    <definedName name="Excel_BuiltIn_Print_Area_3_1_1_38_4_4_5_1">("#REF!,#REF!)")</definedName>
    <definedName name="Excel_BuiltIn_Print_Area_3_1_1_38_4_4_6">("#REF!,#REF!)")</definedName>
    <definedName name="Excel_BuiltIn_Print_Area_3_1_1_38_4_4_6_1">("#REF!,#REF!)")</definedName>
    <definedName name="Excel_BuiltIn_Print_Area_3_1_1_38_4_4_7">("#REF!,#REF!)")</definedName>
    <definedName name="Excel_BuiltIn_Print_Area_3_1_1_38_4_4_7_1">("#REF!,#REF!)")</definedName>
    <definedName name="Excel_BuiltIn_Print_Area_3_1_1_38_4_4_8">("#REF!,#REF!)")</definedName>
    <definedName name="Excel_BuiltIn_Print_Area_3_1_1_38_4_4_8_1">("#REF!,#REF!)")</definedName>
    <definedName name="Excel_BuiltIn_Print_Area_3_1_1_38_4_4_9">("#REF!,#REF!)")</definedName>
    <definedName name="Excel_BuiltIn_Print_Area_3_1_1_38_4_4_9_1">("#REF!,#REF!)")</definedName>
    <definedName name="Excel_BuiltIn_Print_Area_3_1_1_38_4_5">("#REF!,#REF!)")</definedName>
    <definedName name="Excel_BuiltIn_Print_Area_3_1_1_38_4_5_1">("#REF!,#REF!)")</definedName>
    <definedName name="Excel_BuiltIn_Print_Area_3_1_1_38_4_6">("#REF!,#REF!)")</definedName>
    <definedName name="Excel_BuiltIn_Print_Area_3_1_1_38_4_6_1">("#REF!,#REF!)")</definedName>
    <definedName name="Excel_BuiltIn_Print_Area_3_1_1_38_4_7">("#REF!,#REF!)")</definedName>
    <definedName name="Excel_BuiltIn_Print_Area_3_1_1_38_4_7_1">("#REF!,#REF!)")</definedName>
    <definedName name="Excel_BuiltIn_Print_Area_3_1_1_38_4_7_1_1">("#REF!,#REF!)")</definedName>
    <definedName name="Excel_BuiltIn_Print_Area_3_1_1_38_4_7_1_2">("#REF!,#REF!)")</definedName>
    <definedName name="Excel_BuiltIn_Print_Area_3_1_1_38_4_7_4">("#REF!,#REF!)")</definedName>
    <definedName name="Excel_BuiltIn_Print_Area_3_1_1_38_4_7_4_1">("#REF!,#REF!)")</definedName>
    <definedName name="Excel_BuiltIn_Print_Area_3_1_1_38_4_7_5">("#REF!,#REF!)")</definedName>
    <definedName name="Excel_BuiltIn_Print_Area_3_1_1_38_4_7_5_1">("#REF!,#REF!)")</definedName>
    <definedName name="Excel_BuiltIn_Print_Area_3_1_1_38_4_7_6">("#REF!,#REF!)")</definedName>
    <definedName name="Excel_BuiltIn_Print_Area_3_1_1_38_4_7_6_1">("#REF!,#REF!)")</definedName>
    <definedName name="Excel_BuiltIn_Print_Area_3_1_1_38_4_7_7">("#REF!,#REF!)")</definedName>
    <definedName name="Excel_BuiltIn_Print_Area_3_1_1_38_4_7_7_1">("#REF!,#REF!)")</definedName>
    <definedName name="Excel_BuiltIn_Print_Area_3_1_1_38_4_7_8">("#REF!,#REF!)")</definedName>
    <definedName name="Excel_BuiltIn_Print_Area_3_1_1_38_4_7_8_1">("#REF!,#REF!)")</definedName>
    <definedName name="Excel_BuiltIn_Print_Area_3_1_1_38_4_7_9">("#REF!,#REF!)")</definedName>
    <definedName name="Excel_BuiltIn_Print_Area_3_1_1_38_4_7_9_1">("#REF!,#REF!)")</definedName>
    <definedName name="Excel_BuiltIn_Print_Area_3_1_1_38_4_8">("#REF!,#REF!)")</definedName>
    <definedName name="Excel_BuiltIn_Print_Area_3_1_1_38_4_8_1">("#REF!,#REF!)")</definedName>
    <definedName name="Excel_BuiltIn_Print_Area_3_1_1_38_4_9">("#REF!,#REF!)")</definedName>
    <definedName name="Excel_BuiltIn_Print_Area_3_1_1_38_4_9_1">("#REF!,#REF!)")</definedName>
    <definedName name="Excel_BuiltIn_Print_Area_3_1_1_38_5">("#REF!,#REF!)")</definedName>
    <definedName name="Excel_BuiltIn_Print_Area_3_1_1_38_5_1">("#REF!,#REF!)")</definedName>
    <definedName name="Excel_BuiltIn_Print_Area_3_1_1_38_6">("#REF!,#REF!)")</definedName>
    <definedName name="Excel_BuiltIn_Print_Area_3_1_1_38_6_1">("#REF!,#REF!)")</definedName>
    <definedName name="Excel_BuiltIn_Print_Area_3_1_1_38_7">("#REF!,#REF!)")</definedName>
    <definedName name="Excel_BuiltIn_Print_Area_3_1_1_38_7_1">("#REF!,#REF!)")</definedName>
    <definedName name="Excel_BuiltIn_Print_Area_3_1_1_38_7_1_1">("#REF!,#REF!)")</definedName>
    <definedName name="Excel_BuiltIn_Print_Area_3_1_1_38_7_1_2">("#REF!,#REF!)")</definedName>
    <definedName name="Excel_BuiltIn_Print_Area_3_1_1_38_7_4">("#REF!,#REF!)")</definedName>
    <definedName name="Excel_BuiltIn_Print_Area_3_1_1_38_7_4_1">("#REF!,#REF!)")</definedName>
    <definedName name="Excel_BuiltIn_Print_Area_3_1_1_38_7_5">("#REF!,#REF!)")</definedName>
    <definedName name="Excel_BuiltIn_Print_Area_3_1_1_38_7_5_1">("#REF!,#REF!)")</definedName>
    <definedName name="Excel_BuiltIn_Print_Area_3_1_1_38_7_6">("#REF!,#REF!)")</definedName>
    <definedName name="Excel_BuiltIn_Print_Area_3_1_1_38_7_6_1">("#REF!,#REF!)")</definedName>
    <definedName name="Excel_BuiltIn_Print_Area_3_1_1_38_7_7">("#REF!,#REF!)")</definedName>
    <definedName name="Excel_BuiltIn_Print_Area_3_1_1_38_7_7_1">("#REF!,#REF!)")</definedName>
    <definedName name="Excel_BuiltIn_Print_Area_3_1_1_38_7_8">("#REF!,#REF!)")</definedName>
    <definedName name="Excel_BuiltIn_Print_Area_3_1_1_38_7_8_1">("#REF!,#REF!)")</definedName>
    <definedName name="Excel_BuiltIn_Print_Area_3_1_1_38_7_9">("#REF!,#REF!)")</definedName>
    <definedName name="Excel_BuiltIn_Print_Area_3_1_1_38_7_9_1">("#REF!,#REF!)")</definedName>
    <definedName name="Excel_BuiltIn_Print_Area_3_1_1_38_8">("#REF!,#REF!)")</definedName>
    <definedName name="Excel_BuiltIn_Print_Area_3_1_1_38_8_1">("#REF!,#REF!)")</definedName>
    <definedName name="Excel_BuiltIn_Print_Area_3_1_1_38_8_1_1">("#REF!,#REF!)")</definedName>
    <definedName name="Excel_BuiltIn_Print_Area_3_1_1_38_8_1_2">("#REF!,#REF!)")</definedName>
    <definedName name="Excel_BuiltIn_Print_Area_3_1_1_38_8_4">("#REF!,#REF!)")</definedName>
    <definedName name="Excel_BuiltIn_Print_Area_3_1_1_38_8_4_1">("#REF!,#REF!)")</definedName>
    <definedName name="Excel_BuiltIn_Print_Area_3_1_1_38_8_4_1_1">("#REF!,#REF!)")</definedName>
    <definedName name="Excel_BuiltIn_Print_Area_3_1_1_38_8_4_1_2">("#REF!,#REF!)")</definedName>
    <definedName name="Excel_BuiltIn_Print_Area_3_1_1_38_8_4_4">("#REF!,#REF!)")</definedName>
    <definedName name="Excel_BuiltIn_Print_Area_3_1_1_38_8_4_4_1">("#REF!,#REF!)")</definedName>
    <definedName name="Excel_BuiltIn_Print_Area_3_1_1_38_8_4_5">("#REF!,#REF!)")</definedName>
    <definedName name="Excel_BuiltIn_Print_Area_3_1_1_38_8_4_5_1">("#REF!,#REF!)")</definedName>
    <definedName name="Excel_BuiltIn_Print_Area_3_1_1_38_8_4_6">("#REF!,#REF!)")</definedName>
    <definedName name="Excel_BuiltIn_Print_Area_3_1_1_38_8_4_6_1">("#REF!,#REF!)")</definedName>
    <definedName name="Excel_BuiltIn_Print_Area_3_1_1_38_8_4_7">("#REF!,#REF!)")</definedName>
    <definedName name="Excel_BuiltIn_Print_Area_3_1_1_38_8_4_7_1">("#REF!,#REF!)")</definedName>
    <definedName name="Excel_BuiltIn_Print_Area_3_1_1_38_8_4_8">("#REF!,#REF!)")</definedName>
    <definedName name="Excel_BuiltIn_Print_Area_3_1_1_38_8_4_8_1">("#REF!,#REF!)")</definedName>
    <definedName name="Excel_BuiltIn_Print_Area_3_1_1_38_8_4_9">("#REF!,#REF!)")</definedName>
    <definedName name="Excel_BuiltIn_Print_Area_3_1_1_38_8_4_9_1">("#REF!,#REF!)")</definedName>
    <definedName name="Excel_BuiltIn_Print_Area_3_1_1_38_8_5">("#REF!,#REF!)")</definedName>
    <definedName name="Excel_BuiltIn_Print_Area_3_1_1_38_8_5_1">("#REF!,#REF!)")</definedName>
    <definedName name="Excel_BuiltIn_Print_Area_3_1_1_38_8_6">("#REF!,#REF!)")</definedName>
    <definedName name="Excel_BuiltIn_Print_Area_3_1_1_38_8_6_1">("#REF!,#REF!)")</definedName>
    <definedName name="Excel_BuiltIn_Print_Area_3_1_1_38_8_7">("#REF!,#REF!)")</definedName>
    <definedName name="Excel_BuiltIn_Print_Area_3_1_1_38_8_7_1">("#REF!,#REF!)")</definedName>
    <definedName name="Excel_BuiltIn_Print_Area_3_1_1_38_8_7_1_1">("#REF!,#REF!)")</definedName>
    <definedName name="Excel_BuiltIn_Print_Area_3_1_1_38_8_7_1_2">("#REF!,#REF!)")</definedName>
    <definedName name="Excel_BuiltIn_Print_Area_3_1_1_38_8_7_4">("#REF!,#REF!)")</definedName>
    <definedName name="Excel_BuiltIn_Print_Area_3_1_1_38_8_7_4_1">("#REF!,#REF!)")</definedName>
    <definedName name="Excel_BuiltIn_Print_Area_3_1_1_38_8_7_5">("#REF!,#REF!)")</definedName>
    <definedName name="Excel_BuiltIn_Print_Area_3_1_1_38_8_7_5_1">("#REF!,#REF!)")</definedName>
    <definedName name="Excel_BuiltIn_Print_Area_3_1_1_38_8_7_6">("#REF!,#REF!)")</definedName>
    <definedName name="Excel_BuiltIn_Print_Area_3_1_1_38_8_7_6_1">("#REF!,#REF!)")</definedName>
    <definedName name="Excel_BuiltIn_Print_Area_3_1_1_38_8_7_7">("#REF!,#REF!)")</definedName>
    <definedName name="Excel_BuiltIn_Print_Area_3_1_1_38_8_7_7_1">("#REF!,#REF!)")</definedName>
    <definedName name="Excel_BuiltIn_Print_Area_3_1_1_38_8_7_8">("#REF!,#REF!)")</definedName>
    <definedName name="Excel_BuiltIn_Print_Area_3_1_1_38_8_7_8_1">("#REF!,#REF!)")</definedName>
    <definedName name="Excel_BuiltIn_Print_Area_3_1_1_38_8_7_9">("#REF!,#REF!)")</definedName>
    <definedName name="Excel_BuiltIn_Print_Area_3_1_1_38_8_7_9_1">("#REF!,#REF!)")</definedName>
    <definedName name="Excel_BuiltIn_Print_Area_3_1_1_38_8_8">("#REF!,#REF!)")</definedName>
    <definedName name="Excel_BuiltIn_Print_Area_3_1_1_38_8_8_1">("#REF!,#REF!)")</definedName>
    <definedName name="Excel_BuiltIn_Print_Area_3_1_1_38_8_9">("#REF!,#REF!)")</definedName>
    <definedName name="Excel_BuiltIn_Print_Area_3_1_1_38_8_9_1">("#REF!,#REF!)")</definedName>
    <definedName name="Excel_BuiltIn_Print_Area_3_1_1_38_9">NA()</definedName>
    <definedName name="Excel_BuiltIn_Print_Area_3_1_1_38_9_1">("#REF!,#REF!)")</definedName>
    <definedName name="Excel_BuiltIn_Print_Area_3_1_1_38_9_1_1">("#REF!,#REF!)")</definedName>
    <definedName name="Excel_BuiltIn_Print_Area_3_1_1_4">"$#REF!.$B$1:$G$152"</definedName>
    <definedName name="Excel_BuiltIn_Print_Area_3_1_1_4_1">("#REF!,#REF!)")</definedName>
    <definedName name="Excel_BuiltIn_Print_Area_3_1_1_4_1_1">("#REF!,#REF!)")</definedName>
    <definedName name="Excel_BuiltIn_Print_Area_3_1_1_4_1_1_1">("#REF!,#REF!)")</definedName>
    <definedName name="Excel_BuiltIn_Print_Area_3_1_1_4_1_1_1_1">("#REF!,#REF!)")</definedName>
    <definedName name="Excel_BuiltIn_Print_Area_3_1_1_4_1_1_1_2">("#REF!,#REF!)")</definedName>
    <definedName name="Excel_BuiltIn_Print_Area_3_1_1_4_1_1_2">("#REF!,#REF!)")</definedName>
    <definedName name="Excel_BuiltIn_Print_Area_3_1_1_4_1_4">("#REF!,#REF!)")</definedName>
    <definedName name="Excel_BuiltIn_Print_Area_3_1_1_4_1_4_1">("#REF!,#REF!)")</definedName>
    <definedName name="Excel_BuiltIn_Print_Area_3_1_1_4_1_5">("#REF!,#REF!)")</definedName>
    <definedName name="Excel_BuiltIn_Print_Area_3_1_1_4_1_5_1">("#REF!,#REF!)")</definedName>
    <definedName name="Excel_BuiltIn_Print_Area_3_1_1_4_1_6">("#REF!,#REF!)")</definedName>
    <definedName name="Excel_BuiltIn_Print_Area_3_1_1_4_1_6_1">("#REF!,#REF!)")</definedName>
    <definedName name="Excel_BuiltIn_Print_Area_3_1_1_4_1_7">("#REF!,#REF!)")</definedName>
    <definedName name="Excel_BuiltIn_Print_Area_3_1_1_4_1_7_1">("#REF!,#REF!)")</definedName>
    <definedName name="Excel_BuiltIn_Print_Area_3_1_1_4_1_8">("#REF!,#REF!)")</definedName>
    <definedName name="Excel_BuiltIn_Print_Area_3_1_1_4_1_8_1">("#REF!,#REF!)")</definedName>
    <definedName name="Excel_BuiltIn_Print_Area_3_1_1_4_1_9">("#REF!,#REF!)")</definedName>
    <definedName name="Excel_BuiltIn_Print_Area_3_1_1_4_1_9_1">("#REF!,#REF!)")</definedName>
    <definedName name="Excel_BuiltIn_Print_Area_3_1_1_4_4">("#REF!,#REF!)")</definedName>
    <definedName name="Excel_BuiltIn_Print_Area_3_1_1_4_4_1">("#REF!,#REF!)")</definedName>
    <definedName name="Excel_BuiltIn_Print_Area_3_1_1_4_4_1_1">("#REF!,#REF!)")</definedName>
    <definedName name="Excel_BuiltIn_Print_Area_3_1_1_4_4_1_2">("#REF!,#REF!)")</definedName>
    <definedName name="Excel_BuiltIn_Print_Area_3_1_1_4_4_4">("#REF!,#REF!)")</definedName>
    <definedName name="Excel_BuiltIn_Print_Area_3_1_1_4_4_4_1">("#REF!,#REF!)")</definedName>
    <definedName name="Excel_BuiltIn_Print_Area_3_1_1_4_4_5">("#REF!,#REF!)")</definedName>
    <definedName name="Excel_BuiltIn_Print_Area_3_1_1_4_4_5_1">("#REF!,#REF!)")</definedName>
    <definedName name="Excel_BuiltIn_Print_Area_3_1_1_4_4_6">("#REF!,#REF!)")</definedName>
    <definedName name="Excel_BuiltIn_Print_Area_3_1_1_4_4_6_1">("#REF!,#REF!)")</definedName>
    <definedName name="Excel_BuiltIn_Print_Area_3_1_1_4_4_7">("#REF!,#REF!)")</definedName>
    <definedName name="Excel_BuiltIn_Print_Area_3_1_1_4_4_7_1">("#REF!,#REF!)")</definedName>
    <definedName name="Excel_BuiltIn_Print_Area_3_1_1_4_4_8">("#REF!,#REF!)")</definedName>
    <definedName name="Excel_BuiltIn_Print_Area_3_1_1_4_4_8_1">("#REF!,#REF!)")</definedName>
    <definedName name="Excel_BuiltIn_Print_Area_3_1_1_4_4_9">("#REF!,#REF!)")</definedName>
    <definedName name="Excel_BuiltIn_Print_Area_3_1_1_4_4_9_1">("#REF!,#REF!)")</definedName>
    <definedName name="Excel_BuiltIn_Print_Area_3_1_1_4_5">("#REF!,#REF!)")</definedName>
    <definedName name="Excel_BuiltIn_Print_Area_3_1_1_4_5_1">("#REF!,#REF!)")</definedName>
    <definedName name="Excel_BuiltIn_Print_Area_3_1_1_4_6">("#REF!,#REF!)")</definedName>
    <definedName name="Excel_BuiltIn_Print_Area_3_1_1_4_6_1">("#REF!,#REF!)")</definedName>
    <definedName name="Excel_BuiltIn_Print_Area_3_1_1_4_7">("#REF!,#REF!)")</definedName>
    <definedName name="Excel_BuiltIn_Print_Area_3_1_1_4_7_1">("#REF!,#REF!)")</definedName>
    <definedName name="Excel_BuiltIn_Print_Area_3_1_1_4_7_1_1">("#REF!,#REF!)")</definedName>
    <definedName name="Excel_BuiltIn_Print_Area_3_1_1_4_7_1_2">("#REF!,#REF!)")</definedName>
    <definedName name="Excel_BuiltIn_Print_Area_3_1_1_4_7_4">("#REF!,#REF!)")</definedName>
    <definedName name="Excel_BuiltIn_Print_Area_3_1_1_4_7_4_1">("#REF!,#REF!)")</definedName>
    <definedName name="Excel_BuiltIn_Print_Area_3_1_1_4_7_5">("#REF!,#REF!)")</definedName>
    <definedName name="Excel_BuiltIn_Print_Area_3_1_1_4_7_5_1">("#REF!,#REF!)")</definedName>
    <definedName name="Excel_BuiltIn_Print_Area_3_1_1_4_7_6">("#REF!,#REF!)")</definedName>
    <definedName name="Excel_BuiltIn_Print_Area_3_1_1_4_7_6_1">("#REF!,#REF!)")</definedName>
    <definedName name="Excel_BuiltIn_Print_Area_3_1_1_4_7_7">("#REF!,#REF!)")</definedName>
    <definedName name="Excel_BuiltIn_Print_Area_3_1_1_4_7_7_1">("#REF!,#REF!)")</definedName>
    <definedName name="Excel_BuiltIn_Print_Area_3_1_1_4_7_8">("#REF!,#REF!)")</definedName>
    <definedName name="Excel_BuiltIn_Print_Area_3_1_1_4_7_8_1">("#REF!,#REF!)")</definedName>
    <definedName name="Excel_BuiltIn_Print_Area_3_1_1_4_7_9">("#REF!,#REF!)")</definedName>
    <definedName name="Excel_BuiltIn_Print_Area_3_1_1_4_7_9_1">("#REF!,#REF!)")</definedName>
    <definedName name="Excel_BuiltIn_Print_Area_3_1_1_4_8">("#REF!,#REF!)")</definedName>
    <definedName name="Excel_BuiltIn_Print_Area_3_1_1_4_8_1">("#REF!,#REF!)")</definedName>
    <definedName name="Excel_BuiltIn_Print_Area_3_1_1_4_9">("#REF!,#REF!)")</definedName>
    <definedName name="Excel_BuiltIn_Print_Area_3_1_1_4_9_1">("#REF!,#REF!)")</definedName>
    <definedName name="Excel_BuiltIn_Print_Area_3_1_1_5">"$#REF!.$B$1:$G$152"</definedName>
    <definedName name="Excel_BuiltIn_Print_Area_3_1_1_5_1">("#REF!,#REF!)")</definedName>
    <definedName name="Excel_BuiltIn_Print_Area_3_1_1_5_1_1">("#REF!,#REF!)")</definedName>
    <definedName name="Excel_BuiltIn_Print_Area_3_1_1_6">"$#REF!.$B$1:$G$152"</definedName>
    <definedName name="Excel_BuiltIn_Print_Area_3_1_1_6_1">("#REF!,#REF!)")</definedName>
    <definedName name="Excel_BuiltIn_Print_Area_3_1_1_6_1_1">("#REF!,#REF!)")</definedName>
    <definedName name="Excel_BuiltIn_Print_Area_3_1_1_7">"$#REF!.$B$1:$G$152"</definedName>
    <definedName name="Excel_BuiltIn_Print_Area_3_1_1_7_1">("#REF!,#REF!)")</definedName>
    <definedName name="Excel_BuiltIn_Print_Area_3_1_1_7_1_1">("#REF!,#REF!)")</definedName>
    <definedName name="Excel_BuiltIn_Print_Area_3_1_1_7_1_1_1">("#REF!,#REF!)")</definedName>
    <definedName name="Excel_BuiltIn_Print_Area_3_1_1_7_1_1_2">("#REF!,#REF!)")</definedName>
    <definedName name="Excel_BuiltIn_Print_Area_3_1_1_7_4">("#REF!,#REF!)")</definedName>
    <definedName name="Excel_BuiltIn_Print_Area_3_1_1_7_4_1">("#REF!,#REF!)")</definedName>
    <definedName name="Excel_BuiltIn_Print_Area_3_1_1_7_5">("#REF!,#REF!)")</definedName>
    <definedName name="Excel_BuiltIn_Print_Area_3_1_1_7_5_1">("#REF!,#REF!)")</definedName>
    <definedName name="Excel_BuiltIn_Print_Area_3_1_1_7_6">("#REF!,#REF!)")</definedName>
    <definedName name="Excel_BuiltIn_Print_Area_3_1_1_7_6_1">("#REF!,#REF!)")</definedName>
    <definedName name="Excel_BuiltIn_Print_Area_3_1_1_7_7">("#REF!,#REF!)")</definedName>
    <definedName name="Excel_BuiltIn_Print_Area_3_1_1_7_7_1">("#REF!,#REF!)")</definedName>
    <definedName name="Excel_BuiltIn_Print_Area_3_1_1_7_8">("#REF!,#REF!)")</definedName>
    <definedName name="Excel_BuiltIn_Print_Area_3_1_1_7_8_1">("#REF!,#REF!)")</definedName>
    <definedName name="Excel_BuiltIn_Print_Area_3_1_1_7_9">("#REF!,#REF!)")</definedName>
    <definedName name="Excel_BuiltIn_Print_Area_3_1_1_7_9_1">("#REF!,#REF!)")</definedName>
    <definedName name="Excel_BuiltIn_Print_Area_3_1_1_8">"$#REF!.$B$1:$G$152"</definedName>
    <definedName name="Excel_BuiltIn_Print_Area_3_1_1_8_1">("#REF!,#REF!)")</definedName>
    <definedName name="Excel_BuiltIn_Print_Area_3_1_1_8_1_1">("#REF!,#REF!)")</definedName>
    <definedName name="Excel_BuiltIn_Print_Area_3_1_1_8_1_1_1">("#REF!,#REF!)")</definedName>
    <definedName name="Excel_BuiltIn_Print_Area_3_1_1_8_1_1_2">("#REF!,#REF!)")</definedName>
    <definedName name="Excel_BuiltIn_Print_Area_3_1_1_8_4">("#REF!,#REF!)")</definedName>
    <definedName name="Excel_BuiltIn_Print_Area_3_1_1_8_4_1">("#REF!,#REF!)")</definedName>
    <definedName name="Excel_BuiltIn_Print_Area_3_1_1_8_4_1_1">("#REF!,#REF!)")</definedName>
    <definedName name="Excel_BuiltIn_Print_Area_3_1_1_8_4_1_2">("#REF!,#REF!)")</definedName>
    <definedName name="Excel_BuiltIn_Print_Area_3_1_1_8_4_4">("#REF!,#REF!)")</definedName>
    <definedName name="Excel_BuiltIn_Print_Area_3_1_1_8_4_4_1">("#REF!,#REF!)")</definedName>
    <definedName name="Excel_BuiltIn_Print_Area_3_1_1_8_4_5">("#REF!,#REF!)")</definedName>
    <definedName name="Excel_BuiltIn_Print_Area_3_1_1_8_4_5_1">("#REF!,#REF!)")</definedName>
    <definedName name="Excel_BuiltIn_Print_Area_3_1_1_8_4_6">("#REF!,#REF!)")</definedName>
    <definedName name="Excel_BuiltIn_Print_Area_3_1_1_8_4_6_1">("#REF!,#REF!)")</definedName>
    <definedName name="Excel_BuiltIn_Print_Area_3_1_1_8_4_7">("#REF!,#REF!)")</definedName>
    <definedName name="Excel_BuiltIn_Print_Area_3_1_1_8_4_7_1">("#REF!,#REF!)")</definedName>
    <definedName name="Excel_BuiltIn_Print_Area_3_1_1_8_4_8">("#REF!,#REF!)")</definedName>
    <definedName name="Excel_BuiltIn_Print_Area_3_1_1_8_4_8_1">("#REF!,#REF!)")</definedName>
    <definedName name="Excel_BuiltIn_Print_Area_3_1_1_8_4_9">("#REF!,#REF!)")</definedName>
    <definedName name="Excel_BuiltIn_Print_Area_3_1_1_8_4_9_1">("#REF!,#REF!)")</definedName>
    <definedName name="Excel_BuiltIn_Print_Area_3_1_1_8_5">("#REF!,#REF!)")</definedName>
    <definedName name="Excel_BuiltIn_Print_Area_3_1_1_8_5_1">("#REF!,#REF!)")</definedName>
    <definedName name="Excel_BuiltIn_Print_Area_3_1_1_8_6">("#REF!,#REF!)")</definedName>
    <definedName name="Excel_BuiltIn_Print_Area_3_1_1_8_6_1">("#REF!,#REF!)")</definedName>
    <definedName name="Excel_BuiltIn_Print_Area_3_1_1_8_7">("#REF!,#REF!)")</definedName>
    <definedName name="Excel_BuiltIn_Print_Area_3_1_1_8_7_1">("#REF!,#REF!)")</definedName>
    <definedName name="Excel_BuiltIn_Print_Area_3_1_1_8_7_1_1">("#REF!,#REF!)")</definedName>
    <definedName name="Excel_BuiltIn_Print_Area_3_1_1_8_7_1_2">("#REF!,#REF!)")</definedName>
    <definedName name="Excel_BuiltIn_Print_Area_3_1_1_8_7_4">("#REF!,#REF!)")</definedName>
    <definedName name="Excel_BuiltIn_Print_Area_3_1_1_8_7_4_1">("#REF!,#REF!)")</definedName>
    <definedName name="Excel_BuiltIn_Print_Area_3_1_1_8_7_5">("#REF!,#REF!)")</definedName>
    <definedName name="Excel_BuiltIn_Print_Area_3_1_1_8_7_5_1">("#REF!,#REF!)")</definedName>
    <definedName name="Excel_BuiltIn_Print_Area_3_1_1_8_7_6">("#REF!,#REF!)")</definedName>
    <definedName name="Excel_BuiltIn_Print_Area_3_1_1_8_7_6_1">("#REF!,#REF!)")</definedName>
    <definedName name="Excel_BuiltIn_Print_Area_3_1_1_8_7_7">("#REF!,#REF!)")</definedName>
    <definedName name="Excel_BuiltIn_Print_Area_3_1_1_8_7_7_1">("#REF!,#REF!)")</definedName>
    <definedName name="Excel_BuiltIn_Print_Area_3_1_1_8_7_8">("#REF!,#REF!)")</definedName>
    <definedName name="Excel_BuiltIn_Print_Area_3_1_1_8_7_8_1">("#REF!,#REF!)")</definedName>
    <definedName name="Excel_BuiltIn_Print_Area_3_1_1_8_7_9">("#REF!,#REF!)")</definedName>
    <definedName name="Excel_BuiltIn_Print_Area_3_1_1_8_7_9_1">("#REF!,#REF!)")</definedName>
    <definedName name="Excel_BuiltIn_Print_Area_3_1_1_8_8">("#REF!,#REF!)")</definedName>
    <definedName name="Excel_BuiltIn_Print_Area_3_1_1_8_8_1">("#REF!,#REF!)")</definedName>
    <definedName name="Excel_BuiltIn_Print_Area_3_1_1_8_9">("#REF!,#REF!)")</definedName>
    <definedName name="Excel_BuiltIn_Print_Area_3_1_1_8_9_1">("#REF!,#REF!)")</definedName>
    <definedName name="Excel_BuiltIn_Print_Area_3_1_1_9_1">("#REF!,#REF!)")</definedName>
    <definedName name="Excel_BuiltIn_Print_Area_3_1_1_9_1_1">("#REF!,#REF!)")</definedName>
    <definedName name="Excel_BuiltIn_Print_Area_3_1_1_9_1_1_1">NA()</definedName>
    <definedName name="Excel_BuiltIn_Print_Area_3_1_1_9_1_1_1_1">NA()</definedName>
    <definedName name="Excel_BuiltIn_Print_Area_3_1_1_9_1_1_1_1_1">NA()</definedName>
    <definedName name="Excel_BuiltIn_Print_Area_3_1_1_9_9">NA()</definedName>
    <definedName name="Excel_BuiltIn_Print_Area_3_1_10">NA()</definedName>
    <definedName name="Excel_BuiltIn_Print_Area_3_1_11">NA()</definedName>
    <definedName name="Excel_BuiltIn_Print_Area_3_1_17">NA()</definedName>
    <definedName name="Excel_BuiltIn_Print_Area_3_1_17_1">("#REF!,#REF!)")</definedName>
    <definedName name="Excel_BuiltIn_Print_Area_3_1_17_1_1">("#REF!,#REF!)")</definedName>
    <definedName name="Excel_BuiltIn_Print_Area_3_1_17_32">NA()</definedName>
    <definedName name="Excel_BuiltIn_Print_Area_3_1_17_32_1">("#REF!,#REF!)")</definedName>
    <definedName name="Excel_BuiltIn_Print_Area_3_1_17_32_1_1">("#REF!,#REF!)")</definedName>
    <definedName name="Excel_BuiltIn_Print_Area_3_1_17_32_38">NA()</definedName>
    <definedName name="Excel_BuiltIn_Print_Area_3_1_17_32_38_1">("#REF!,#REF!)")</definedName>
    <definedName name="Excel_BuiltIn_Print_Area_3_1_17_32_38_1_1">("#REF!,#REF!)")</definedName>
    <definedName name="Excel_BuiltIn_Print_Area_3_1_17_32_38_4">("#REF!,#REF!)")</definedName>
    <definedName name="Excel_BuiltIn_Print_Area_3_1_17_32_38_4_1">("#REF!,#REF!)")</definedName>
    <definedName name="Excel_BuiltIn_Print_Area_3_1_17_32_38_4_1_1">("#REF!,#REF!)")</definedName>
    <definedName name="Excel_BuiltIn_Print_Area_3_1_17_32_38_4_1_1_1">("#REF!,#REF!)")</definedName>
    <definedName name="Excel_BuiltIn_Print_Area_3_1_17_32_38_4_1_1_2">("#REF!,#REF!)")</definedName>
    <definedName name="Excel_BuiltIn_Print_Area_3_1_17_32_38_4_1_2">("#REF!,#REF!)")</definedName>
    <definedName name="Excel_BuiltIn_Print_Area_3_1_17_32_38_4_1_4">("#REF!,#REF!)")</definedName>
    <definedName name="Excel_BuiltIn_Print_Area_3_1_17_32_38_4_1_4_1">("#REF!,#REF!)")</definedName>
    <definedName name="Excel_BuiltIn_Print_Area_3_1_17_32_38_4_1_5">("#REF!,#REF!)")</definedName>
    <definedName name="Excel_BuiltIn_Print_Area_3_1_17_32_38_4_1_5_1">("#REF!,#REF!)")</definedName>
    <definedName name="Excel_BuiltIn_Print_Area_3_1_17_32_38_4_1_6">("#REF!,#REF!)")</definedName>
    <definedName name="Excel_BuiltIn_Print_Area_3_1_17_32_38_4_1_6_1">("#REF!,#REF!)")</definedName>
    <definedName name="Excel_BuiltIn_Print_Area_3_1_17_32_38_4_1_7">("#REF!,#REF!)")</definedName>
    <definedName name="Excel_BuiltIn_Print_Area_3_1_17_32_38_4_1_7_1">("#REF!,#REF!)")</definedName>
    <definedName name="Excel_BuiltIn_Print_Area_3_1_17_32_38_4_1_8">("#REF!,#REF!)")</definedName>
    <definedName name="Excel_BuiltIn_Print_Area_3_1_17_32_38_4_1_8_1">("#REF!,#REF!)")</definedName>
    <definedName name="Excel_BuiltIn_Print_Area_3_1_17_32_38_4_1_9">("#REF!,#REF!)")</definedName>
    <definedName name="Excel_BuiltIn_Print_Area_3_1_17_32_38_4_1_9_1">("#REF!,#REF!)")</definedName>
    <definedName name="Excel_BuiltIn_Print_Area_3_1_17_32_38_4_4">("#REF!,#REF!)")</definedName>
    <definedName name="Excel_BuiltIn_Print_Area_3_1_17_32_38_4_4_1">("#REF!,#REF!)")</definedName>
    <definedName name="Excel_BuiltIn_Print_Area_3_1_17_32_38_4_4_1_1">("#REF!,#REF!)")</definedName>
    <definedName name="Excel_BuiltIn_Print_Area_3_1_17_32_38_4_4_1_2">("#REF!,#REF!)")</definedName>
    <definedName name="Excel_BuiltIn_Print_Area_3_1_17_32_38_4_4_4">("#REF!,#REF!)")</definedName>
    <definedName name="Excel_BuiltIn_Print_Area_3_1_17_32_38_4_4_4_1">("#REF!,#REF!)")</definedName>
    <definedName name="Excel_BuiltIn_Print_Area_3_1_17_32_38_4_4_5">("#REF!,#REF!)")</definedName>
    <definedName name="Excel_BuiltIn_Print_Area_3_1_17_32_38_4_4_5_1">("#REF!,#REF!)")</definedName>
    <definedName name="Excel_BuiltIn_Print_Area_3_1_17_32_38_4_4_6">("#REF!,#REF!)")</definedName>
    <definedName name="Excel_BuiltIn_Print_Area_3_1_17_32_38_4_4_6_1">("#REF!,#REF!)")</definedName>
    <definedName name="Excel_BuiltIn_Print_Area_3_1_17_32_38_4_4_7">("#REF!,#REF!)")</definedName>
    <definedName name="Excel_BuiltIn_Print_Area_3_1_17_32_38_4_4_7_1">("#REF!,#REF!)")</definedName>
    <definedName name="Excel_BuiltIn_Print_Area_3_1_17_32_38_4_4_8">("#REF!,#REF!)")</definedName>
    <definedName name="Excel_BuiltIn_Print_Area_3_1_17_32_38_4_4_8_1">("#REF!,#REF!)")</definedName>
    <definedName name="Excel_BuiltIn_Print_Area_3_1_17_32_38_4_4_9">("#REF!,#REF!)")</definedName>
    <definedName name="Excel_BuiltIn_Print_Area_3_1_17_32_38_4_4_9_1">("#REF!,#REF!)")</definedName>
    <definedName name="Excel_BuiltIn_Print_Area_3_1_17_32_38_4_5">("#REF!,#REF!)")</definedName>
    <definedName name="Excel_BuiltIn_Print_Area_3_1_17_32_38_4_5_1">("#REF!,#REF!)")</definedName>
    <definedName name="Excel_BuiltIn_Print_Area_3_1_17_32_38_4_6">("#REF!,#REF!)")</definedName>
    <definedName name="Excel_BuiltIn_Print_Area_3_1_17_32_38_4_6_1">("#REF!,#REF!)")</definedName>
    <definedName name="Excel_BuiltIn_Print_Area_3_1_17_32_38_4_7">("#REF!,#REF!)")</definedName>
    <definedName name="Excel_BuiltIn_Print_Area_3_1_17_32_38_4_7_1">("#REF!,#REF!)")</definedName>
    <definedName name="Excel_BuiltIn_Print_Area_3_1_17_32_38_4_7_1_1">("#REF!,#REF!)")</definedName>
    <definedName name="Excel_BuiltIn_Print_Area_3_1_17_32_38_4_7_1_2">("#REF!,#REF!)")</definedName>
    <definedName name="Excel_BuiltIn_Print_Area_3_1_17_32_38_4_7_4">("#REF!,#REF!)")</definedName>
    <definedName name="Excel_BuiltIn_Print_Area_3_1_17_32_38_4_7_4_1">("#REF!,#REF!)")</definedName>
    <definedName name="Excel_BuiltIn_Print_Area_3_1_17_32_38_4_7_5">("#REF!,#REF!)")</definedName>
    <definedName name="Excel_BuiltIn_Print_Area_3_1_17_32_38_4_7_5_1">("#REF!,#REF!)")</definedName>
    <definedName name="Excel_BuiltIn_Print_Area_3_1_17_32_38_4_7_6">("#REF!,#REF!)")</definedName>
    <definedName name="Excel_BuiltIn_Print_Area_3_1_17_32_38_4_7_6_1">("#REF!,#REF!)")</definedName>
    <definedName name="Excel_BuiltIn_Print_Area_3_1_17_32_38_4_7_7">("#REF!,#REF!)")</definedName>
    <definedName name="Excel_BuiltIn_Print_Area_3_1_17_32_38_4_7_7_1">("#REF!,#REF!)")</definedName>
    <definedName name="Excel_BuiltIn_Print_Area_3_1_17_32_38_4_7_8">("#REF!,#REF!)")</definedName>
    <definedName name="Excel_BuiltIn_Print_Area_3_1_17_32_38_4_7_8_1">("#REF!,#REF!)")</definedName>
    <definedName name="Excel_BuiltIn_Print_Area_3_1_17_32_38_4_7_9">("#REF!,#REF!)")</definedName>
    <definedName name="Excel_BuiltIn_Print_Area_3_1_17_32_38_4_7_9_1">("#REF!,#REF!)")</definedName>
    <definedName name="Excel_BuiltIn_Print_Area_3_1_17_32_38_4_8">("#REF!,#REF!)")</definedName>
    <definedName name="Excel_BuiltIn_Print_Area_3_1_17_32_38_4_8_1">("#REF!,#REF!)")</definedName>
    <definedName name="Excel_BuiltIn_Print_Area_3_1_17_32_38_4_9">("#REF!,#REF!)")</definedName>
    <definedName name="Excel_BuiltIn_Print_Area_3_1_17_32_38_4_9_1">("#REF!,#REF!)")</definedName>
    <definedName name="Excel_BuiltIn_Print_Area_3_1_17_32_38_5">("#REF!,#REF!)")</definedName>
    <definedName name="Excel_BuiltIn_Print_Area_3_1_17_32_38_5_1">("#REF!,#REF!)")</definedName>
    <definedName name="Excel_BuiltIn_Print_Area_3_1_17_32_38_6">("#REF!,#REF!)")</definedName>
    <definedName name="Excel_BuiltIn_Print_Area_3_1_17_32_38_6_1">("#REF!,#REF!)")</definedName>
    <definedName name="Excel_BuiltIn_Print_Area_3_1_17_32_38_7">("#REF!,#REF!)")</definedName>
    <definedName name="Excel_BuiltIn_Print_Area_3_1_17_32_38_7_1">("#REF!,#REF!)")</definedName>
    <definedName name="Excel_BuiltIn_Print_Area_3_1_17_32_38_7_1_1">("#REF!,#REF!)")</definedName>
    <definedName name="Excel_BuiltIn_Print_Area_3_1_17_32_38_7_1_2">("#REF!,#REF!)")</definedName>
    <definedName name="Excel_BuiltIn_Print_Area_3_1_17_32_38_7_4">("#REF!,#REF!)")</definedName>
    <definedName name="Excel_BuiltIn_Print_Area_3_1_17_32_38_7_4_1">("#REF!,#REF!)")</definedName>
    <definedName name="Excel_BuiltIn_Print_Area_3_1_17_32_38_7_5">("#REF!,#REF!)")</definedName>
    <definedName name="Excel_BuiltIn_Print_Area_3_1_17_32_38_7_5_1">("#REF!,#REF!)")</definedName>
    <definedName name="Excel_BuiltIn_Print_Area_3_1_17_32_38_7_6">("#REF!,#REF!)")</definedName>
    <definedName name="Excel_BuiltIn_Print_Area_3_1_17_32_38_7_6_1">("#REF!,#REF!)")</definedName>
    <definedName name="Excel_BuiltIn_Print_Area_3_1_17_32_38_7_7">("#REF!,#REF!)")</definedName>
    <definedName name="Excel_BuiltIn_Print_Area_3_1_17_32_38_7_7_1">("#REF!,#REF!)")</definedName>
    <definedName name="Excel_BuiltIn_Print_Area_3_1_17_32_38_7_8">("#REF!,#REF!)")</definedName>
    <definedName name="Excel_BuiltIn_Print_Area_3_1_17_32_38_7_8_1">("#REF!,#REF!)")</definedName>
    <definedName name="Excel_BuiltIn_Print_Area_3_1_17_32_38_7_9">("#REF!,#REF!)")</definedName>
    <definedName name="Excel_BuiltIn_Print_Area_3_1_17_32_38_7_9_1">("#REF!,#REF!)")</definedName>
    <definedName name="Excel_BuiltIn_Print_Area_3_1_17_32_38_8">("#REF!,#REF!)")</definedName>
    <definedName name="Excel_BuiltIn_Print_Area_3_1_17_32_38_8_1">("#REF!,#REF!)")</definedName>
    <definedName name="Excel_BuiltIn_Print_Area_3_1_17_32_38_8_1_1">("#REF!,#REF!)")</definedName>
    <definedName name="Excel_BuiltIn_Print_Area_3_1_17_32_38_8_1_2">("#REF!,#REF!)")</definedName>
    <definedName name="Excel_BuiltIn_Print_Area_3_1_17_32_38_8_4">("#REF!,#REF!)")</definedName>
    <definedName name="Excel_BuiltIn_Print_Area_3_1_17_32_38_8_4_1">("#REF!,#REF!)")</definedName>
    <definedName name="Excel_BuiltIn_Print_Area_3_1_17_32_38_8_4_1_1">("#REF!,#REF!)")</definedName>
    <definedName name="Excel_BuiltIn_Print_Area_3_1_17_32_38_8_4_1_2">("#REF!,#REF!)")</definedName>
    <definedName name="Excel_BuiltIn_Print_Area_3_1_17_32_38_8_4_4">("#REF!,#REF!)")</definedName>
    <definedName name="Excel_BuiltIn_Print_Area_3_1_17_32_38_8_4_4_1">("#REF!,#REF!)")</definedName>
    <definedName name="Excel_BuiltIn_Print_Area_3_1_17_32_38_8_4_5">("#REF!,#REF!)")</definedName>
    <definedName name="Excel_BuiltIn_Print_Area_3_1_17_32_38_8_4_5_1">("#REF!,#REF!)")</definedName>
    <definedName name="Excel_BuiltIn_Print_Area_3_1_17_32_38_8_4_6">("#REF!,#REF!)")</definedName>
    <definedName name="Excel_BuiltIn_Print_Area_3_1_17_32_38_8_4_6_1">("#REF!,#REF!)")</definedName>
    <definedName name="Excel_BuiltIn_Print_Area_3_1_17_32_38_8_4_7">("#REF!,#REF!)")</definedName>
    <definedName name="Excel_BuiltIn_Print_Area_3_1_17_32_38_8_4_7_1">("#REF!,#REF!)")</definedName>
    <definedName name="Excel_BuiltIn_Print_Area_3_1_17_32_38_8_4_8">("#REF!,#REF!)")</definedName>
    <definedName name="Excel_BuiltIn_Print_Area_3_1_17_32_38_8_4_8_1">("#REF!,#REF!)")</definedName>
    <definedName name="Excel_BuiltIn_Print_Area_3_1_17_32_38_8_4_9">("#REF!,#REF!)")</definedName>
    <definedName name="Excel_BuiltIn_Print_Area_3_1_17_32_38_8_4_9_1">("#REF!,#REF!)")</definedName>
    <definedName name="Excel_BuiltIn_Print_Area_3_1_17_32_38_8_5">("#REF!,#REF!)")</definedName>
    <definedName name="Excel_BuiltIn_Print_Area_3_1_17_32_38_8_5_1">("#REF!,#REF!)")</definedName>
    <definedName name="Excel_BuiltIn_Print_Area_3_1_17_32_38_8_6">("#REF!,#REF!)")</definedName>
    <definedName name="Excel_BuiltIn_Print_Area_3_1_17_32_38_8_6_1">("#REF!,#REF!)")</definedName>
    <definedName name="Excel_BuiltIn_Print_Area_3_1_17_32_38_8_7">("#REF!,#REF!)")</definedName>
    <definedName name="Excel_BuiltIn_Print_Area_3_1_17_32_38_8_7_1">("#REF!,#REF!)")</definedName>
    <definedName name="Excel_BuiltIn_Print_Area_3_1_17_32_38_8_7_1_1">("#REF!,#REF!)")</definedName>
    <definedName name="Excel_BuiltIn_Print_Area_3_1_17_32_38_8_7_1_2">("#REF!,#REF!)")</definedName>
    <definedName name="Excel_BuiltIn_Print_Area_3_1_17_32_38_8_7_4">("#REF!,#REF!)")</definedName>
    <definedName name="Excel_BuiltIn_Print_Area_3_1_17_32_38_8_7_4_1">("#REF!,#REF!)")</definedName>
    <definedName name="Excel_BuiltIn_Print_Area_3_1_17_32_38_8_7_5">("#REF!,#REF!)")</definedName>
    <definedName name="Excel_BuiltIn_Print_Area_3_1_17_32_38_8_7_5_1">("#REF!,#REF!)")</definedName>
    <definedName name="Excel_BuiltIn_Print_Area_3_1_17_32_38_8_7_6">("#REF!,#REF!)")</definedName>
    <definedName name="Excel_BuiltIn_Print_Area_3_1_17_32_38_8_7_6_1">("#REF!,#REF!)")</definedName>
    <definedName name="Excel_BuiltIn_Print_Area_3_1_17_32_38_8_7_7">("#REF!,#REF!)")</definedName>
    <definedName name="Excel_BuiltIn_Print_Area_3_1_17_32_38_8_7_7_1">("#REF!,#REF!)")</definedName>
    <definedName name="Excel_BuiltIn_Print_Area_3_1_17_32_38_8_7_8">("#REF!,#REF!)")</definedName>
    <definedName name="Excel_BuiltIn_Print_Area_3_1_17_32_38_8_7_8_1">("#REF!,#REF!)")</definedName>
    <definedName name="Excel_BuiltIn_Print_Area_3_1_17_32_38_8_7_9">("#REF!,#REF!)")</definedName>
    <definedName name="Excel_BuiltIn_Print_Area_3_1_17_32_38_8_7_9_1">("#REF!,#REF!)")</definedName>
    <definedName name="Excel_BuiltIn_Print_Area_3_1_17_32_38_8_8">("#REF!,#REF!)")</definedName>
    <definedName name="Excel_BuiltIn_Print_Area_3_1_17_32_38_8_8_1">("#REF!,#REF!)")</definedName>
    <definedName name="Excel_BuiltIn_Print_Area_3_1_17_32_38_8_9">("#REF!,#REF!)")</definedName>
    <definedName name="Excel_BuiltIn_Print_Area_3_1_17_32_38_8_9_1">("#REF!,#REF!)")</definedName>
    <definedName name="Excel_BuiltIn_Print_Area_3_1_17_32_38_9">NA()</definedName>
    <definedName name="Excel_BuiltIn_Print_Area_3_1_17_32_38_9_1">("#REF!,#REF!)")</definedName>
    <definedName name="Excel_BuiltIn_Print_Area_3_1_17_32_38_9_1_1">("#REF!,#REF!)")</definedName>
    <definedName name="Excel_BuiltIn_Print_Area_3_1_17_32_4">("#REF!,#REF!)")</definedName>
    <definedName name="Excel_BuiltIn_Print_Area_3_1_17_32_4_1">("#REF!,#REF!)")</definedName>
    <definedName name="Excel_BuiltIn_Print_Area_3_1_17_32_4_1_1">("#REF!,#REF!)")</definedName>
    <definedName name="Excel_BuiltIn_Print_Area_3_1_17_32_4_1_1_1">("#REF!,#REF!)")</definedName>
    <definedName name="Excel_BuiltIn_Print_Area_3_1_17_32_4_1_1_2">("#REF!,#REF!)")</definedName>
    <definedName name="Excel_BuiltIn_Print_Area_3_1_17_32_4_1_2">("#REF!,#REF!)")</definedName>
    <definedName name="Excel_BuiltIn_Print_Area_3_1_17_32_4_1_4">("#REF!,#REF!)")</definedName>
    <definedName name="Excel_BuiltIn_Print_Area_3_1_17_32_4_1_4_1">("#REF!,#REF!)")</definedName>
    <definedName name="Excel_BuiltIn_Print_Area_3_1_17_32_4_1_5">("#REF!,#REF!)")</definedName>
    <definedName name="Excel_BuiltIn_Print_Area_3_1_17_32_4_1_5_1">("#REF!,#REF!)")</definedName>
    <definedName name="Excel_BuiltIn_Print_Area_3_1_17_32_4_1_6">("#REF!,#REF!)")</definedName>
    <definedName name="Excel_BuiltIn_Print_Area_3_1_17_32_4_1_6_1">("#REF!,#REF!)")</definedName>
    <definedName name="Excel_BuiltIn_Print_Area_3_1_17_32_4_1_7">("#REF!,#REF!)")</definedName>
    <definedName name="Excel_BuiltIn_Print_Area_3_1_17_32_4_1_7_1">("#REF!,#REF!)")</definedName>
    <definedName name="Excel_BuiltIn_Print_Area_3_1_17_32_4_1_8">("#REF!,#REF!)")</definedName>
    <definedName name="Excel_BuiltIn_Print_Area_3_1_17_32_4_1_8_1">("#REF!,#REF!)")</definedName>
    <definedName name="Excel_BuiltIn_Print_Area_3_1_17_32_4_1_9">("#REF!,#REF!)")</definedName>
    <definedName name="Excel_BuiltIn_Print_Area_3_1_17_32_4_1_9_1">("#REF!,#REF!)")</definedName>
    <definedName name="Excel_BuiltIn_Print_Area_3_1_17_32_4_4">("#REF!,#REF!)")</definedName>
    <definedName name="Excel_BuiltIn_Print_Area_3_1_17_32_4_4_1">("#REF!,#REF!)")</definedName>
    <definedName name="Excel_BuiltIn_Print_Area_3_1_17_32_4_4_1_1">("#REF!,#REF!)")</definedName>
    <definedName name="Excel_BuiltIn_Print_Area_3_1_17_32_4_4_1_2">("#REF!,#REF!)")</definedName>
    <definedName name="Excel_BuiltIn_Print_Area_3_1_17_32_4_4_4">("#REF!,#REF!)")</definedName>
    <definedName name="Excel_BuiltIn_Print_Area_3_1_17_32_4_4_4_1">("#REF!,#REF!)")</definedName>
    <definedName name="Excel_BuiltIn_Print_Area_3_1_17_32_4_4_5">("#REF!,#REF!)")</definedName>
    <definedName name="Excel_BuiltIn_Print_Area_3_1_17_32_4_4_5_1">("#REF!,#REF!)")</definedName>
    <definedName name="Excel_BuiltIn_Print_Area_3_1_17_32_4_4_6">("#REF!,#REF!)")</definedName>
    <definedName name="Excel_BuiltIn_Print_Area_3_1_17_32_4_4_6_1">("#REF!,#REF!)")</definedName>
    <definedName name="Excel_BuiltIn_Print_Area_3_1_17_32_4_4_7">("#REF!,#REF!)")</definedName>
    <definedName name="Excel_BuiltIn_Print_Area_3_1_17_32_4_4_7_1">("#REF!,#REF!)")</definedName>
    <definedName name="Excel_BuiltIn_Print_Area_3_1_17_32_4_4_8">("#REF!,#REF!)")</definedName>
    <definedName name="Excel_BuiltIn_Print_Area_3_1_17_32_4_4_8_1">("#REF!,#REF!)")</definedName>
    <definedName name="Excel_BuiltIn_Print_Area_3_1_17_32_4_4_9">("#REF!,#REF!)")</definedName>
    <definedName name="Excel_BuiltIn_Print_Area_3_1_17_32_4_4_9_1">("#REF!,#REF!)")</definedName>
    <definedName name="Excel_BuiltIn_Print_Area_3_1_17_32_4_5">("#REF!,#REF!)")</definedName>
    <definedName name="Excel_BuiltIn_Print_Area_3_1_17_32_4_5_1">("#REF!,#REF!)")</definedName>
    <definedName name="Excel_BuiltIn_Print_Area_3_1_17_32_4_6">("#REF!,#REF!)")</definedName>
    <definedName name="Excel_BuiltIn_Print_Area_3_1_17_32_4_6_1">("#REF!,#REF!)")</definedName>
    <definedName name="Excel_BuiltIn_Print_Area_3_1_17_32_4_7">("#REF!,#REF!)")</definedName>
    <definedName name="Excel_BuiltIn_Print_Area_3_1_17_32_4_7_1">("#REF!,#REF!)")</definedName>
    <definedName name="Excel_BuiltIn_Print_Area_3_1_17_32_4_7_1_1">("#REF!,#REF!)")</definedName>
    <definedName name="Excel_BuiltIn_Print_Area_3_1_17_32_4_7_1_2">("#REF!,#REF!)")</definedName>
    <definedName name="Excel_BuiltIn_Print_Area_3_1_17_32_4_7_4">("#REF!,#REF!)")</definedName>
    <definedName name="Excel_BuiltIn_Print_Area_3_1_17_32_4_7_4_1">("#REF!,#REF!)")</definedName>
    <definedName name="Excel_BuiltIn_Print_Area_3_1_17_32_4_7_5">("#REF!,#REF!)")</definedName>
    <definedName name="Excel_BuiltIn_Print_Area_3_1_17_32_4_7_5_1">("#REF!,#REF!)")</definedName>
    <definedName name="Excel_BuiltIn_Print_Area_3_1_17_32_4_7_6">("#REF!,#REF!)")</definedName>
    <definedName name="Excel_BuiltIn_Print_Area_3_1_17_32_4_7_6_1">("#REF!,#REF!)")</definedName>
    <definedName name="Excel_BuiltIn_Print_Area_3_1_17_32_4_7_7">("#REF!,#REF!)")</definedName>
    <definedName name="Excel_BuiltIn_Print_Area_3_1_17_32_4_7_7_1">("#REF!,#REF!)")</definedName>
    <definedName name="Excel_BuiltIn_Print_Area_3_1_17_32_4_7_8">("#REF!,#REF!)")</definedName>
    <definedName name="Excel_BuiltIn_Print_Area_3_1_17_32_4_7_8_1">("#REF!,#REF!)")</definedName>
    <definedName name="Excel_BuiltIn_Print_Area_3_1_17_32_4_7_9">("#REF!,#REF!)")</definedName>
    <definedName name="Excel_BuiltIn_Print_Area_3_1_17_32_4_7_9_1">("#REF!,#REF!)")</definedName>
    <definedName name="Excel_BuiltIn_Print_Area_3_1_17_32_4_8">("#REF!,#REF!)")</definedName>
    <definedName name="Excel_BuiltIn_Print_Area_3_1_17_32_4_8_1">("#REF!,#REF!)")</definedName>
    <definedName name="Excel_BuiltIn_Print_Area_3_1_17_32_4_9">("#REF!,#REF!)")</definedName>
    <definedName name="Excel_BuiltIn_Print_Area_3_1_17_32_4_9_1">("#REF!,#REF!)")</definedName>
    <definedName name="Excel_BuiltIn_Print_Area_3_1_17_32_5">("#REF!,#REF!)")</definedName>
    <definedName name="Excel_BuiltIn_Print_Area_3_1_17_32_5_1">("#REF!,#REF!)")</definedName>
    <definedName name="Excel_BuiltIn_Print_Area_3_1_17_32_6">("#REF!,#REF!)")</definedName>
    <definedName name="Excel_BuiltIn_Print_Area_3_1_17_32_6_1">("#REF!,#REF!)")</definedName>
    <definedName name="Excel_BuiltIn_Print_Area_3_1_17_32_7">("#REF!,#REF!)")</definedName>
    <definedName name="Excel_BuiltIn_Print_Area_3_1_17_32_7_1">("#REF!,#REF!)")</definedName>
    <definedName name="Excel_BuiltIn_Print_Area_3_1_17_32_7_1_1">("#REF!,#REF!)")</definedName>
    <definedName name="Excel_BuiltIn_Print_Area_3_1_17_32_7_1_2">("#REF!,#REF!)")</definedName>
    <definedName name="Excel_BuiltIn_Print_Area_3_1_17_32_7_4">("#REF!,#REF!)")</definedName>
    <definedName name="Excel_BuiltIn_Print_Area_3_1_17_32_7_4_1">("#REF!,#REF!)")</definedName>
    <definedName name="Excel_BuiltIn_Print_Area_3_1_17_32_7_5">("#REF!,#REF!)")</definedName>
    <definedName name="Excel_BuiltIn_Print_Area_3_1_17_32_7_5_1">("#REF!,#REF!)")</definedName>
    <definedName name="Excel_BuiltIn_Print_Area_3_1_17_32_7_6">("#REF!,#REF!)")</definedName>
    <definedName name="Excel_BuiltIn_Print_Area_3_1_17_32_7_6_1">("#REF!,#REF!)")</definedName>
    <definedName name="Excel_BuiltIn_Print_Area_3_1_17_32_7_7">("#REF!,#REF!)")</definedName>
    <definedName name="Excel_BuiltIn_Print_Area_3_1_17_32_7_7_1">("#REF!,#REF!)")</definedName>
    <definedName name="Excel_BuiltIn_Print_Area_3_1_17_32_7_8">("#REF!,#REF!)")</definedName>
    <definedName name="Excel_BuiltIn_Print_Area_3_1_17_32_7_8_1">("#REF!,#REF!)")</definedName>
    <definedName name="Excel_BuiltIn_Print_Area_3_1_17_32_7_9">("#REF!,#REF!)")</definedName>
    <definedName name="Excel_BuiltIn_Print_Area_3_1_17_32_7_9_1">("#REF!,#REF!)")</definedName>
    <definedName name="Excel_BuiltIn_Print_Area_3_1_17_32_8">("#REF!,#REF!)")</definedName>
    <definedName name="Excel_BuiltIn_Print_Area_3_1_17_32_8_1">("#REF!,#REF!)")</definedName>
    <definedName name="Excel_BuiltIn_Print_Area_3_1_17_32_8_1_1">("#REF!,#REF!)")</definedName>
    <definedName name="Excel_BuiltIn_Print_Area_3_1_17_32_8_1_2">("#REF!,#REF!)")</definedName>
    <definedName name="Excel_BuiltIn_Print_Area_3_1_17_32_8_4">("#REF!,#REF!)")</definedName>
    <definedName name="Excel_BuiltIn_Print_Area_3_1_17_32_8_4_1">("#REF!,#REF!)")</definedName>
    <definedName name="Excel_BuiltIn_Print_Area_3_1_17_32_8_4_1_1">("#REF!,#REF!)")</definedName>
    <definedName name="Excel_BuiltIn_Print_Area_3_1_17_32_8_4_1_2">("#REF!,#REF!)")</definedName>
    <definedName name="Excel_BuiltIn_Print_Area_3_1_17_32_8_4_4">("#REF!,#REF!)")</definedName>
    <definedName name="Excel_BuiltIn_Print_Area_3_1_17_32_8_4_4_1">("#REF!,#REF!)")</definedName>
    <definedName name="Excel_BuiltIn_Print_Area_3_1_17_32_8_4_5">("#REF!,#REF!)")</definedName>
    <definedName name="Excel_BuiltIn_Print_Area_3_1_17_32_8_4_5_1">("#REF!,#REF!)")</definedName>
    <definedName name="Excel_BuiltIn_Print_Area_3_1_17_32_8_4_6">("#REF!,#REF!)")</definedName>
    <definedName name="Excel_BuiltIn_Print_Area_3_1_17_32_8_4_6_1">("#REF!,#REF!)")</definedName>
    <definedName name="Excel_BuiltIn_Print_Area_3_1_17_32_8_4_7">("#REF!,#REF!)")</definedName>
    <definedName name="Excel_BuiltIn_Print_Area_3_1_17_32_8_4_7_1">("#REF!,#REF!)")</definedName>
    <definedName name="Excel_BuiltIn_Print_Area_3_1_17_32_8_4_8">("#REF!,#REF!)")</definedName>
    <definedName name="Excel_BuiltIn_Print_Area_3_1_17_32_8_4_8_1">("#REF!,#REF!)")</definedName>
    <definedName name="Excel_BuiltIn_Print_Area_3_1_17_32_8_4_9">("#REF!,#REF!)")</definedName>
    <definedName name="Excel_BuiltIn_Print_Area_3_1_17_32_8_4_9_1">("#REF!,#REF!)")</definedName>
    <definedName name="Excel_BuiltIn_Print_Area_3_1_17_32_8_5">("#REF!,#REF!)")</definedName>
    <definedName name="Excel_BuiltIn_Print_Area_3_1_17_32_8_5_1">("#REF!,#REF!)")</definedName>
    <definedName name="Excel_BuiltIn_Print_Area_3_1_17_32_8_6">("#REF!,#REF!)")</definedName>
    <definedName name="Excel_BuiltIn_Print_Area_3_1_17_32_8_6_1">("#REF!,#REF!)")</definedName>
    <definedName name="Excel_BuiltIn_Print_Area_3_1_17_32_8_7">("#REF!,#REF!)")</definedName>
    <definedName name="Excel_BuiltIn_Print_Area_3_1_17_32_8_7_1">("#REF!,#REF!)")</definedName>
    <definedName name="Excel_BuiltIn_Print_Area_3_1_17_32_8_7_1_1">("#REF!,#REF!)")</definedName>
    <definedName name="Excel_BuiltIn_Print_Area_3_1_17_32_8_7_1_2">("#REF!,#REF!)")</definedName>
    <definedName name="Excel_BuiltIn_Print_Area_3_1_17_32_8_7_4">("#REF!,#REF!)")</definedName>
    <definedName name="Excel_BuiltIn_Print_Area_3_1_17_32_8_7_4_1">("#REF!,#REF!)")</definedName>
    <definedName name="Excel_BuiltIn_Print_Area_3_1_17_32_8_7_5">("#REF!,#REF!)")</definedName>
    <definedName name="Excel_BuiltIn_Print_Area_3_1_17_32_8_7_5_1">("#REF!,#REF!)")</definedName>
    <definedName name="Excel_BuiltIn_Print_Area_3_1_17_32_8_7_6">("#REF!,#REF!)")</definedName>
    <definedName name="Excel_BuiltIn_Print_Area_3_1_17_32_8_7_6_1">("#REF!,#REF!)")</definedName>
    <definedName name="Excel_BuiltIn_Print_Area_3_1_17_32_8_7_7">("#REF!,#REF!)")</definedName>
    <definedName name="Excel_BuiltIn_Print_Area_3_1_17_32_8_7_7_1">("#REF!,#REF!)")</definedName>
    <definedName name="Excel_BuiltIn_Print_Area_3_1_17_32_8_7_8">("#REF!,#REF!)")</definedName>
    <definedName name="Excel_BuiltIn_Print_Area_3_1_17_32_8_7_8_1">("#REF!,#REF!)")</definedName>
    <definedName name="Excel_BuiltIn_Print_Area_3_1_17_32_8_7_9">("#REF!,#REF!)")</definedName>
    <definedName name="Excel_BuiltIn_Print_Area_3_1_17_32_8_7_9_1">("#REF!,#REF!)")</definedName>
    <definedName name="Excel_BuiltIn_Print_Area_3_1_17_32_8_8">("#REF!,#REF!)")</definedName>
    <definedName name="Excel_BuiltIn_Print_Area_3_1_17_32_8_8_1">("#REF!,#REF!)")</definedName>
    <definedName name="Excel_BuiltIn_Print_Area_3_1_17_32_8_9">("#REF!,#REF!)")</definedName>
    <definedName name="Excel_BuiltIn_Print_Area_3_1_17_32_8_9_1">("#REF!,#REF!)")</definedName>
    <definedName name="Excel_BuiltIn_Print_Area_3_1_17_32_9">NA()</definedName>
    <definedName name="Excel_BuiltIn_Print_Area_3_1_17_32_9_1">("#REF!,#REF!)")</definedName>
    <definedName name="Excel_BuiltIn_Print_Area_3_1_17_32_9_1_1">("#REF!,#REF!)")</definedName>
    <definedName name="Excel_BuiltIn_Print_Area_3_1_17_33">NA()</definedName>
    <definedName name="Excel_BuiltIn_Print_Area_3_1_17_33_1">("#REF!,#REF!)")</definedName>
    <definedName name="Excel_BuiltIn_Print_Area_3_1_17_33_1_1">("#REF!,#REF!)")</definedName>
    <definedName name="Excel_BuiltIn_Print_Area_3_1_17_33_38">NA()</definedName>
    <definedName name="Excel_BuiltIn_Print_Area_3_1_17_33_38_1">("#REF!,#REF!)")</definedName>
    <definedName name="Excel_BuiltIn_Print_Area_3_1_17_33_38_1_1">("#REF!,#REF!)")</definedName>
    <definedName name="Excel_BuiltIn_Print_Area_3_1_17_33_38_4">("#REF!,#REF!)")</definedName>
    <definedName name="Excel_BuiltIn_Print_Area_3_1_17_33_38_4_1">("#REF!,#REF!)")</definedName>
    <definedName name="Excel_BuiltIn_Print_Area_3_1_17_33_38_4_1_1">("#REF!,#REF!)")</definedName>
    <definedName name="Excel_BuiltIn_Print_Area_3_1_17_33_38_4_1_1_1">("#REF!,#REF!)")</definedName>
    <definedName name="Excel_BuiltIn_Print_Area_3_1_17_33_38_4_1_1_2">("#REF!,#REF!)")</definedName>
    <definedName name="Excel_BuiltIn_Print_Area_3_1_17_33_38_4_1_2">("#REF!,#REF!)")</definedName>
    <definedName name="Excel_BuiltIn_Print_Area_3_1_17_33_38_4_1_4">("#REF!,#REF!)")</definedName>
    <definedName name="Excel_BuiltIn_Print_Area_3_1_17_33_38_4_1_4_1">("#REF!,#REF!)")</definedName>
    <definedName name="Excel_BuiltIn_Print_Area_3_1_17_33_38_4_1_5">("#REF!,#REF!)")</definedName>
    <definedName name="Excel_BuiltIn_Print_Area_3_1_17_33_38_4_1_5_1">("#REF!,#REF!)")</definedName>
    <definedName name="Excel_BuiltIn_Print_Area_3_1_17_33_38_4_1_6">("#REF!,#REF!)")</definedName>
    <definedName name="Excel_BuiltIn_Print_Area_3_1_17_33_38_4_1_6_1">("#REF!,#REF!)")</definedName>
    <definedName name="Excel_BuiltIn_Print_Area_3_1_17_33_38_4_1_7">("#REF!,#REF!)")</definedName>
    <definedName name="Excel_BuiltIn_Print_Area_3_1_17_33_38_4_1_7_1">("#REF!,#REF!)")</definedName>
    <definedName name="Excel_BuiltIn_Print_Area_3_1_17_33_38_4_1_8">("#REF!,#REF!)")</definedName>
    <definedName name="Excel_BuiltIn_Print_Area_3_1_17_33_38_4_1_8_1">("#REF!,#REF!)")</definedName>
    <definedName name="Excel_BuiltIn_Print_Area_3_1_17_33_38_4_1_9">("#REF!,#REF!)")</definedName>
    <definedName name="Excel_BuiltIn_Print_Area_3_1_17_33_38_4_1_9_1">("#REF!,#REF!)")</definedName>
    <definedName name="Excel_BuiltIn_Print_Area_3_1_17_33_38_4_4">("#REF!,#REF!)")</definedName>
    <definedName name="Excel_BuiltIn_Print_Area_3_1_17_33_38_4_4_1">("#REF!,#REF!)")</definedName>
    <definedName name="Excel_BuiltIn_Print_Area_3_1_17_33_38_4_4_1_1">("#REF!,#REF!)")</definedName>
    <definedName name="Excel_BuiltIn_Print_Area_3_1_17_33_38_4_4_1_2">("#REF!,#REF!)")</definedName>
    <definedName name="Excel_BuiltIn_Print_Area_3_1_17_33_38_4_4_4">("#REF!,#REF!)")</definedName>
    <definedName name="Excel_BuiltIn_Print_Area_3_1_17_33_38_4_4_4_1">("#REF!,#REF!)")</definedName>
    <definedName name="Excel_BuiltIn_Print_Area_3_1_17_33_38_4_4_5">("#REF!,#REF!)")</definedName>
    <definedName name="Excel_BuiltIn_Print_Area_3_1_17_33_38_4_4_5_1">("#REF!,#REF!)")</definedName>
    <definedName name="Excel_BuiltIn_Print_Area_3_1_17_33_38_4_4_6">("#REF!,#REF!)")</definedName>
    <definedName name="Excel_BuiltIn_Print_Area_3_1_17_33_38_4_4_6_1">("#REF!,#REF!)")</definedName>
    <definedName name="Excel_BuiltIn_Print_Area_3_1_17_33_38_4_4_7">("#REF!,#REF!)")</definedName>
    <definedName name="Excel_BuiltIn_Print_Area_3_1_17_33_38_4_4_7_1">("#REF!,#REF!)")</definedName>
    <definedName name="Excel_BuiltIn_Print_Area_3_1_17_33_38_4_4_8">("#REF!,#REF!)")</definedName>
    <definedName name="Excel_BuiltIn_Print_Area_3_1_17_33_38_4_4_8_1">("#REF!,#REF!)")</definedName>
    <definedName name="Excel_BuiltIn_Print_Area_3_1_17_33_38_4_4_9">("#REF!,#REF!)")</definedName>
    <definedName name="Excel_BuiltIn_Print_Area_3_1_17_33_38_4_4_9_1">("#REF!,#REF!)")</definedName>
    <definedName name="Excel_BuiltIn_Print_Area_3_1_17_33_38_4_5">("#REF!,#REF!)")</definedName>
    <definedName name="Excel_BuiltIn_Print_Area_3_1_17_33_38_4_5_1">("#REF!,#REF!)")</definedName>
    <definedName name="Excel_BuiltIn_Print_Area_3_1_17_33_38_4_6">("#REF!,#REF!)")</definedName>
    <definedName name="Excel_BuiltIn_Print_Area_3_1_17_33_38_4_6_1">("#REF!,#REF!)")</definedName>
    <definedName name="Excel_BuiltIn_Print_Area_3_1_17_33_38_4_7">("#REF!,#REF!)")</definedName>
    <definedName name="Excel_BuiltIn_Print_Area_3_1_17_33_38_4_7_1">("#REF!,#REF!)")</definedName>
    <definedName name="Excel_BuiltIn_Print_Area_3_1_17_33_38_4_7_1_1">("#REF!,#REF!)")</definedName>
    <definedName name="Excel_BuiltIn_Print_Area_3_1_17_33_38_4_7_1_2">("#REF!,#REF!)")</definedName>
    <definedName name="Excel_BuiltIn_Print_Area_3_1_17_33_38_4_7_4">("#REF!,#REF!)")</definedName>
    <definedName name="Excel_BuiltIn_Print_Area_3_1_17_33_38_4_7_4_1">("#REF!,#REF!)")</definedName>
    <definedName name="Excel_BuiltIn_Print_Area_3_1_17_33_38_4_7_5">("#REF!,#REF!)")</definedName>
    <definedName name="Excel_BuiltIn_Print_Area_3_1_17_33_38_4_7_5_1">("#REF!,#REF!)")</definedName>
    <definedName name="Excel_BuiltIn_Print_Area_3_1_17_33_38_4_7_6">("#REF!,#REF!)")</definedName>
    <definedName name="Excel_BuiltIn_Print_Area_3_1_17_33_38_4_7_6_1">("#REF!,#REF!)")</definedName>
    <definedName name="Excel_BuiltIn_Print_Area_3_1_17_33_38_4_7_7">("#REF!,#REF!)")</definedName>
    <definedName name="Excel_BuiltIn_Print_Area_3_1_17_33_38_4_7_7_1">("#REF!,#REF!)")</definedName>
    <definedName name="Excel_BuiltIn_Print_Area_3_1_17_33_38_4_7_8">("#REF!,#REF!)")</definedName>
    <definedName name="Excel_BuiltIn_Print_Area_3_1_17_33_38_4_7_8_1">("#REF!,#REF!)")</definedName>
    <definedName name="Excel_BuiltIn_Print_Area_3_1_17_33_38_4_7_9">("#REF!,#REF!)")</definedName>
    <definedName name="Excel_BuiltIn_Print_Area_3_1_17_33_38_4_7_9_1">("#REF!,#REF!)")</definedName>
    <definedName name="Excel_BuiltIn_Print_Area_3_1_17_33_38_4_8">("#REF!,#REF!)")</definedName>
    <definedName name="Excel_BuiltIn_Print_Area_3_1_17_33_38_4_8_1">("#REF!,#REF!)")</definedName>
    <definedName name="Excel_BuiltIn_Print_Area_3_1_17_33_38_4_9">("#REF!,#REF!)")</definedName>
    <definedName name="Excel_BuiltIn_Print_Area_3_1_17_33_38_4_9_1">("#REF!,#REF!)")</definedName>
    <definedName name="Excel_BuiltIn_Print_Area_3_1_17_33_38_5">("#REF!,#REF!)")</definedName>
    <definedName name="Excel_BuiltIn_Print_Area_3_1_17_33_38_5_1">("#REF!,#REF!)")</definedName>
    <definedName name="Excel_BuiltIn_Print_Area_3_1_17_33_38_6">("#REF!,#REF!)")</definedName>
    <definedName name="Excel_BuiltIn_Print_Area_3_1_17_33_38_6_1">("#REF!,#REF!)")</definedName>
    <definedName name="Excel_BuiltIn_Print_Area_3_1_17_33_38_7">("#REF!,#REF!)")</definedName>
    <definedName name="Excel_BuiltIn_Print_Area_3_1_17_33_38_7_1">("#REF!,#REF!)")</definedName>
    <definedName name="Excel_BuiltIn_Print_Area_3_1_17_33_38_7_1_1">("#REF!,#REF!)")</definedName>
    <definedName name="Excel_BuiltIn_Print_Area_3_1_17_33_38_7_1_2">("#REF!,#REF!)")</definedName>
    <definedName name="Excel_BuiltIn_Print_Area_3_1_17_33_38_7_4">("#REF!,#REF!)")</definedName>
    <definedName name="Excel_BuiltIn_Print_Area_3_1_17_33_38_7_4_1">("#REF!,#REF!)")</definedName>
    <definedName name="Excel_BuiltIn_Print_Area_3_1_17_33_38_7_5">("#REF!,#REF!)")</definedName>
    <definedName name="Excel_BuiltIn_Print_Area_3_1_17_33_38_7_5_1">("#REF!,#REF!)")</definedName>
    <definedName name="Excel_BuiltIn_Print_Area_3_1_17_33_38_7_6">("#REF!,#REF!)")</definedName>
    <definedName name="Excel_BuiltIn_Print_Area_3_1_17_33_38_7_6_1">("#REF!,#REF!)")</definedName>
    <definedName name="Excel_BuiltIn_Print_Area_3_1_17_33_38_7_7">("#REF!,#REF!)")</definedName>
    <definedName name="Excel_BuiltIn_Print_Area_3_1_17_33_38_7_7_1">("#REF!,#REF!)")</definedName>
    <definedName name="Excel_BuiltIn_Print_Area_3_1_17_33_38_7_8">("#REF!,#REF!)")</definedName>
    <definedName name="Excel_BuiltIn_Print_Area_3_1_17_33_38_7_8_1">("#REF!,#REF!)")</definedName>
    <definedName name="Excel_BuiltIn_Print_Area_3_1_17_33_38_7_9">("#REF!,#REF!)")</definedName>
    <definedName name="Excel_BuiltIn_Print_Area_3_1_17_33_38_7_9_1">("#REF!,#REF!)")</definedName>
    <definedName name="Excel_BuiltIn_Print_Area_3_1_17_33_38_8">("#REF!,#REF!)")</definedName>
    <definedName name="Excel_BuiltIn_Print_Area_3_1_17_33_38_8_1">("#REF!,#REF!)")</definedName>
    <definedName name="Excel_BuiltIn_Print_Area_3_1_17_33_38_8_1_1">("#REF!,#REF!)")</definedName>
    <definedName name="Excel_BuiltIn_Print_Area_3_1_17_33_38_8_1_2">("#REF!,#REF!)")</definedName>
    <definedName name="Excel_BuiltIn_Print_Area_3_1_17_33_38_8_4">("#REF!,#REF!)")</definedName>
    <definedName name="Excel_BuiltIn_Print_Area_3_1_17_33_38_8_4_1">("#REF!,#REF!)")</definedName>
    <definedName name="Excel_BuiltIn_Print_Area_3_1_17_33_38_8_4_1_1">("#REF!,#REF!)")</definedName>
    <definedName name="Excel_BuiltIn_Print_Area_3_1_17_33_38_8_4_1_2">("#REF!,#REF!)")</definedName>
    <definedName name="Excel_BuiltIn_Print_Area_3_1_17_33_38_8_4_4">("#REF!,#REF!)")</definedName>
    <definedName name="Excel_BuiltIn_Print_Area_3_1_17_33_38_8_4_4_1">("#REF!,#REF!)")</definedName>
    <definedName name="Excel_BuiltIn_Print_Area_3_1_17_33_38_8_4_5">("#REF!,#REF!)")</definedName>
    <definedName name="Excel_BuiltIn_Print_Area_3_1_17_33_38_8_4_5_1">("#REF!,#REF!)")</definedName>
    <definedName name="Excel_BuiltIn_Print_Area_3_1_17_33_38_8_4_6">("#REF!,#REF!)")</definedName>
    <definedName name="Excel_BuiltIn_Print_Area_3_1_17_33_38_8_4_6_1">("#REF!,#REF!)")</definedName>
    <definedName name="Excel_BuiltIn_Print_Area_3_1_17_33_38_8_4_7">("#REF!,#REF!)")</definedName>
    <definedName name="Excel_BuiltIn_Print_Area_3_1_17_33_38_8_4_7_1">("#REF!,#REF!)")</definedName>
    <definedName name="Excel_BuiltIn_Print_Area_3_1_17_33_38_8_4_8">("#REF!,#REF!)")</definedName>
    <definedName name="Excel_BuiltIn_Print_Area_3_1_17_33_38_8_4_8_1">("#REF!,#REF!)")</definedName>
    <definedName name="Excel_BuiltIn_Print_Area_3_1_17_33_38_8_4_9">("#REF!,#REF!)")</definedName>
    <definedName name="Excel_BuiltIn_Print_Area_3_1_17_33_38_8_4_9_1">("#REF!,#REF!)")</definedName>
    <definedName name="Excel_BuiltIn_Print_Area_3_1_17_33_38_8_5">("#REF!,#REF!)")</definedName>
    <definedName name="Excel_BuiltIn_Print_Area_3_1_17_33_38_8_5_1">("#REF!,#REF!)")</definedName>
    <definedName name="Excel_BuiltIn_Print_Area_3_1_17_33_38_8_6">("#REF!,#REF!)")</definedName>
    <definedName name="Excel_BuiltIn_Print_Area_3_1_17_33_38_8_6_1">("#REF!,#REF!)")</definedName>
    <definedName name="Excel_BuiltIn_Print_Area_3_1_17_33_38_8_7">("#REF!,#REF!)")</definedName>
    <definedName name="Excel_BuiltIn_Print_Area_3_1_17_33_38_8_7_1">("#REF!,#REF!)")</definedName>
    <definedName name="Excel_BuiltIn_Print_Area_3_1_17_33_38_8_7_1_1">("#REF!,#REF!)")</definedName>
    <definedName name="Excel_BuiltIn_Print_Area_3_1_17_33_38_8_7_1_2">("#REF!,#REF!)")</definedName>
    <definedName name="Excel_BuiltIn_Print_Area_3_1_17_33_38_8_7_4">("#REF!,#REF!)")</definedName>
    <definedName name="Excel_BuiltIn_Print_Area_3_1_17_33_38_8_7_4_1">("#REF!,#REF!)")</definedName>
    <definedName name="Excel_BuiltIn_Print_Area_3_1_17_33_38_8_7_5">("#REF!,#REF!)")</definedName>
    <definedName name="Excel_BuiltIn_Print_Area_3_1_17_33_38_8_7_5_1">("#REF!,#REF!)")</definedName>
    <definedName name="Excel_BuiltIn_Print_Area_3_1_17_33_38_8_7_6">("#REF!,#REF!)")</definedName>
    <definedName name="Excel_BuiltIn_Print_Area_3_1_17_33_38_8_7_6_1">("#REF!,#REF!)")</definedName>
    <definedName name="Excel_BuiltIn_Print_Area_3_1_17_33_38_8_7_7">("#REF!,#REF!)")</definedName>
    <definedName name="Excel_BuiltIn_Print_Area_3_1_17_33_38_8_7_7_1">("#REF!,#REF!)")</definedName>
    <definedName name="Excel_BuiltIn_Print_Area_3_1_17_33_38_8_7_8">("#REF!,#REF!)")</definedName>
    <definedName name="Excel_BuiltIn_Print_Area_3_1_17_33_38_8_7_8_1">("#REF!,#REF!)")</definedName>
    <definedName name="Excel_BuiltIn_Print_Area_3_1_17_33_38_8_7_9">("#REF!,#REF!)")</definedName>
    <definedName name="Excel_BuiltIn_Print_Area_3_1_17_33_38_8_7_9_1">("#REF!,#REF!)")</definedName>
    <definedName name="Excel_BuiltIn_Print_Area_3_1_17_33_38_8_8">("#REF!,#REF!)")</definedName>
    <definedName name="Excel_BuiltIn_Print_Area_3_1_17_33_38_8_8_1">("#REF!,#REF!)")</definedName>
    <definedName name="Excel_BuiltIn_Print_Area_3_1_17_33_38_8_9">("#REF!,#REF!)")</definedName>
    <definedName name="Excel_BuiltIn_Print_Area_3_1_17_33_38_8_9_1">("#REF!,#REF!)")</definedName>
    <definedName name="Excel_BuiltIn_Print_Area_3_1_17_33_38_9">NA()</definedName>
    <definedName name="Excel_BuiltIn_Print_Area_3_1_17_33_38_9_1">("#REF!,#REF!)")</definedName>
    <definedName name="Excel_BuiltIn_Print_Area_3_1_17_33_38_9_1_1">("#REF!,#REF!)")</definedName>
    <definedName name="Excel_BuiltIn_Print_Area_3_1_17_33_4">("#REF!,#REF!)")</definedName>
    <definedName name="Excel_BuiltIn_Print_Area_3_1_17_33_4_1">("#REF!,#REF!)")</definedName>
    <definedName name="Excel_BuiltIn_Print_Area_3_1_17_33_4_1_1">("#REF!,#REF!)")</definedName>
    <definedName name="Excel_BuiltIn_Print_Area_3_1_17_33_4_1_1_1">("#REF!,#REF!)")</definedName>
    <definedName name="Excel_BuiltIn_Print_Area_3_1_17_33_4_1_1_2">("#REF!,#REF!)")</definedName>
    <definedName name="Excel_BuiltIn_Print_Area_3_1_17_33_4_1_2">("#REF!,#REF!)")</definedName>
    <definedName name="Excel_BuiltIn_Print_Area_3_1_17_33_4_1_4">("#REF!,#REF!)")</definedName>
    <definedName name="Excel_BuiltIn_Print_Area_3_1_17_33_4_1_4_1">("#REF!,#REF!)")</definedName>
    <definedName name="Excel_BuiltIn_Print_Area_3_1_17_33_4_1_5">("#REF!,#REF!)")</definedName>
    <definedName name="Excel_BuiltIn_Print_Area_3_1_17_33_4_1_5_1">("#REF!,#REF!)")</definedName>
    <definedName name="Excel_BuiltIn_Print_Area_3_1_17_33_4_1_6">("#REF!,#REF!)")</definedName>
    <definedName name="Excel_BuiltIn_Print_Area_3_1_17_33_4_1_6_1">("#REF!,#REF!)")</definedName>
    <definedName name="Excel_BuiltIn_Print_Area_3_1_17_33_4_1_7">("#REF!,#REF!)")</definedName>
    <definedName name="Excel_BuiltIn_Print_Area_3_1_17_33_4_1_7_1">("#REF!,#REF!)")</definedName>
    <definedName name="Excel_BuiltIn_Print_Area_3_1_17_33_4_1_8">("#REF!,#REF!)")</definedName>
    <definedName name="Excel_BuiltIn_Print_Area_3_1_17_33_4_1_8_1">("#REF!,#REF!)")</definedName>
    <definedName name="Excel_BuiltIn_Print_Area_3_1_17_33_4_1_9">("#REF!,#REF!)")</definedName>
    <definedName name="Excel_BuiltIn_Print_Area_3_1_17_33_4_1_9_1">("#REF!,#REF!)")</definedName>
    <definedName name="Excel_BuiltIn_Print_Area_3_1_17_33_4_4">("#REF!,#REF!)")</definedName>
    <definedName name="Excel_BuiltIn_Print_Area_3_1_17_33_4_4_1">("#REF!,#REF!)")</definedName>
    <definedName name="Excel_BuiltIn_Print_Area_3_1_17_33_4_4_1_1">("#REF!,#REF!)")</definedName>
    <definedName name="Excel_BuiltIn_Print_Area_3_1_17_33_4_4_1_2">("#REF!,#REF!)")</definedName>
    <definedName name="Excel_BuiltIn_Print_Area_3_1_17_33_4_4_4">("#REF!,#REF!)")</definedName>
    <definedName name="Excel_BuiltIn_Print_Area_3_1_17_33_4_4_4_1">("#REF!,#REF!)")</definedName>
    <definedName name="Excel_BuiltIn_Print_Area_3_1_17_33_4_4_5">("#REF!,#REF!)")</definedName>
    <definedName name="Excel_BuiltIn_Print_Area_3_1_17_33_4_4_5_1">("#REF!,#REF!)")</definedName>
    <definedName name="Excel_BuiltIn_Print_Area_3_1_17_33_4_4_6">("#REF!,#REF!)")</definedName>
    <definedName name="Excel_BuiltIn_Print_Area_3_1_17_33_4_4_6_1">("#REF!,#REF!)")</definedName>
    <definedName name="Excel_BuiltIn_Print_Area_3_1_17_33_4_4_7">("#REF!,#REF!)")</definedName>
    <definedName name="Excel_BuiltIn_Print_Area_3_1_17_33_4_4_7_1">("#REF!,#REF!)")</definedName>
    <definedName name="Excel_BuiltIn_Print_Area_3_1_17_33_4_4_8">("#REF!,#REF!)")</definedName>
    <definedName name="Excel_BuiltIn_Print_Area_3_1_17_33_4_4_8_1">("#REF!,#REF!)")</definedName>
    <definedName name="Excel_BuiltIn_Print_Area_3_1_17_33_4_4_9">("#REF!,#REF!)")</definedName>
    <definedName name="Excel_BuiltIn_Print_Area_3_1_17_33_4_4_9_1">("#REF!,#REF!)")</definedName>
    <definedName name="Excel_BuiltIn_Print_Area_3_1_17_33_4_5">("#REF!,#REF!)")</definedName>
    <definedName name="Excel_BuiltIn_Print_Area_3_1_17_33_4_5_1">("#REF!,#REF!)")</definedName>
    <definedName name="Excel_BuiltIn_Print_Area_3_1_17_33_4_6">("#REF!,#REF!)")</definedName>
    <definedName name="Excel_BuiltIn_Print_Area_3_1_17_33_4_6_1">("#REF!,#REF!)")</definedName>
    <definedName name="Excel_BuiltIn_Print_Area_3_1_17_33_4_7">("#REF!,#REF!)")</definedName>
    <definedName name="Excel_BuiltIn_Print_Area_3_1_17_33_4_7_1">("#REF!,#REF!)")</definedName>
    <definedName name="Excel_BuiltIn_Print_Area_3_1_17_33_4_7_1_1">("#REF!,#REF!)")</definedName>
    <definedName name="Excel_BuiltIn_Print_Area_3_1_17_33_4_7_1_2">("#REF!,#REF!)")</definedName>
    <definedName name="Excel_BuiltIn_Print_Area_3_1_17_33_4_7_4">("#REF!,#REF!)")</definedName>
    <definedName name="Excel_BuiltIn_Print_Area_3_1_17_33_4_7_4_1">("#REF!,#REF!)")</definedName>
    <definedName name="Excel_BuiltIn_Print_Area_3_1_17_33_4_7_5">("#REF!,#REF!)")</definedName>
    <definedName name="Excel_BuiltIn_Print_Area_3_1_17_33_4_7_5_1">("#REF!,#REF!)")</definedName>
    <definedName name="Excel_BuiltIn_Print_Area_3_1_17_33_4_7_6">("#REF!,#REF!)")</definedName>
    <definedName name="Excel_BuiltIn_Print_Area_3_1_17_33_4_7_6_1">("#REF!,#REF!)")</definedName>
    <definedName name="Excel_BuiltIn_Print_Area_3_1_17_33_4_7_7">("#REF!,#REF!)")</definedName>
    <definedName name="Excel_BuiltIn_Print_Area_3_1_17_33_4_7_7_1">("#REF!,#REF!)")</definedName>
    <definedName name="Excel_BuiltIn_Print_Area_3_1_17_33_4_7_8">("#REF!,#REF!)")</definedName>
    <definedName name="Excel_BuiltIn_Print_Area_3_1_17_33_4_7_8_1">("#REF!,#REF!)")</definedName>
    <definedName name="Excel_BuiltIn_Print_Area_3_1_17_33_4_7_9">("#REF!,#REF!)")</definedName>
    <definedName name="Excel_BuiltIn_Print_Area_3_1_17_33_4_7_9_1">("#REF!,#REF!)")</definedName>
    <definedName name="Excel_BuiltIn_Print_Area_3_1_17_33_4_8">("#REF!,#REF!)")</definedName>
    <definedName name="Excel_BuiltIn_Print_Area_3_1_17_33_4_8_1">("#REF!,#REF!)")</definedName>
    <definedName name="Excel_BuiltIn_Print_Area_3_1_17_33_4_9">("#REF!,#REF!)")</definedName>
    <definedName name="Excel_BuiltIn_Print_Area_3_1_17_33_4_9_1">("#REF!,#REF!)")</definedName>
    <definedName name="Excel_BuiltIn_Print_Area_3_1_17_33_5">("#REF!,#REF!)")</definedName>
    <definedName name="Excel_BuiltIn_Print_Area_3_1_17_33_5_1">("#REF!,#REF!)")</definedName>
    <definedName name="Excel_BuiltIn_Print_Area_3_1_17_33_6">("#REF!,#REF!)")</definedName>
    <definedName name="Excel_BuiltIn_Print_Area_3_1_17_33_6_1">("#REF!,#REF!)")</definedName>
    <definedName name="Excel_BuiltIn_Print_Area_3_1_17_33_7">("#REF!,#REF!)")</definedName>
    <definedName name="Excel_BuiltIn_Print_Area_3_1_17_33_7_1">("#REF!,#REF!)")</definedName>
    <definedName name="Excel_BuiltIn_Print_Area_3_1_17_33_7_1_1">("#REF!,#REF!)")</definedName>
    <definedName name="Excel_BuiltIn_Print_Area_3_1_17_33_7_1_2">("#REF!,#REF!)")</definedName>
    <definedName name="Excel_BuiltIn_Print_Area_3_1_17_33_7_4">("#REF!,#REF!)")</definedName>
    <definedName name="Excel_BuiltIn_Print_Area_3_1_17_33_7_4_1">("#REF!,#REF!)")</definedName>
    <definedName name="Excel_BuiltIn_Print_Area_3_1_17_33_7_5">("#REF!,#REF!)")</definedName>
    <definedName name="Excel_BuiltIn_Print_Area_3_1_17_33_7_5_1">("#REF!,#REF!)")</definedName>
    <definedName name="Excel_BuiltIn_Print_Area_3_1_17_33_7_6">("#REF!,#REF!)")</definedName>
    <definedName name="Excel_BuiltIn_Print_Area_3_1_17_33_7_6_1">("#REF!,#REF!)")</definedName>
    <definedName name="Excel_BuiltIn_Print_Area_3_1_17_33_7_7">("#REF!,#REF!)")</definedName>
    <definedName name="Excel_BuiltIn_Print_Area_3_1_17_33_7_7_1">("#REF!,#REF!)")</definedName>
    <definedName name="Excel_BuiltIn_Print_Area_3_1_17_33_7_8">("#REF!,#REF!)")</definedName>
    <definedName name="Excel_BuiltIn_Print_Area_3_1_17_33_7_8_1">("#REF!,#REF!)")</definedName>
    <definedName name="Excel_BuiltIn_Print_Area_3_1_17_33_7_9">("#REF!,#REF!)")</definedName>
    <definedName name="Excel_BuiltIn_Print_Area_3_1_17_33_7_9_1">("#REF!,#REF!)")</definedName>
    <definedName name="Excel_BuiltIn_Print_Area_3_1_17_33_8">("#REF!,#REF!)")</definedName>
    <definedName name="Excel_BuiltIn_Print_Area_3_1_17_33_8_1">("#REF!,#REF!)")</definedName>
    <definedName name="Excel_BuiltIn_Print_Area_3_1_17_33_8_1_1">("#REF!,#REF!)")</definedName>
    <definedName name="Excel_BuiltIn_Print_Area_3_1_17_33_8_1_2">("#REF!,#REF!)")</definedName>
    <definedName name="Excel_BuiltIn_Print_Area_3_1_17_33_8_4">("#REF!,#REF!)")</definedName>
    <definedName name="Excel_BuiltIn_Print_Area_3_1_17_33_8_4_1">("#REF!,#REF!)")</definedName>
    <definedName name="Excel_BuiltIn_Print_Area_3_1_17_33_8_4_1_1">("#REF!,#REF!)")</definedName>
    <definedName name="Excel_BuiltIn_Print_Area_3_1_17_33_8_4_1_2">("#REF!,#REF!)")</definedName>
    <definedName name="Excel_BuiltIn_Print_Area_3_1_17_33_8_4_4">("#REF!,#REF!)")</definedName>
    <definedName name="Excel_BuiltIn_Print_Area_3_1_17_33_8_4_4_1">("#REF!,#REF!)")</definedName>
    <definedName name="Excel_BuiltIn_Print_Area_3_1_17_33_8_4_5">("#REF!,#REF!)")</definedName>
    <definedName name="Excel_BuiltIn_Print_Area_3_1_17_33_8_4_5_1">("#REF!,#REF!)")</definedName>
    <definedName name="Excel_BuiltIn_Print_Area_3_1_17_33_8_4_6">("#REF!,#REF!)")</definedName>
    <definedName name="Excel_BuiltIn_Print_Area_3_1_17_33_8_4_6_1">("#REF!,#REF!)")</definedName>
    <definedName name="Excel_BuiltIn_Print_Area_3_1_17_33_8_4_7">("#REF!,#REF!)")</definedName>
    <definedName name="Excel_BuiltIn_Print_Area_3_1_17_33_8_4_7_1">("#REF!,#REF!)")</definedName>
    <definedName name="Excel_BuiltIn_Print_Area_3_1_17_33_8_4_8">("#REF!,#REF!)")</definedName>
    <definedName name="Excel_BuiltIn_Print_Area_3_1_17_33_8_4_8_1">("#REF!,#REF!)")</definedName>
    <definedName name="Excel_BuiltIn_Print_Area_3_1_17_33_8_4_9">("#REF!,#REF!)")</definedName>
    <definedName name="Excel_BuiltIn_Print_Area_3_1_17_33_8_4_9_1">("#REF!,#REF!)")</definedName>
    <definedName name="Excel_BuiltIn_Print_Area_3_1_17_33_8_5">("#REF!,#REF!)")</definedName>
    <definedName name="Excel_BuiltIn_Print_Area_3_1_17_33_8_5_1">("#REF!,#REF!)")</definedName>
    <definedName name="Excel_BuiltIn_Print_Area_3_1_17_33_8_6">("#REF!,#REF!)")</definedName>
    <definedName name="Excel_BuiltIn_Print_Area_3_1_17_33_8_6_1">("#REF!,#REF!)")</definedName>
    <definedName name="Excel_BuiltIn_Print_Area_3_1_17_33_8_7">("#REF!,#REF!)")</definedName>
    <definedName name="Excel_BuiltIn_Print_Area_3_1_17_33_8_7_1">("#REF!,#REF!)")</definedName>
    <definedName name="Excel_BuiltIn_Print_Area_3_1_17_33_8_7_1_1">("#REF!,#REF!)")</definedName>
    <definedName name="Excel_BuiltIn_Print_Area_3_1_17_33_8_7_1_2">("#REF!,#REF!)")</definedName>
    <definedName name="Excel_BuiltIn_Print_Area_3_1_17_33_8_7_4">("#REF!,#REF!)")</definedName>
    <definedName name="Excel_BuiltIn_Print_Area_3_1_17_33_8_7_4_1">("#REF!,#REF!)")</definedName>
    <definedName name="Excel_BuiltIn_Print_Area_3_1_17_33_8_7_5">("#REF!,#REF!)")</definedName>
    <definedName name="Excel_BuiltIn_Print_Area_3_1_17_33_8_7_5_1">("#REF!,#REF!)")</definedName>
    <definedName name="Excel_BuiltIn_Print_Area_3_1_17_33_8_7_6">("#REF!,#REF!)")</definedName>
    <definedName name="Excel_BuiltIn_Print_Area_3_1_17_33_8_7_6_1">("#REF!,#REF!)")</definedName>
    <definedName name="Excel_BuiltIn_Print_Area_3_1_17_33_8_7_7">("#REF!,#REF!)")</definedName>
    <definedName name="Excel_BuiltIn_Print_Area_3_1_17_33_8_7_7_1">("#REF!,#REF!)")</definedName>
    <definedName name="Excel_BuiltIn_Print_Area_3_1_17_33_8_7_8">("#REF!,#REF!)")</definedName>
    <definedName name="Excel_BuiltIn_Print_Area_3_1_17_33_8_7_8_1">("#REF!,#REF!)")</definedName>
    <definedName name="Excel_BuiltIn_Print_Area_3_1_17_33_8_7_9">("#REF!,#REF!)")</definedName>
    <definedName name="Excel_BuiltIn_Print_Area_3_1_17_33_8_7_9_1">("#REF!,#REF!)")</definedName>
    <definedName name="Excel_BuiltIn_Print_Area_3_1_17_33_8_8">("#REF!,#REF!)")</definedName>
    <definedName name="Excel_BuiltIn_Print_Area_3_1_17_33_8_8_1">("#REF!,#REF!)")</definedName>
    <definedName name="Excel_BuiltIn_Print_Area_3_1_17_33_8_9">("#REF!,#REF!)")</definedName>
    <definedName name="Excel_BuiltIn_Print_Area_3_1_17_33_8_9_1">("#REF!,#REF!)")</definedName>
    <definedName name="Excel_BuiltIn_Print_Area_3_1_17_33_9">NA()</definedName>
    <definedName name="Excel_BuiltIn_Print_Area_3_1_17_33_9_1">("#REF!,#REF!)")</definedName>
    <definedName name="Excel_BuiltIn_Print_Area_3_1_17_33_9_1_1">("#REF!,#REF!)")</definedName>
    <definedName name="Excel_BuiltIn_Print_Area_3_1_17_38">NA()</definedName>
    <definedName name="Excel_BuiltIn_Print_Area_3_1_17_38_1">("#REF!,#REF!)")</definedName>
    <definedName name="Excel_BuiltIn_Print_Area_3_1_17_38_1_1">("#REF!,#REF!)")</definedName>
    <definedName name="Excel_BuiltIn_Print_Area_3_1_17_38_4">("#REF!,#REF!)")</definedName>
    <definedName name="Excel_BuiltIn_Print_Area_3_1_17_38_4_1">("#REF!,#REF!)")</definedName>
    <definedName name="Excel_BuiltIn_Print_Area_3_1_17_38_4_1_1">("#REF!,#REF!)")</definedName>
    <definedName name="Excel_BuiltIn_Print_Area_3_1_17_38_4_1_1_1">("#REF!,#REF!)")</definedName>
    <definedName name="Excel_BuiltIn_Print_Area_3_1_17_38_4_1_1_2">("#REF!,#REF!)")</definedName>
    <definedName name="Excel_BuiltIn_Print_Area_3_1_17_38_4_1_2">("#REF!,#REF!)")</definedName>
    <definedName name="Excel_BuiltIn_Print_Area_3_1_17_38_4_1_4">("#REF!,#REF!)")</definedName>
    <definedName name="Excel_BuiltIn_Print_Area_3_1_17_38_4_1_4_1">("#REF!,#REF!)")</definedName>
    <definedName name="Excel_BuiltIn_Print_Area_3_1_17_38_4_1_5">("#REF!,#REF!)")</definedName>
    <definedName name="Excel_BuiltIn_Print_Area_3_1_17_38_4_1_5_1">("#REF!,#REF!)")</definedName>
    <definedName name="Excel_BuiltIn_Print_Area_3_1_17_38_4_1_6">("#REF!,#REF!)")</definedName>
    <definedName name="Excel_BuiltIn_Print_Area_3_1_17_38_4_1_6_1">("#REF!,#REF!)")</definedName>
    <definedName name="Excel_BuiltIn_Print_Area_3_1_17_38_4_1_7">("#REF!,#REF!)")</definedName>
    <definedName name="Excel_BuiltIn_Print_Area_3_1_17_38_4_1_7_1">("#REF!,#REF!)")</definedName>
    <definedName name="Excel_BuiltIn_Print_Area_3_1_17_38_4_1_8">("#REF!,#REF!)")</definedName>
    <definedName name="Excel_BuiltIn_Print_Area_3_1_17_38_4_1_8_1">("#REF!,#REF!)")</definedName>
    <definedName name="Excel_BuiltIn_Print_Area_3_1_17_38_4_1_9">("#REF!,#REF!)")</definedName>
    <definedName name="Excel_BuiltIn_Print_Area_3_1_17_38_4_1_9_1">("#REF!,#REF!)")</definedName>
    <definedName name="Excel_BuiltIn_Print_Area_3_1_17_38_4_4">("#REF!,#REF!)")</definedName>
    <definedName name="Excel_BuiltIn_Print_Area_3_1_17_38_4_4_1">("#REF!,#REF!)")</definedName>
    <definedName name="Excel_BuiltIn_Print_Area_3_1_17_38_4_4_1_1">("#REF!,#REF!)")</definedName>
    <definedName name="Excel_BuiltIn_Print_Area_3_1_17_38_4_4_1_2">("#REF!,#REF!)")</definedName>
    <definedName name="Excel_BuiltIn_Print_Area_3_1_17_38_4_4_4">("#REF!,#REF!)")</definedName>
    <definedName name="Excel_BuiltIn_Print_Area_3_1_17_38_4_4_4_1">("#REF!,#REF!)")</definedName>
    <definedName name="Excel_BuiltIn_Print_Area_3_1_17_38_4_4_5">("#REF!,#REF!)")</definedName>
    <definedName name="Excel_BuiltIn_Print_Area_3_1_17_38_4_4_5_1">("#REF!,#REF!)")</definedName>
    <definedName name="Excel_BuiltIn_Print_Area_3_1_17_38_4_4_6">("#REF!,#REF!)")</definedName>
    <definedName name="Excel_BuiltIn_Print_Area_3_1_17_38_4_4_6_1">("#REF!,#REF!)")</definedName>
    <definedName name="Excel_BuiltIn_Print_Area_3_1_17_38_4_4_7">("#REF!,#REF!)")</definedName>
    <definedName name="Excel_BuiltIn_Print_Area_3_1_17_38_4_4_7_1">("#REF!,#REF!)")</definedName>
    <definedName name="Excel_BuiltIn_Print_Area_3_1_17_38_4_4_8">("#REF!,#REF!)")</definedName>
    <definedName name="Excel_BuiltIn_Print_Area_3_1_17_38_4_4_8_1">("#REF!,#REF!)")</definedName>
    <definedName name="Excel_BuiltIn_Print_Area_3_1_17_38_4_4_9">("#REF!,#REF!)")</definedName>
    <definedName name="Excel_BuiltIn_Print_Area_3_1_17_38_4_4_9_1">("#REF!,#REF!)")</definedName>
    <definedName name="Excel_BuiltIn_Print_Area_3_1_17_38_4_5">("#REF!,#REF!)")</definedName>
    <definedName name="Excel_BuiltIn_Print_Area_3_1_17_38_4_5_1">("#REF!,#REF!)")</definedName>
    <definedName name="Excel_BuiltIn_Print_Area_3_1_17_38_4_6">("#REF!,#REF!)")</definedName>
    <definedName name="Excel_BuiltIn_Print_Area_3_1_17_38_4_6_1">("#REF!,#REF!)")</definedName>
    <definedName name="Excel_BuiltIn_Print_Area_3_1_17_38_4_7">("#REF!,#REF!)")</definedName>
    <definedName name="Excel_BuiltIn_Print_Area_3_1_17_38_4_7_1">("#REF!,#REF!)")</definedName>
    <definedName name="Excel_BuiltIn_Print_Area_3_1_17_38_4_7_1_1">("#REF!,#REF!)")</definedName>
    <definedName name="Excel_BuiltIn_Print_Area_3_1_17_38_4_7_1_2">("#REF!,#REF!)")</definedName>
    <definedName name="Excel_BuiltIn_Print_Area_3_1_17_38_4_7_4">("#REF!,#REF!)")</definedName>
    <definedName name="Excel_BuiltIn_Print_Area_3_1_17_38_4_7_4_1">("#REF!,#REF!)")</definedName>
    <definedName name="Excel_BuiltIn_Print_Area_3_1_17_38_4_7_5">("#REF!,#REF!)")</definedName>
    <definedName name="Excel_BuiltIn_Print_Area_3_1_17_38_4_7_5_1">("#REF!,#REF!)")</definedName>
    <definedName name="Excel_BuiltIn_Print_Area_3_1_17_38_4_7_6">("#REF!,#REF!)")</definedName>
    <definedName name="Excel_BuiltIn_Print_Area_3_1_17_38_4_7_6_1">("#REF!,#REF!)")</definedName>
    <definedName name="Excel_BuiltIn_Print_Area_3_1_17_38_4_7_7">("#REF!,#REF!)")</definedName>
    <definedName name="Excel_BuiltIn_Print_Area_3_1_17_38_4_7_7_1">("#REF!,#REF!)")</definedName>
    <definedName name="Excel_BuiltIn_Print_Area_3_1_17_38_4_7_8">("#REF!,#REF!)")</definedName>
    <definedName name="Excel_BuiltIn_Print_Area_3_1_17_38_4_7_8_1">("#REF!,#REF!)")</definedName>
    <definedName name="Excel_BuiltIn_Print_Area_3_1_17_38_4_7_9">("#REF!,#REF!)")</definedName>
    <definedName name="Excel_BuiltIn_Print_Area_3_1_17_38_4_7_9_1">("#REF!,#REF!)")</definedName>
    <definedName name="Excel_BuiltIn_Print_Area_3_1_17_38_4_8">("#REF!,#REF!)")</definedName>
    <definedName name="Excel_BuiltIn_Print_Area_3_1_17_38_4_8_1">("#REF!,#REF!)")</definedName>
    <definedName name="Excel_BuiltIn_Print_Area_3_1_17_38_4_9">("#REF!,#REF!)")</definedName>
    <definedName name="Excel_BuiltIn_Print_Area_3_1_17_38_4_9_1">("#REF!,#REF!)")</definedName>
    <definedName name="Excel_BuiltIn_Print_Area_3_1_17_38_5">("#REF!,#REF!)")</definedName>
    <definedName name="Excel_BuiltIn_Print_Area_3_1_17_38_5_1">("#REF!,#REF!)")</definedName>
    <definedName name="Excel_BuiltIn_Print_Area_3_1_17_38_6">("#REF!,#REF!)")</definedName>
    <definedName name="Excel_BuiltIn_Print_Area_3_1_17_38_6_1">("#REF!,#REF!)")</definedName>
    <definedName name="Excel_BuiltIn_Print_Area_3_1_17_38_7">("#REF!,#REF!)")</definedName>
    <definedName name="Excel_BuiltIn_Print_Area_3_1_17_38_7_1">("#REF!,#REF!)")</definedName>
    <definedName name="Excel_BuiltIn_Print_Area_3_1_17_38_7_1_1">("#REF!,#REF!)")</definedName>
    <definedName name="Excel_BuiltIn_Print_Area_3_1_17_38_7_1_2">("#REF!,#REF!)")</definedName>
    <definedName name="Excel_BuiltIn_Print_Area_3_1_17_38_7_4">("#REF!,#REF!)")</definedName>
    <definedName name="Excel_BuiltIn_Print_Area_3_1_17_38_7_4_1">("#REF!,#REF!)")</definedName>
    <definedName name="Excel_BuiltIn_Print_Area_3_1_17_38_7_5">("#REF!,#REF!)")</definedName>
    <definedName name="Excel_BuiltIn_Print_Area_3_1_17_38_7_5_1">("#REF!,#REF!)")</definedName>
    <definedName name="Excel_BuiltIn_Print_Area_3_1_17_38_7_6">("#REF!,#REF!)")</definedName>
    <definedName name="Excel_BuiltIn_Print_Area_3_1_17_38_7_6_1">("#REF!,#REF!)")</definedName>
    <definedName name="Excel_BuiltIn_Print_Area_3_1_17_38_7_7">("#REF!,#REF!)")</definedName>
    <definedName name="Excel_BuiltIn_Print_Area_3_1_17_38_7_7_1">("#REF!,#REF!)")</definedName>
    <definedName name="Excel_BuiltIn_Print_Area_3_1_17_38_7_8">("#REF!,#REF!)")</definedName>
    <definedName name="Excel_BuiltIn_Print_Area_3_1_17_38_7_8_1">("#REF!,#REF!)")</definedName>
    <definedName name="Excel_BuiltIn_Print_Area_3_1_17_38_7_9">("#REF!,#REF!)")</definedName>
    <definedName name="Excel_BuiltIn_Print_Area_3_1_17_38_7_9_1">("#REF!,#REF!)")</definedName>
    <definedName name="Excel_BuiltIn_Print_Area_3_1_17_38_8">("#REF!,#REF!)")</definedName>
    <definedName name="Excel_BuiltIn_Print_Area_3_1_17_38_8_1">("#REF!,#REF!)")</definedName>
    <definedName name="Excel_BuiltIn_Print_Area_3_1_17_38_8_1_1">("#REF!,#REF!)")</definedName>
    <definedName name="Excel_BuiltIn_Print_Area_3_1_17_38_8_1_2">("#REF!,#REF!)")</definedName>
    <definedName name="Excel_BuiltIn_Print_Area_3_1_17_38_8_4">("#REF!,#REF!)")</definedName>
    <definedName name="Excel_BuiltIn_Print_Area_3_1_17_38_8_4_1">("#REF!,#REF!)")</definedName>
    <definedName name="Excel_BuiltIn_Print_Area_3_1_17_38_8_4_1_1">("#REF!,#REF!)")</definedName>
    <definedName name="Excel_BuiltIn_Print_Area_3_1_17_38_8_4_1_2">("#REF!,#REF!)")</definedName>
    <definedName name="Excel_BuiltIn_Print_Area_3_1_17_38_8_4_4">("#REF!,#REF!)")</definedName>
    <definedName name="Excel_BuiltIn_Print_Area_3_1_17_38_8_4_4_1">("#REF!,#REF!)")</definedName>
    <definedName name="Excel_BuiltIn_Print_Area_3_1_17_38_8_4_5">("#REF!,#REF!)")</definedName>
    <definedName name="Excel_BuiltIn_Print_Area_3_1_17_38_8_4_5_1">("#REF!,#REF!)")</definedName>
    <definedName name="Excel_BuiltIn_Print_Area_3_1_17_38_8_4_6">("#REF!,#REF!)")</definedName>
    <definedName name="Excel_BuiltIn_Print_Area_3_1_17_38_8_4_6_1">("#REF!,#REF!)")</definedName>
    <definedName name="Excel_BuiltIn_Print_Area_3_1_17_38_8_4_7">("#REF!,#REF!)")</definedName>
    <definedName name="Excel_BuiltIn_Print_Area_3_1_17_38_8_4_7_1">("#REF!,#REF!)")</definedName>
    <definedName name="Excel_BuiltIn_Print_Area_3_1_17_38_8_4_8">("#REF!,#REF!)")</definedName>
    <definedName name="Excel_BuiltIn_Print_Area_3_1_17_38_8_4_8_1">("#REF!,#REF!)")</definedName>
    <definedName name="Excel_BuiltIn_Print_Area_3_1_17_38_8_4_9">("#REF!,#REF!)")</definedName>
    <definedName name="Excel_BuiltIn_Print_Area_3_1_17_38_8_4_9_1">("#REF!,#REF!)")</definedName>
    <definedName name="Excel_BuiltIn_Print_Area_3_1_17_38_8_5">("#REF!,#REF!)")</definedName>
    <definedName name="Excel_BuiltIn_Print_Area_3_1_17_38_8_5_1">("#REF!,#REF!)")</definedName>
    <definedName name="Excel_BuiltIn_Print_Area_3_1_17_38_8_6">("#REF!,#REF!)")</definedName>
    <definedName name="Excel_BuiltIn_Print_Area_3_1_17_38_8_6_1">("#REF!,#REF!)")</definedName>
    <definedName name="Excel_BuiltIn_Print_Area_3_1_17_38_8_7">("#REF!,#REF!)")</definedName>
    <definedName name="Excel_BuiltIn_Print_Area_3_1_17_38_8_7_1">("#REF!,#REF!)")</definedName>
    <definedName name="Excel_BuiltIn_Print_Area_3_1_17_38_8_7_1_1">("#REF!,#REF!)")</definedName>
    <definedName name="Excel_BuiltIn_Print_Area_3_1_17_38_8_7_1_2">("#REF!,#REF!)")</definedName>
    <definedName name="Excel_BuiltIn_Print_Area_3_1_17_38_8_7_4">("#REF!,#REF!)")</definedName>
    <definedName name="Excel_BuiltIn_Print_Area_3_1_17_38_8_7_4_1">("#REF!,#REF!)")</definedName>
    <definedName name="Excel_BuiltIn_Print_Area_3_1_17_38_8_7_5">("#REF!,#REF!)")</definedName>
    <definedName name="Excel_BuiltIn_Print_Area_3_1_17_38_8_7_5_1">("#REF!,#REF!)")</definedName>
    <definedName name="Excel_BuiltIn_Print_Area_3_1_17_38_8_7_6">("#REF!,#REF!)")</definedName>
    <definedName name="Excel_BuiltIn_Print_Area_3_1_17_38_8_7_6_1">("#REF!,#REF!)")</definedName>
    <definedName name="Excel_BuiltIn_Print_Area_3_1_17_38_8_7_7">("#REF!,#REF!)")</definedName>
    <definedName name="Excel_BuiltIn_Print_Area_3_1_17_38_8_7_7_1">("#REF!,#REF!)")</definedName>
    <definedName name="Excel_BuiltIn_Print_Area_3_1_17_38_8_7_8">("#REF!,#REF!)")</definedName>
    <definedName name="Excel_BuiltIn_Print_Area_3_1_17_38_8_7_8_1">("#REF!,#REF!)")</definedName>
    <definedName name="Excel_BuiltIn_Print_Area_3_1_17_38_8_7_9">("#REF!,#REF!)")</definedName>
    <definedName name="Excel_BuiltIn_Print_Area_3_1_17_38_8_7_9_1">("#REF!,#REF!)")</definedName>
    <definedName name="Excel_BuiltIn_Print_Area_3_1_17_38_8_8">("#REF!,#REF!)")</definedName>
    <definedName name="Excel_BuiltIn_Print_Area_3_1_17_38_8_8_1">("#REF!,#REF!)")</definedName>
    <definedName name="Excel_BuiltIn_Print_Area_3_1_17_38_8_9">("#REF!,#REF!)")</definedName>
    <definedName name="Excel_BuiltIn_Print_Area_3_1_17_38_8_9_1">("#REF!,#REF!)")</definedName>
    <definedName name="Excel_BuiltIn_Print_Area_3_1_17_38_9">NA()</definedName>
    <definedName name="Excel_BuiltIn_Print_Area_3_1_17_38_9_1">("#REF!,#REF!)")</definedName>
    <definedName name="Excel_BuiltIn_Print_Area_3_1_17_38_9_1_1">("#REF!,#REF!)")</definedName>
    <definedName name="Excel_BuiltIn_Print_Area_3_1_17_4">("#REF!,#REF!)")</definedName>
    <definedName name="Excel_BuiltIn_Print_Area_3_1_17_4_1">("#REF!,#REF!)")</definedName>
    <definedName name="Excel_BuiltIn_Print_Area_3_1_17_4_1_1">("#REF!,#REF!)")</definedName>
    <definedName name="Excel_BuiltIn_Print_Area_3_1_17_4_1_1_1">("#REF!,#REF!)")</definedName>
    <definedName name="Excel_BuiltIn_Print_Area_3_1_17_4_1_1_2">("#REF!,#REF!)")</definedName>
    <definedName name="Excel_BuiltIn_Print_Area_3_1_17_4_1_2">("#REF!,#REF!)")</definedName>
    <definedName name="Excel_BuiltIn_Print_Area_3_1_17_4_1_4">("#REF!,#REF!)")</definedName>
    <definedName name="Excel_BuiltIn_Print_Area_3_1_17_4_1_4_1">("#REF!,#REF!)")</definedName>
    <definedName name="Excel_BuiltIn_Print_Area_3_1_17_4_1_5">("#REF!,#REF!)")</definedName>
    <definedName name="Excel_BuiltIn_Print_Area_3_1_17_4_1_5_1">("#REF!,#REF!)")</definedName>
    <definedName name="Excel_BuiltIn_Print_Area_3_1_17_4_1_6">("#REF!,#REF!)")</definedName>
    <definedName name="Excel_BuiltIn_Print_Area_3_1_17_4_1_6_1">("#REF!,#REF!)")</definedName>
    <definedName name="Excel_BuiltIn_Print_Area_3_1_17_4_1_7">("#REF!,#REF!)")</definedName>
    <definedName name="Excel_BuiltIn_Print_Area_3_1_17_4_1_7_1">("#REF!,#REF!)")</definedName>
    <definedName name="Excel_BuiltIn_Print_Area_3_1_17_4_1_8">("#REF!,#REF!)")</definedName>
    <definedName name="Excel_BuiltIn_Print_Area_3_1_17_4_1_8_1">("#REF!,#REF!)")</definedName>
    <definedName name="Excel_BuiltIn_Print_Area_3_1_17_4_1_9">("#REF!,#REF!)")</definedName>
    <definedName name="Excel_BuiltIn_Print_Area_3_1_17_4_1_9_1">("#REF!,#REF!)")</definedName>
    <definedName name="Excel_BuiltIn_Print_Area_3_1_17_4_4">("#REF!,#REF!)")</definedName>
    <definedName name="Excel_BuiltIn_Print_Area_3_1_17_4_4_1">("#REF!,#REF!)")</definedName>
    <definedName name="Excel_BuiltIn_Print_Area_3_1_17_4_4_1_1">("#REF!,#REF!)")</definedName>
    <definedName name="Excel_BuiltIn_Print_Area_3_1_17_4_4_1_2">("#REF!,#REF!)")</definedName>
    <definedName name="Excel_BuiltIn_Print_Area_3_1_17_4_4_4">("#REF!,#REF!)")</definedName>
    <definedName name="Excel_BuiltIn_Print_Area_3_1_17_4_4_4_1">("#REF!,#REF!)")</definedName>
    <definedName name="Excel_BuiltIn_Print_Area_3_1_17_4_4_5">("#REF!,#REF!)")</definedName>
    <definedName name="Excel_BuiltIn_Print_Area_3_1_17_4_4_5_1">("#REF!,#REF!)")</definedName>
    <definedName name="Excel_BuiltIn_Print_Area_3_1_17_4_4_6">("#REF!,#REF!)")</definedName>
    <definedName name="Excel_BuiltIn_Print_Area_3_1_17_4_4_6_1">("#REF!,#REF!)")</definedName>
    <definedName name="Excel_BuiltIn_Print_Area_3_1_17_4_4_7">("#REF!,#REF!)")</definedName>
    <definedName name="Excel_BuiltIn_Print_Area_3_1_17_4_4_7_1">("#REF!,#REF!)")</definedName>
    <definedName name="Excel_BuiltIn_Print_Area_3_1_17_4_4_8">("#REF!,#REF!)")</definedName>
    <definedName name="Excel_BuiltIn_Print_Area_3_1_17_4_4_8_1">("#REF!,#REF!)")</definedName>
    <definedName name="Excel_BuiltIn_Print_Area_3_1_17_4_4_9">("#REF!,#REF!)")</definedName>
    <definedName name="Excel_BuiltIn_Print_Area_3_1_17_4_4_9_1">("#REF!,#REF!)")</definedName>
    <definedName name="Excel_BuiltIn_Print_Area_3_1_17_4_5">("#REF!,#REF!)")</definedName>
    <definedName name="Excel_BuiltIn_Print_Area_3_1_17_4_5_1">("#REF!,#REF!)")</definedName>
    <definedName name="Excel_BuiltIn_Print_Area_3_1_17_4_6">("#REF!,#REF!)")</definedName>
    <definedName name="Excel_BuiltIn_Print_Area_3_1_17_4_6_1">("#REF!,#REF!)")</definedName>
    <definedName name="Excel_BuiltIn_Print_Area_3_1_17_4_7">("#REF!,#REF!)")</definedName>
    <definedName name="Excel_BuiltIn_Print_Area_3_1_17_4_7_1">("#REF!,#REF!)")</definedName>
    <definedName name="Excel_BuiltIn_Print_Area_3_1_17_4_7_1_1">("#REF!,#REF!)")</definedName>
    <definedName name="Excel_BuiltIn_Print_Area_3_1_17_4_7_1_2">("#REF!,#REF!)")</definedName>
    <definedName name="Excel_BuiltIn_Print_Area_3_1_17_4_7_4">("#REF!,#REF!)")</definedName>
    <definedName name="Excel_BuiltIn_Print_Area_3_1_17_4_7_4_1">("#REF!,#REF!)")</definedName>
    <definedName name="Excel_BuiltIn_Print_Area_3_1_17_4_7_5">("#REF!,#REF!)")</definedName>
    <definedName name="Excel_BuiltIn_Print_Area_3_1_17_4_7_5_1">("#REF!,#REF!)")</definedName>
    <definedName name="Excel_BuiltIn_Print_Area_3_1_17_4_7_6">("#REF!,#REF!)")</definedName>
    <definedName name="Excel_BuiltIn_Print_Area_3_1_17_4_7_6_1">("#REF!,#REF!)")</definedName>
    <definedName name="Excel_BuiltIn_Print_Area_3_1_17_4_7_7">("#REF!,#REF!)")</definedName>
    <definedName name="Excel_BuiltIn_Print_Area_3_1_17_4_7_7_1">("#REF!,#REF!)")</definedName>
    <definedName name="Excel_BuiltIn_Print_Area_3_1_17_4_7_8">("#REF!,#REF!)")</definedName>
    <definedName name="Excel_BuiltIn_Print_Area_3_1_17_4_7_8_1">("#REF!,#REF!)")</definedName>
    <definedName name="Excel_BuiltIn_Print_Area_3_1_17_4_7_9">("#REF!,#REF!)")</definedName>
    <definedName name="Excel_BuiltIn_Print_Area_3_1_17_4_7_9_1">("#REF!,#REF!)")</definedName>
    <definedName name="Excel_BuiltIn_Print_Area_3_1_17_4_8">("#REF!,#REF!)")</definedName>
    <definedName name="Excel_BuiltIn_Print_Area_3_1_17_4_8_1">("#REF!,#REF!)")</definedName>
    <definedName name="Excel_BuiltIn_Print_Area_3_1_17_4_9">("#REF!,#REF!)")</definedName>
    <definedName name="Excel_BuiltIn_Print_Area_3_1_17_4_9_1">("#REF!,#REF!)")</definedName>
    <definedName name="Excel_BuiltIn_Print_Area_3_1_17_5">("#REF!,#REF!)")</definedName>
    <definedName name="Excel_BuiltIn_Print_Area_3_1_17_5_1">("#REF!,#REF!)")</definedName>
    <definedName name="Excel_BuiltIn_Print_Area_3_1_17_6">("#REF!,#REF!)")</definedName>
    <definedName name="Excel_BuiltIn_Print_Area_3_1_17_6_1">("#REF!,#REF!)")</definedName>
    <definedName name="Excel_BuiltIn_Print_Area_3_1_17_7">("#REF!,#REF!)")</definedName>
    <definedName name="Excel_BuiltIn_Print_Area_3_1_17_7_1">("#REF!,#REF!)")</definedName>
    <definedName name="Excel_BuiltIn_Print_Area_3_1_17_7_1_1">("#REF!,#REF!)")</definedName>
    <definedName name="Excel_BuiltIn_Print_Area_3_1_17_7_1_2">("#REF!,#REF!)")</definedName>
    <definedName name="Excel_BuiltIn_Print_Area_3_1_17_7_4">("#REF!,#REF!)")</definedName>
    <definedName name="Excel_BuiltIn_Print_Area_3_1_17_7_4_1">("#REF!,#REF!)")</definedName>
    <definedName name="Excel_BuiltIn_Print_Area_3_1_17_7_5">("#REF!,#REF!)")</definedName>
    <definedName name="Excel_BuiltIn_Print_Area_3_1_17_7_5_1">("#REF!,#REF!)")</definedName>
    <definedName name="Excel_BuiltIn_Print_Area_3_1_17_7_6">("#REF!,#REF!)")</definedName>
    <definedName name="Excel_BuiltIn_Print_Area_3_1_17_7_6_1">("#REF!,#REF!)")</definedName>
    <definedName name="Excel_BuiltIn_Print_Area_3_1_17_7_7">("#REF!,#REF!)")</definedName>
    <definedName name="Excel_BuiltIn_Print_Area_3_1_17_7_7_1">("#REF!,#REF!)")</definedName>
    <definedName name="Excel_BuiltIn_Print_Area_3_1_17_7_8">("#REF!,#REF!)")</definedName>
    <definedName name="Excel_BuiltIn_Print_Area_3_1_17_7_8_1">("#REF!,#REF!)")</definedName>
    <definedName name="Excel_BuiltIn_Print_Area_3_1_17_7_9">("#REF!,#REF!)")</definedName>
    <definedName name="Excel_BuiltIn_Print_Area_3_1_17_7_9_1">("#REF!,#REF!)")</definedName>
    <definedName name="Excel_BuiltIn_Print_Area_3_1_17_8">("#REF!,#REF!)")</definedName>
    <definedName name="Excel_BuiltIn_Print_Area_3_1_17_8_1">("#REF!,#REF!)")</definedName>
    <definedName name="Excel_BuiltIn_Print_Area_3_1_17_8_1_1">("#REF!,#REF!)")</definedName>
    <definedName name="Excel_BuiltIn_Print_Area_3_1_17_8_1_2">("#REF!,#REF!)")</definedName>
    <definedName name="Excel_BuiltIn_Print_Area_3_1_17_8_4">("#REF!,#REF!)")</definedName>
    <definedName name="Excel_BuiltIn_Print_Area_3_1_17_8_4_1">("#REF!,#REF!)")</definedName>
    <definedName name="Excel_BuiltIn_Print_Area_3_1_17_8_4_1_1">("#REF!,#REF!)")</definedName>
    <definedName name="Excel_BuiltIn_Print_Area_3_1_17_8_4_1_2">("#REF!,#REF!)")</definedName>
    <definedName name="Excel_BuiltIn_Print_Area_3_1_17_8_4_4">("#REF!,#REF!)")</definedName>
    <definedName name="Excel_BuiltIn_Print_Area_3_1_17_8_4_4_1">("#REF!,#REF!)")</definedName>
    <definedName name="Excel_BuiltIn_Print_Area_3_1_17_8_4_5">("#REF!,#REF!)")</definedName>
    <definedName name="Excel_BuiltIn_Print_Area_3_1_17_8_4_5_1">("#REF!,#REF!)")</definedName>
    <definedName name="Excel_BuiltIn_Print_Area_3_1_17_8_4_6">("#REF!,#REF!)")</definedName>
    <definedName name="Excel_BuiltIn_Print_Area_3_1_17_8_4_6_1">("#REF!,#REF!)")</definedName>
    <definedName name="Excel_BuiltIn_Print_Area_3_1_17_8_4_7">("#REF!,#REF!)")</definedName>
    <definedName name="Excel_BuiltIn_Print_Area_3_1_17_8_4_7_1">("#REF!,#REF!)")</definedName>
    <definedName name="Excel_BuiltIn_Print_Area_3_1_17_8_4_8">("#REF!,#REF!)")</definedName>
    <definedName name="Excel_BuiltIn_Print_Area_3_1_17_8_4_8_1">("#REF!,#REF!)")</definedName>
    <definedName name="Excel_BuiltIn_Print_Area_3_1_17_8_4_9">("#REF!,#REF!)")</definedName>
    <definedName name="Excel_BuiltIn_Print_Area_3_1_17_8_4_9_1">("#REF!,#REF!)")</definedName>
    <definedName name="Excel_BuiltIn_Print_Area_3_1_17_8_5">("#REF!,#REF!)")</definedName>
    <definedName name="Excel_BuiltIn_Print_Area_3_1_17_8_5_1">("#REF!,#REF!)")</definedName>
    <definedName name="Excel_BuiltIn_Print_Area_3_1_17_8_6">("#REF!,#REF!)")</definedName>
    <definedName name="Excel_BuiltIn_Print_Area_3_1_17_8_6_1">("#REF!,#REF!)")</definedName>
    <definedName name="Excel_BuiltIn_Print_Area_3_1_17_8_7">("#REF!,#REF!)")</definedName>
    <definedName name="Excel_BuiltIn_Print_Area_3_1_17_8_7_1">("#REF!,#REF!)")</definedName>
    <definedName name="Excel_BuiltIn_Print_Area_3_1_17_8_7_1_1">("#REF!,#REF!)")</definedName>
    <definedName name="Excel_BuiltIn_Print_Area_3_1_17_8_7_1_2">("#REF!,#REF!)")</definedName>
    <definedName name="Excel_BuiltIn_Print_Area_3_1_17_8_7_4">("#REF!,#REF!)")</definedName>
    <definedName name="Excel_BuiltIn_Print_Area_3_1_17_8_7_4_1">("#REF!,#REF!)")</definedName>
    <definedName name="Excel_BuiltIn_Print_Area_3_1_17_8_7_5">("#REF!,#REF!)")</definedName>
    <definedName name="Excel_BuiltIn_Print_Area_3_1_17_8_7_5_1">("#REF!,#REF!)")</definedName>
    <definedName name="Excel_BuiltIn_Print_Area_3_1_17_8_7_6">("#REF!,#REF!)")</definedName>
    <definedName name="Excel_BuiltIn_Print_Area_3_1_17_8_7_6_1">("#REF!,#REF!)")</definedName>
    <definedName name="Excel_BuiltIn_Print_Area_3_1_17_8_7_7">("#REF!,#REF!)")</definedName>
    <definedName name="Excel_BuiltIn_Print_Area_3_1_17_8_7_7_1">("#REF!,#REF!)")</definedName>
    <definedName name="Excel_BuiltIn_Print_Area_3_1_17_8_7_8">("#REF!,#REF!)")</definedName>
    <definedName name="Excel_BuiltIn_Print_Area_3_1_17_8_7_8_1">("#REF!,#REF!)")</definedName>
    <definedName name="Excel_BuiltIn_Print_Area_3_1_17_8_7_9">("#REF!,#REF!)")</definedName>
    <definedName name="Excel_BuiltIn_Print_Area_3_1_17_8_7_9_1">("#REF!,#REF!)")</definedName>
    <definedName name="Excel_BuiltIn_Print_Area_3_1_17_8_8">("#REF!,#REF!)")</definedName>
    <definedName name="Excel_BuiltIn_Print_Area_3_1_17_8_8_1">("#REF!,#REF!)")</definedName>
    <definedName name="Excel_BuiltIn_Print_Area_3_1_17_8_9">("#REF!,#REF!)")</definedName>
    <definedName name="Excel_BuiltIn_Print_Area_3_1_17_8_9_1">("#REF!,#REF!)")</definedName>
    <definedName name="Excel_BuiltIn_Print_Area_3_1_17_9">NA()</definedName>
    <definedName name="Excel_BuiltIn_Print_Area_3_1_17_9_1">("#REF!,#REF!)")</definedName>
    <definedName name="Excel_BuiltIn_Print_Area_3_1_17_9_1_1">("#REF!,#REF!)")</definedName>
    <definedName name="Excel_BuiltIn_Print_Area_3_1_2">NA()</definedName>
    <definedName name="Excel_BuiltIn_Print_Area_3_1_3">NA()</definedName>
    <definedName name="Excel_BuiltIn_Print_Area_3_1_3_1">NA()</definedName>
    <definedName name="Excel_BuiltIn_Print_Area_3_1_4">NA()</definedName>
    <definedName name="Excel_BuiltIn_Print_Area_3_1_4_1">"#REF!"</definedName>
    <definedName name="Excel_BuiltIn_Print_Area_3_1_4_1_1">"#REF!"</definedName>
    <definedName name="Excel_BuiltIn_Print_Area_3_1_4_1_1_1">NA()</definedName>
    <definedName name="Excel_BuiltIn_Print_Area_3_1_4_1_1_1_1">"#REF!"</definedName>
    <definedName name="Excel_BuiltIn_Print_Area_3_1_4_1_1_1_1_1">NA()</definedName>
    <definedName name="Excel_BuiltIn_Print_Area_3_1_4_1_1_1_2">"#REF!"</definedName>
    <definedName name="Excel_BuiltIn_Print_Area_3_1_5">NA()</definedName>
    <definedName name="Excel_BuiltIn_Print_Area_3_1_5_1">"#REF!"</definedName>
    <definedName name="Excel_BuiltIn_Print_Area_3_1_5_1_1">"#REF!"</definedName>
    <definedName name="Excel_BuiltIn_Print_Area_3_1_6">NA()</definedName>
    <definedName name="Excel_BuiltIn_Print_Area_3_1_6_1">"#REF!"</definedName>
    <definedName name="Excel_BuiltIn_Print_Area_3_1_6_1_1">"#REF!"</definedName>
    <definedName name="Excel_BuiltIn_Print_Area_3_1_6_1_1_1">NA()</definedName>
    <definedName name="Excel_BuiltIn_Print_Area_3_1_7">NA()</definedName>
    <definedName name="Excel_BuiltIn_Print_Area_3_1_7_1">"#REF!"</definedName>
    <definedName name="Excel_BuiltIn_Print_Area_3_1_7_1_1">"#REF!"</definedName>
    <definedName name="Excel_BuiltIn_Print_Area_3_1_8">NA()</definedName>
    <definedName name="Excel_BuiltIn_Print_Area_3_1_8_1">"#REF!"</definedName>
    <definedName name="Excel_BuiltIn_Print_Area_3_1_8_1_1">"#REF!"</definedName>
    <definedName name="Excel_BuiltIn_Print_Area_3_1_8_1_1_1">NA()</definedName>
    <definedName name="Excel_BuiltIn_Print_Area_3_1_9">"$#REF!.$A$1:$M$263"</definedName>
    <definedName name="Excel_BuiltIn_Print_Area_3_1_9_1">"#REF!"</definedName>
    <definedName name="Excel_BuiltIn_Print_Area_3_1_9_1_1">"#REF!"</definedName>
    <definedName name="Excel_BuiltIn_Print_Area_3_1_9_1_1_1">NA()</definedName>
    <definedName name="Excel_BuiltIn_Print_Area_3_1_9_1_1_1_1">NA()</definedName>
    <definedName name="Excel_BuiltIn_Print_Area_3_13">NA()</definedName>
    <definedName name="Excel_BuiltIn_Print_Area_3_2">NA()</definedName>
    <definedName name="Excel_BuiltIn_Print_Area_3_4">NA()</definedName>
    <definedName name="Excel_BuiltIn_Print_Area_3_5">NA()</definedName>
    <definedName name="Excel_BuiltIn_Print_Area_3_6">NA()</definedName>
    <definedName name="Excel_BuiltIn_Print_Area_3_7">NA()</definedName>
    <definedName name="Excel_BuiltIn_Print_Area_3_8">NA()</definedName>
    <definedName name="Excel_BuiltIn_Print_Area_3_9">NA()</definedName>
    <definedName name="Excel_BuiltIn_Print_Area_30_1">"$#REF!.$A$1:$M$1090"</definedName>
    <definedName name="Excel_BuiltIn_Print_Area_30_1_1">"#REF!"</definedName>
    <definedName name="Excel_BuiltIn_Print_Area_30_1_1_1">"#REF!"</definedName>
    <definedName name="Excel_BuiltIn_Print_Area_30_1_4">"#REF!"</definedName>
    <definedName name="Excel_BuiltIn_Print_Area_30_1_4_1">"#REF!"</definedName>
    <definedName name="Excel_BuiltIn_Print_Area_31">"$#REF!.$B$1:$M$675"</definedName>
    <definedName name="Excel_BuiltIn_Print_Area_31_1">"#REF!"</definedName>
    <definedName name="Excel_BuiltIn_Print_Area_31_1_1">"#REF!"</definedName>
    <definedName name="Excel_BuiltIn_Print_Area_31_4">"#REF!"</definedName>
    <definedName name="Excel_BuiltIn_Print_Area_31_4_1">"#REF!"</definedName>
    <definedName name="Excel_BuiltIn_Print_Area_32">"$#REF!.$B$1:$M$1392"</definedName>
    <definedName name="Excel_BuiltIn_Print_Area_32_1">"#REF!"</definedName>
    <definedName name="Excel_BuiltIn_Print_Area_32_1_1">"#REF!"</definedName>
    <definedName name="Excel_BuiltIn_Print_Area_32_4">"#REF!"</definedName>
    <definedName name="Excel_BuiltIn_Print_Area_32_4_1">"#REF!"</definedName>
    <definedName name="Excel_BuiltIn_Print_Area_33">"$#REF!.$B$1:$M$286"</definedName>
    <definedName name="Excel_BuiltIn_Print_Area_33_1">"#REF!"</definedName>
    <definedName name="Excel_BuiltIn_Print_Area_33_1_1">"#REF!"</definedName>
    <definedName name="Excel_BuiltIn_Print_Area_33_4">"#REF!"</definedName>
    <definedName name="Excel_BuiltIn_Print_Area_33_4_1">"#REF!"</definedName>
    <definedName name="Excel_BuiltIn_Print_Area_34">"$#REF!.$A$1:$M$1312"</definedName>
    <definedName name="Excel_BuiltIn_Print_Area_34_1">"#REF!"</definedName>
    <definedName name="Excel_BuiltIn_Print_Area_34_1_1">"#REF!"</definedName>
    <definedName name="Excel_BuiltIn_Print_Area_34_4">"#REF!"</definedName>
    <definedName name="Excel_BuiltIn_Print_Area_34_4_1">"#REF!"</definedName>
    <definedName name="Excel_BuiltIn_Print_Area_35">"$#REF!.$B$1:$M$675"</definedName>
    <definedName name="Excel_BuiltIn_Print_Area_35_1">"#REF!"</definedName>
    <definedName name="Excel_BuiltIn_Print_Area_35_1_1">"#REF!"</definedName>
    <definedName name="Excel_BuiltIn_Print_Area_35_4">"#REF!"</definedName>
    <definedName name="Excel_BuiltIn_Print_Area_35_4_1">"#REF!"</definedName>
    <definedName name="Excel_BuiltIn_Print_Area_4">"$#REF!.$A$1:$G$33;$#REF!.$A$34:$G$77;$#REF!.$A$78:$G$129;$#REF!.$A$130:$G$141"</definedName>
    <definedName name="Excel_BuiltIn_Print_Area_4___0">#REF!</definedName>
    <definedName name="Excel_BuiltIn_Print_Area_4_1">"$#REF!.$A$1:$G$33;$#REF!.$A$34:$G$77;$#REF!.$A$78:$G$108"</definedName>
    <definedName name="Excel_BuiltIn_Print_Area_4_1_1">"$#REF!.$A$1:$G$33;$#REF!.$A$34:$G$77;$#REF!.$A$104:$G$141"</definedName>
    <definedName name="Excel_BuiltIn_Print_Area_4_1_1_1">"$#REF!.$A$1:$G$33;$#REF!.$A$34:$G$77;$#REF!.$A$104:$G$141"</definedName>
    <definedName name="Excel_BuiltIn_Print_Area_4_1_1_1_1">"$#REF!.$A$1:$N$37"</definedName>
    <definedName name="Excel_BuiltIn_Print_Area_4_1_1_1_1_1">"$#REF!.$A$1:$N$37;$#REF!.$#REF!$#REF!:$#REF!$#REF!;$#REF!.$#REF!$#REF!:$#REF!$#REF!"</definedName>
    <definedName name="Excel_BuiltIn_Print_Area_4_1_1_1_1_1_1">"$#REF!.$A$1:$N$37;$#REF!.$#REF!$#REF!:$#REF!$#REF!;$#REF!.$#REF!$#REF!:$#REF!$#REF!"</definedName>
    <definedName name="Excel_BuiltIn_Print_Area_4_1_1_1_1_1_1_1">"$#REF!.$A$1:$N$37;$#REF!.$#REF!$#REF!:$#REF!$#REF!;$#REF!.$#REF!$#REF!:$#REF!$#REF!"</definedName>
    <definedName name="Excel_BuiltIn_Print_Area_4_1_1_1_1_1_1_1_1">"$#REF!.$A$1:$N$37;$#REF!.$#REF!$#REF!:$#REF!$#REF!"</definedName>
    <definedName name="Excel_BuiltIn_Print_Area_4_1_1_1_1_1_1_1_1_1">"$#REF!.$A$1:$N$37;$#REF!.$#REF!$#REF!:$#REF!$#REF!"</definedName>
    <definedName name="Excel_BuiltIn_Print_Area_4_1_1_1_1_1_1_1_1_1_1">"$#REF!.$A$3:$V$37"</definedName>
    <definedName name="Excel_BuiltIn_Print_Area_4_1_1_1_1_1_1_1_1_1_1_1">"$#REF!.$#REF!$#REF!:$#REF!$#REF!"</definedName>
    <definedName name="Excel_BuiltIn_Print_Area_4_1_1_1_1_1_1_1_1_1_1_1_1">NA()</definedName>
    <definedName name="Excel_BuiltIn_Print_Area_4_1_1_1_1_1_1_1_1_1_1_1_1_1">#REF!</definedName>
    <definedName name="Excel_BuiltIn_Print_Area_4_1_1_1_1_1_1_1_1_1_1_1_1_1_1">NA()</definedName>
    <definedName name="Excel_BuiltIn_Print_Area_4_1_1_1_1_1_1_1_1_1_1_1_1_1_1_1">NA()</definedName>
    <definedName name="Excel_BuiltIn_Print_Area_4_1_1_1_1_1_1_1_1_1_1_1_1_1_1_1_1">NA()</definedName>
    <definedName name="Excel_BuiltIn_Print_Area_4_1_1_1_1_1_1_1_1_1_1_1_1_1_1_1_1_1">#REF!</definedName>
    <definedName name="Excel_BuiltIn_Print_Area_4_1_1_1_1_1_1_1_1_1_1_1_1_1_1_1_1_1_1">"$#REF!.$A$1:$IV$65536"</definedName>
    <definedName name="Excel_BuiltIn_Print_Area_4_1_1_1_1_1_1_1_1_1_1_1_1_1_1_1_1_1_1_1">NA()</definedName>
    <definedName name="Excel_BuiltIn_Print_Area_4_1_1_1_1_1_1_1_1_1_1_1_1_1_1_1_1_1_1_1_1">"$#REF!.$A$2:$J$39"</definedName>
    <definedName name="Excel_BuiltIn_Print_Area_4_1_1_1_1_1_1_1_1_1_1_1_1_1_1_1_1_1_1_1_1_1">NA()</definedName>
    <definedName name="Excel_BuiltIn_Print_Area_4_1_1_1_1_1_1_1_1_1_1_1_1_1_1_1_1_1_1_1_1_1_1">NA()</definedName>
    <definedName name="Excel_BuiltIn_Print_Area_4_1_1_1_1_1_1_1_1_1_1_1_1_1_1_1_1_1_1_1_1_1_1_1">"$#REF!.$A$1:$IV$65536"</definedName>
    <definedName name="Excel_BuiltIn_Print_Area_4_1_1_1_1_1_1_1_1_1_1_1_1_1_1_1_1_1_1_1_1_1_1_1_1">NA()</definedName>
    <definedName name="Excel_BuiltIn_Print_Area_4_1_1_1_1_1_1_1_1_1_1_1_1_1_1_1_1_1_1_1_1_1_1_1_1_1">"$#REF!.$A$2:$J$39"</definedName>
    <definedName name="Excel_BuiltIn_Print_Area_4_1_1_1_1_1_1_1_1_1_1_1_1_1_1_1_1_1_1_1_1_1_1_1_1_1_1">"$#REF!.$A$2:$J$39"</definedName>
    <definedName name="Excel_BuiltIn_Print_Area_4_1_1_1_1_1_1_1_1_1_1_1_1_1_1_1_1_1_1_1_1_1_1_1_1_1_1_1">NA()</definedName>
    <definedName name="Excel_BuiltIn_Print_Area_4_1_1_1_1_1_1_1_1_1_1_1_1_1_1_1_1_1_1_1_1_1_1_1_1_1_1_1_1">NA()</definedName>
    <definedName name="Excel_BuiltIn_Print_Area_4_1_1_1_1_1_1_1_1_1_1_1_1_1_1_1_1_1_1_1_1_1_1_1_1_1_1_1_1_1">"$#REF!.$A$2:$J$39"</definedName>
    <definedName name="Excel_BuiltIn_Print_Area_4_1_1_1_1_1_1_1_1_1_1_1_1_1_1_1_1_1_1_1_1_1_1_1_1_1_1_1_1_1_1">"$#REF!.$A$1:$IV$65536"</definedName>
    <definedName name="Excel_BuiltIn_Print_Area_4_1_1_1_1_1_1_1_1_1_1_1_1_1_1_1_1_1_1_1_1_1_1_1_1_1_1_1_1_1_1_1">"$#REF!.$A$2:$J$39"</definedName>
    <definedName name="Excel_BuiltIn_Print_Area_4_1_1_1_1_1_1_1_1_1_1_1_1_1_1_1_1_1_1_1_1_1_1_1_1_1_1_1_1_1_1_1_1">"$#REF!.$A$2:$J$39"</definedName>
    <definedName name="Excel_BuiltIn_Print_Area_4_1_1_1_1_1_1_1_1_1_1_1_1_1_1_9">"$#REF!.$A$1:$IV$65536"</definedName>
    <definedName name="Excel_BuiltIn_Print_Area_4_1_1_1_1_1_1_1_1_1_1_1_1_1_2">"$#REF!.$A$2:$J$39"</definedName>
    <definedName name="Excel_BuiltIn_Print_Area_4_1_1_1_1_1_1_1_1_1_1_1_1_1_9">NA()</definedName>
    <definedName name="Excel_BuiltIn_Print_Area_4_1_1_1_1_1_1_1_1_1_1_2">"$#REF!.$A$1:$IV$65536"</definedName>
    <definedName name="Excel_BuiltIn_Print_Area_4_1_1_1_1_1_1_1_1_1_1_9">"$#REF!.$A$1:$IV$65536"</definedName>
    <definedName name="Excel_BuiltIn_Print_Area_4_1_1_1_1_1_1_1_1_1_2">"$#REF!.$A$2:$J$39"</definedName>
    <definedName name="Excel_BuiltIn_Print_Area_4_1_1_1_1_1_1_1_1_13">NA()</definedName>
    <definedName name="Excel_BuiltIn_Print_Area_4_1_1_1_1_1_1_1_1_2">NA()</definedName>
    <definedName name="Excel_BuiltIn_Print_Area_4_1_1_1_1_1_1_1_1_5_13">NA()</definedName>
    <definedName name="Excel_BuiltIn_Print_Area_4_1_1_1_1_1_1_1_1_5_6">NA()</definedName>
    <definedName name="Excel_BuiltIn_Print_Area_4_1_1_1_1_1_1_1_1_5_7">NA()</definedName>
    <definedName name="Excel_BuiltIn_Print_Area_4_1_1_1_1_1_1_1_1_5_8">NA()</definedName>
    <definedName name="Excel_BuiltIn_Print_Area_4_1_1_1_1_1_1_1_1_6">NA()</definedName>
    <definedName name="Excel_BuiltIn_Print_Area_4_1_1_1_1_1_1_1_1_7">NA()</definedName>
    <definedName name="Excel_BuiltIn_Print_Area_4_1_1_1_1_1_1_1_1_8">NA()</definedName>
    <definedName name="Excel_BuiltIn_Print_Area_4_1_1_1_1_1_1_1_1_9_13">NA()</definedName>
    <definedName name="Excel_BuiltIn_Print_Area_4_1_1_1_1_1_1_1_1_9_6">NA()</definedName>
    <definedName name="Excel_BuiltIn_Print_Area_4_1_1_1_1_1_1_1_1_9_7">NA()</definedName>
    <definedName name="Excel_BuiltIn_Print_Area_4_1_1_1_1_1_1_1_1_9_8">NA()</definedName>
    <definedName name="Excel_BuiltIn_Print_Area_4_1_1_1_1_1_1_1_4">#REF!</definedName>
    <definedName name="Excel_BuiltIn_Print_Area_4_1_1_1_1_1_1_1_5">#REF!</definedName>
    <definedName name="Excel_BuiltIn_Print_Area_4_1_1_1_1_1_1_1_9">NA()</definedName>
    <definedName name="Excel_BuiltIn_Print_Area_4_1_1_1_1_1_1_1_9_1">NA()</definedName>
    <definedName name="Excel_BuiltIn_Print_Area_4_1_1_1_1_1_1_1_9_1_1">NA()</definedName>
    <definedName name="Excel_BuiltIn_Print_Area_4_1_1_1_1_1_1_13">NA()</definedName>
    <definedName name="Excel_BuiltIn_Print_Area_4_1_1_1_1_1_1_2">"$#REF!.$A$2:$J$39"</definedName>
    <definedName name="Excel_BuiltIn_Print_Area_4_1_1_1_1_1_1_3">NA()</definedName>
    <definedName name="Excel_BuiltIn_Print_Area_4_1_1_1_1_1_1_4">#REF!</definedName>
    <definedName name="Excel_BuiltIn_Print_Area_4_1_1_1_1_1_1_5">#REF!</definedName>
    <definedName name="Excel_BuiltIn_Print_Area_4_1_1_1_1_1_1_5_1">NA()</definedName>
    <definedName name="Excel_BuiltIn_Print_Area_4_1_1_1_1_1_1_5_13">NA()</definedName>
    <definedName name="Excel_BuiltIn_Print_Area_4_1_1_1_1_1_1_5_6">NA()</definedName>
    <definedName name="Excel_BuiltIn_Print_Area_4_1_1_1_1_1_1_5_7">NA()</definedName>
    <definedName name="Excel_BuiltIn_Print_Area_4_1_1_1_1_1_1_5_8">NA()</definedName>
    <definedName name="Excel_BuiltIn_Print_Area_4_1_1_1_1_1_1_6">NA()</definedName>
    <definedName name="Excel_BuiltIn_Print_Area_4_1_1_1_1_1_1_7">NA()</definedName>
    <definedName name="Excel_BuiltIn_Print_Area_4_1_1_1_1_1_1_8">NA()</definedName>
    <definedName name="Excel_BuiltIn_Print_Area_4_1_1_1_1_1_1_9">NA()</definedName>
    <definedName name="Excel_BuiltIn_Print_Area_4_1_1_1_1_1_1_9_1">NA()</definedName>
    <definedName name="Excel_BuiltIn_Print_Area_4_1_1_1_1_1_1_9_1_1">NA()</definedName>
    <definedName name="Excel_BuiltIn_Print_Area_4_1_1_1_1_1_1_9_1_1_1">NA()</definedName>
    <definedName name="Excel_BuiltIn_Print_Area_4_1_1_1_1_1_10">"$#REF!.$A$1:$IV$65536"</definedName>
    <definedName name="Excel_BuiltIn_Print_Area_4_1_1_1_1_1_11">"$#REF!.$A$1:$IV$65536"</definedName>
    <definedName name="Excel_BuiltIn_Print_Area_4_1_1_1_1_1_13">NA()</definedName>
    <definedName name="Excel_BuiltIn_Print_Area_4_1_1_1_1_1_2">NA()</definedName>
    <definedName name="Excel_BuiltIn_Print_Area_4_1_1_1_1_1_2_1">"$#REF!.$A$1:$IV$65536"</definedName>
    <definedName name="Excel_BuiltIn_Print_Area_4_1_1_1_1_1_2_1_1">"$#REF!.$A$2:$J$39"</definedName>
    <definedName name="Excel_BuiltIn_Print_Area_4_1_1_1_1_1_3">"$#REF!.$A$1:$IV$65536"</definedName>
    <definedName name="Excel_BuiltIn_Print_Area_4_1_1_1_1_1_3_1">"$#REF!.$A$1:$IV$65536"</definedName>
    <definedName name="Excel_BuiltIn_Print_Area_4_1_1_1_1_1_4">"$#REF!.$A$1:$IV$65536"</definedName>
    <definedName name="Excel_BuiltIn_Print_Area_4_1_1_1_1_1_4_2">"$#REF!.$A$1:$IV$65536"</definedName>
    <definedName name="Excel_BuiltIn_Print_Area_4_1_1_1_1_1_5">#REF!</definedName>
    <definedName name="Excel_BuiltIn_Print_Area_4_1_1_1_1_1_5_1">NA()</definedName>
    <definedName name="Excel_BuiltIn_Print_Area_4_1_1_1_1_1_5_13">NA()</definedName>
    <definedName name="Excel_BuiltIn_Print_Area_4_1_1_1_1_1_5_6">NA()</definedName>
    <definedName name="Excel_BuiltIn_Print_Area_4_1_1_1_1_1_5_7">NA()</definedName>
    <definedName name="Excel_BuiltIn_Print_Area_4_1_1_1_1_1_5_8">NA()</definedName>
    <definedName name="Excel_BuiltIn_Print_Area_4_1_1_1_1_1_6">"$#REF!.$A$1:$IV$65536"</definedName>
    <definedName name="Excel_BuiltIn_Print_Area_4_1_1_1_1_1_6_1">"$#REF!.$A$1:$IV$65536"</definedName>
    <definedName name="Excel_BuiltIn_Print_Area_4_1_1_1_1_1_7">NA()</definedName>
    <definedName name="Excel_BuiltIn_Print_Area_4_1_1_1_1_1_8">"$#REF!.$A$1:$IV$65536"</definedName>
    <definedName name="Excel_BuiltIn_Print_Area_4_1_1_1_1_1_8_1">"$#REF!.$A$1:$IV$65536"</definedName>
    <definedName name="Excel_BuiltIn_Print_Area_4_1_1_1_1_1_9_1">"$#REF!.$A$1:$IV$65536"</definedName>
    <definedName name="Excel_BuiltIn_Print_Area_4_1_1_1_1_1_9_1_1">"$#REF!.$A$2:$J$39"</definedName>
    <definedName name="Excel_BuiltIn_Print_Area_4_1_1_1_1_1_9_1_1_1">"$#REF!.$A$1:$IV$65536"</definedName>
    <definedName name="Excel_BuiltIn_Print_Area_4_1_1_1_1_1_9_1_1_1_1">"$#REF!.$A$2:$J$39"</definedName>
    <definedName name="Excel_BuiltIn_Print_Area_4_1_1_1_1_1_9_1_1_1_1_1">"$#REF!.$A$1:$IV$65536"</definedName>
    <definedName name="Excel_BuiltIn_Print_Area_4_1_1_1_1_10">NA()</definedName>
    <definedName name="Excel_BuiltIn_Print_Area_4_1_1_1_1_11">NA()</definedName>
    <definedName name="Excel_BuiltIn_Print_Area_4_1_1_1_1_13">NA()</definedName>
    <definedName name="Excel_BuiltIn_Print_Area_4_1_1_1_1_2">NA()</definedName>
    <definedName name="Excel_BuiltIn_Print_Area_4_1_1_1_1_3">NA()</definedName>
    <definedName name="Excel_BuiltIn_Print_Area_4_1_1_1_1_3_1">NA()</definedName>
    <definedName name="Excel_BuiltIn_Print_Area_4_1_1_1_1_4">NA()</definedName>
    <definedName name="Excel_BuiltIn_Print_Area_4_1_1_1_1_4_1">NA()</definedName>
    <definedName name="Excel_BuiltIn_Print_Area_4_1_1_1_1_5">#REF!</definedName>
    <definedName name="Excel_BuiltIn_Print_Area_4_1_1_1_1_5_1_1">NA()</definedName>
    <definedName name="Excel_BuiltIn_Print_Area_4_1_1_1_1_5_1_1_1">NA()</definedName>
    <definedName name="Excel_BuiltIn_Print_Area_4_1_1_1_1_5_13">NA()</definedName>
    <definedName name="Excel_BuiltIn_Print_Area_4_1_1_1_1_5_6">NA()</definedName>
    <definedName name="Excel_BuiltIn_Print_Area_4_1_1_1_1_5_7">NA()</definedName>
    <definedName name="Excel_BuiltIn_Print_Area_4_1_1_1_1_5_8">NA()</definedName>
    <definedName name="Excel_BuiltIn_Print_Area_4_1_1_1_1_6">NA()</definedName>
    <definedName name="Excel_BuiltIn_Print_Area_4_1_1_1_1_6_1">NA()</definedName>
    <definedName name="Excel_BuiltIn_Print_Area_4_1_1_1_1_7">NA()</definedName>
    <definedName name="Excel_BuiltIn_Print_Area_4_1_1_1_1_8">NA()</definedName>
    <definedName name="Excel_BuiltIn_Print_Area_4_1_1_1_1_8_1">NA()</definedName>
    <definedName name="Excel_BuiltIn_Print_Area_4_1_1_1_1_9_1">NA()</definedName>
    <definedName name="Excel_BuiltIn_Print_Area_4_1_1_1_1_9_1_1">NA()</definedName>
    <definedName name="Excel_BuiltIn_Print_Area_4_1_1_1_1_9_1_1_1">NA()</definedName>
    <definedName name="Excel_BuiltIn_Print_Area_4_1_1_1_1_9_1_1_1_1">NA()</definedName>
    <definedName name="Excel_BuiltIn_Print_Area_4_1_1_1_1_9_1_1_1_1_1">NA()</definedName>
    <definedName name="Excel_BuiltIn_Print_Area_4_1_1_1_10">NA()</definedName>
    <definedName name="Excel_BuiltIn_Print_Area_4_1_1_1_11">NA()</definedName>
    <definedName name="Excel_BuiltIn_Print_Area_4_1_1_1_2">"#REF!"</definedName>
    <definedName name="Excel_BuiltIn_Print_Area_4_1_1_1_2_1">NA()</definedName>
    <definedName name="Excel_BuiltIn_Print_Area_4_1_1_1_3">NA()</definedName>
    <definedName name="Excel_BuiltIn_Print_Area_4_1_1_1_3_1">NA()</definedName>
    <definedName name="Excel_BuiltIn_Print_Area_4_1_1_1_4">NA()</definedName>
    <definedName name="Excel_BuiltIn_Print_Area_4_1_1_1_4_1">NA()</definedName>
    <definedName name="Excel_BuiltIn_Print_Area_4_1_1_1_5">#REF!</definedName>
    <definedName name="Excel_BuiltIn_Print_Area_4_1_1_1_5_1">NA()</definedName>
    <definedName name="Excel_BuiltIn_Print_Area_4_1_1_1_5_13">NA()</definedName>
    <definedName name="Excel_BuiltIn_Print_Area_4_1_1_1_5_6">NA()</definedName>
    <definedName name="Excel_BuiltIn_Print_Area_4_1_1_1_5_7">NA()</definedName>
    <definedName name="Excel_BuiltIn_Print_Area_4_1_1_1_5_8">NA()</definedName>
    <definedName name="Excel_BuiltIn_Print_Area_4_1_1_1_6">NA()</definedName>
    <definedName name="Excel_BuiltIn_Print_Area_4_1_1_1_6_1">NA()</definedName>
    <definedName name="Excel_BuiltIn_Print_Area_4_1_1_1_7">NA()</definedName>
    <definedName name="Excel_BuiltIn_Print_Area_4_1_1_1_8">NA()</definedName>
    <definedName name="Excel_BuiltIn_Print_Area_4_1_1_1_8_1">NA()</definedName>
    <definedName name="Excel_BuiltIn_Print_Area_4_1_1_1_9_1">NA()</definedName>
    <definedName name="Excel_BuiltIn_Print_Area_4_1_1_1_9_1_1">"$#REF!.$A$1:$IV$65536"</definedName>
    <definedName name="Excel_BuiltIn_Print_Area_4_1_1_1_9_1_1_1">NA()</definedName>
    <definedName name="Excel_BuiltIn_Print_Area_4_1_1_1_9_1_1_1_1">"$#REF!.$A$1:$IV$65536"</definedName>
    <definedName name="Excel_BuiltIn_Print_Area_4_1_1_1_9_1_1_1_1_1">NA()</definedName>
    <definedName name="Excel_BuiltIn_Print_Area_4_1_1_10">"$#REF!.$A$2:$J$39"</definedName>
    <definedName name="Excel_BuiltIn_Print_Area_4_1_1_11">"$#REF!.$A$2:$J$39"</definedName>
    <definedName name="Excel_BuiltIn_Print_Area_4_1_1_2">"$#REF!.$A$2:$J$39"</definedName>
    <definedName name="Excel_BuiltIn_Print_Area_4_1_1_3">"$#REF!.$A$2:$J$39"</definedName>
    <definedName name="Excel_BuiltIn_Print_Area_4_1_1_3_1">"$#REF!.$A$2:$J$39"</definedName>
    <definedName name="Excel_BuiltIn_Print_Area_4_1_1_4">"$#REF!.$A$2:$J$39"</definedName>
    <definedName name="Excel_BuiltIn_Print_Area_4_1_1_4_1">"$#REF!.$A$2:$J$39"</definedName>
    <definedName name="Excel_BuiltIn_Print_Area_4_1_1_5">#REF!</definedName>
    <definedName name="Excel_BuiltIn_Print_Area_4_1_1_5_1">NA()</definedName>
    <definedName name="Excel_BuiltIn_Print_Area_4_1_1_5_13">NA()</definedName>
    <definedName name="Excel_BuiltIn_Print_Area_4_1_1_5_6">NA()</definedName>
    <definedName name="Excel_BuiltIn_Print_Area_4_1_1_5_7">NA()</definedName>
    <definedName name="Excel_BuiltIn_Print_Area_4_1_1_5_8">NA()</definedName>
    <definedName name="Excel_BuiltIn_Print_Area_4_1_1_6">"$#REF!.$A$2:$J$39"</definedName>
    <definedName name="Excel_BuiltIn_Print_Area_4_1_1_6_1">"$#REF!.$A$2:$J$39"</definedName>
    <definedName name="Excel_BuiltIn_Print_Area_4_1_1_7">NA()</definedName>
    <definedName name="Excel_BuiltIn_Print_Area_4_1_1_8">"$#REF!.$A$2:$J$39"</definedName>
    <definedName name="Excel_BuiltIn_Print_Area_4_1_1_8_1">"$#REF!.$A$2:$J$39"</definedName>
    <definedName name="Excel_BuiltIn_Print_Area_4_1_1_9_1">"$#REF!.$A$2:$J$39"</definedName>
    <definedName name="Excel_BuiltIn_Print_Area_4_1_1_9_1_1">NA()</definedName>
    <definedName name="Excel_BuiltIn_Print_Area_4_1_1_9_1_1_1">"$#REF!.$A$2:$J$39"</definedName>
    <definedName name="Excel_BuiltIn_Print_Area_4_1_1_9_1_1_1_1">NA()</definedName>
    <definedName name="Excel_BuiltIn_Print_Area_4_1_1_9_1_1_1_1_1">"$#REF!.$A$2:$J$39"</definedName>
    <definedName name="Excel_BuiltIn_Print_Area_4_1_10">"$#REF!.$A$1:$IV$65536"</definedName>
    <definedName name="Excel_BuiltIn_Print_Area_4_1_11">"$#REF!.$A$1:$IV$65536"</definedName>
    <definedName name="Excel_BuiltIn_Print_Area_4_1_2">"$#REF!.$A$1:$IV$65536"</definedName>
    <definedName name="Excel_BuiltIn_Print_Area_4_1_3">"$#REF!.$A$1:$IV$65536"</definedName>
    <definedName name="Excel_BuiltIn_Print_Area_4_1_3_1">"$#REF!.$A$1:$IV$65536"</definedName>
    <definedName name="Excel_BuiltIn_Print_Area_4_1_4">"$#REF!.$A$1:$IV$65536"</definedName>
    <definedName name="Excel_BuiltIn_Print_Area_4_1_4_1">"$#REF!.$A$1:$IV$65536"</definedName>
    <definedName name="Excel_BuiltIn_Print_Area_4_1_5">#REF!</definedName>
    <definedName name="Excel_BuiltIn_Print_Area_4_1_5_1">NA()</definedName>
    <definedName name="Excel_BuiltIn_Print_Area_4_1_5_13">NA()</definedName>
    <definedName name="Excel_BuiltIn_Print_Area_4_1_5_6">NA()</definedName>
    <definedName name="Excel_BuiltIn_Print_Area_4_1_5_7">NA()</definedName>
    <definedName name="Excel_BuiltIn_Print_Area_4_1_5_8">NA()</definedName>
    <definedName name="Excel_BuiltIn_Print_Area_4_1_6">"$#REF!.$A$1:$IV$65536"</definedName>
    <definedName name="Excel_BuiltIn_Print_Area_4_1_6_1">"$#REF!.$A$1:$IV$65536"</definedName>
    <definedName name="Excel_BuiltIn_Print_Area_4_1_7">NA()</definedName>
    <definedName name="Excel_BuiltIn_Print_Area_4_1_8">"$#REF!.$A$1:$IV$65536"</definedName>
    <definedName name="Excel_BuiltIn_Print_Area_4_1_8_1">"$#REF!.$A$1:$IV$65536"</definedName>
    <definedName name="Excel_BuiltIn_Print_Area_4_1_9_1">"$#REF!.$A$1:$IV$65536"</definedName>
    <definedName name="Excel_BuiltIn_Print_Area_4_1_9_1_1">NA()</definedName>
    <definedName name="Excel_BuiltIn_Print_Area_4_1_9_1_1_1">"$#REF!.$A$1:$IV$65536"</definedName>
    <definedName name="Excel_BuiltIn_Print_Area_4_1_9_1_1_1_1">NA()</definedName>
    <definedName name="Excel_BuiltIn_Print_Area_4_1_9_1_1_1_1_1">"$#REF!.$A$1:$IV$65536"</definedName>
    <definedName name="Excel_BuiltIn_Print_Area_4_1_9_13">NA()</definedName>
    <definedName name="Excel_BuiltIn_Print_Area_4_1_9_6">NA()</definedName>
    <definedName name="Excel_BuiltIn_Print_Area_4_1_9_7">NA()</definedName>
    <definedName name="Excel_BuiltIn_Print_Area_4_1_9_8">NA()</definedName>
    <definedName name="Excel_BuiltIn_Print_Area_4_10">NA()</definedName>
    <definedName name="Excel_BuiltIn_Print_Area_4_11">NA()</definedName>
    <definedName name="Excel_BuiltIn_Print_Area_4_2">NA()</definedName>
    <definedName name="Excel_BuiltIn_Print_Area_4_3">NA()</definedName>
    <definedName name="Excel_BuiltIn_Print_Area_4_4">NA()</definedName>
    <definedName name="Excel_BuiltIn_Print_Area_4_5">#REF!</definedName>
    <definedName name="Excel_BuiltIn_Print_Area_4_6">NA()</definedName>
    <definedName name="Excel_BuiltIn_Print_Area_4_8">NA()</definedName>
    <definedName name="Excel_BuiltIn_Print_Area_4_9">NA()</definedName>
    <definedName name="Excel_BuiltIn_Print_Area_44_1">"$#REF!.$B$1:$M$211"</definedName>
    <definedName name="Excel_BuiltIn_Print_Area_44_1_1">"#REF!"</definedName>
    <definedName name="Excel_BuiltIn_Print_Area_44_1_1_1">"#REF!"</definedName>
    <definedName name="Excel_BuiltIn_Print_Area_44_1_4">"#REF!"</definedName>
    <definedName name="Excel_BuiltIn_Print_Area_44_1_4_1">"#REF!"</definedName>
    <definedName name="Excel_BuiltIn_Print_Area_45_1">"$#REF!.$B$1:$M$150"</definedName>
    <definedName name="Excel_BuiltIn_Print_Area_45_1_1">"#REF!"</definedName>
    <definedName name="Excel_BuiltIn_Print_Area_45_1_1_1">"#REF!"</definedName>
    <definedName name="Excel_BuiltIn_Print_Area_45_1_4">"#REF!"</definedName>
    <definedName name="Excel_BuiltIn_Print_Area_45_1_4_1">"#REF!"</definedName>
    <definedName name="Excel_BuiltIn_Print_Area_5">"$#REF!.$A$1:$G$32;$#REF!.$A$33:$G$63"</definedName>
    <definedName name="Excel_BuiltIn_Print_Area_5___0">"$#REF!.$A$1:$AD$1348"</definedName>
    <definedName name="Excel_BuiltIn_Print_Area_5_1">"$#REF!.$A$1:$G$32;$#REF!.$A$34:$G$63"</definedName>
    <definedName name="Excel_BuiltIn_Print_Area_5_1_1">"$#REF!.$A$1:$N$37"</definedName>
    <definedName name="Excel_BuiltIn_Print_Area_5_1_1_1">"$#REF!.$A$1:$N$37"</definedName>
    <definedName name="Excel_BuiltIn_Print_Area_5_1_1_1_1">"$#REF!.$A$3:$V$37"</definedName>
    <definedName name="Excel_BuiltIn_Print_Area_5_1_1_1_1_1">"$#REF!.$#REF!$#REF!:$#REF!$#REF!"</definedName>
    <definedName name="Excel_BuiltIn_Print_Area_5_1_1_1_1_1_1">NA()</definedName>
    <definedName name="Excel_BuiltIn_Print_Area_5_1_1_1_1_1_1_1">#REF!</definedName>
    <definedName name="Excel_BuiltIn_Print_Area_5_1_1_1_1_1_1_1_1">NA()</definedName>
    <definedName name="Excel_BuiltIn_Print_Area_5_1_1_1_1_1_1_1_1_1">#REF!</definedName>
    <definedName name="Excel_BuiltIn_Print_Area_5_1_1_1_1_1_1_1_1_1_1">NA()</definedName>
    <definedName name="Excel_BuiltIn_Print_Area_5_1_1_1_1_1_1_1_1_1_1_1">"$#REF!.$A$1:$IV$65536"</definedName>
    <definedName name="Excel_BuiltIn_Print_Area_5_1_1_1_1_1_1_1_1_1_1_1_1">"$#REF!.$A$1:$IV$65536"</definedName>
    <definedName name="Excel_BuiltIn_Print_Area_5_1_1_1_1_1_1_1_1_1_1_1_1_1">"$#REF!.$A$2:$J$39"</definedName>
    <definedName name="Excel_BuiltIn_Print_Area_5_1_1_1_1_1_1_1_1_1_1_1_1_1_1">NA()</definedName>
    <definedName name="Excel_BuiltIn_Print_Area_5_1_1_1_1_1_1_1_1_1_1_1_1_1_1_1">"$#REF!.$A$1:$IV$65536"</definedName>
    <definedName name="Excel_BuiltIn_Print_Area_5_1_1_1_1_1_1_1_1_1_1_1_1_1_1_1_1">"$#REF!.$A$2:$J$39"</definedName>
    <definedName name="Excel_BuiltIn_Print_Area_5_1_1_1_1_1_1_1_1_1_1_1_1_1_1_1_1_1">"$#REF!.$A$2:$J$39"</definedName>
    <definedName name="Excel_BuiltIn_Print_Area_5_1_1_1_1_1_1_1_1_1_1_1_1_1_1_1_1_1_1">"$#REF!.$A$2:$J$39"</definedName>
    <definedName name="Excel_BuiltIn_Print_Area_5_1_1_1_1_1_1_1_1_1_1_1_1_1_1_1_1_1_1_1">"$#REF!.$A$2:$J$39"</definedName>
    <definedName name="Excel_BuiltIn_Print_Area_5_1_1_1_1_1_1_1_1_1_1_1_1_1_1_1_1_1_1_1_1">"$#REF!.$A$1:$IV$65536"</definedName>
    <definedName name="Excel_BuiltIn_Print_Area_5_1_1_1_1_1_1_1_1_1_1_1_1_1_1_1_1_1_1_1_1_1">"$#REF!.$A$1:$IV$65536"</definedName>
    <definedName name="Excel_BuiltIn_Print_Area_5_1_1_1_1_1_1_1_1_1_1_1_1_1_1_1_1_1_1_1_1_1_1">"$#REF!.$A$1:$IV$65536"</definedName>
    <definedName name="Excel_BuiltIn_Print_Area_5_1_1_1_1_1_1_1_1_1_1_1_1_1_1_1_1_1_1_1_1_1_1_1">"$#REF!.$A$2:$J$39"</definedName>
    <definedName name="Excel_BuiltIn_Print_Area_5_1_1_1_1_1_1_1_1_1_1_1_1_1_1_1_1_1_1_1_1_1_1_1_1">"$#REF!.$A$2:$J$39"</definedName>
    <definedName name="Excel_BuiltIn_Print_Area_5_1_1_1_1_1_1_1_1_1_1_1_1_1_1_1_1_1_1_1_1_1_1_1_1_1">"$#REF!.$A$2:$J$39"</definedName>
    <definedName name="Excel_BuiltIn_Print_Area_5_1_1_1_1_1_1_1_1_1_1_1_1_1_1_1_1_1_1_1_1_1_1_1_1_1_1">"$#REF!.$A$1:$IV$65536"</definedName>
    <definedName name="Excel_BuiltIn_Print_Area_5_1_1_1_1_1_1_1_1_1_1_1_1_1_1_1_1_1_1_1_1_1_1_1_1_1_1_1">"$#REF!.$A$2:$J$39"</definedName>
    <definedName name="Excel_BuiltIn_Print_Area_5_1_1_1_1_1_1_1_1_1_1_1_1_1_1_1_1_1_1_1_1_1_1_1_1_1_1_1_1">"$#REF!.$A$2:$J$39"</definedName>
    <definedName name="Excel_BuiltIn_Print_Area_5_1_1_1_1_1_1_1_1_1_1_1_1_1_1_1_1_1_1_1_1_1_1_1_1_1_1_1_1_1">"$#REF!.$A$2:$J$39"</definedName>
    <definedName name="Excel_BuiltIn_Print_Area_5_1_1_1_1_1_1_1_1_1_1_1_1_1_1_1_1_1_1_1_1_1_1_1_1_1_1_1_1_1_1">"$#REF!.$A$1:$IV$65536"</definedName>
    <definedName name="Excel_BuiltIn_Print_Area_5_1_1_1_1_1_1_1_1_1_1_1_1_1_1_1_1_1_1_1_1_1_1_1_1_1_1_1_1_1_1_1">"$#REF!.$A$2:$J$39"</definedName>
    <definedName name="Excel_BuiltIn_Print_Area_5_1_1_1_1_1_1_1_1_1_1_1_1_1_1_1_1_1_1_1_1_1_1_1_1_1_1_1_1_1_1_1_1">"$#REF!.$A$2:$J$39"</definedName>
    <definedName name="Excel_BuiltIn_Print_Area_5_1_1_1_1_1_1_1_1_1_1_1_1_1_2">"$#REF!.$A$2:$J$39"</definedName>
    <definedName name="Excel_BuiltIn_Print_Area_5_1_1_1_1_1_1_1_1_1_1_1_2">"$#REF!.$A$1:$IV$65536"</definedName>
    <definedName name="Excel_BuiltIn_Print_Area_5_1_1_1_1_1_1_1_1_1_1_9">"$#REF!.$A$1:$IV$65536"</definedName>
    <definedName name="Excel_BuiltIn_Print_Area_5_1_1_1_1_1_1_1_1_1_2">"$#REF!.$A$2:$J$39"</definedName>
    <definedName name="Excel_BuiltIn_Print_Area_5_1_1_1_1_1_1_1_9">NA()</definedName>
    <definedName name="Excel_BuiltIn_Print_Area_5_1_1_1_1_1_1_2">#REF!</definedName>
    <definedName name="Excel_BuiltIn_Print_Area_5_1_1_1_1_1_1_4">#REF!</definedName>
    <definedName name="Excel_BuiltIn_Print_Area_5_1_1_1_1_1_1_5">#REF!</definedName>
    <definedName name="Excel_BuiltIn_Print_Area_5_1_1_1_1_1_1_9_1">NA()</definedName>
    <definedName name="Excel_BuiltIn_Print_Area_5_1_1_1_1_1_1_9_1_1">NA()</definedName>
    <definedName name="Excel_BuiltIn_Print_Area_5_1_1_1_1_1_10">"$#REF!.$A$1:$IV$65536"</definedName>
    <definedName name="Excel_BuiltIn_Print_Area_5_1_1_1_1_1_11">"$#REF!.$A$1:$IV$65536"</definedName>
    <definedName name="Excel_BuiltIn_Print_Area_5_1_1_1_1_1_2">NA()</definedName>
    <definedName name="Excel_BuiltIn_Print_Area_5_1_1_1_1_1_2_1">"$#REF!.$A$1:$IV$65536"</definedName>
    <definedName name="Excel_BuiltIn_Print_Area_5_1_1_1_1_1_3">"$#REF!.$A$1:$IV$65536"</definedName>
    <definedName name="Excel_BuiltIn_Print_Area_5_1_1_1_1_1_4">"$#REF!.$A$1:$IV$65536"</definedName>
    <definedName name="Excel_BuiltIn_Print_Area_5_1_1_1_1_1_5">#REF!</definedName>
    <definedName name="Excel_BuiltIn_Print_Area_5_1_1_1_1_1_6">"$#REF!.$A$1:$IV$65536"</definedName>
    <definedName name="Excel_BuiltIn_Print_Area_5_1_1_1_1_1_6_2">"$#REF!.$A$1:$IV$65536"</definedName>
    <definedName name="Excel_BuiltIn_Print_Area_5_1_1_1_1_1_8">"$#REF!.$A$1:$IV$65536"</definedName>
    <definedName name="Excel_BuiltIn_Print_Area_5_1_1_1_1_1_9_1">"$#REF!.$A$1:$IV$65536"</definedName>
    <definedName name="Excel_BuiltIn_Print_Area_5_1_1_1_1_1_9_1_1">NA()</definedName>
    <definedName name="Excel_BuiltIn_Print_Area_5_1_1_1_1_1_9_1_1_1">"$#REF!.$A$1:$IV$65536"</definedName>
    <definedName name="Excel_BuiltIn_Print_Area_5_1_1_1_1_1_9_1_1_1_1">"$#REF!.$A$1:$IV$65536"</definedName>
    <definedName name="Excel_BuiltIn_Print_Area_5_1_1_1_1_10">"$#REF!.$A$2:$J$39"</definedName>
    <definedName name="Excel_BuiltIn_Print_Area_5_1_1_1_1_11">"$#REF!.$A$2:$J$39"</definedName>
    <definedName name="Excel_BuiltIn_Print_Area_5_1_1_1_1_2">"$#REF!.$A$2:$J$39"</definedName>
    <definedName name="Excel_BuiltIn_Print_Area_5_1_1_1_1_3">"$#REF!.$A$2:$J$39"</definedName>
    <definedName name="Excel_BuiltIn_Print_Area_5_1_1_1_1_4">"$#REF!.$A$2:$J$39"</definedName>
    <definedName name="Excel_BuiltIn_Print_Area_5_1_1_1_1_5">#REF!</definedName>
    <definedName name="Excel_BuiltIn_Print_Area_5_1_1_1_1_6">"$#REF!.$A$2:$J$39"</definedName>
    <definedName name="Excel_BuiltIn_Print_Area_5_1_1_1_1_8">"$#REF!.$A$2:$J$39"</definedName>
    <definedName name="Excel_BuiltIn_Print_Area_5_1_1_1_1_9_1">"$#REF!.$A$2:$J$39"</definedName>
    <definedName name="Excel_BuiltIn_Print_Area_5_1_1_1_1_9_1_1">NA()</definedName>
    <definedName name="Excel_BuiltIn_Print_Area_5_1_1_1_1_9_1_1_1">"$#REF!.$A$2:$J$39"</definedName>
    <definedName name="Excel_BuiltIn_Print_Area_5_1_1_1_1_9_1_1_1_1">"$#REF!.$A$2:$J$39"</definedName>
    <definedName name="Excel_BuiltIn_Print_Area_5_1_1_1_10">"$#REF!.$A$1:$IV$65536"</definedName>
    <definedName name="Excel_BuiltIn_Print_Area_5_1_1_1_11">"$#REF!.$A$1:$IV$65536"</definedName>
    <definedName name="Excel_BuiltIn_Print_Area_5_1_1_1_2">"$#REF!.$A$2:$J$39"</definedName>
    <definedName name="Excel_BuiltIn_Print_Area_5_1_1_1_2_1">NA()</definedName>
    <definedName name="Excel_BuiltIn_Print_Area_5_1_1_1_3">"$#REF!.$A$2:$J$39"</definedName>
    <definedName name="Excel_BuiltIn_Print_Area_5_1_1_1_3_1">"$#REF!.$A$2:$J$39"</definedName>
    <definedName name="Excel_BuiltIn_Print_Area_5_1_1_1_4">"$#REF!.$A$2:$J$39"</definedName>
    <definedName name="Excel_BuiltIn_Print_Area_5_1_1_1_4_1">"$#REF!.$A$2:$J$39"</definedName>
    <definedName name="Excel_BuiltIn_Print_Area_5_1_1_1_5">NA()</definedName>
    <definedName name="Excel_BuiltIn_Print_Area_5_1_1_1_6">"$#REF!.$A$2:$J$39"</definedName>
    <definedName name="Excel_BuiltIn_Print_Area_5_1_1_1_6_1">"$#REF!.$A$2:$J$39"</definedName>
    <definedName name="Excel_BuiltIn_Print_Area_5_1_1_1_7">NA()</definedName>
    <definedName name="Excel_BuiltIn_Print_Area_5_1_1_1_8">"$#REF!.$A$2:$J$39"</definedName>
    <definedName name="Excel_BuiltIn_Print_Area_5_1_1_1_8_1">"$#REF!.$A$2:$J$39"</definedName>
    <definedName name="Excel_BuiltIn_Print_Area_5_1_1_1_9">NA()</definedName>
    <definedName name="Excel_BuiltIn_Print_Area_5_1_1_1_9_1">"$#REF!.$A$1:$IV$65536"</definedName>
    <definedName name="Excel_BuiltIn_Print_Area_5_1_1_1_9_1_1">"$#REF!.$A$1:$IV$65536"</definedName>
    <definedName name="Excel_BuiltIn_Print_Area_5_1_1_1_9_1_1_1">"$#REF!.$A$1:$IV$65536"</definedName>
    <definedName name="Excel_BuiltIn_Print_Area_5_1_1_10">NA()</definedName>
    <definedName name="Excel_BuiltIn_Print_Area_5_1_1_11">NA()</definedName>
    <definedName name="Excel_BuiltIn_Print_Area_5_1_1_2">NA()</definedName>
    <definedName name="Excel_BuiltIn_Print_Area_5_1_1_3">NA()</definedName>
    <definedName name="Excel_BuiltIn_Print_Area_5_1_1_3_1">NA()</definedName>
    <definedName name="Excel_BuiltIn_Print_Area_5_1_1_4">NA()</definedName>
    <definedName name="Excel_BuiltIn_Print_Area_5_1_1_4_1">NA()</definedName>
    <definedName name="Excel_BuiltIn_Print_Area_5_1_1_5">NA()</definedName>
    <definedName name="Excel_BuiltIn_Print_Area_5_1_1_6">NA()</definedName>
    <definedName name="Excel_BuiltIn_Print_Area_5_1_1_6_1">NA()</definedName>
    <definedName name="Excel_BuiltIn_Print_Area_5_1_1_7">NA()</definedName>
    <definedName name="Excel_BuiltIn_Print_Area_5_1_1_8">NA()</definedName>
    <definedName name="Excel_BuiltIn_Print_Area_5_1_1_8_1">NA()</definedName>
    <definedName name="Excel_BuiltIn_Print_Area_5_1_1_9_1">NA()</definedName>
    <definedName name="Excel_BuiltIn_Print_Area_5_1_1_9_1_1">NA()</definedName>
    <definedName name="Excel_BuiltIn_Print_Area_5_1_1_9_1_1_1">NA()</definedName>
    <definedName name="Excel_BuiltIn_Print_Area_5_1_1_9_1_1_1_1">NA()</definedName>
    <definedName name="Excel_BuiltIn_Print_Area_5_1_10">NA()</definedName>
    <definedName name="Excel_BuiltIn_Print_Area_5_1_11">NA()</definedName>
    <definedName name="Excel_BuiltIn_Print_Area_5_1_2">NA()</definedName>
    <definedName name="Excel_BuiltIn_Print_Area_5_1_3">NA()</definedName>
    <definedName name="Excel_BuiltIn_Print_Area_5_1_3_1">NA()</definedName>
    <definedName name="Excel_BuiltIn_Print_Area_5_1_4">NA()</definedName>
    <definedName name="Excel_BuiltIn_Print_Area_5_1_4_1">NA()</definedName>
    <definedName name="Excel_BuiltIn_Print_Area_5_1_5">NA()</definedName>
    <definedName name="Excel_BuiltIn_Print_Area_5_1_6">NA()</definedName>
    <definedName name="Excel_BuiltIn_Print_Area_5_1_6_1">NA()</definedName>
    <definedName name="Excel_BuiltIn_Print_Area_5_1_7">NA()</definedName>
    <definedName name="Excel_BuiltIn_Print_Area_5_1_8">NA()</definedName>
    <definedName name="Excel_BuiltIn_Print_Area_5_1_8_1">NA()</definedName>
    <definedName name="Excel_BuiltIn_Print_Area_5_1_9">NA()</definedName>
    <definedName name="Excel_BuiltIn_Print_Area_5_1_9_1">NA()</definedName>
    <definedName name="Excel_BuiltIn_Print_Area_5_10">NA()</definedName>
    <definedName name="Excel_BuiltIn_Print_Area_5_11">NA()</definedName>
    <definedName name="Excel_BuiltIn_Print_Area_5_2">NA()</definedName>
    <definedName name="Excel_BuiltIn_Print_Area_5_3">NA()</definedName>
    <definedName name="Excel_BuiltIn_Print_Area_5_4">NA()</definedName>
    <definedName name="Excel_BuiltIn_Print_Area_5_6">NA()</definedName>
    <definedName name="Excel_BuiltIn_Print_Area_5_8">NA()</definedName>
    <definedName name="Excel_BuiltIn_Print_Area_5_9">NA()</definedName>
    <definedName name="Excel_BuiltIn_Print_Area_6">(#REF!,#REF!,#REF!)</definedName>
    <definedName name="Excel_BuiltIn_Print_Area_6_1">(#REF!,#REF!,#REF!)</definedName>
    <definedName name="Excel_BuiltIn_Print_Area_6_1_1">"$#REF!.$A$1:$N$37"</definedName>
    <definedName name="Excel_BuiltIn_Print_Area_6_1_1_1">"$#REF!.$A$1:$N$37;$#REF!.$#REF!$#REF!:$#REF!$#REF!"</definedName>
    <definedName name="Excel_BuiltIn_Print_Area_6_1_1_1_1">"$#REF!.$A$1:$N$37;$#REF!.$#REF!$#REF!:$#REF!$#REF!"</definedName>
    <definedName name="Excel_BuiltIn_Print_Area_6_1_1_1_1_1">"#REF!"</definedName>
    <definedName name="Excel_BuiltIn_Print_Area_6_1_1_1_1_1_1">NA()</definedName>
    <definedName name="Excel_BuiltIn_Print_Area_6_1_1_1_1_1_1_1">NA()</definedName>
    <definedName name="Excel_BuiltIn_Print_Area_6_1_1_1_1_1_1_1_1">NA()</definedName>
    <definedName name="Excel_BuiltIn_Print_Area_6_1_1_1_1_1_1_1_1_1">NA()</definedName>
    <definedName name="Excel_BuiltIn_Print_Area_6_1_1_1_1_1_1_1_1_1_1">NA()</definedName>
    <definedName name="Excel_BuiltIn_Print_Area_6_1_1_1_1_1_1_1_1_1_1_1">NA()</definedName>
    <definedName name="Excel_BuiltIn_Print_Area_6_1_1_1_1_1_1_1_1_1_1_1_1">"$#REF!.$A$1:$IV$65536"</definedName>
    <definedName name="Excel_BuiltIn_Print_Area_6_1_1_1_1_1_1_1_1_1_1_1_1_1">NA()</definedName>
    <definedName name="Excel_BuiltIn_Print_Area_6_1_1_1_1_1_1_1_1_1_1_1_1_1_1">"$#REF!.$A$1:$IV$65536"</definedName>
    <definedName name="Excel_BuiltIn_Print_Area_6_1_1_1_1_1_1_1_1_1_1_1_1_1_1_1">"$#REF!.$A$1:$IV$65536"</definedName>
    <definedName name="Excel_BuiltIn_Print_Area_6_1_1_1_1_1_1_1_1_1_1_1_1_1_1_1_1">"$#REF!.$A$1:$IV$65536"</definedName>
    <definedName name="Excel_BuiltIn_Print_Area_6_1_1_1_1_1_1_1_1_1_1_1_1_1_1_1_1_1">"$#REF!.$A$1:$IV$65536"</definedName>
    <definedName name="Excel_BuiltIn_Print_Area_6_1_1_1_1_1_1_1_1_1_1_1_1_1_1_1_1_1_1">NA()</definedName>
    <definedName name="Excel_BuiltIn_Print_Area_6_1_1_1_1_1_1_1_1_1_1_1_1_1_1_1_1_1_1_1">NA()</definedName>
    <definedName name="Excel_BuiltIn_Print_Area_6_1_1_1_1_1_1_1_1_1_1_1_1_1_1_1_1_1_1_1_1">NA()</definedName>
    <definedName name="Excel_BuiltIn_Print_Area_6_1_1_1_1_1_1_1_1_1_1_1_1_1_1_1_1_1_1_1_1_1">NA()</definedName>
    <definedName name="Excel_BuiltIn_Print_Area_6_1_1_1_1_1_1_1_1_1_1_1_1_1_1_1_1_1_1_1_1_1_1">"$#REF!.$A$1:$IV$65536"</definedName>
    <definedName name="Excel_BuiltIn_Print_Area_6_1_1_1_1_1_1_1_1_1_1_1_1_1_1_1_1_1_1_1_1_1_1_1">"$#REF!.$A$1:$IV$65536"</definedName>
    <definedName name="Excel_BuiltIn_Print_Area_6_1_1_1_1_1_1_1_1_1_1_1_1_1_1_1_1_1_1_1_1_1_1_1_1">"$#REF!.$A$1:$IV$65536"</definedName>
    <definedName name="Excel_BuiltIn_Print_Area_6_1_1_1_1_1_1_1_1_1_1_1_1_1_1_1_1_1_1_1_1_1_1_1_1_1">"$#REF!.$A$1:$IV$65536"</definedName>
    <definedName name="Excel_BuiltIn_Print_Area_6_1_1_1_1_1_1_1_1_1_1_1_1_1_1_1_1_1_1_1_1_1_1_1_1_1_1">NA()</definedName>
    <definedName name="Excel_BuiltIn_Print_Area_6_1_1_1_1_1_1_1_1_1_1_1_1_1_1_1_1_1_1_1_1_1_1_1_1_1_1_1">NA()</definedName>
    <definedName name="Excel_BuiltIn_Print_Area_6_1_1_1_1_1_1_1_1_1_1_1_1_1_1_1_1_1_1_1_1_1_1_1_1_1_1_1_1">NA()</definedName>
    <definedName name="Excel_BuiltIn_Print_Area_6_1_1_1_1_1_1_1_1_1_1_1_1_1_1_1_1_1_1_1_1_1_1_1_1_1_1_1_1_1">"$#REF!.$A$1:$IV$65536"</definedName>
    <definedName name="Excel_BuiltIn_Print_Area_6_1_1_1_1_1_1_1_1_1_1_1_1_1_1_1_1_1_1_1_1_1_1_1_1_1_1_1_1_1_1">"$#REF!.$A$1:$IV$65536"</definedName>
    <definedName name="Excel_BuiltIn_Print_Area_6_1_1_1_1_1_1_1_1_1_1_1_3">NA()</definedName>
    <definedName name="Excel_BuiltIn_Print_Area_6_1_1_1_1_1_1_1_1_1_1_1_4">NA()</definedName>
    <definedName name="Excel_BuiltIn_Print_Area_6_1_1_1_1_1_1_1_1_1_1_1_5">NA()</definedName>
    <definedName name="Excel_BuiltIn_Print_Area_6_1_1_1_1_1_1_1_1_1_1_1_6">NA()</definedName>
    <definedName name="Excel_BuiltIn_Print_Area_6_1_1_1_1_1_1_1_1_1_1_1_7">NA()</definedName>
    <definedName name="Excel_BuiltIn_Print_Area_6_1_1_1_1_1_1_1_1_1_1_1_8">NA()</definedName>
    <definedName name="Excel_BuiltIn_Print_Area_6_1_1_1_1_1_1_1_1_1_1_1_9">NA()</definedName>
    <definedName name="Excel_BuiltIn_Print_Area_6_1_1_1_1_1_1_1_1_1_1_2">"$#REF!.$A$1:$IV$65536"</definedName>
    <definedName name="Excel_BuiltIn_Print_Area_6_1_1_1_1_1_1_1_1_1_1_3">NA()</definedName>
    <definedName name="Excel_BuiltIn_Print_Area_6_1_1_1_1_1_1_1_1_1_1_4">NA()</definedName>
    <definedName name="Excel_BuiltIn_Print_Area_6_1_1_1_1_1_1_1_1_1_1_5">NA()</definedName>
    <definedName name="Excel_BuiltIn_Print_Area_6_1_1_1_1_1_1_1_1_1_1_6">NA()</definedName>
    <definedName name="Excel_BuiltIn_Print_Area_6_1_1_1_1_1_1_1_1_1_1_7">NA()</definedName>
    <definedName name="Excel_BuiltIn_Print_Area_6_1_1_1_1_1_1_1_1_1_1_8">NA()</definedName>
    <definedName name="Excel_BuiltIn_Print_Area_6_1_1_1_1_1_1_1_1_1_1_9">NA()</definedName>
    <definedName name="Excel_BuiltIn_Print_Area_6_1_1_1_1_1_1_1_1_1_3">"$#REF!.$A$1:$IV$65536"</definedName>
    <definedName name="Excel_BuiltIn_Print_Area_6_1_1_1_1_1_1_1_1_1_4">"$#REF!.$A$1:$IV$65536"</definedName>
    <definedName name="Excel_BuiltIn_Print_Area_6_1_1_1_1_1_1_1_1_1_5">"$#REF!.$A$1:$IV$65536"</definedName>
    <definedName name="Excel_BuiltIn_Print_Area_6_1_1_1_1_1_1_1_1_1_6">"$#REF!.$A$1:$IV$65536"</definedName>
    <definedName name="Excel_BuiltIn_Print_Area_6_1_1_1_1_1_1_1_1_1_7">"$#REF!.$A$1:$IV$65536"</definedName>
    <definedName name="Excel_BuiltIn_Print_Area_6_1_1_1_1_1_1_1_1_1_8">"$#REF!.$A$1:$IV$65536"</definedName>
    <definedName name="Excel_BuiltIn_Print_Area_6_1_1_1_1_1_1_1_1_1_9">"$#REF!.$A$1:$IV$65536"</definedName>
    <definedName name="Excel_BuiltIn_Print_Area_6_1_1_1_1_1_1_1_1_1_9_1">"$#REF!.$A$1:$IV$65536"</definedName>
    <definedName name="Excel_BuiltIn_Print_Area_6_1_1_1_1_1_1_1_1_2">NA()</definedName>
    <definedName name="Excel_BuiltIn_Print_Area_6_1_1_1_1_1_1_1_1_3">"$#REF!.$A$1:$IV$65536"</definedName>
    <definedName name="Excel_BuiltIn_Print_Area_6_1_1_1_1_1_1_1_1_4">"$#REF!.$A$1:$IV$65536"</definedName>
    <definedName name="Excel_BuiltIn_Print_Area_6_1_1_1_1_1_1_1_1_5">"$#REF!.$A$1:$IV$65536"</definedName>
    <definedName name="Excel_BuiltIn_Print_Area_6_1_1_1_1_1_1_1_1_6">"$#REF!.$A$1:$IV$65536"</definedName>
    <definedName name="Excel_BuiltIn_Print_Area_6_1_1_1_1_1_1_1_1_7">"$#REF!.$A$1:$IV$65536"</definedName>
    <definedName name="Excel_BuiltIn_Print_Area_6_1_1_1_1_1_1_1_1_8">"$#REF!.$A$1:$IV$65536"</definedName>
    <definedName name="Excel_BuiltIn_Print_Area_6_1_1_1_1_1_1_1_1_9">"$#REF!.$A$1:$IV$65536"</definedName>
    <definedName name="Excel_BuiltIn_Print_Area_6_1_1_1_1_1_1_1_2">NA()</definedName>
    <definedName name="Excel_BuiltIn_Print_Area_6_1_1_1_1_1_1_1_3">"$#REF!.$A$1:$IV$65536"</definedName>
    <definedName name="Excel_BuiltIn_Print_Area_6_1_1_1_1_1_1_1_4">"$#REF!.$A$1:$IV$65536"</definedName>
    <definedName name="Excel_BuiltIn_Print_Area_6_1_1_1_1_1_1_1_5">"$#REF!.$A$1:$IV$65536"</definedName>
    <definedName name="Excel_BuiltIn_Print_Area_6_1_1_1_1_1_1_1_6">"$#REF!.$A$1:$IV$65536"</definedName>
    <definedName name="Excel_BuiltIn_Print_Area_6_1_1_1_1_1_1_1_7">"$#REF!.$A$1:$IV$65536"</definedName>
    <definedName name="Excel_BuiltIn_Print_Area_6_1_1_1_1_1_1_1_8">"$#REF!.$A$1:$IV$65536"</definedName>
    <definedName name="Excel_BuiltIn_Print_Area_6_1_1_1_1_1_1_1_9">"$#REF!.$A$1:$IV$65536"</definedName>
    <definedName name="Excel_BuiltIn_Print_Area_6_1_1_1_1_1_1_3">NA()</definedName>
    <definedName name="Excel_BuiltIn_Print_Area_6_1_1_1_1_1_1_4">NA()</definedName>
    <definedName name="Excel_BuiltIn_Print_Area_6_1_1_1_1_1_1_5">NA()</definedName>
    <definedName name="Excel_BuiltIn_Print_Area_6_1_1_1_1_1_1_6">NA()</definedName>
    <definedName name="Excel_BuiltIn_Print_Area_6_1_1_1_1_1_1_7">NA()</definedName>
    <definedName name="Excel_BuiltIn_Print_Area_6_1_1_1_1_1_1_8">NA()</definedName>
    <definedName name="Excel_BuiltIn_Print_Area_6_1_1_1_1_1_1_9">NA()</definedName>
    <definedName name="Excel_BuiltIn_Print_Area_6_1_1_1_1_1_1_9_1">NA()</definedName>
    <definedName name="Excel_BuiltIn_Print_Area_6_1_1_1_1_1_1_9_1_1">NA()</definedName>
    <definedName name="Excel_BuiltIn_Print_Area_6_1_1_1_1_1_1_9_1_1_1">NA()</definedName>
    <definedName name="Excel_BuiltIn_Print_Area_6_1_1_1_1_1_3">NA()</definedName>
    <definedName name="Excel_BuiltIn_Print_Area_6_1_1_1_1_1_4">NA()</definedName>
    <definedName name="Excel_BuiltIn_Print_Area_6_1_1_1_1_1_5">NA()</definedName>
    <definedName name="Excel_BuiltIn_Print_Area_6_1_1_1_1_1_6">NA()</definedName>
    <definedName name="Excel_BuiltIn_Print_Area_6_1_1_1_1_1_7">NA()</definedName>
    <definedName name="Excel_BuiltIn_Print_Area_6_1_1_1_1_1_8">NA()</definedName>
    <definedName name="Excel_BuiltIn_Print_Area_6_1_1_1_1_1_9">NA()</definedName>
    <definedName name="Excel_BuiltIn_Print_Area_6_1_1_1_1_1_9_1">"$#REF!.$A$1:$IV$65536"</definedName>
    <definedName name="Excel_BuiltIn_Print_Area_6_1_1_1_1_1_9_1_1">NA()</definedName>
    <definedName name="Excel_BuiltIn_Print_Area_6_1_1_1_1_1_9_1_1_1">"$#REF!.$A$1:$IV$65536"</definedName>
    <definedName name="Excel_BuiltIn_Print_Area_6_1_1_1_1_10">NA()</definedName>
    <definedName name="Excel_BuiltIn_Print_Area_6_1_1_1_1_11">NA()</definedName>
    <definedName name="Excel_BuiltIn_Print_Area_6_1_1_1_1_2">"#REF!"</definedName>
    <definedName name="Excel_BuiltIn_Print_Area_6_1_1_1_1_2_1">NA()</definedName>
    <definedName name="Excel_BuiltIn_Print_Area_6_1_1_1_1_3">NA()</definedName>
    <definedName name="Excel_BuiltIn_Print_Area_6_1_1_1_1_3_1">NA()</definedName>
    <definedName name="Excel_BuiltIn_Print_Area_6_1_1_1_1_4">NA()</definedName>
    <definedName name="Excel_BuiltIn_Print_Area_6_1_1_1_1_4_1">NA()</definedName>
    <definedName name="Excel_BuiltIn_Print_Area_6_1_1_1_1_5">NA()</definedName>
    <definedName name="Excel_BuiltIn_Print_Area_6_1_1_1_1_6">NA()</definedName>
    <definedName name="Excel_BuiltIn_Print_Area_6_1_1_1_1_6_1">NA()</definedName>
    <definedName name="Excel_BuiltIn_Print_Area_6_1_1_1_1_7">NA()</definedName>
    <definedName name="Excel_BuiltIn_Print_Area_6_1_1_1_1_8">NA()</definedName>
    <definedName name="Excel_BuiltIn_Print_Area_6_1_1_1_1_8_1">NA()</definedName>
    <definedName name="Excel_BuiltIn_Print_Area_6_1_1_1_1_9">NA()</definedName>
    <definedName name="Excel_BuiltIn_Print_Area_6_1_1_1_1_9_1">NA()</definedName>
    <definedName name="Excel_BuiltIn_Print_Area_6_1_1_1_1_9_1_1">NA()</definedName>
    <definedName name="Excel_BuiltIn_Print_Area_6_1_1_1_1_9_1_1_1">NA()</definedName>
    <definedName name="Excel_BuiltIn_Print_Area_6_1_1_1_1_9_1_1_1_1">NA()</definedName>
    <definedName name="Excel_BuiltIn_Print_Area_6_1_1_1_10">"$#REF!.$A$1:$IV$65536"</definedName>
    <definedName name="Excel_BuiltIn_Print_Area_6_1_1_1_11">"$#REF!.$A$1:$IV$65536"</definedName>
    <definedName name="Excel_BuiltIn_Print_Area_6_1_1_1_2">"$#REF!.$A$1:$IV$65536"</definedName>
    <definedName name="Excel_BuiltIn_Print_Area_6_1_1_1_3">"$#REF!.$A$1:$IV$65536"</definedName>
    <definedName name="Excel_BuiltIn_Print_Area_6_1_1_1_3_1">"$#REF!.$A$1:$IV$65536"</definedName>
    <definedName name="Excel_BuiltIn_Print_Area_6_1_1_1_4">"$#REF!.$A$1:$IV$65536"</definedName>
    <definedName name="Excel_BuiltIn_Print_Area_6_1_1_1_4_1">"$#REF!.$A$1:$IV$65536"</definedName>
    <definedName name="Excel_BuiltIn_Print_Area_6_1_1_1_5">NA()</definedName>
    <definedName name="Excel_BuiltIn_Print_Area_6_1_1_1_6">"$#REF!.$A$1:$IV$65536"</definedName>
    <definedName name="Excel_BuiltIn_Print_Area_6_1_1_1_6_1">"$#REF!.$A$1:$IV$65536"</definedName>
    <definedName name="Excel_BuiltIn_Print_Area_6_1_1_1_7">NA()</definedName>
    <definedName name="Excel_BuiltIn_Print_Area_6_1_1_1_8">"$#REF!.$A$1:$IV$65536"</definedName>
    <definedName name="Excel_BuiltIn_Print_Area_6_1_1_1_8_1">"$#REF!.$A$1:$IV$65536"</definedName>
    <definedName name="Excel_BuiltIn_Print_Area_6_1_1_1_9">NA()</definedName>
    <definedName name="Excel_BuiltIn_Print_Area_6_1_1_1_9_1">"$#REF!.$A$1:$IV$65536"</definedName>
    <definedName name="Excel_BuiltIn_Print_Area_6_1_1_1_9_1_1">NA()</definedName>
    <definedName name="Excel_BuiltIn_Print_Area_6_1_1_1_9_1_1_1">"$#REF!.$A$1:$IV$65536"</definedName>
    <definedName name="Excel_BuiltIn_Print_Area_6_1_1_1_9_1_1_1_1">NA()</definedName>
    <definedName name="Excel_BuiltIn_Print_Area_6_1_1_1_9_1_1_1_1_1">"$#REF!.$A$1:$IV$65536"</definedName>
    <definedName name="Excel_BuiltIn_Print_Area_6_1_1_10">"$#REF!.$A$1:$IV$65536"</definedName>
    <definedName name="Excel_BuiltIn_Print_Area_6_1_1_11">"$#REF!.$A$1:$IV$65536"</definedName>
    <definedName name="Excel_BuiltIn_Print_Area_6_1_1_2">"$#REF!.$A$1:$IV$65536"</definedName>
    <definedName name="Excel_BuiltIn_Print_Area_6_1_1_3">"$#REF!.$A$1:$IV$65536"</definedName>
    <definedName name="Excel_BuiltIn_Print_Area_6_1_1_3_1">"$#REF!.$A$1:$IV$65536"</definedName>
    <definedName name="Excel_BuiltIn_Print_Area_6_1_1_4">"$#REF!.$A$1:$IV$65536"</definedName>
    <definedName name="Excel_BuiltIn_Print_Area_6_1_1_4_1">"$#REF!.$A$1:$IV$65536"</definedName>
    <definedName name="Excel_BuiltIn_Print_Area_6_1_1_5">NA()</definedName>
    <definedName name="Excel_BuiltIn_Print_Area_6_1_1_6">"$#REF!.$A$1:$IV$65536"</definedName>
    <definedName name="Excel_BuiltIn_Print_Area_6_1_1_6_1">"$#REF!.$A$1:$IV$65536"</definedName>
    <definedName name="Excel_BuiltIn_Print_Area_6_1_1_7">NA()</definedName>
    <definedName name="Excel_BuiltIn_Print_Area_6_1_1_8">"$#REF!.$A$1:$IV$65536"</definedName>
    <definedName name="Excel_BuiltIn_Print_Area_6_1_1_8_1">"$#REF!.$A$1:$IV$65536"</definedName>
    <definedName name="Excel_BuiltIn_Print_Area_6_1_1_9_1">"$#REF!.$A$1:$IV$65536"</definedName>
    <definedName name="Excel_BuiltIn_Print_Area_6_1_1_9_1_1">NA()</definedName>
    <definedName name="Excel_BuiltIn_Print_Area_6_1_1_9_1_1_1">"$#REF!.$A$1:$IV$65536"</definedName>
    <definedName name="Excel_BuiltIn_Print_Area_6_1_1_9_1_1_1_1">NA()</definedName>
    <definedName name="Excel_BuiltIn_Print_Area_6_1_1_9_1_1_1_1_1">"$#REF!.$A$1:$IV$65536"</definedName>
    <definedName name="Excel_BuiltIn_Print_Area_6_1_10">NA()</definedName>
    <definedName name="Excel_BuiltIn_Print_Area_6_1_11">NA()</definedName>
    <definedName name="Excel_BuiltIn_Print_Area_6_1_2">NA()</definedName>
    <definedName name="Excel_BuiltIn_Print_Area_6_1_3">NA()</definedName>
    <definedName name="Excel_BuiltIn_Print_Area_6_1_3_1">NA()</definedName>
    <definedName name="Excel_BuiltIn_Print_Area_6_1_4">NA()</definedName>
    <definedName name="Excel_BuiltIn_Print_Area_6_1_4_1">NA()</definedName>
    <definedName name="Excel_BuiltIn_Print_Area_6_1_5">#REF!</definedName>
    <definedName name="Excel_BuiltIn_Print_Area_6_1_6">NA()</definedName>
    <definedName name="Excel_BuiltIn_Print_Area_6_1_6_1">NA()</definedName>
    <definedName name="Excel_BuiltIn_Print_Area_6_1_7_1">NA()</definedName>
    <definedName name="Excel_BuiltIn_Print_Area_6_1_7_1_1">NA()</definedName>
    <definedName name="Excel_BuiltIn_Print_Area_6_1_8">NA()</definedName>
    <definedName name="Excel_BuiltIn_Print_Area_6_1_8_1">NA()</definedName>
    <definedName name="Excel_BuiltIn_Print_Area_6_1_9">NA()</definedName>
    <definedName name="Excel_BuiltIn_Print_Area_6_1_9_1">NA()</definedName>
    <definedName name="Excel_BuiltIn_Print_Area_6_1_9_1_1">NA()</definedName>
    <definedName name="Excel_BuiltIn_Print_Area_6_10">NA()</definedName>
    <definedName name="Excel_BuiltIn_Print_Area_6_11">NA()</definedName>
    <definedName name="Excel_BuiltIn_Print_Area_6_2">NA()</definedName>
    <definedName name="Excel_BuiltIn_Print_Area_6_3">NA()</definedName>
    <definedName name="Excel_BuiltIn_Print_Area_6_4">NA()</definedName>
    <definedName name="Excel_BuiltIn_Print_Area_6_5">#REF!</definedName>
    <definedName name="Excel_BuiltIn_Print_Area_6_6">NA()</definedName>
    <definedName name="Excel_BuiltIn_Print_Area_6_8">NA()</definedName>
    <definedName name="Excel_BuiltIn_Print_Area_6_9">NA()</definedName>
    <definedName name="Excel_BuiltIn_Print_Area_7">([28]EE!$A$1:$BU$78,[28]EE!$A$79:$BT$720)</definedName>
    <definedName name="Excel_BuiltIn_Print_Area_7_1">"$#REF!.$A$1:$G$59;$#REF!.$A$60:$G$100;$#REF!.$A$101:$G$166"</definedName>
    <definedName name="Excel_BuiltIn_Print_Area_7_1_1">"$#REF!.$A$1:$G$59;$#REF!.$A$60:$G$100;$#REF!.$A$101:$G$144"</definedName>
    <definedName name="Excel_BuiltIn_Print_Area_7_1_1_1">"$#REF!.$A$1:$G$59;$#REF!.$A$60:$G$100;$#REF!.$A$123:$G$166"</definedName>
    <definedName name="Excel_BuiltIn_Print_Area_7_1_1_1_1">"$#REF!.$A$1:$G$72;$#REF!.$A$73:$G$135;$#REF!.$A$136:$G$178"</definedName>
    <definedName name="Excel_BuiltIn_Print_Area_7_1_1_1_1_1">"$#REF!.$A$1:$G$59;$#REF!.$A$61:$G$100;$#REF!.$A$124:$G$166"</definedName>
    <definedName name="Excel_BuiltIn_Print_Area_7_1_1_1_1_1_1">"$#REF!.$A$1:$N$37"</definedName>
    <definedName name="Excel_BuiltIn_Print_Area_7_1_1_1_1_1_1_1">"$#REF!.$A$1:$F$99"</definedName>
    <definedName name="Excel_BuiltIn_Print_Area_7_1_1_1_1_1_1_1_1">NA()</definedName>
    <definedName name="Excel_BuiltIn_Print_Area_7_1_1_1_1_1_1_1_1_1">"$#REF!.$A$1:$F$99"</definedName>
    <definedName name="Excel_BuiltIn_Print_Area_7_1_1_1_1_1_1_1_1_1_1">NA()</definedName>
    <definedName name="Excel_BuiltIn_Print_Area_7_1_1_1_1_1_1_1_1_1_1_1">NA()</definedName>
    <definedName name="Excel_BuiltIn_Print_Area_7_1_1_1_1_1_1_1_1_1_1_1_1">NA()</definedName>
    <definedName name="Excel_BuiltIn_Print_Area_7_1_1_1_1_1_1_1_1_1_1_1_1_1">NA()</definedName>
    <definedName name="Excel_BuiltIn_Print_Area_7_1_1_1_1_1_1_1_1_1_1_1_1_1_1">NA()</definedName>
    <definedName name="Excel_BuiltIn_Print_Area_7_1_1_1_1_1_1_1_1_1_1_1_1_1_1_1">NA()</definedName>
    <definedName name="Excel_BuiltIn_Print_Area_7_1_1_1_1_1_1_1_1_1_1_1_1_1_1_1_1">"$#REF!.$A$1:$IV$65525"</definedName>
    <definedName name="Excel_BuiltIn_Print_Area_7_1_1_1_1_1_1_1_1_1_1_1_1_1_1_1_1_1">"$#REF!.$A$1:$IV$65523"</definedName>
    <definedName name="Excel_BuiltIn_Print_Area_7_1_1_1_1_1_1_1_1_1_1_1_1_1_1_1_1_1_1">NA()</definedName>
    <definedName name="Excel_BuiltIn_Print_Area_7_1_1_1_1_1_1_1_1_1_1_1_1_1_1_1_1_1_1_1">"$#REF!.$A$1:$IV$65521"</definedName>
    <definedName name="Excel_BuiltIn_Print_Area_7_1_1_1_1_1_1_1_1_1_1_1_1_1_1_1_1_1_1_1_1">"$#REF!.$A$1:$IV$65525"</definedName>
    <definedName name="Excel_BuiltIn_Print_Area_7_1_1_1_1_1_1_1_1_1_1_1_1_1_1_1_1_1_1_1_1_1">"$#REF!.$A$1:$IV$65523"</definedName>
    <definedName name="Excel_BuiltIn_Print_Area_7_1_1_1_1_1_1_1_1_1_1_1_1_1_1_1_1_1_1_1_1_1_1">"$#REF!.$A$1:$IV$65521"</definedName>
    <definedName name="Excel_BuiltIn_Print_Area_7_1_1_1_1_1_1_1_1_1_1_1_1_1_1_1_1_1_1_1_1_1_1_1">"$#REF!.$A$1:$IV$65521"</definedName>
    <definedName name="Excel_BuiltIn_Print_Area_7_1_1_1_1_1_1_1_1_1_1_1_1_1_1_1_1_1_1_1_1_1_1_1_1">"$#REF!.$A$1:$IV$65521"</definedName>
    <definedName name="Excel_BuiltIn_Print_Area_7_1_1_1_1_1_1_1_1_1_1_1_1_1_1_1_1_1_1_1_1_1_1_1_1_1">"$#REF!.$A$1:$IV$65523"</definedName>
    <definedName name="Excel_BuiltIn_Print_Area_7_1_1_1_1_1_1_1_1_1_1_1_1_1_1_1_1_1_1_1_1_1_1_1_1_1_1">NA()</definedName>
    <definedName name="Excel_BuiltIn_Print_Area_7_1_1_1_1_1_1_1_1_1_1_1_1_1_1_1_1_1_1_1_1_1_1_1_1_1_1_1">"$#REF!.$A$1:$IV$65523"</definedName>
    <definedName name="Excel_BuiltIn_Print_Area_7_1_1_1_1_1_1_1_1_1_1_1_1_1_1_1_1_1_1_1_1_1_1_1_1_1_1_1_1">NA()</definedName>
    <definedName name="Excel_BuiltIn_Print_Area_7_1_1_1_1_1_1_1_1_1_1_1_1_1_1_1_1_1_1_1_1_1_1_1_1_1_1_1_1_1">"$#REF!.$A$1:$IV$65521"</definedName>
    <definedName name="Excel_BuiltIn_Print_Area_7_1_1_1_1_1_1_1_1_1_1_1_1_1_1_1_1_1_1_1_1_1_1_1_1_1_1_1_1_1_1">"$#REF!.$A$1:$IV$65521"</definedName>
    <definedName name="Excel_BuiltIn_Print_Area_7_1_1_1_1_1_1_1_1_1_1_1_1_1_1_1_1_1_1_1_1_1_1_1_1_1_1_1_1_1_1_1">"$#REF!.$A$1:$IV$65523"</definedName>
    <definedName name="Excel_BuiltIn_Print_Area_7_1_1_1_1_1_1_1_1_1_1_1_1_1_1_1_1_1_1_1_1_1_1_1_1_1_1_1_1_1_1_1_1">"$#REF!.$A$1:$IV$65521"</definedName>
    <definedName name="Excel_BuiltIn_Print_Area_7_1_1_1_1_1_1_1_1_1_1_1_1_1_1_1_1_1_2">"$#REF!.$A$1:$IV$65521"</definedName>
    <definedName name="Excel_BuiltIn_Print_Area_7_1_1_1_1_1_1_1_1_1_1_1_1_1_1_1_2">"$#REF!.$A$1:$IV$65523"</definedName>
    <definedName name="Excel_BuiltIn_Print_Area_7_1_1_1_1_1_1_1_1_1_1_1_1_1_1_1_9">NA()</definedName>
    <definedName name="Excel_BuiltIn_Print_Area_7_1_1_1_1_1_1_1_1_1_1_1_1_2">"$#REF!.$A$1:$IV$65523"</definedName>
    <definedName name="Excel_BuiltIn_Print_Area_7_1_1_1_1_1_1_1_1_1_1_1_9">"$#REF!.$A$1:$IV$65523"</definedName>
    <definedName name="Excel_BuiltIn_Print_Area_7_1_1_1_1_1_1_1_1_1_1_9">"$#REF!.$A$1:$IV$65521"</definedName>
    <definedName name="Excel_BuiltIn_Print_Area_7_1_1_1_1_1_1_1_1_1_9">"$#REF!.$A$1:$IV$65523"</definedName>
    <definedName name="Excel_BuiltIn_Print_Area_7_1_1_1_1_1_1_1_1_2">NA()</definedName>
    <definedName name="Excel_BuiltIn_Print_Area_7_1_1_1_1_1_1_1_1_9">"$#REF!.$A$1:$IV$65525"</definedName>
    <definedName name="Excel_BuiltIn_Print_Area_7_1_1_1_1_1_1_1_10">"$#REF!.$A$1:$IV$65523"</definedName>
    <definedName name="Excel_BuiltIn_Print_Area_7_1_1_1_1_1_1_1_11">"$#REF!.$A$1:$IV$65523"</definedName>
    <definedName name="Excel_BuiltIn_Print_Area_7_1_1_1_1_1_1_1_2">"$#REF!.$A$1:$IV$65523"</definedName>
    <definedName name="Excel_BuiltIn_Print_Area_7_1_1_1_1_1_1_1_3">"$#REF!.$A$1:$IV$65523"</definedName>
    <definedName name="Excel_BuiltIn_Print_Area_7_1_1_1_1_1_1_1_3_1">"$#REF!.$A$1:$IV$65523"</definedName>
    <definedName name="Excel_BuiltIn_Print_Area_7_1_1_1_1_1_1_1_4">"$#REF!.$A$1:$IV$65523"</definedName>
    <definedName name="Excel_BuiltIn_Print_Area_7_1_1_1_1_1_1_1_4_1">"$#REF!.$A$1:$IV$65523"</definedName>
    <definedName name="Excel_BuiltIn_Print_Area_7_1_1_1_1_1_1_1_5">NA()</definedName>
    <definedName name="Excel_BuiltIn_Print_Area_7_1_1_1_1_1_1_1_6">"$#REF!.$A$1:$IV$65523"</definedName>
    <definedName name="Excel_BuiltIn_Print_Area_7_1_1_1_1_1_1_1_6_1">"$#REF!.$A$1:$IV$65523"</definedName>
    <definedName name="Excel_BuiltIn_Print_Area_7_1_1_1_1_1_1_1_7">NA()</definedName>
    <definedName name="Excel_BuiltIn_Print_Area_7_1_1_1_1_1_1_1_8">"$#REF!.$A$1:$IV$65523"</definedName>
    <definedName name="Excel_BuiltIn_Print_Area_7_1_1_1_1_1_1_1_8_1">"$#REF!.$A$1:$IV$65523"</definedName>
    <definedName name="Excel_BuiltIn_Print_Area_7_1_1_1_1_1_1_1_9">NA()</definedName>
    <definedName name="Excel_BuiltIn_Print_Area_7_1_1_1_1_1_1_1_9_1">"$#REF!.$A$1:$IV$65523"</definedName>
    <definedName name="Excel_BuiltIn_Print_Area_7_1_1_1_1_1_1_1_9_1_1">NA()</definedName>
    <definedName name="Excel_BuiltIn_Print_Area_7_1_1_1_1_1_1_1_9_1_1_1">"$#REF!.$A$1:$IV$65523"</definedName>
    <definedName name="Excel_BuiltIn_Print_Area_7_1_1_1_1_1_1_1_9_1_1_1_1">NA()</definedName>
    <definedName name="Excel_BuiltIn_Print_Area_7_1_1_1_1_1_1_1_9_1_1_1_1_1">"$#REF!.$A$1:$IV$65523"</definedName>
    <definedName name="Excel_BuiltIn_Print_Area_7_1_1_1_1_1_1_2">"$#REF!.$A$1:$IV$65525"</definedName>
    <definedName name="Excel_BuiltIn_Print_Area_7_1_1_1_1_1_1_3">NA()</definedName>
    <definedName name="Excel_BuiltIn_Print_Area_7_1_1_1_1_1_1_4">NA()</definedName>
    <definedName name="Excel_BuiltIn_Print_Area_7_1_1_1_1_1_1_5">NA()</definedName>
    <definedName name="Excel_BuiltIn_Print_Area_7_1_1_1_1_1_1_6">NA()</definedName>
    <definedName name="Excel_BuiltIn_Print_Area_7_1_1_1_1_1_1_7">NA()</definedName>
    <definedName name="Excel_BuiltIn_Print_Area_7_1_1_1_1_1_1_8">NA()</definedName>
    <definedName name="Excel_BuiltIn_Print_Area_7_1_1_1_1_1_1_9">NA()</definedName>
    <definedName name="Excel_BuiltIn_Print_Area_7_1_1_1_1_1_10">"$#REF!.$A$1:$IV$65521"</definedName>
    <definedName name="Excel_BuiltIn_Print_Area_7_1_1_1_1_1_11">"$#REF!.$A$1:$IV$65521"</definedName>
    <definedName name="Excel_BuiltIn_Print_Area_7_1_1_1_1_1_2">"$#REF!.$A$1:$IV$65521"</definedName>
    <definedName name="Excel_BuiltIn_Print_Area_7_1_1_1_1_1_3">"$#REF!.$A$1:$IV$65521"</definedName>
    <definedName name="Excel_BuiltIn_Print_Area_7_1_1_1_1_1_3_1">"$#REF!.$A$1:$IV$65521"</definedName>
    <definedName name="Excel_BuiltIn_Print_Area_7_1_1_1_1_1_4">"$#REF!.$A$1:$IV$65521"</definedName>
    <definedName name="Excel_BuiltIn_Print_Area_7_1_1_1_1_1_4_1">"$#REF!.$A$1:$IV$65521"</definedName>
    <definedName name="Excel_BuiltIn_Print_Area_7_1_1_1_1_1_5">NA()</definedName>
    <definedName name="Excel_BuiltIn_Print_Area_7_1_1_1_1_1_6">"$#REF!.$A$1:$IV$65521"</definedName>
    <definedName name="Excel_BuiltIn_Print_Area_7_1_1_1_1_1_6_1">"$#REF!.$A$1:$IV$65521"</definedName>
    <definedName name="Excel_BuiltIn_Print_Area_7_1_1_1_1_1_7">NA()</definedName>
    <definedName name="Excel_BuiltIn_Print_Area_7_1_1_1_1_1_8">"$#REF!.$A$1:$IV$65521"</definedName>
    <definedName name="Excel_BuiltIn_Print_Area_7_1_1_1_1_1_8_1">"$#REF!.$A$1:$IV$65521"</definedName>
    <definedName name="Excel_BuiltIn_Print_Area_7_1_1_1_1_1_9">"$#REF!.$A$1:$IV$65521"</definedName>
    <definedName name="Excel_BuiltIn_Print_Area_7_1_1_1_1_1_9_1">"$#REF!.$A$1:$IV$65521"</definedName>
    <definedName name="Excel_BuiltIn_Print_Area_7_1_1_1_1_10">"$#REF!.$A$1:$IV$65523"</definedName>
    <definedName name="Excel_BuiltIn_Print_Area_7_1_1_1_1_11">"$#REF!.$A$1:$IV$65523"</definedName>
    <definedName name="Excel_BuiltIn_Print_Area_7_1_1_1_1_2">"#REF!"</definedName>
    <definedName name="Excel_BuiltIn_Print_Area_7_1_1_1_1_2_1">"$#REF!.$A$1:$IV$65523"</definedName>
    <definedName name="Excel_BuiltIn_Print_Area_7_1_1_1_1_2_1_1">NA()</definedName>
    <definedName name="Excel_BuiltIn_Print_Area_7_1_1_1_1_3">"$#REF!.$A$1:$IV$65523"</definedName>
    <definedName name="Excel_BuiltIn_Print_Area_7_1_1_1_1_4">"$#REF!.$A$1:$IV$65523"</definedName>
    <definedName name="Excel_BuiltIn_Print_Area_7_1_1_1_1_5">#REF!</definedName>
    <definedName name="Excel_BuiltIn_Print_Area_7_1_1_1_1_6">"$#REF!.$A$1:$IV$65523"</definedName>
    <definedName name="Excel_BuiltIn_Print_Area_7_1_1_1_1_8">"$#REF!.$A$1:$IV$65523"</definedName>
    <definedName name="Excel_BuiltIn_Print_Area_7_1_1_1_1_9">"$#REF!.$A$1:$IV$65523"</definedName>
    <definedName name="Excel_BuiltIn_Print_Area_7_1_1_1_10">NA()</definedName>
    <definedName name="Excel_BuiltIn_Print_Area_7_1_1_1_10_1">"$#REF!.$A$1:$IV$65525"</definedName>
    <definedName name="Excel_BuiltIn_Print_Area_7_1_1_1_11">NA()</definedName>
    <definedName name="Excel_BuiltIn_Print_Area_7_1_1_1_11_1">"$#REF!.$A$1:$IV$65525"</definedName>
    <definedName name="Excel_BuiltIn_Print_Area_7_1_1_1_2">"$#REF!.$A$1:$IV$65523"</definedName>
    <definedName name="Excel_BuiltIn_Print_Area_7_1_1_1_2_1">NA()</definedName>
    <definedName name="Excel_BuiltIn_Print_Area_7_1_1_1_3">"$#REF!.$A$1:$IV$65523"</definedName>
    <definedName name="Excel_BuiltIn_Print_Area_7_1_1_1_3_1">"$#REF!.$A$1:$IV$65523"</definedName>
    <definedName name="Excel_BuiltIn_Print_Area_7_1_1_1_4">"$#REF!.$A$1:$IV$65523"</definedName>
    <definedName name="Excel_BuiltIn_Print_Area_7_1_1_1_4_1">"$#REF!.$A$1:$IV$65523"</definedName>
    <definedName name="Excel_BuiltIn_Print_Area_7_1_1_1_5">NA()</definedName>
    <definedName name="Excel_BuiltIn_Print_Area_7_1_1_1_6">"$#REF!.$A$1:$IV$65523"</definedName>
    <definedName name="Excel_BuiltIn_Print_Area_7_1_1_1_6_1">"$#REF!.$A$1:$IV$65523"</definedName>
    <definedName name="Excel_BuiltIn_Print_Area_7_1_1_1_7">NA()</definedName>
    <definedName name="Excel_BuiltIn_Print_Area_7_1_1_1_8">"$#REF!.$A$1:$IV$65523"</definedName>
    <definedName name="Excel_BuiltIn_Print_Area_7_1_1_1_8_1">"$#REF!.$A$1:$IV$65523"</definedName>
    <definedName name="Excel_BuiltIn_Print_Area_7_1_1_1_9">NA()</definedName>
    <definedName name="Excel_BuiltIn_Print_Area_7_1_1_1_9_1">"$#REF!.$A$1:$IV$65525"</definedName>
    <definedName name="Excel_BuiltIn_Print_Area_7_1_1_1_9_1_1">"$#REF!.$A$1:$IV$65525"</definedName>
    <definedName name="Excel_BuiltIn_Print_Area_7_1_1_10">NA()</definedName>
    <definedName name="Excel_BuiltIn_Print_Area_7_1_1_11">NA()</definedName>
    <definedName name="Excel_BuiltIn_Print_Area_7_1_1_2">NA()</definedName>
    <definedName name="Excel_BuiltIn_Print_Area_7_1_1_3">NA()</definedName>
    <definedName name="Excel_BuiltIn_Print_Area_7_1_1_3_1">NA()</definedName>
    <definedName name="Excel_BuiltIn_Print_Area_7_1_1_4">NA()</definedName>
    <definedName name="Excel_BuiltIn_Print_Area_7_1_1_4_1">NA()</definedName>
    <definedName name="Excel_BuiltIn_Print_Area_7_1_1_5">NA()</definedName>
    <definedName name="Excel_BuiltIn_Print_Area_7_1_1_6">NA()</definedName>
    <definedName name="Excel_BuiltIn_Print_Area_7_1_1_6_1">NA()</definedName>
    <definedName name="Excel_BuiltIn_Print_Area_7_1_1_7">NA()</definedName>
    <definedName name="Excel_BuiltIn_Print_Area_7_1_1_8">NA()</definedName>
    <definedName name="Excel_BuiltIn_Print_Area_7_1_1_8_1">NA()</definedName>
    <definedName name="Excel_BuiltIn_Print_Area_7_1_1_9">NA()</definedName>
    <definedName name="Excel_BuiltIn_Print_Area_7_1_1_9_1">NA()</definedName>
    <definedName name="Excel_BuiltIn_Print_Area_7_1_10">NA()</definedName>
    <definedName name="Excel_BuiltIn_Print_Area_7_1_11">NA()</definedName>
    <definedName name="Excel_BuiltIn_Print_Area_7_1_2">NA()</definedName>
    <definedName name="Excel_BuiltIn_Print_Area_7_1_3">NA()</definedName>
    <definedName name="Excel_BuiltIn_Print_Area_7_1_3_1">NA()</definedName>
    <definedName name="Excel_BuiltIn_Print_Area_7_1_4">NA()</definedName>
    <definedName name="Excel_BuiltIn_Print_Area_7_1_4_1">"#REF!"</definedName>
    <definedName name="Excel_BuiltIn_Print_Area_7_1_4_1_1">"#REF!"</definedName>
    <definedName name="Excel_BuiltIn_Print_Area_7_1_4_1_1_1">NA()</definedName>
    <definedName name="Excel_BuiltIn_Print_Area_7_1_5">NA()</definedName>
    <definedName name="Excel_BuiltIn_Print_Area_7_1_6">NA()</definedName>
    <definedName name="Excel_BuiltIn_Print_Area_7_1_6_1">NA()</definedName>
    <definedName name="Excel_BuiltIn_Print_Area_7_1_7">NA()</definedName>
    <definedName name="Excel_BuiltIn_Print_Area_7_1_7_1">"#REF!"</definedName>
    <definedName name="Excel_BuiltIn_Print_Area_7_1_7_1_1">"#REF!"</definedName>
    <definedName name="Excel_BuiltIn_Print_Area_7_1_7_1_1_1">"#REF!"</definedName>
    <definedName name="Excel_BuiltIn_Print_Area_7_1_7_1_1_2">"#REF!"</definedName>
    <definedName name="Excel_BuiltIn_Print_Area_7_1_8">NA()</definedName>
    <definedName name="Excel_BuiltIn_Print_Area_7_1_8_1">NA()</definedName>
    <definedName name="Excel_BuiltIn_Print_Area_7_1_9">NA()</definedName>
    <definedName name="Excel_BuiltIn_Print_Area_7_1_9_1">"$#REF!.$B$1:$AE$1853"</definedName>
    <definedName name="Excel_BuiltIn_Print_Area_7_1_9_1_1">NA()</definedName>
    <definedName name="Excel_BuiltIn_Print_Area_7_1_9_1_1_1">"$#REF!.$B$1:$AE$1853"</definedName>
    <definedName name="Excel_BuiltIn_Print_Area_7_1_9_1_1_1_1">NA()</definedName>
    <definedName name="Excel_BuiltIn_Print_Area_7_10">NA()</definedName>
    <definedName name="Excel_BuiltIn_Print_Area_7_11">NA()</definedName>
    <definedName name="Excel_BuiltIn_Print_Area_7_2">NA()</definedName>
    <definedName name="Excel_BuiltIn_Print_Area_7_3">NA()</definedName>
    <definedName name="Excel_BuiltIn_Print_Area_7_4">NA()</definedName>
    <definedName name="Excel_BuiltIn_Print_Area_7_6">NA()</definedName>
    <definedName name="Excel_BuiltIn_Print_Area_7_8">NA()</definedName>
    <definedName name="Excel_BuiltIn_Print_Area_7_9">NA()</definedName>
    <definedName name="Excel_BuiltIn_Print_Area_8">#REF!</definedName>
    <definedName name="Excel_BuiltIn_Print_Area_8_1">#REF!</definedName>
    <definedName name="Excel_BuiltIn_Print_Area_8_1_1">"$#REF!.$A$1:$G$52;$#REF!.$A$53:$G$86;$#REF!.$A$87:$G$138"</definedName>
    <definedName name="Excel_BuiltIn_Print_Area_8_1_1_1">"$#REF!.$A$1:$G$52;$#REF!.$A$53:$G$86;$#REF!.$A$110:$G$154"</definedName>
    <definedName name="Excel_BuiltIn_Print_Area_8_1_1_1_1">"$#REF!.$A$1:$G$52"</definedName>
    <definedName name="Excel_BuiltIn_Print_Area_8_1_1_1_1_1">"$#REF!.$A$1:$N$37"</definedName>
    <definedName name="Excel_BuiltIn_Print_Area_8_1_1_1_1_1_1">"$#REF!.$B$1:$D$2"</definedName>
    <definedName name="Excel_BuiltIn_Print_Area_8_1_1_1_1_1_1_1">"#REF!"</definedName>
    <definedName name="Excel_BuiltIn_Print_Area_8_1_1_1_1_1_1_1_1">"$#REF!.$A$1:$D$109"</definedName>
    <definedName name="Excel_BuiltIn_Print_Area_8_1_1_1_1_1_1_1_1_1">"#REF!"</definedName>
    <definedName name="Excel_BuiltIn_Print_Area_8_1_1_1_1_1_1_1_1_1_1">NA()</definedName>
    <definedName name="Excel_BuiltIn_Print_Area_8_1_1_1_1_1_1_1_1_1_1_1">"$#REF!.$B$1:$G$152"</definedName>
    <definedName name="Excel_BuiltIn_Print_Area_8_1_1_1_1_1_1_1_1_1_1_1_1">"$#REF!.$A$1:$D$109"</definedName>
    <definedName name="Excel_BuiltIn_Print_Area_8_1_1_1_1_1_1_1_1_1_1_1_1_1">"$#REF!.$B$1:$G$152"</definedName>
    <definedName name="Excel_BuiltIn_Print_Area_8_1_1_1_1_1_1_1_1_1_1_1_1_1_1">NA()</definedName>
    <definedName name="Excel_BuiltIn_Print_Area_8_1_1_1_1_1_1_1_1_1_1_1_1_1_1_1">"$#REF!.$A$1:$D$109"</definedName>
    <definedName name="Excel_BuiltIn_Print_Area_8_1_1_1_1_1_1_1_1_1_1_1_1_1_1_1_1">NA()</definedName>
    <definedName name="Excel_BuiltIn_Print_Area_8_1_1_1_1_1_1_1_1_1_1_1_1_1_1_1_1_1">NA()</definedName>
    <definedName name="Excel_BuiltIn_Print_Area_8_1_1_1_1_1_1_1_1_1_1_1_1_1_1_1_1_1_1">NA()</definedName>
    <definedName name="Excel_BuiltIn_Print_Area_8_1_1_1_1_1_1_1_1_2">"#REF!"</definedName>
    <definedName name="Excel_BuiltIn_Print_Area_8_1_1_1_1_1_1_1_2">NA()</definedName>
    <definedName name="Excel_BuiltIn_Print_Area_8_1_1_1_1_1_1_2">"#REF!"</definedName>
    <definedName name="Excel_BuiltIn_Print_Area_8_1_1_1_1_1_1_3">"$#REF!.$A$1:$D$109"</definedName>
    <definedName name="Excel_BuiltIn_Print_Area_8_1_1_1_1_1_1_4">"$#REF!.$A$1:$D$109"</definedName>
    <definedName name="Excel_BuiltIn_Print_Area_8_1_1_1_1_1_1_5">"$#REF!.$A$1:$D$109"</definedName>
    <definedName name="Excel_BuiltIn_Print_Area_8_1_1_1_1_1_1_6">"$#REF!.$A$1:$D$109"</definedName>
    <definedName name="Excel_BuiltIn_Print_Area_8_1_1_1_1_1_1_7">"$#REF!.$A$1:$D$109"</definedName>
    <definedName name="Excel_BuiltIn_Print_Area_8_1_1_1_1_1_1_8">"$#REF!.$A$1:$D$109"</definedName>
    <definedName name="Excel_BuiltIn_Print_Area_8_1_1_1_1_1_1_9">"$#REF!.$A$1:$D$109"</definedName>
    <definedName name="Excel_BuiltIn_Print_Area_8_1_1_1_1_1_2">NA()</definedName>
    <definedName name="Excel_BuiltIn_Print_Area_8_1_1_1_1_1_3">"$#REF!.$B$1:$G$152"</definedName>
    <definedName name="Excel_BuiltIn_Print_Area_8_1_1_1_1_1_4">"$#REF!.$B$1:$G$152"</definedName>
    <definedName name="Excel_BuiltIn_Print_Area_8_1_1_1_1_1_5">"$#REF!.$B$1:$G$152"</definedName>
    <definedName name="Excel_BuiltIn_Print_Area_8_1_1_1_1_1_6">"$#REF!.$B$1:$G$152"</definedName>
    <definedName name="Excel_BuiltIn_Print_Area_8_1_1_1_1_1_7">"$#REF!.$B$1:$G$152"</definedName>
    <definedName name="Excel_BuiltIn_Print_Area_8_1_1_1_1_1_8">"$#REF!.$B$1:$G$152"</definedName>
    <definedName name="Excel_BuiltIn_Print_Area_8_1_1_1_1_1_9">"$#REF!.$B$1:$G$152"</definedName>
    <definedName name="Excel_BuiltIn_Print_Area_8_1_1_1_1_2">"#REF!"</definedName>
    <definedName name="Excel_BuiltIn_Print_Area_8_1_1_1_1_3">"$#REF!.$A$1:$D$109"</definedName>
    <definedName name="Excel_BuiltIn_Print_Area_8_1_1_1_1_4">"$#REF!.$A$1:$D$109"</definedName>
    <definedName name="Excel_BuiltIn_Print_Area_8_1_1_1_1_5">"$#REF!.$A$1:$D$109"</definedName>
    <definedName name="Excel_BuiltIn_Print_Area_8_1_1_1_1_6">"$#REF!.$A$1:$D$109"</definedName>
    <definedName name="Excel_BuiltIn_Print_Area_8_1_1_1_1_7">"$#REF!.$A$1:$D$109"</definedName>
    <definedName name="Excel_BuiltIn_Print_Area_8_1_1_1_1_8">"$#REF!.$A$1:$D$109"</definedName>
    <definedName name="Excel_BuiltIn_Print_Area_8_1_1_1_1_9">"$#REF!.$A$1:$D$109"</definedName>
    <definedName name="Excel_BuiltIn_Print_Area_8_1_1_1_3">"$#REF!.$B$1:$D$2"</definedName>
    <definedName name="Excel_BuiltIn_Print_Area_8_1_1_1_4">"$#REF!.$B$1:$D$2"</definedName>
    <definedName name="Excel_BuiltIn_Print_Area_8_1_1_1_5">"$#REF!.$B$1:$D$2"</definedName>
    <definedName name="Excel_BuiltIn_Print_Area_8_1_1_1_6">"$#REF!.$B$1:$D$2"</definedName>
    <definedName name="Excel_BuiltIn_Print_Area_8_1_1_1_7">"$#REF!.$B$1:$D$2"</definedName>
    <definedName name="Excel_BuiltIn_Print_Area_8_1_1_1_8">"$#REF!.$B$1:$D$2"</definedName>
    <definedName name="Excel_BuiltIn_Print_Area_8_1_1_1_9">NA()</definedName>
    <definedName name="Excel_BuiltIn_Print_Area_8_1_1_1_9_1">NA()</definedName>
    <definedName name="Excel_BuiltIn_Print_Area_8_1_1_3">"$#REF!.$A$1:$D$109"</definedName>
    <definedName name="Excel_BuiltIn_Print_Area_8_1_1_4">"$#REF!.$A$1:$D$109"</definedName>
    <definedName name="Excel_BuiltIn_Print_Area_8_1_1_4_1">"#REF!"</definedName>
    <definedName name="Excel_BuiltIn_Print_Area_8_1_1_4_1_1">"#REF!"</definedName>
    <definedName name="Excel_BuiltIn_Print_Area_8_1_1_5">"$#REF!.$A$1:$D$109"</definedName>
    <definedName name="Excel_BuiltIn_Print_Area_8_1_1_6">"$#REF!.$A$1:$D$109"</definedName>
    <definedName name="Excel_BuiltIn_Print_Area_8_1_1_7">"$#REF!.$A$1:$D$109"</definedName>
    <definedName name="Excel_BuiltIn_Print_Area_8_1_1_8">"$#REF!.$A$1:$D$109"</definedName>
    <definedName name="Excel_BuiltIn_Print_Area_8_1_1_9">"$#REF!.$A$1:$D$1376"</definedName>
    <definedName name="Excel_BuiltIn_Print_Area_8_1_1_9_1">"$#REF!.$A$1:$D$1376"</definedName>
    <definedName name="Excel_BuiltIn_Print_Area_8_1_3">"$#REF!.$B$1:$G$152"</definedName>
    <definedName name="Excel_BuiltIn_Print_Area_8_1_4">"$#REF!.$B$1:$G$152"</definedName>
    <definedName name="Excel_BuiltIn_Print_Area_8_1_4_1">"#REF!"</definedName>
    <definedName name="Excel_BuiltIn_Print_Area_8_1_4_1_1">"#REF!"</definedName>
    <definedName name="Excel_BuiltIn_Print_Area_8_1_5">"$#REF!.$B$1:$G$152"</definedName>
    <definedName name="Excel_BuiltIn_Print_Area_8_1_6">"$#REF!.$B$1:$G$152"</definedName>
    <definedName name="Excel_BuiltIn_Print_Area_8_1_7">"$#REF!.$B$1:$G$152"</definedName>
    <definedName name="Excel_BuiltIn_Print_Area_8_1_8">"$#REF!.$B$1:$G$152"</definedName>
    <definedName name="Excel_BuiltIn_Print_Area_8_1_9">"$#REF!.$B$1:$AE$675"</definedName>
    <definedName name="Excel_BuiltIn_Print_Area_8_1_9_1">"$#REF!.$B$1:$AE$675"</definedName>
    <definedName name="Excel_BuiltIn_Print_Area_8_10">NA()</definedName>
    <definedName name="Excel_BuiltIn_Print_Area_8_11">NA()</definedName>
    <definedName name="Excel_BuiltIn_Print_Area_8_2">NA()</definedName>
    <definedName name="Excel_BuiltIn_Print_Area_8_3">NA()</definedName>
    <definedName name="Excel_BuiltIn_Print_Area_8_4">NA()</definedName>
    <definedName name="Excel_BuiltIn_Print_Area_8_5">#REF!</definedName>
    <definedName name="Excel_BuiltIn_Print_Area_8_6">NA()</definedName>
    <definedName name="Excel_BuiltIn_Print_Area_8_8">NA()</definedName>
    <definedName name="Excel_BuiltIn_Print_Area_8_9">NA()</definedName>
    <definedName name="Excel_BuiltIn_Print_Area_9">NA()</definedName>
    <definedName name="Excel_BuiltIn_Print_Area_9_1">"$#REF!.$A$1:$C$1347"</definedName>
    <definedName name="Excel_BuiltIn_Print_Area_9_1_1">NA()</definedName>
    <definedName name="Excel_BuiltIn_Print_Area_9_1_1_1">NA()</definedName>
    <definedName name="Excel_BuiltIn_Print_Area_9_1_1_1_1">"$#REF!.$A$1:$D$1317"</definedName>
    <definedName name="Excel_BuiltIn_Print_Area_9_1_1_1_1_1">NA()</definedName>
    <definedName name="Excel_BuiltIn_Print_Area_9_1_1_1_1_1_1">NA()</definedName>
    <definedName name="Excel_BuiltIn_Print_Area_9_1_1_1_1_1_1_1">NA()</definedName>
    <definedName name="Excel_BuiltIn_Print_Area_9_1_1_1_1_1_1_1_1">NA()</definedName>
    <definedName name="Excel_BuiltIn_Print_Area_9_1_1_1_1_1_1_1_1_1">NA()</definedName>
    <definedName name="Excel_BuiltIn_Print_Area_9_1_1_1_1_1_1_1_1_1_1">NA()</definedName>
    <definedName name="Excel_BuiltIn_Print_Area_9_1_1_1_1_1_1_1_1_1_1_1">NA()</definedName>
    <definedName name="Excel_BuiltIn_Print_Area_9_1_1_1_1_1_1_1_1_1_1_1_1">NA()</definedName>
    <definedName name="Excel_BuiltIn_Print_Area_9_1_1_1_1_1_1_1_1_1_1_1_1_1">NA()</definedName>
    <definedName name="Excel_BuiltIn_Print_Area_9_1_1_1_1_1_1_1_1_1_1_1_1_1_1">NA()</definedName>
    <definedName name="Excel_BuiltIn_Print_Area_9_1_1_1_1_1_1_1_1_1_1_1_1_1_1_1">NA()</definedName>
    <definedName name="Excel_BuiltIn_Print_Area_9_1_1_1_1_1_3">NA()</definedName>
    <definedName name="Excel_BuiltIn_Print_Area_9_1_1_1_1_1_4">NA()</definedName>
    <definedName name="Excel_BuiltIn_Print_Area_9_1_1_1_1_1_5">NA()</definedName>
    <definedName name="Excel_BuiltIn_Print_Area_9_1_1_1_1_1_6">NA()</definedName>
    <definedName name="Excel_BuiltIn_Print_Area_9_1_1_1_1_1_7">NA()</definedName>
    <definedName name="Excel_BuiltIn_Print_Area_9_1_1_1_1_1_8">NA()</definedName>
    <definedName name="Excel_BuiltIn_Print_Area_9_1_1_1_1_1_9">NA()</definedName>
    <definedName name="Excel_BuiltIn_Print_Area_9_1_1_1_1_3">NA()</definedName>
    <definedName name="Excel_BuiltIn_Print_Area_9_1_1_1_1_4">NA()</definedName>
    <definedName name="Excel_BuiltIn_Print_Area_9_1_1_1_1_5">NA()</definedName>
    <definedName name="Excel_BuiltIn_Print_Area_9_1_1_1_1_6">NA()</definedName>
    <definedName name="Excel_BuiltIn_Print_Area_9_1_1_1_1_7">NA()</definedName>
    <definedName name="Excel_BuiltIn_Print_Area_9_1_1_1_1_8">NA()</definedName>
    <definedName name="Excel_BuiltIn_Print_Area_9_1_1_1_1_9">NA()</definedName>
    <definedName name="Excel_BuiltIn_Print_Area_9_1_1_1_1_9_1">NA()</definedName>
    <definedName name="Excel_BuiltIn_Print_Area_9_1_1_1_1_9_1_1">NA()</definedName>
    <definedName name="Excel_BuiltIn_Print_Area_9_1_1_1_1_9_1_1_1">NA()</definedName>
    <definedName name="Excel_BuiltIn_Print_Area_9_1_1_1_3">"$#REF!.$A$1:$D$1317"</definedName>
    <definedName name="Excel_BuiltIn_Print_Area_9_1_1_1_4">"$#REF!.$A$1:$D$1317"</definedName>
    <definedName name="Excel_BuiltIn_Print_Area_9_1_1_1_5">"$#REF!.$A$1:$D$1317"</definedName>
    <definedName name="Excel_BuiltIn_Print_Area_9_1_1_1_6">"$#REF!.$A$1:$D$1317"</definedName>
    <definedName name="Excel_BuiltIn_Print_Area_9_1_1_1_7">"$#REF!.$A$1:$D$1317"</definedName>
    <definedName name="Excel_BuiltIn_Print_Area_9_1_1_1_8">"$#REF!.$A$1:$D$1317"</definedName>
    <definedName name="Excel_BuiltIn_Print_Area_9_1_1_1_9">NA()</definedName>
    <definedName name="Excel_BuiltIn_Print_Area_9_1_1_1_9_1">NA()</definedName>
    <definedName name="Excel_BuiltIn_Print_Area_9_1_1_10">NA()</definedName>
    <definedName name="Excel_BuiltIn_Print_Area_9_1_1_11">NA()</definedName>
    <definedName name="Excel_BuiltIn_Print_Area_9_1_1_2">NA()</definedName>
    <definedName name="Excel_BuiltIn_Print_Area_9_1_1_3">NA()</definedName>
    <definedName name="Excel_BuiltIn_Print_Area_9_1_1_3_1">NA()</definedName>
    <definedName name="Excel_BuiltIn_Print_Area_9_1_1_4">NA()</definedName>
    <definedName name="Excel_BuiltIn_Print_Area_9_1_1_4_1">NA()</definedName>
    <definedName name="Excel_BuiltIn_Print_Area_9_1_1_5">NA()</definedName>
    <definedName name="Excel_BuiltIn_Print_Area_9_1_1_6">NA()</definedName>
    <definedName name="Excel_BuiltIn_Print_Area_9_1_1_6_1">NA()</definedName>
    <definedName name="Excel_BuiltIn_Print_Area_9_1_1_7">NA()</definedName>
    <definedName name="Excel_BuiltIn_Print_Area_9_1_1_8">NA()</definedName>
    <definedName name="Excel_BuiltIn_Print_Area_9_1_1_8_1">NA()</definedName>
    <definedName name="Excel_BuiltIn_Print_Area_9_1_1_9">NA()</definedName>
    <definedName name="Excel_BuiltIn_Print_Area_9_1_1_9_1">NA()</definedName>
    <definedName name="Excel_BuiltIn_Print_Area_9_1_10">NA()</definedName>
    <definedName name="Excel_BuiltIn_Print_Area_9_1_11">NA()</definedName>
    <definedName name="Excel_BuiltIn_Print_Area_9_1_2">NA()</definedName>
    <definedName name="Excel_BuiltIn_Print_Area_9_1_3">NA()</definedName>
    <definedName name="Excel_BuiltIn_Print_Area_9_1_3_1">NA()</definedName>
    <definedName name="Excel_BuiltIn_Print_Area_9_1_4">NA()</definedName>
    <definedName name="Excel_BuiltIn_Print_Area_9_1_4_1">NA()</definedName>
    <definedName name="Excel_BuiltIn_Print_Area_9_1_5">NA()</definedName>
    <definedName name="Excel_BuiltIn_Print_Area_9_1_6">NA()</definedName>
    <definedName name="Excel_BuiltIn_Print_Area_9_1_6_1">NA()</definedName>
    <definedName name="Excel_BuiltIn_Print_Area_9_1_7">NA()</definedName>
    <definedName name="Excel_BuiltIn_Print_Area_9_1_8">NA()</definedName>
    <definedName name="Excel_BuiltIn_Print_Area_9_1_8_1">NA()</definedName>
    <definedName name="Excel_BuiltIn_Print_Area_9_1_9">NA()</definedName>
    <definedName name="Excel_BuiltIn_Print_Area_9_1_9_1">NA()</definedName>
    <definedName name="Excel_BuiltIn_Print_Area_9_1_9_1_1">NA()</definedName>
    <definedName name="Excel_BuiltIn_Print_Area_9_1_9_1_1_1">NA()</definedName>
    <definedName name="Excel_BuiltIn_Print_Area_9_1_9_1_1_1_1">NA()</definedName>
    <definedName name="Excel_BuiltIn_Print_Area_9_1_9_13">NA()</definedName>
    <definedName name="Excel_BuiltIn_Print_Area_9_4">#REF!</definedName>
    <definedName name="Excel_BuiltIn_Print_Area_9_5">#REF!</definedName>
    <definedName name="Excel_BuiltIn_Print_Titles">NA()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('[20]Status Budget'!$A$4:$B$44,'[20]Status Budget'!$A$4:$FT$11)</definedName>
    <definedName name="Excel_BuiltIn_Print_Titles_1_1_1_1_1_1_1_1_1_1">('[20]Status Budget'!$A$4:$AE$44,'[20]Status Budget'!$A$4:$FT$11)</definedName>
    <definedName name="Excel_BuiltIn_Print_Titles_1_1_1_1_1_1_1_1_1_1_3">#N/A</definedName>
    <definedName name="Excel_BuiltIn_Print_Titles_1_1_1_1_1_1_1_1_1_1_4">#N/A</definedName>
    <definedName name="Excel_BuiltIn_Print_Titles_1_1_1_1_1_1_1_1_1_1_5">#N/A</definedName>
    <definedName name="Excel_BuiltIn_Print_Titles_1_1_1_1_1_1_1_1_1_1_6">#N/A</definedName>
    <definedName name="Excel_BuiltIn_Print_Titles_1_1_1_1_1_1_1_1_1_1_7">#N/A</definedName>
    <definedName name="Excel_BuiltIn_Print_Titles_1_1_1_1_1_1_1_1_1_1_8">#N/A</definedName>
    <definedName name="Excel_BuiltIn_Print_Titles_1_1_1_1_1_1_1_1_1_1_9">#N/A</definedName>
    <definedName name="Excel_BuiltIn_Print_Titles_1_1_1_1_1_1_1_1_1_3">#N/A</definedName>
    <definedName name="Excel_BuiltIn_Print_Titles_1_1_1_1_1_1_1_1_1_4">#N/A</definedName>
    <definedName name="Excel_BuiltIn_Print_Titles_1_1_1_1_1_1_1_1_1_5">#N/A</definedName>
    <definedName name="Excel_BuiltIn_Print_Titles_1_1_1_1_1_1_1_1_1_6">#N/A</definedName>
    <definedName name="Excel_BuiltIn_Print_Titles_1_1_1_1_1_1_1_1_1_7">#N/A</definedName>
    <definedName name="Excel_BuiltIn_Print_Titles_1_1_1_1_1_1_1_1_1_8">#N/A</definedName>
    <definedName name="Excel_BuiltIn_Print_Titles_1_1_1_1_1_1_1_1_1_9">#N/A</definedName>
    <definedName name="Excel_BuiltIn_Print_Titles_1_1_1_1_1_1_1_2">("#REF!,#REF!)")</definedName>
    <definedName name="Excel_BuiltIn_Print_Titles_1_1_1_1_1_1_1_3">#N/A</definedName>
    <definedName name="Excel_BuiltIn_Print_Titles_1_1_1_1_1_1_1_4">#N/A</definedName>
    <definedName name="Excel_BuiltIn_Print_Titles_1_1_1_1_1_1_1_5">#N/A</definedName>
    <definedName name="Excel_BuiltIn_Print_Titles_1_1_1_1_1_1_1_6">#N/A</definedName>
    <definedName name="Excel_BuiltIn_Print_Titles_1_1_1_1_1_1_1_7">#N/A</definedName>
    <definedName name="Excel_BuiltIn_Print_Titles_1_1_1_1_1_1_1_8">#N/A</definedName>
    <definedName name="Excel_BuiltIn_Print_Titles_1_1_1_1_1_1_1_9">#N/A</definedName>
    <definedName name="Excel_BuiltIn_Print_Titles_1_1_1_1_1_2">("#REF!,#REF!)")</definedName>
    <definedName name="Excel_BuiltIn_Print_Titles_1_1_1_1_2">("#REF!,#REF!)")</definedName>
    <definedName name="Excel_BuiltIn_Print_Titles_1_1_1_10">("#REF!,#REF!)")</definedName>
    <definedName name="Excel_BuiltIn_Print_Titles_1_1_1_10_1">("#REF!,#REF!)")</definedName>
    <definedName name="Excel_BuiltIn_Print_Titles_1_1_1_10_1_1">("#REF!,#REF!)")</definedName>
    <definedName name="Excel_BuiltIn_Print_Titles_1_1_1_10_1_2">("#REF!,#REF!)")</definedName>
    <definedName name="Excel_BuiltIn_Print_Titles_1_1_1_11">("#REF!,#REF!)")</definedName>
    <definedName name="Excel_BuiltIn_Print_Titles_1_1_1_11_1">("#REF!,#REF!)")</definedName>
    <definedName name="Excel_BuiltIn_Print_Titles_1_1_1_11_1_1">("#REF!,#REF!)")</definedName>
    <definedName name="Excel_BuiltIn_Print_Titles_1_1_1_11_1_2">("#REF!,#REF!)")</definedName>
    <definedName name="Excel_BuiltIn_Print_Titles_1_1_1_12">("#REF!,#REF!)")</definedName>
    <definedName name="Excel_BuiltIn_Print_Titles_1_1_1_12_1">("#REF!,#REF!)")</definedName>
    <definedName name="Excel_BuiltIn_Print_Titles_1_1_1_12_1_1">("#REF!,#REF!)")</definedName>
    <definedName name="Excel_BuiltIn_Print_Titles_1_1_1_12_1_2">("#REF!,#REF!)")</definedName>
    <definedName name="Excel_BuiltIn_Print_Titles_1_1_1_2">("#REF!,#REF!)")</definedName>
    <definedName name="Excel_BuiltIn_Print_Titles_1_1_1_2_1">('[20]Status Budget'!$A$4:$B$44,'[20]Status Budget'!$A$4:$FT$11)</definedName>
    <definedName name="Excel_BuiltIn_Print_Titles_1_1_1_2_1_3">#N/A</definedName>
    <definedName name="Excel_BuiltIn_Print_Titles_1_1_1_2_1_4">#N/A</definedName>
    <definedName name="Excel_BuiltIn_Print_Titles_1_1_1_2_1_5">#N/A</definedName>
    <definedName name="Excel_BuiltIn_Print_Titles_1_1_1_2_1_6">#N/A</definedName>
    <definedName name="Excel_BuiltIn_Print_Titles_1_1_1_2_1_7">#N/A</definedName>
    <definedName name="Excel_BuiltIn_Print_Titles_1_1_1_2_1_8">#N/A</definedName>
    <definedName name="Excel_BuiltIn_Print_Titles_1_1_1_2_1_9">#N/A</definedName>
    <definedName name="Excel_BuiltIn_Print_Titles_1_1_1_3">("#REF!,#REF!)")</definedName>
    <definedName name="Excel_BuiltIn_Print_Titles_1_1_1_3_1">("#REF!,#REF!)")</definedName>
    <definedName name="Excel_BuiltIn_Print_Titles_1_1_1_3_1_1">("#REF!,#REF!)")</definedName>
    <definedName name="Excel_BuiltIn_Print_Titles_1_1_1_3_1_2">("#REF!,#REF!)")</definedName>
    <definedName name="Excel_BuiltIn_Print_Titles_1_1_1_3_15">("#REF!,#REF!)")</definedName>
    <definedName name="Excel_BuiltIn_Print_Titles_1_1_1_3_15_1">("#REF!,#REF!)")</definedName>
    <definedName name="Excel_BuiltIn_Print_Titles_1_1_1_3_15_1_1">("#REF!,#REF!)")</definedName>
    <definedName name="Excel_BuiltIn_Print_Titles_1_1_1_3_15_1_2">("#REF!,#REF!)")</definedName>
    <definedName name="Excel_BuiltIn_Print_Titles_1_1_1_3_16">("#REF!,#REF!)")</definedName>
    <definedName name="Excel_BuiltIn_Print_Titles_1_1_1_3_16_1">("#REF!,#REF!)")</definedName>
    <definedName name="Excel_BuiltIn_Print_Titles_1_1_1_3_16_1_1">("#REF!,#REF!)")</definedName>
    <definedName name="Excel_BuiltIn_Print_Titles_1_1_1_3_16_1_2">("#REF!,#REF!)")</definedName>
    <definedName name="Excel_BuiltIn_Print_Titles_1_1_1_3_17">("#REF!,#REF!)")</definedName>
    <definedName name="Excel_BuiltIn_Print_Titles_1_1_1_3_17_1">("#REF!,#REF!)")</definedName>
    <definedName name="Excel_BuiltIn_Print_Titles_1_1_1_3_17_1_1">("#REF!,#REF!)")</definedName>
    <definedName name="Excel_BuiltIn_Print_Titles_1_1_1_3_17_1_2">("#REF!,#REF!)")</definedName>
    <definedName name="Excel_BuiltIn_Print_Titles_1_1_1_3_4">("#REF!,#REF!)")</definedName>
    <definedName name="Excel_BuiltIn_Print_Titles_1_1_1_3_4_1">("#REF!,#REF!)")</definedName>
    <definedName name="Excel_BuiltIn_Print_Titles_1_1_1_3_5">("#REF!,#REF!)")</definedName>
    <definedName name="Excel_BuiltIn_Print_Titles_1_1_1_3_5_1">("#REF!,#REF!)")</definedName>
    <definedName name="Excel_BuiltIn_Print_Titles_1_1_1_3_6">("#REF!,#REF!)")</definedName>
    <definedName name="Excel_BuiltIn_Print_Titles_1_1_1_3_6_1">("#REF!,#REF!)")</definedName>
    <definedName name="Excel_BuiltIn_Print_Titles_1_1_1_3_7">("#REF!,#REF!)")</definedName>
    <definedName name="Excel_BuiltIn_Print_Titles_1_1_1_3_7_1">("#REF!,#REF!)")</definedName>
    <definedName name="Excel_BuiltIn_Print_Titles_1_1_1_3_8">("#REF!,#REF!)")</definedName>
    <definedName name="Excel_BuiltIn_Print_Titles_1_1_1_3_8_1">("#REF!,#REF!)")</definedName>
    <definedName name="Excel_BuiltIn_Print_Titles_1_1_1_4">("#REF!,#REF!)")</definedName>
    <definedName name="Excel_BuiltIn_Print_Titles_1_1_1_4_1">("#REF!,#REF!)")</definedName>
    <definedName name="Excel_BuiltIn_Print_Titles_1_1_1_4_1_1">("#REF!,#REF!)")</definedName>
    <definedName name="Excel_BuiltIn_Print_Titles_1_1_1_4_1_2">("#REF!,#REF!)")</definedName>
    <definedName name="Excel_BuiltIn_Print_Titles_1_1_1_4_15">("#REF!,#REF!)")</definedName>
    <definedName name="Excel_BuiltIn_Print_Titles_1_1_1_4_15_1">("#REF!,#REF!)")</definedName>
    <definedName name="Excel_BuiltIn_Print_Titles_1_1_1_4_15_1_1">("#REF!,#REF!)")</definedName>
    <definedName name="Excel_BuiltIn_Print_Titles_1_1_1_4_15_1_2">("#REF!,#REF!)")</definedName>
    <definedName name="Excel_BuiltIn_Print_Titles_1_1_1_4_16">("#REF!,#REF!)")</definedName>
    <definedName name="Excel_BuiltIn_Print_Titles_1_1_1_4_16_1">("#REF!,#REF!)")</definedName>
    <definedName name="Excel_BuiltIn_Print_Titles_1_1_1_4_16_1_1">("#REF!,#REF!)")</definedName>
    <definedName name="Excel_BuiltIn_Print_Titles_1_1_1_4_16_1_2">("#REF!,#REF!)")</definedName>
    <definedName name="Excel_BuiltIn_Print_Titles_1_1_1_4_17">("#REF!,#REF!)")</definedName>
    <definedName name="Excel_BuiltIn_Print_Titles_1_1_1_4_17_1">("#REF!,#REF!)")</definedName>
    <definedName name="Excel_BuiltIn_Print_Titles_1_1_1_4_17_1_1">("#REF!,#REF!)")</definedName>
    <definedName name="Excel_BuiltIn_Print_Titles_1_1_1_4_17_1_2">("#REF!,#REF!)")</definedName>
    <definedName name="Excel_BuiltIn_Print_Titles_1_1_1_4_4">("#REF!,#REF!)")</definedName>
    <definedName name="Excel_BuiltIn_Print_Titles_1_1_1_4_4_1">("#REF!,#REF!)")</definedName>
    <definedName name="Excel_BuiltIn_Print_Titles_1_1_1_4_5">("#REF!,#REF!)")</definedName>
    <definedName name="Excel_BuiltIn_Print_Titles_1_1_1_4_5_1">("#REF!,#REF!)")</definedName>
    <definedName name="Excel_BuiltIn_Print_Titles_1_1_1_4_6">("#REF!,#REF!)")</definedName>
    <definedName name="Excel_BuiltIn_Print_Titles_1_1_1_4_6_1">("#REF!,#REF!)")</definedName>
    <definedName name="Excel_BuiltIn_Print_Titles_1_1_1_4_7">("#REF!,#REF!)")</definedName>
    <definedName name="Excel_BuiltIn_Print_Titles_1_1_1_4_7_1">("#REF!,#REF!)")</definedName>
    <definedName name="Excel_BuiltIn_Print_Titles_1_1_1_4_8">("#REF!,#REF!)")</definedName>
    <definedName name="Excel_BuiltIn_Print_Titles_1_1_1_4_8_1">("#REF!,#REF!)")</definedName>
    <definedName name="Excel_BuiltIn_Print_Titles_1_1_1_5">("#REF!,#REF!)")</definedName>
    <definedName name="Excel_BuiltIn_Print_Titles_1_1_1_5_1">("#REF!,#REF!)")</definedName>
    <definedName name="Excel_BuiltIn_Print_Titles_1_1_1_5_1_1">("#REF!,#REF!)")</definedName>
    <definedName name="Excel_BuiltIn_Print_Titles_1_1_1_5_1_2">("#REF!,#REF!)")</definedName>
    <definedName name="Excel_BuiltIn_Print_Titles_1_1_1_5_15">("#REF!,#REF!)")</definedName>
    <definedName name="Excel_BuiltIn_Print_Titles_1_1_1_5_15_1">("#REF!,#REF!)")</definedName>
    <definedName name="Excel_BuiltIn_Print_Titles_1_1_1_5_15_1_1">("#REF!,#REF!)")</definedName>
    <definedName name="Excel_BuiltIn_Print_Titles_1_1_1_5_15_1_2">("#REF!,#REF!)")</definedName>
    <definedName name="Excel_BuiltIn_Print_Titles_1_1_1_5_16">("#REF!,#REF!)")</definedName>
    <definedName name="Excel_BuiltIn_Print_Titles_1_1_1_5_16_1">("#REF!,#REF!)")</definedName>
    <definedName name="Excel_BuiltIn_Print_Titles_1_1_1_5_16_1_1">("#REF!,#REF!)")</definedName>
    <definedName name="Excel_BuiltIn_Print_Titles_1_1_1_5_16_1_2">("#REF!,#REF!)")</definedName>
    <definedName name="Excel_BuiltIn_Print_Titles_1_1_1_5_17">("#REF!,#REF!)")</definedName>
    <definedName name="Excel_BuiltIn_Print_Titles_1_1_1_5_17_1">("#REF!,#REF!)")</definedName>
    <definedName name="Excel_BuiltIn_Print_Titles_1_1_1_5_17_1_1">("#REF!,#REF!)")</definedName>
    <definedName name="Excel_BuiltIn_Print_Titles_1_1_1_5_17_1_2">("#REF!,#REF!)")</definedName>
    <definedName name="Excel_BuiltIn_Print_Titles_1_1_1_5_4">("#REF!,#REF!)")</definedName>
    <definedName name="Excel_BuiltIn_Print_Titles_1_1_1_5_4_1">("#REF!,#REF!)")</definedName>
    <definedName name="Excel_BuiltIn_Print_Titles_1_1_1_5_5">("#REF!,#REF!)")</definedName>
    <definedName name="Excel_BuiltIn_Print_Titles_1_1_1_5_5_1">("#REF!,#REF!)")</definedName>
    <definedName name="Excel_BuiltIn_Print_Titles_1_1_1_5_6">("#REF!,#REF!)")</definedName>
    <definedName name="Excel_BuiltIn_Print_Titles_1_1_1_5_6_1">("#REF!,#REF!)")</definedName>
    <definedName name="Excel_BuiltIn_Print_Titles_1_1_1_5_7">("#REF!,#REF!)")</definedName>
    <definedName name="Excel_BuiltIn_Print_Titles_1_1_1_5_7_1">("#REF!,#REF!)")</definedName>
    <definedName name="Excel_BuiltIn_Print_Titles_1_1_1_5_8">("#REF!,#REF!)")</definedName>
    <definedName name="Excel_BuiltIn_Print_Titles_1_1_1_5_8_1">("#REF!,#REF!)")</definedName>
    <definedName name="Excel_BuiltIn_Print_Titles_1_1_1_6">("#REF!,#REF!)")</definedName>
    <definedName name="Excel_BuiltIn_Print_Titles_1_1_1_6_1">("#REF!,#REF!)")</definedName>
    <definedName name="Excel_BuiltIn_Print_Titles_1_1_1_7">("#REF!,#REF!)")</definedName>
    <definedName name="Excel_BuiltIn_Print_Titles_1_1_1_7_1">("#REF!,#REF!)")</definedName>
    <definedName name="Excel_BuiltIn_Print_Titles_1_1_1_8">("#REF!,#REF!)")</definedName>
    <definedName name="Excel_BuiltIn_Print_Titles_1_1_1_8_1">("#REF!,#REF!)")</definedName>
    <definedName name="Excel_BuiltIn_Print_Titles_1_1_1_9">("#REF!,#REF!)")</definedName>
    <definedName name="Excel_BuiltIn_Print_Titles_1_1_1_9_1">("#REF!,#REF!)")</definedName>
    <definedName name="Excel_BuiltIn_Print_Titles_1_1_1_9_1_1">("#REF!,#REF!)")</definedName>
    <definedName name="Excel_BuiltIn_Print_Titles_1_1_1_9_1_2">("#REF!,#REF!)")</definedName>
    <definedName name="Excel_BuiltIn_Print_Titles_1_1_10">("#REF!,#REF!)")</definedName>
    <definedName name="Excel_BuiltIn_Print_Titles_1_1_10_1">("#REF!,#REF!)")</definedName>
    <definedName name="Excel_BuiltIn_Print_Titles_1_1_10_1_1">("#REF!,#REF!)")</definedName>
    <definedName name="Excel_BuiltIn_Print_Titles_1_1_10_1_2">("#REF!,#REF!)")</definedName>
    <definedName name="Excel_BuiltIn_Print_Titles_1_1_11">("#REF!,#REF!)")</definedName>
    <definedName name="Excel_BuiltIn_Print_Titles_1_1_11_1">("#REF!,#REF!)")</definedName>
    <definedName name="Excel_BuiltIn_Print_Titles_1_1_11_1_1">("#REF!,#REF!)")</definedName>
    <definedName name="Excel_BuiltIn_Print_Titles_1_1_11_1_2">("#REF!,#REF!)")</definedName>
    <definedName name="Excel_BuiltIn_Print_Titles_1_1_12">("#REF!,#REF!)")</definedName>
    <definedName name="Excel_BuiltIn_Print_Titles_1_1_12_1">("#REF!,#REF!)")</definedName>
    <definedName name="Excel_BuiltIn_Print_Titles_1_1_12_1_1">("#REF!,#REF!)")</definedName>
    <definedName name="Excel_BuiltIn_Print_Titles_1_1_12_1_2">("#REF!,#REF!)")</definedName>
    <definedName name="Excel_BuiltIn_Print_Titles_1_1_2">("#REF!,#REF!)")</definedName>
    <definedName name="Excel_BuiltIn_Print_Titles_1_1_2_1">('[20]Status Budget'!$A$4:$B$44,'[20]Status Budget'!$A$4:$FT$11)</definedName>
    <definedName name="Excel_BuiltIn_Print_Titles_1_1_2_1_3">#N/A</definedName>
    <definedName name="Excel_BuiltIn_Print_Titles_1_1_2_1_4">#N/A</definedName>
    <definedName name="Excel_BuiltIn_Print_Titles_1_1_2_1_5">#N/A</definedName>
    <definedName name="Excel_BuiltIn_Print_Titles_1_1_2_1_6">#N/A</definedName>
    <definedName name="Excel_BuiltIn_Print_Titles_1_1_2_1_7">#N/A</definedName>
    <definedName name="Excel_BuiltIn_Print_Titles_1_1_2_1_8">#N/A</definedName>
    <definedName name="Excel_BuiltIn_Print_Titles_1_1_2_1_9">#N/A</definedName>
    <definedName name="Excel_BuiltIn_Print_Titles_1_1_3">("#REF!,#REF!)")</definedName>
    <definedName name="Excel_BuiltIn_Print_Titles_1_1_3_1">("#REF!,#REF!)")</definedName>
    <definedName name="Excel_BuiltIn_Print_Titles_1_1_3_1_1">("#REF!,#REF!)")</definedName>
    <definedName name="Excel_BuiltIn_Print_Titles_1_1_3_1_2">("#REF!,#REF!)")</definedName>
    <definedName name="Excel_BuiltIn_Print_Titles_1_1_3_15">("#REF!,#REF!)")</definedName>
    <definedName name="Excel_BuiltIn_Print_Titles_1_1_3_15_1">("#REF!,#REF!)")</definedName>
    <definedName name="Excel_BuiltIn_Print_Titles_1_1_3_15_1_1">("#REF!,#REF!)")</definedName>
    <definedName name="Excel_BuiltIn_Print_Titles_1_1_3_15_1_2">("#REF!,#REF!)")</definedName>
    <definedName name="Excel_BuiltIn_Print_Titles_1_1_3_16">("#REF!,#REF!)")</definedName>
    <definedName name="Excel_BuiltIn_Print_Titles_1_1_3_16_1">("#REF!,#REF!)")</definedName>
    <definedName name="Excel_BuiltIn_Print_Titles_1_1_3_16_1_1">("#REF!,#REF!)")</definedName>
    <definedName name="Excel_BuiltIn_Print_Titles_1_1_3_16_1_2">("#REF!,#REF!)")</definedName>
    <definedName name="Excel_BuiltIn_Print_Titles_1_1_3_17">("#REF!,#REF!)")</definedName>
    <definedName name="Excel_BuiltIn_Print_Titles_1_1_3_17_1">("#REF!,#REF!)")</definedName>
    <definedName name="Excel_BuiltIn_Print_Titles_1_1_3_17_1_1">("#REF!,#REF!)")</definedName>
    <definedName name="Excel_BuiltIn_Print_Titles_1_1_3_17_1_2">("#REF!,#REF!)")</definedName>
    <definedName name="Excel_BuiltIn_Print_Titles_1_1_3_3">("#REF!,#REF!)")</definedName>
    <definedName name="Excel_BuiltIn_Print_Titles_1_1_3_3_1">("#REF!,#REF!)")</definedName>
    <definedName name="Excel_BuiltIn_Print_Titles_1_1_3_4">("#REF!,#REF!)")</definedName>
    <definedName name="Excel_BuiltIn_Print_Titles_1_1_3_4_1">("#REF!,#REF!)")</definedName>
    <definedName name="Excel_BuiltIn_Print_Titles_1_1_3_5">("#REF!,#REF!)")</definedName>
    <definedName name="Excel_BuiltIn_Print_Titles_1_1_3_5_1">("#REF!,#REF!)")</definedName>
    <definedName name="Excel_BuiltIn_Print_Titles_1_1_3_6">("#REF!,#REF!)")</definedName>
    <definedName name="Excel_BuiltIn_Print_Titles_1_1_3_6_1">("#REF!,#REF!)")</definedName>
    <definedName name="Excel_BuiltIn_Print_Titles_1_1_3_7">("#REF!,#REF!)")</definedName>
    <definedName name="Excel_BuiltIn_Print_Titles_1_1_3_7_1">("#REF!,#REF!)")</definedName>
    <definedName name="Excel_BuiltIn_Print_Titles_1_1_3_8">("#REF!,#REF!)")</definedName>
    <definedName name="Excel_BuiltIn_Print_Titles_1_1_3_8_1">("#REF!,#REF!)")</definedName>
    <definedName name="Excel_BuiltIn_Print_Titles_1_1_4">("#REF!,#REF!)")</definedName>
    <definedName name="Excel_BuiltIn_Print_Titles_1_1_4_1">("#REF!,#REF!)")</definedName>
    <definedName name="Excel_BuiltIn_Print_Titles_1_1_4_1_1">("#REF!,#REF!)")</definedName>
    <definedName name="Excel_BuiltIn_Print_Titles_1_1_4_1_2">("#REF!,#REF!)")</definedName>
    <definedName name="Excel_BuiltIn_Print_Titles_1_1_4_15">("#REF!,#REF!)")</definedName>
    <definedName name="Excel_BuiltIn_Print_Titles_1_1_4_15_1">("#REF!,#REF!)")</definedName>
    <definedName name="Excel_BuiltIn_Print_Titles_1_1_4_15_1_1">("#REF!,#REF!)")</definedName>
    <definedName name="Excel_BuiltIn_Print_Titles_1_1_4_15_1_2">("#REF!,#REF!)")</definedName>
    <definedName name="Excel_BuiltIn_Print_Titles_1_1_4_16">("#REF!,#REF!)")</definedName>
    <definedName name="Excel_BuiltIn_Print_Titles_1_1_4_16_1">("#REF!,#REF!)")</definedName>
    <definedName name="Excel_BuiltIn_Print_Titles_1_1_4_16_1_1">("#REF!,#REF!)")</definedName>
    <definedName name="Excel_BuiltIn_Print_Titles_1_1_4_16_1_2">("#REF!,#REF!)")</definedName>
    <definedName name="Excel_BuiltIn_Print_Titles_1_1_4_17">("#REF!,#REF!)")</definedName>
    <definedName name="Excel_BuiltIn_Print_Titles_1_1_4_17_1">("#REF!,#REF!)")</definedName>
    <definedName name="Excel_BuiltIn_Print_Titles_1_1_4_17_1_1">("#REF!,#REF!)")</definedName>
    <definedName name="Excel_BuiltIn_Print_Titles_1_1_4_17_1_2">("#REF!,#REF!)")</definedName>
    <definedName name="Excel_BuiltIn_Print_Titles_1_1_4_4">("#REF!,#REF!)")</definedName>
    <definedName name="Excel_BuiltIn_Print_Titles_1_1_4_4_1">("#REF!,#REF!)")</definedName>
    <definedName name="Excel_BuiltIn_Print_Titles_1_1_4_5">("#REF!,#REF!)")</definedName>
    <definedName name="Excel_BuiltIn_Print_Titles_1_1_4_5_1">("#REF!,#REF!)")</definedName>
    <definedName name="Excel_BuiltIn_Print_Titles_1_1_4_6">("#REF!,#REF!)")</definedName>
    <definedName name="Excel_BuiltIn_Print_Titles_1_1_4_6_1">("#REF!,#REF!)")</definedName>
    <definedName name="Excel_BuiltIn_Print_Titles_1_1_4_7">("#REF!,#REF!)")</definedName>
    <definedName name="Excel_BuiltIn_Print_Titles_1_1_4_7_1">("#REF!,#REF!)")</definedName>
    <definedName name="Excel_BuiltIn_Print_Titles_1_1_4_8">("#REF!,#REF!)")</definedName>
    <definedName name="Excel_BuiltIn_Print_Titles_1_1_4_8_1">("#REF!,#REF!)")</definedName>
    <definedName name="Excel_BuiltIn_Print_Titles_1_1_5">("#REF!,#REF!)")</definedName>
    <definedName name="Excel_BuiltIn_Print_Titles_1_1_5_1">("#REF!,#REF!)")</definedName>
    <definedName name="Excel_BuiltIn_Print_Titles_1_1_5_1_1">("#REF!,#REF!)")</definedName>
    <definedName name="Excel_BuiltIn_Print_Titles_1_1_5_1_2">("#REF!,#REF!)")</definedName>
    <definedName name="Excel_BuiltIn_Print_Titles_1_1_5_15">("#REF!,#REF!)")</definedName>
    <definedName name="Excel_BuiltIn_Print_Titles_1_1_5_15_1">("#REF!,#REF!)")</definedName>
    <definedName name="Excel_BuiltIn_Print_Titles_1_1_5_15_1_1">("#REF!,#REF!)")</definedName>
    <definedName name="Excel_BuiltIn_Print_Titles_1_1_5_15_1_2">("#REF!,#REF!)")</definedName>
    <definedName name="Excel_BuiltIn_Print_Titles_1_1_5_16">("#REF!,#REF!)")</definedName>
    <definedName name="Excel_BuiltIn_Print_Titles_1_1_5_16_1">("#REF!,#REF!)")</definedName>
    <definedName name="Excel_BuiltIn_Print_Titles_1_1_5_16_1_1">("#REF!,#REF!)")</definedName>
    <definedName name="Excel_BuiltIn_Print_Titles_1_1_5_16_1_2">("#REF!,#REF!)")</definedName>
    <definedName name="Excel_BuiltIn_Print_Titles_1_1_5_17">("#REF!,#REF!)")</definedName>
    <definedName name="Excel_BuiltIn_Print_Titles_1_1_5_17_1">("#REF!,#REF!)")</definedName>
    <definedName name="Excel_BuiltIn_Print_Titles_1_1_5_17_1_1">("#REF!,#REF!)")</definedName>
    <definedName name="Excel_BuiltIn_Print_Titles_1_1_5_17_1_2">("#REF!,#REF!)")</definedName>
    <definedName name="Excel_BuiltIn_Print_Titles_1_1_5_4">("#REF!,#REF!)")</definedName>
    <definedName name="Excel_BuiltIn_Print_Titles_1_1_5_4_1">("#REF!,#REF!)")</definedName>
    <definedName name="Excel_BuiltIn_Print_Titles_1_1_5_5">("#REF!,#REF!)")</definedName>
    <definedName name="Excel_BuiltIn_Print_Titles_1_1_5_5_1">("#REF!,#REF!)")</definedName>
    <definedName name="Excel_BuiltIn_Print_Titles_1_1_5_6">("#REF!,#REF!)")</definedName>
    <definedName name="Excel_BuiltIn_Print_Titles_1_1_5_6_1">("#REF!,#REF!)")</definedName>
    <definedName name="Excel_BuiltIn_Print_Titles_1_1_5_7">("#REF!,#REF!)")</definedName>
    <definedName name="Excel_BuiltIn_Print_Titles_1_1_5_7_1">("#REF!,#REF!)")</definedName>
    <definedName name="Excel_BuiltIn_Print_Titles_1_1_5_8">("#REF!,#REF!)")</definedName>
    <definedName name="Excel_BuiltIn_Print_Titles_1_1_5_8_1">("#REF!,#REF!)")</definedName>
    <definedName name="Excel_BuiltIn_Print_Titles_1_1_6">("#REF!,#REF!)")</definedName>
    <definedName name="Excel_BuiltIn_Print_Titles_1_1_6_1">("#REF!,#REF!)")</definedName>
    <definedName name="Excel_BuiltIn_Print_Titles_1_1_6_13">NA()</definedName>
    <definedName name="Excel_BuiltIn_Print_Titles_1_1_7">("#REF!,#REF!)")</definedName>
    <definedName name="Excel_BuiltIn_Print_Titles_1_1_7_1">("#REF!,#REF!)")</definedName>
    <definedName name="Excel_BuiltIn_Print_Titles_1_1_7_13">NA()</definedName>
    <definedName name="Excel_BuiltIn_Print_Titles_1_1_8">("#REF!,#REF!)")</definedName>
    <definedName name="Excel_BuiltIn_Print_Titles_1_1_8_1">("#REF!,#REF!)")</definedName>
    <definedName name="Excel_BuiltIn_Print_Titles_1_1_8_13">NA()</definedName>
    <definedName name="Excel_BuiltIn_Print_Titles_1_1_9">("#REF!,#REF!)")</definedName>
    <definedName name="Excel_BuiltIn_Print_Titles_1_1_9_1">("#REF!,#REF!)")</definedName>
    <definedName name="Excel_BuiltIn_Print_Titles_1_1_9_1_1">("#REF!,#REF!)")</definedName>
    <definedName name="Excel_BuiltIn_Print_Titles_1_1_9_1_2">("#REF!,#REF!)")</definedName>
    <definedName name="Excel_BuiltIn_Print_Titles_1_2">NA()</definedName>
    <definedName name="Excel_BuiltIn_Print_Titles_1_3">("#REF!,#REF!)")</definedName>
    <definedName name="Excel_BuiltIn_Print_Titles_1_3_1">("#REF!,#REF!)")</definedName>
    <definedName name="Excel_BuiltIn_Print_Titles_1_3_15">("#REF!,#REF!)")</definedName>
    <definedName name="Excel_BuiltIn_Print_Titles_1_3_15_1">("#REF!,#REF!)")</definedName>
    <definedName name="Excel_BuiltIn_Print_Titles_1_3_15_1_1">("#REF!,#REF!)")</definedName>
    <definedName name="Excel_BuiltIn_Print_Titles_1_3_15_1_2">("#REF!,#REF!)")</definedName>
    <definedName name="Excel_BuiltIn_Print_Titles_1_3_16">("#REF!,#REF!)")</definedName>
    <definedName name="Excel_BuiltIn_Print_Titles_1_3_16_1">("#REF!,#REF!)")</definedName>
    <definedName name="Excel_BuiltIn_Print_Titles_1_3_16_1_1">("#REF!,#REF!)")</definedName>
    <definedName name="Excel_BuiltIn_Print_Titles_1_3_16_1_2">("#REF!,#REF!)")</definedName>
    <definedName name="Excel_BuiltIn_Print_Titles_1_3_17">("#REF!,#REF!)")</definedName>
    <definedName name="Excel_BuiltIn_Print_Titles_1_3_17_1">("#REF!,#REF!)")</definedName>
    <definedName name="Excel_BuiltIn_Print_Titles_1_3_17_1_1">("#REF!,#REF!)")</definedName>
    <definedName name="Excel_BuiltIn_Print_Titles_1_3_17_1_2">("#REF!,#REF!)")</definedName>
    <definedName name="Excel_BuiltIn_Print_Titles_1_3_4">("#REF!,#REF!)")</definedName>
    <definedName name="Excel_BuiltIn_Print_Titles_1_3_4_1">("#REF!,#REF!)")</definedName>
    <definedName name="Excel_BuiltIn_Print_Titles_1_3_5">("#REF!,#REF!)")</definedName>
    <definedName name="Excel_BuiltIn_Print_Titles_1_3_5_1">("#REF!,#REF!)")</definedName>
    <definedName name="Excel_BuiltIn_Print_Titles_1_3_6">("#REF!,#REF!)")</definedName>
    <definedName name="Excel_BuiltIn_Print_Titles_1_3_6_1">("#REF!,#REF!)")</definedName>
    <definedName name="Excel_BuiltIn_Print_Titles_1_3_7">("#REF!,#REF!)")</definedName>
    <definedName name="Excel_BuiltIn_Print_Titles_1_3_7_1">("#REF!,#REF!)")</definedName>
    <definedName name="Excel_BuiltIn_Print_Titles_1_3_8">("#REF!,#REF!)")</definedName>
    <definedName name="Excel_BuiltIn_Print_Titles_1_3_8_1">("#REF!,#REF!)")</definedName>
    <definedName name="Excel_BuiltIn_Print_Titles_1_4">NA()</definedName>
    <definedName name="Excel_BuiltIn_Print_Titles_1_7">NA()</definedName>
    <definedName name="Excel_BuiltIn_Print_Titles_10">('[20]Status Budget'!$A$4:$B$65411,'[20]Status Budget'!$A$4:$FT$11)</definedName>
    <definedName name="Excel_BuiltIn_Print_Titles_10_1">#REF!</definedName>
    <definedName name="Excel_BuiltIn_Print_Titles_10_1_1">"$#REF!.$A$1:$IV$675"</definedName>
    <definedName name="Excel_BuiltIn_Print_Titles_10_1_1_1">"#REF!"</definedName>
    <definedName name="Excel_BuiltIn_Print_Titles_10_1_1_1_1">"#REF!"</definedName>
    <definedName name="Excel_BuiltIn_Print_Titles_10_1_1_1_1_1">"$#REF!.$A$1:$AMJ$11"</definedName>
    <definedName name="Excel_BuiltIn_Print_Titles_10_1_1_1_1_1_1">NA()</definedName>
    <definedName name="Excel_BuiltIn_Print_Titles_10_1_1_1_1_1_1_1">NA()</definedName>
    <definedName name="Excel_BuiltIn_Print_Titles_10_1_1_1_1_1_1_1_1">NA()</definedName>
    <definedName name="Excel_BuiltIn_Print_Titles_10_1_1_1_3">"$#REF!.$A$1:$AMJ$11"</definedName>
    <definedName name="Excel_BuiltIn_Print_Titles_10_1_1_1_4">"$#REF!.$A$1:$AMJ$11"</definedName>
    <definedName name="Excel_BuiltIn_Print_Titles_10_1_1_1_5">"$#REF!.$A$1:$AMJ$11"</definedName>
    <definedName name="Excel_BuiltIn_Print_Titles_10_1_1_1_6">"$#REF!.$A$1:$AMJ$11"</definedName>
    <definedName name="Excel_BuiltIn_Print_Titles_10_1_1_1_7">"$#REF!.$A$1:$AMJ$11"</definedName>
    <definedName name="Excel_BuiltIn_Print_Titles_10_1_1_1_8">"$#REF!.$A$1:$AMJ$11"</definedName>
    <definedName name="Excel_BuiltIn_Print_Titles_10_1_1_1_9">"$#REF!.$A$1:$AMJ$11"</definedName>
    <definedName name="Excel_BuiltIn_Print_Titles_10_1_1_3">"$#REF!.$A$1:$AMJ$11"</definedName>
    <definedName name="Excel_BuiltIn_Print_Titles_10_1_1_4">"$#REF!.$A$1:$AMJ$11"</definedName>
    <definedName name="Excel_BuiltIn_Print_Titles_10_1_1_5">"$#REF!.$A$1:$AMJ$11"</definedName>
    <definedName name="Excel_BuiltIn_Print_Titles_10_1_1_6">"$#REF!.$A$1:$AMJ$11"</definedName>
    <definedName name="Excel_BuiltIn_Print_Titles_10_1_1_7">"$#REF!.$A$1:$AMJ$11"</definedName>
    <definedName name="Excel_BuiltIn_Print_Titles_10_1_1_8">"$#REF!.$A$1:$AMJ$11"</definedName>
    <definedName name="Excel_BuiltIn_Print_Titles_10_1_1_9">"$#REF!.$A$1:$IV$675"</definedName>
    <definedName name="Excel_BuiltIn_Print_Titles_10_1_1_9_1">"$#REF!.$A$1:$IV$675"</definedName>
    <definedName name="Excel_BuiltIn_Print_Titles_10_1_4">"#REF!"</definedName>
    <definedName name="Excel_BuiltIn_Print_Titles_10_1_4_1">"#REF!"</definedName>
    <definedName name="Excel_BuiltIn_Print_Titles_10_1_5">#REF!</definedName>
    <definedName name="Excel_BuiltIn_Print_Titles_10_1_9">NA()</definedName>
    <definedName name="Excel_BuiltIn_Print_Titles_10_1_9_13">NA()</definedName>
    <definedName name="Excel_BuiltIn_Print_Titles_10_3">#N/A</definedName>
    <definedName name="Excel_BuiltIn_Print_Titles_10_4">#N/A</definedName>
    <definedName name="Excel_BuiltIn_Print_Titles_10_5">#N/A</definedName>
    <definedName name="Excel_BuiltIn_Print_Titles_10_6">#N/A</definedName>
    <definedName name="Excel_BuiltIn_Print_Titles_10_6_1">NA()</definedName>
    <definedName name="Excel_BuiltIn_Print_Titles_10_6_13">NA()</definedName>
    <definedName name="Excel_BuiltIn_Print_Titles_10_7">#N/A</definedName>
    <definedName name="Excel_BuiltIn_Print_Titles_10_7_1">NA()</definedName>
    <definedName name="Excel_BuiltIn_Print_Titles_10_7_13">NA()</definedName>
    <definedName name="Excel_BuiltIn_Print_Titles_10_8">#N/A</definedName>
    <definedName name="Excel_BuiltIn_Print_Titles_10_8_1">NA()</definedName>
    <definedName name="Excel_BuiltIn_Print_Titles_10_8_13">NA()</definedName>
    <definedName name="Excel_BuiltIn_Print_Titles_10_9">#N/A</definedName>
    <definedName name="Excel_BuiltIn_Print_Titles_10_9_1">NA()</definedName>
    <definedName name="Excel_BuiltIn_Print_Titles_10_9_13">NA()</definedName>
    <definedName name="Excel_BuiltIn_Print_Titles_10_9_6">NA()</definedName>
    <definedName name="Excel_BuiltIn_Print_Titles_10_9_6_13">NA()</definedName>
    <definedName name="Excel_BuiltIn_Print_Titles_10_9_7">NA()</definedName>
    <definedName name="Excel_BuiltIn_Print_Titles_10_9_7_13">NA()</definedName>
    <definedName name="Excel_BuiltIn_Print_Titles_10_9_8">NA()</definedName>
    <definedName name="Excel_BuiltIn_Print_Titles_10_9_8_13">NA()</definedName>
    <definedName name="Excel_BuiltIn_Print_Titles_11">NA()</definedName>
    <definedName name="Excel_BuiltIn_Print_Titles_11_1">"$#REF!.$A$1:$IT$11"</definedName>
    <definedName name="Excel_BuiltIn_Print_Titles_11_1_1">"#REF!"</definedName>
    <definedName name="Excel_BuiltIn_Print_Titles_11_1_1_1">"#REF!"</definedName>
    <definedName name="Excel_BuiltIn_Print_Titles_11_1_1_1_1">"$#REF!.$A$1:$C$10"</definedName>
    <definedName name="Excel_BuiltIn_Print_Titles_11_1_1_1_1_1">NA()</definedName>
    <definedName name="Excel_BuiltIn_Print_Titles_11_1_1_1_1_1_1">"$#REF!.$A$1:$IT$11"</definedName>
    <definedName name="Excel_BuiltIn_Print_Titles_11_1_1_1_1_1_1_1">#REF!</definedName>
    <definedName name="Excel_BuiltIn_Print_Titles_11_1_1_3">"$#REF!.$A$1:$C$10"</definedName>
    <definedName name="Excel_BuiltIn_Print_Titles_11_1_1_4">"$#REF!.$A$1:$C$10"</definedName>
    <definedName name="Excel_BuiltIn_Print_Titles_11_1_1_5">"$#REF!.$A$1:$C$10"</definedName>
    <definedName name="Excel_BuiltIn_Print_Titles_11_1_1_6">"$#REF!.$A$1:$C$10"</definedName>
    <definedName name="Excel_BuiltIn_Print_Titles_11_1_1_7">"$#REF!.$A$1:$C$10"</definedName>
    <definedName name="Excel_BuiltIn_Print_Titles_11_1_1_8">"$#REF!.$A$1:$C$10"</definedName>
    <definedName name="Excel_BuiltIn_Print_Titles_11_1_1_9">"$#REF!.$A$1:$C$10"</definedName>
    <definedName name="Excel_BuiltIn_Print_Titles_11_1_4">"#REF!"</definedName>
    <definedName name="Excel_BuiltIn_Print_Titles_11_1_4_1">"#REF!"</definedName>
    <definedName name="Excel_BuiltIn_Print_Titles_11_1_5">#REF!</definedName>
    <definedName name="Excel_BuiltIn_Print_Titles_11_1_9">"$#REF!.$A$1:$IV$675"</definedName>
    <definedName name="Excel_BuiltIn_Print_Titles_11_10">NA()</definedName>
    <definedName name="Excel_BuiltIn_Print_Titles_11_11">NA()</definedName>
    <definedName name="Excel_BuiltIn_Print_Titles_11_4">#REF!</definedName>
    <definedName name="Excel_BuiltIn_Print_Titles_11_5">#REF!</definedName>
    <definedName name="Excel_BuiltIn_Print_Titles_11_9">NA()</definedName>
    <definedName name="Excel_BuiltIn_Print_Titles_12">NA()</definedName>
    <definedName name="Excel_BuiltIn_Print_Titles_12_1">"$#REF!.$A$1:$AM$9"</definedName>
    <definedName name="Excel_BuiltIn_Print_Titles_12_1_1">"#REF!"</definedName>
    <definedName name="Excel_BuiltIn_Print_Titles_12_1_1_1">"#REF!"</definedName>
    <definedName name="Excel_BuiltIn_Print_Titles_12_1_1_1_1">NA()</definedName>
    <definedName name="Excel_BuiltIn_Print_Titles_12_1_1_1_1_1">NA()</definedName>
    <definedName name="Excel_BuiltIn_Print_Titles_12_1_1_1_1_1_1">NA()</definedName>
    <definedName name="Excel_BuiltIn_Print_Titles_12_1_1_4">#REF!</definedName>
    <definedName name="Excel_BuiltIn_Print_Titles_12_1_1_5">#REF!</definedName>
    <definedName name="Excel_BuiltIn_Print_Titles_12_1_4">"#REF!"</definedName>
    <definedName name="Excel_BuiltIn_Print_Titles_12_1_4_1">"#REF!"</definedName>
    <definedName name="Excel_BuiltIn_Print_Titles_12_1_5">#REF!</definedName>
    <definedName name="Excel_BuiltIn_Print_Titles_12_1_9">"$#REF!.$A$1:$IV$675"</definedName>
    <definedName name="Excel_BuiltIn_Print_Titles_12_4">#REF!</definedName>
    <definedName name="Excel_BuiltIn_Print_Titles_12_5">#REF!</definedName>
    <definedName name="Excel_BuiltIn_Print_Titles_13">#REF!</definedName>
    <definedName name="Excel_BuiltIn_Print_Titles_13_1">NA()</definedName>
    <definedName name="Excel_BuiltIn_Print_Titles_13_1_1">#REF!</definedName>
    <definedName name="Excel_BuiltIn_Print_Titles_13_1_1_1">#REF!</definedName>
    <definedName name="Excel_BuiltIn_Print_Titles_13_1_1_1_1">#REF!</definedName>
    <definedName name="Excel_BuiltIn_Print_Titles_13_1_1_1_1_1">#REF!</definedName>
    <definedName name="Excel_BuiltIn_Print_Titles_13_1_4">#REF!</definedName>
    <definedName name="Excel_BuiltIn_Print_Titles_13_1_5">#REF!</definedName>
    <definedName name="Excel_BuiltIn_Print_Titles_13_4">#REF!</definedName>
    <definedName name="Excel_BuiltIn_Print_Titles_13_5">#REF!</definedName>
    <definedName name="Excel_BuiltIn_Print_Titles_14">#REF!</definedName>
    <definedName name="Excel_BuiltIn_Print_Titles_14_1">#REF!</definedName>
    <definedName name="Excel_BuiltIn_Print_Titles_14_1_1">#REF!</definedName>
    <definedName name="Excel_BuiltIn_Print_Titles_14_1_1_1">#REF!</definedName>
    <definedName name="Excel_BuiltIn_Print_Titles_14_1_1_1_1">#REF!</definedName>
    <definedName name="Excel_BuiltIn_Print_Titles_14_1_1_1_1_1">#REF!</definedName>
    <definedName name="Excel_BuiltIn_Print_Titles_14_1_1_1_4">#REF!</definedName>
    <definedName name="Excel_BuiltIn_Print_Titles_14_1_1_1_5">#REF!</definedName>
    <definedName name="Excel_BuiltIn_Print_Titles_14_1_1_4">#REF!</definedName>
    <definedName name="Excel_BuiltIn_Print_Titles_14_1_1_5">#REF!</definedName>
    <definedName name="Excel_BuiltIn_Print_Titles_14_1_4">#REF!</definedName>
    <definedName name="Excel_BuiltIn_Print_Titles_14_1_5">#REF!</definedName>
    <definedName name="Excel_BuiltIn_Print_Titles_14_4">#REF!</definedName>
    <definedName name="Excel_BuiltIn_Print_Titles_14_5">#REF!</definedName>
    <definedName name="Excel_BuiltIn_Print_Titles_15">NA()</definedName>
    <definedName name="Excel_BuiltIn_Print_Titles_15_1">#REF!</definedName>
    <definedName name="Excel_BuiltIn_Print_Titles_15_1_1">#REF!</definedName>
    <definedName name="Excel_BuiltIn_Print_Titles_15_1_4">#REF!</definedName>
    <definedName name="Excel_BuiltIn_Print_Titles_15_1_5">#REF!</definedName>
    <definedName name="Excel_BuiltIn_Print_Titles_16">#REF!</definedName>
    <definedName name="Excel_BuiltIn_Print_Titles_16_1">#REF!</definedName>
    <definedName name="Excel_BuiltIn_Print_Titles_16_1_1">#REF!</definedName>
    <definedName name="Excel_BuiltIn_Print_Titles_16_1_1_1">#REF!</definedName>
    <definedName name="Excel_BuiltIn_Print_Titles_16_1_1_1_1">#REF!</definedName>
    <definedName name="Excel_BuiltIn_Print_Titles_16_1_1_4">#REF!</definedName>
    <definedName name="Excel_BuiltIn_Print_Titles_16_1_1_5">#REF!</definedName>
    <definedName name="Excel_BuiltIn_Print_Titles_16_1_4">#REF!</definedName>
    <definedName name="Excel_BuiltIn_Print_Titles_16_1_5">#REF!</definedName>
    <definedName name="Excel_BuiltIn_Print_Titles_16_4">#REF!</definedName>
    <definedName name="Excel_BuiltIn_Print_Titles_16_5">#REF!</definedName>
    <definedName name="Excel_BuiltIn_Print_Titles_17">NA()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7_1_4">#REF!</definedName>
    <definedName name="Excel_BuiltIn_Print_Titles_17_1_5">#REF!</definedName>
    <definedName name="Excel_BuiltIn_Print_Titles_17_4">#REF!</definedName>
    <definedName name="Excel_BuiltIn_Print_Titles_17_5">#REF!</definedName>
    <definedName name="Excel_BuiltIn_Print_Titles_18">#REF!</definedName>
    <definedName name="Excel_BuiltIn_Print_Titles_18_1">#REF!</definedName>
    <definedName name="Excel_BuiltIn_Print_Titles_18_1_1">#REF!</definedName>
    <definedName name="Excel_BuiltIn_Print_Titles_18_1_1_1">#REF!</definedName>
    <definedName name="Excel_BuiltIn_Print_Titles_18_1_4">#REF!</definedName>
    <definedName name="Excel_BuiltIn_Print_Titles_18_1_5">#REF!</definedName>
    <definedName name="Excel_BuiltIn_Print_Titles_18_4">#REF!</definedName>
    <definedName name="Excel_BuiltIn_Print_Titles_18_5">#REF!</definedName>
    <definedName name="Excel_BuiltIn_Print_Titles_19">NA()</definedName>
    <definedName name="Excel_BuiltIn_Print_Titles_19_1">#REF!</definedName>
    <definedName name="Excel_BuiltIn_Print_Titles_19_1_1">#REF!</definedName>
    <definedName name="Excel_BuiltIn_Print_Titles_19_1_1_1">#REF!</definedName>
    <definedName name="Excel_BuiltIn_Print_Titles_19_1_4">#REF!</definedName>
    <definedName name="Excel_BuiltIn_Print_Titles_19_1_5">#REF!</definedName>
    <definedName name="Excel_BuiltIn_Print_Titles_19_4">#REF!</definedName>
    <definedName name="Excel_BuiltIn_Print_Titles_19_5">#REF!</definedName>
    <definedName name="Excel_BuiltIn_Print_Titles_2">NA()</definedName>
    <definedName name="Excel_BuiltIn_Print_Titles_2___0">"$#REF!.$A$1:$IO$129"</definedName>
    <definedName name="Excel_BuiltIn_Print_Titles_2_1">#REF!</definedName>
    <definedName name="Excel_BuiltIn_Print_Titles_2_1_1">"$#REF!.$A$3:$IV$36"</definedName>
    <definedName name="Excel_BuiltIn_Print_Titles_2_1_1_1">"$#REF!.$A$1:$IA$19"</definedName>
    <definedName name="Excel_BuiltIn_Print_Titles_2_1_1_1_1">"$#REF!.$A$1:$IA$11"</definedName>
    <definedName name="Excel_BuiltIn_Print_Titles_2_1_1_1_1_1">"$#REF!.$A$1:$IA$12"</definedName>
    <definedName name="Excel_BuiltIn_Print_Titles_2_1_1_1_1_1_1">"$#REF!.$A$1:$IA$11"</definedName>
    <definedName name="Excel_BuiltIn_Print_Titles_2_1_1_1_1_1_1_1">"$#REF!.$A$1:$IA$18"</definedName>
    <definedName name="Excel_BuiltIn_Print_Titles_2_1_1_1_1_1_1_1_1">"$#REF!.$A$1:$IA$19"</definedName>
    <definedName name="Excel_BuiltIn_Print_Titles_2_1_1_1_1_1_1_1_1_1">"$#REF!.$A$1:$IA$12"</definedName>
    <definedName name="Excel_BuiltIn_Print_Titles_2_1_1_1_1_1_1_1_1_1_1">"$#REF!.$A$1:$IA$18"</definedName>
    <definedName name="Excel_BuiltIn_Print_Titles_2_1_1_1_1_9">"$#REF!.$A$1:$IA$19"</definedName>
    <definedName name="Excel_BuiltIn_Print_Titles_2_1_1_1_9">"$#REF!.$A$1:$IA$11"</definedName>
    <definedName name="Excel_BuiltIn_Print_Titles_2_1_1_4">#REF!</definedName>
    <definedName name="Excel_BuiltIn_Print_Titles_2_1_1_5">#REF!</definedName>
    <definedName name="Excel_BuiltIn_Print_Titles_2_1_1_9">"$#REF!.$A$1:$IA$11"</definedName>
    <definedName name="Excel_BuiltIn_Print_Titles_2_1_10">NA()</definedName>
    <definedName name="Excel_BuiltIn_Print_Titles_2_1_11">NA()</definedName>
    <definedName name="Excel_BuiltIn_Print_Titles_2_1_4">#REF!</definedName>
    <definedName name="Excel_BuiltIn_Print_Titles_2_1_5">#REF!</definedName>
    <definedName name="Excel_BuiltIn_Print_Titles_2_1_9">"$#REF!.$A$1:$C$10"</definedName>
    <definedName name="Excel_BuiltIn_Print_Titles_2_1_9_1">NA()</definedName>
    <definedName name="Excel_BuiltIn_Print_Titles_2_1_9_1_1">NA()</definedName>
    <definedName name="Excel_BuiltIn_Print_Titles_2_4">#REF!</definedName>
    <definedName name="Excel_BuiltIn_Print_Titles_2_5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#REF!</definedName>
    <definedName name="Excel_BuiltIn_Print_Titles_20_1_4">#REF!</definedName>
    <definedName name="Excel_BuiltIn_Print_Titles_20_1_5">#REF!</definedName>
    <definedName name="Excel_BuiltIn_Print_Titles_20_4">#REF!</definedName>
    <definedName name="Excel_BuiltIn_Print_Titles_20_5">#REF!</definedName>
    <definedName name="Excel_BuiltIn_Print_Titles_21">#REF!</definedName>
    <definedName name="Excel_BuiltIn_Print_Titles_21_1">#REF!</definedName>
    <definedName name="Excel_BuiltIn_Print_Titles_21_4">#REF!</definedName>
    <definedName name="Excel_BuiltIn_Print_Titles_21_5">#REF!</definedName>
    <definedName name="Excel_BuiltIn_Print_Titles_22">NA()</definedName>
    <definedName name="Excel_BuiltIn_Print_Titles_22_1">#REF!</definedName>
    <definedName name="Excel_BuiltIn_Print_Titles_22_4">#REF!</definedName>
    <definedName name="Excel_BuiltIn_Print_Titles_22_5">#REF!</definedName>
    <definedName name="Excel_BuiltIn_Print_Titles_23">#REF!</definedName>
    <definedName name="Excel_BuiltIn_Print_Titles_23_1">#REF!</definedName>
    <definedName name="Excel_BuiltIn_Print_Titles_23_4">#REF!</definedName>
    <definedName name="Excel_BuiltIn_Print_Titles_23_5">#REF!</definedName>
    <definedName name="Excel_BuiltIn_Print_Titles_24">#REF!</definedName>
    <definedName name="Excel_BuiltIn_Print_Titles_24_1">#REF!</definedName>
    <definedName name="Excel_BuiltIn_Print_Titles_24_4">#REF!</definedName>
    <definedName name="Excel_BuiltIn_Print_Titles_24_5">#REF!</definedName>
    <definedName name="Excel_BuiltIn_Print_Titles_25">#REF!</definedName>
    <definedName name="Excel_BuiltIn_Print_Titles_25_1">#REF!</definedName>
    <definedName name="Excel_BuiltIn_Print_Titles_25_4">#REF!</definedName>
    <definedName name="Excel_BuiltIn_Print_Titles_25_5">#REF!</definedName>
    <definedName name="Excel_BuiltIn_Print_Titles_26">#REF!</definedName>
    <definedName name="Excel_BuiltIn_Print_Titles_26_1">#REF!</definedName>
    <definedName name="Excel_BuiltIn_Print_Titles_26_4">#REF!</definedName>
    <definedName name="Excel_BuiltIn_Print_Titles_26_5">#REF!</definedName>
    <definedName name="Excel_BuiltIn_Print_Titles_27">#REF!</definedName>
    <definedName name="Excel_BuiltIn_Print_Titles_27_1">#REF!</definedName>
    <definedName name="Excel_BuiltIn_Print_Titles_27_4">#REF!</definedName>
    <definedName name="Excel_BuiltIn_Print_Titles_27_5">#REF!</definedName>
    <definedName name="Excel_BuiltIn_Print_Titles_3">#REF!</definedName>
    <definedName name="Excel_BuiltIn_Print_Titles_3___0">"$#REF!.$A$1:$IO$132"</definedName>
    <definedName name="Excel_BuiltIn_Print_Titles_3_1">#REF!</definedName>
    <definedName name="Excel_BuiltIn_Print_Titles_3_1_1">"$#REF!.$A$1:$IV$37"</definedName>
    <definedName name="Excel_BuiltIn_Print_Titles_3_1_1_1">"$#REF!.$A$1:$IV$36"</definedName>
    <definedName name="Excel_BuiltIn_Print_Titles_3_1_1_1_1">"$#REF!.$A$3:$IV$36"</definedName>
    <definedName name="Excel_BuiltIn_Print_Titles_3_1_1_1_1_1">NA()</definedName>
    <definedName name="Excel_BuiltIn_Print_Titles_3_1_1_1_1_1_1">NA()</definedName>
    <definedName name="Excel_BuiltIn_Print_Titles_3_1_1_1_1_1_1_1">NA()</definedName>
    <definedName name="Excel_BuiltIn_Print_Titles_3_1_1_1_1_1_1_1_1">NA()</definedName>
    <definedName name="Excel_BuiltIn_Print_Titles_3_1_1_1_4">#REF!</definedName>
    <definedName name="Excel_BuiltIn_Print_Titles_3_1_1_1_5">#REF!</definedName>
    <definedName name="Excel_BuiltIn_Print_Titles_3_1_1_3">"$#REF!.$A$2:$IR$10"</definedName>
    <definedName name="Excel_BuiltIn_Print_Titles_3_1_1_4">"$#REF!.$A$2:$IR$10"</definedName>
    <definedName name="Excel_BuiltIn_Print_Titles_3_1_1_5">"$#REF!.$A$2:$IR$10"</definedName>
    <definedName name="Excel_BuiltIn_Print_Titles_3_1_1_6">"$#REF!.$A$2:$IR$10"</definedName>
    <definedName name="Excel_BuiltIn_Print_Titles_3_1_1_7">"$#REF!.$A$2:$IR$10"</definedName>
    <definedName name="Excel_BuiltIn_Print_Titles_3_1_1_8">"$#REF!.$A$2:$IR$10"</definedName>
    <definedName name="Excel_BuiltIn_Print_Titles_3_1_1_9">"$#REF!.$A$2:$IR$10"</definedName>
    <definedName name="Excel_BuiltIn_Print_Titles_3_1_10">NA()</definedName>
    <definedName name="Excel_BuiltIn_Print_Titles_3_1_11">NA()</definedName>
    <definedName name="Excel_BuiltIn_Print_Titles_3_1_3">"$#REF!.$A$2:$IR$10"</definedName>
    <definedName name="Excel_BuiltIn_Print_Titles_3_1_4">"$#REF!.$A$2:$IR$10"</definedName>
    <definedName name="Excel_BuiltIn_Print_Titles_3_1_5">"$#REF!.$A$2:$IR$10"</definedName>
    <definedName name="Excel_BuiltIn_Print_Titles_3_1_6">"$#REF!.$A$2:$IR$10"</definedName>
    <definedName name="Excel_BuiltIn_Print_Titles_3_1_7">"$#REF!.$A$2:$IR$10"</definedName>
    <definedName name="Excel_BuiltIn_Print_Titles_3_1_8">"$#REF!.$A$2:$IR$10"</definedName>
    <definedName name="Excel_BuiltIn_Print_Titles_3_1_9">"$#REF!.$A$1:$IQ$28"</definedName>
    <definedName name="Excel_BuiltIn_Print_Titles_3_1_9_1">NA()</definedName>
    <definedName name="Excel_BuiltIn_Print_Titles_3_1_9_1_1">NA()</definedName>
    <definedName name="Excel_BuiltIn_Print_Titles_3_1_9_1_1_1">NA()</definedName>
    <definedName name="Excel_BuiltIn_Print_Titles_32">"$#REF!.$A$1:$IV$9"</definedName>
    <definedName name="Excel_BuiltIn_Print_Titles_32_1">"#REF!"</definedName>
    <definedName name="Excel_BuiltIn_Print_Titles_32_1_1">"#REF!"</definedName>
    <definedName name="Excel_BuiltIn_Print_Titles_32_4">"#REF!"</definedName>
    <definedName name="Excel_BuiltIn_Print_Titles_32_4_1">"#REF!"</definedName>
    <definedName name="Excel_BuiltIn_Print_Titles_33">"$#REF!.$A$1:$IV$9"</definedName>
    <definedName name="Excel_BuiltIn_Print_Titles_33_1">"#REF!"</definedName>
    <definedName name="Excel_BuiltIn_Print_Titles_33_1_1">"#REF!"</definedName>
    <definedName name="Excel_BuiltIn_Print_Titles_33_4">"#REF!"</definedName>
    <definedName name="Excel_BuiltIn_Print_Titles_33_4_1">"#REF!"</definedName>
    <definedName name="Excel_BuiltIn_Print_Titles_34">"$#REF!.$A$1:$IV$9"</definedName>
    <definedName name="Excel_BuiltIn_Print_Titles_34_1">"#REF!"</definedName>
    <definedName name="Excel_BuiltIn_Print_Titles_34_1_1">"#REF!"</definedName>
    <definedName name="Excel_BuiltIn_Print_Titles_34_4">"#REF!"</definedName>
    <definedName name="Excel_BuiltIn_Print_Titles_34_4_1">"#REF!"</definedName>
    <definedName name="Excel_BuiltIn_Print_Titles_35">"$#REF!.$A$1:$IV$9"</definedName>
    <definedName name="Excel_BuiltIn_Print_Titles_35_1">"#REF!"</definedName>
    <definedName name="Excel_BuiltIn_Print_Titles_35_1_1">"#REF!"</definedName>
    <definedName name="Excel_BuiltIn_Print_Titles_35_4">"#REF!"</definedName>
    <definedName name="Excel_BuiltIn_Print_Titles_35_4_1">"#REF!"</definedName>
    <definedName name="Excel_BuiltIn_Print_Titles_4">"$#REF!.$A$1:$IV$13"</definedName>
    <definedName name="Excel_BuiltIn_Print_Titles_4_1">"$#REF!.$A$1:$IV$34"</definedName>
    <definedName name="Excel_BuiltIn_Print_Titles_4_1_1">"$#REF!.$A$1:$IV$36"</definedName>
    <definedName name="Excel_BuiltIn_Print_Titles_4_1_1_1">"$#REF!.$A$3:$IV$36"</definedName>
    <definedName name="Excel_BuiltIn_Print_Titles_4_1_1_1_1">"$#REF!.$A$1:$IA$8"</definedName>
    <definedName name="Excel_BuiltIn_Print_Titles_4_1_1_1_1_1">NA()</definedName>
    <definedName name="Excel_BuiltIn_Print_Titles_4_1_1_1_1_1_1">"$#REF!.$A$1:$IA$8"</definedName>
    <definedName name="Excel_BuiltIn_Print_Titles_4_1_1_1_1_1_1_1">"$#REF!.$A$1:$IA$10"</definedName>
    <definedName name="Excel_BuiltIn_Print_Titles_4_1_1_1_1_1_1_1_1">"$#REF!.$A$1:$IA$8"</definedName>
    <definedName name="Excel_BuiltIn_Print_Titles_4_1_1_1_1_1_1_1_1_1">"$#REF!.$A$1:$IA$8"</definedName>
    <definedName name="Excel_BuiltIn_Print_Titles_4_1_1_1_1_1_1_1_1_1_1">NA()</definedName>
    <definedName name="Excel_BuiltIn_Print_Titles_4_1_1_1_1_1_1_1_1_1_1_1">"$#REF!.$A$1:$IA$8"</definedName>
    <definedName name="Excel_BuiltIn_Print_Titles_4_1_1_1_1_1_1_1_1_1_1_1_1">"$#REF!.$A$1:$IA$8"</definedName>
    <definedName name="Excel_BuiltIn_Print_Titles_4_1_1_1_1_1_4">#REF!</definedName>
    <definedName name="Excel_BuiltIn_Print_Titles_4_1_1_1_1_1_5">#REF!</definedName>
    <definedName name="Excel_BuiltIn_Print_Titles_4_1_1_1_1_4">#REF!</definedName>
    <definedName name="Excel_BuiltIn_Print_Titles_4_1_1_1_1_5">#REF!</definedName>
    <definedName name="Excel_BuiltIn_Print_Titles_4_1_1_1_4">#REF!</definedName>
    <definedName name="Excel_BuiltIn_Print_Titles_4_1_1_1_5">#REF!</definedName>
    <definedName name="Excel_BuiltIn_Print_Titles_4_1_1_1_9">"$#REF!.$A$1:$IA$10"</definedName>
    <definedName name="Excel_BuiltIn_Print_Titles_4_1_1_4">#REF!</definedName>
    <definedName name="Excel_BuiltIn_Print_Titles_4_1_1_5">#REF!</definedName>
    <definedName name="Excel_BuiltIn_Print_Titles_4_1_1_9">NA()</definedName>
    <definedName name="Excel_BuiltIn_Print_Titles_4_1_3">"$#REF!.$A$1:$IA$10"</definedName>
    <definedName name="Excel_BuiltIn_Print_Titles_4_1_4">"$#REF!.$A$1:$IA$10"</definedName>
    <definedName name="Excel_BuiltIn_Print_Titles_4_1_4_1">"#REF!"</definedName>
    <definedName name="Excel_BuiltIn_Print_Titles_4_1_4_1_1">"#REF!"</definedName>
    <definedName name="Excel_BuiltIn_Print_Titles_4_1_5">"$#REF!.$A$1:$IA$10"</definedName>
    <definedName name="Excel_BuiltIn_Print_Titles_4_1_6">"$#REF!.$A$1:$IA$10"</definedName>
    <definedName name="Excel_BuiltIn_Print_Titles_4_1_7">"$#REF!.$A$1:$IA$10"</definedName>
    <definedName name="Excel_BuiltIn_Print_Titles_4_1_8">"$#REF!.$A$1:$IA$10"</definedName>
    <definedName name="Excel_BuiltIn_Print_Titles_4_1_9">"$#REF!.$A$1:$IV$78"</definedName>
    <definedName name="Excel_BuiltIn_Print_Titles_4_1_9_1">"$#REF!.$A$1:$IV$78"</definedName>
    <definedName name="Excel_BuiltIn_Print_Titles_4_4">#REF!</definedName>
    <definedName name="Excel_BuiltIn_Print_Titles_4_5">#REF!</definedName>
    <definedName name="Excel_BuiltIn_Print_Titles_44_1">"$#REF!.$A$1:$IV$8"</definedName>
    <definedName name="Excel_BuiltIn_Print_Titles_44_1_1">"#REF!"</definedName>
    <definedName name="Excel_BuiltIn_Print_Titles_44_1_1_1">"#REF!"</definedName>
    <definedName name="Excel_BuiltIn_Print_Titles_44_1_4">"#REF!"</definedName>
    <definedName name="Excel_BuiltIn_Print_Titles_44_1_4_1">"#REF!"</definedName>
    <definedName name="Excel_BuiltIn_Print_Titles_45_1">"$#REF!.$A$1:$IV$9"</definedName>
    <definedName name="Excel_BuiltIn_Print_Titles_45_1_1">"#REF!"</definedName>
    <definedName name="Excel_BuiltIn_Print_Titles_45_1_1_1">"#REF!"</definedName>
    <definedName name="Excel_BuiltIn_Print_Titles_45_1_4">"#REF!"</definedName>
    <definedName name="Excel_BuiltIn_Print_Titles_45_1_4_1">"#REF!"</definedName>
    <definedName name="Excel_BuiltIn_Print_Titles_5">#REF!</definedName>
    <definedName name="Excel_BuiltIn_Print_Titles_5___0">"$#REF!.$A$1:$IO$132"</definedName>
    <definedName name="Excel_BuiltIn_Print_Titles_5_1">#REF!</definedName>
    <definedName name="Excel_BuiltIn_Print_Titles_5_1_1">"$#REF!.$A$1:$IV$37"</definedName>
    <definedName name="Excel_BuiltIn_Print_Titles_5_1_1_1">"$#REF!.$A$3:$IV$36"</definedName>
    <definedName name="Excel_BuiltIn_Print_Titles_5_1_1_1_1">NA()</definedName>
    <definedName name="Excel_BuiltIn_Print_Titles_5_1_1_1_1_1">NA()</definedName>
    <definedName name="Excel_BuiltIn_Print_Titles_5_1_1_1_1_1_1">"$#REF!.$A$1:$EV$15"</definedName>
    <definedName name="Excel_BuiltIn_Print_Titles_5_1_1_1_1_1_1_1">NA()</definedName>
    <definedName name="Excel_BuiltIn_Print_Titles_5_1_1_1_1_1_1_1_1">NA()</definedName>
    <definedName name="Excel_BuiltIn_Print_Titles_5_1_1_1_1_1_4">#REF!</definedName>
    <definedName name="Excel_BuiltIn_Print_Titles_5_1_1_1_1_1_5">#REF!</definedName>
    <definedName name="Excel_BuiltIn_Print_Titles_5_1_1_1_1_4">#REF!</definedName>
    <definedName name="Excel_BuiltIn_Print_Titles_5_1_1_1_1_5">#REF!</definedName>
    <definedName name="Excel_BuiltIn_Print_Titles_5_1_1_1_4">#REF!</definedName>
    <definedName name="Excel_BuiltIn_Print_Titles_5_1_1_1_5">#REF!</definedName>
    <definedName name="Excel_BuiltIn_Print_Titles_5_1_1_4">#REF!</definedName>
    <definedName name="Excel_BuiltIn_Print_Titles_5_1_1_5">#REF!</definedName>
    <definedName name="Excel_BuiltIn_Print_Titles_5_1_3">"$#REF!.$A$1:$IL$2"</definedName>
    <definedName name="Excel_BuiltIn_Print_Titles_5_1_4">"$#REF!.$A$1:$IL$2"</definedName>
    <definedName name="Excel_BuiltIn_Print_Titles_5_1_5">"$#REF!.$A$1:$IL$2"</definedName>
    <definedName name="Excel_BuiltIn_Print_Titles_5_1_6">"$#REF!.$A$1:$IL$2"</definedName>
    <definedName name="Excel_BuiltIn_Print_Titles_5_1_7">"$#REF!.$A$1:$IL$2"</definedName>
    <definedName name="Excel_BuiltIn_Print_Titles_5_1_7_1">"#REF!"</definedName>
    <definedName name="Excel_BuiltIn_Print_Titles_5_1_7_1_1">"#REF!"</definedName>
    <definedName name="Excel_BuiltIn_Print_Titles_5_1_7_1_1_1">"#REF!"</definedName>
    <definedName name="Excel_BuiltIn_Print_Titles_5_1_7_1_1_2">"#REF!"</definedName>
    <definedName name="Excel_BuiltIn_Print_Titles_5_1_8">"$#REF!.$A$1:$IL$2"</definedName>
    <definedName name="Excel_BuiltIn_Print_Titles_5_1_9">"$#REF!.$A$1:$IV$78"</definedName>
    <definedName name="Excel_BuiltIn_Print_Titles_5_1_9_1">"$#REF!.$A$1:$IV$78"</definedName>
    <definedName name="Excel_BuiltIn_Print_Titles_5_4">"$#REF!.$A$1:$IV$13"</definedName>
    <definedName name="Excel_BuiltIn_Print_Titles_6">#REF!</definedName>
    <definedName name="Excel_BuiltIn_Print_Titles_6_1">"$#REF!.$A$1:$IV$37"</definedName>
    <definedName name="Excel_BuiltIn_Print_Titles_6_1_1">"#REF!"</definedName>
    <definedName name="Excel_BuiltIn_Print_Titles_6_1_1_1">"#REF!"</definedName>
    <definedName name="Excel_BuiltIn_Print_Titles_6_1_1_1_1">"$#REF!.$A$1:$Z$3"</definedName>
    <definedName name="Excel_BuiltIn_Print_Titles_6_1_1_1_1_1">NA()</definedName>
    <definedName name="Excel_BuiltIn_Print_Titles_6_1_1_1_1_1_1">NA()</definedName>
    <definedName name="Excel_BuiltIn_Print_Titles_6_1_1_1_1_1_1_1">NA()</definedName>
    <definedName name="Excel_BuiltIn_Print_Titles_6_1_1_1_1_1_1_1_1">"$#REF!.$A$1:$IM$12"</definedName>
    <definedName name="Excel_BuiltIn_Print_Titles_6_1_1_1_1_1_1_1_1_1">"$#REF!.$A$1:$IM$12"</definedName>
    <definedName name="Excel_BuiltIn_Print_Titles_6_1_1_1_1_1_1_1_1_1_1">NA()</definedName>
    <definedName name="Excel_BuiltIn_Print_Titles_6_1_1_1_1_1_1_1_1_1_1_1">NA()</definedName>
    <definedName name="Excel_BuiltIn_Print_Titles_6_1_1_1_1_1_1_1_1_1_1_1_1">NA()</definedName>
    <definedName name="Excel_BuiltIn_Print_Titles_6_1_1_1_1_1_1_1_1_1_1_1_1_1">NA()</definedName>
    <definedName name="Excel_BuiltIn_Print_Titles_6_1_1_1_4">#REF!</definedName>
    <definedName name="Excel_BuiltIn_Print_Titles_6_1_1_1_5">#REF!</definedName>
    <definedName name="Excel_BuiltIn_Print_Titles_6_1_1_3">"$#REF!.$A$1:$Z$3"</definedName>
    <definedName name="Excel_BuiltIn_Print_Titles_6_1_1_4">"$#REF!.$A$1:$Z$3"</definedName>
    <definedName name="Excel_BuiltIn_Print_Titles_6_1_1_5">"$#REF!.$A$1:$Z$3"</definedName>
    <definedName name="Excel_BuiltIn_Print_Titles_6_1_1_6">"$#REF!.$A$1:$Z$3"</definedName>
    <definedName name="Excel_BuiltIn_Print_Titles_6_1_1_7">"$#REF!.$A$1:$Z$3"</definedName>
    <definedName name="Excel_BuiltIn_Print_Titles_6_1_1_8">"$#REF!.$A$1:$Z$3"</definedName>
    <definedName name="Excel_BuiltIn_Print_Titles_6_1_1_9">NA()</definedName>
    <definedName name="Excel_BuiltIn_Print_Titles_6_1_1_9_1">NA()</definedName>
    <definedName name="Excel_BuiltIn_Print_Titles_6_1_3">"$#REF!.$A$1:$IL$3"</definedName>
    <definedName name="Excel_BuiltIn_Print_Titles_6_1_4">"$#REF!.$A$1:$IL$3"</definedName>
    <definedName name="Excel_BuiltIn_Print_Titles_6_1_5">"$#REF!.$A$1:$IL$3"</definedName>
    <definedName name="Excel_BuiltIn_Print_Titles_6_1_6">"$#REF!.$A$1:$IL$3"</definedName>
    <definedName name="Excel_BuiltIn_Print_Titles_6_1_7">"$#REF!.$A$1:$IL$3"</definedName>
    <definedName name="Excel_BuiltIn_Print_Titles_6_1_7_1">"#REF!"</definedName>
    <definedName name="Excel_BuiltIn_Print_Titles_6_1_7_1_1">"#REF!"</definedName>
    <definedName name="Excel_BuiltIn_Print_Titles_6_1_7_1_1_1">"#REF!"</definedName>
    <definedName name="Excel_BuiltIn_Print_Titles_6_1_7_1_1_2">"#REF!"</definedName>
    <definedName name="Excel_BuiltIn_Print_Titles_6_1_8">"$#REF!.$A$1:$IL$3"</definedName>
    <definedName name="Excel_BuiltIn_Print_Titles_6_1_9">"$#REF!.$A$1:$IV$89"</definedName>
    <definedName name="Excel_BuiltIn_Print_Titles_6_1_9_1">"$#REF!.$A$1:$IV$89"</definedName>
    <definedName name="Excel_BuiltIn_Print_Titles_7">"$#REF!.$A$1:$IV$13"</definedName>
    <definedName name="Excel_BuiltIn_Print_Titles_7_1">"$#REF!.$A$1:$IT$11"</definedName>
    <definedName name="Excel_BuiltIn_Print_Titles_7_1_1">"#REF!"</definedName>
    <definedName name="Excel_BuiltIn_Print_Titles_7_1_1_1">"#REF!"</definedName>
    <definedName name="Excel_BuiltIn_Print_Titles_7_1_1_1_1">"$#REF!.$A$1:$IL$3"</definedName>
    <definedName name="Excel_BuiltIn_Print_Titles_7_1_1_1_1_1">"$#REF!.$A$1:$IU$15"</definedName>
    <definedName name="Excel_BuiltIn_Print_Titles_7_1_1_1_1_1_1">"$#REF!.$A$1:$T$3"</definedName>
    <definedName name="Excel_BuiltIn_Print_Titles_7_1_1_1_1_1_1_1">NA()</definedName>
    <definedName name="Excel_BuiltIn_Print_Titles_7_1_1_1_1_1_1_1_1">"$#REF!.$A$1:$IK$2"</definedName>
    <definedName name="Excel_BuiltIn_Print_Titles_7_1_1_1_1_1_1_1_1_1">NA()</definedName>
    <definedName name="Excel_BuiltIn_Print_Titles_7_1_1_1_1_1_1_1_1_1_1">"$#REF!.$A$1:$IK$2"</definedName>
    <definedName name="Excel_BuiltIn_Print_Titles_7_1_1_1_1_1_1_1_1_1_1_1">NA()</definedName>
    <definedName name="Excel_BuiltIn_Print_Titles_7_1_1_1_1_1_1_1_1_1_1_1_1">"$#REF!.$A$1:$T$3"</definedName>
    <definedName name="Excel_BuiltIn_Print_Titles_7_1_1_1_1_1_1_1_1_1_1_1_1_1">"$#REF!.$A$1:$IK$2"</definedName>
    <definedName name="Excel_BuiltIn_Print_Titles_7_1_1_1_1_1_2">"$#REF!.$A$1:$IT$11"</definedName>
    <definedName name="Excel_BuiltIn_Print_Titles_7_1_1_1_1_9">"$#REF!.$A$1:$IT$11"</definedName>
    <definedName name="Excel_BuiltIn_Print_Titles_7_1_1_1_9">NA()</definedName>
    <definedName name="Excel_BuiltIn_Print_Titles_7_1_1_9">NA()</definedName>
    <definedName name="Excel_BuiltIn_Print_Titles_7_1_10">NA()</definedName>
    <definedName name="Excel_BuiltIn_Print_Titles_7_1_11">NA()</definedName>
    <definedName name="Excel_BuiltIn_Print_Titles_7_1_2">NA()</definedName>
    <definedName name="Excel_BuiltIn_Print_Titles_7_1_3">NA()</definedName>
    <definedName name="Excel_BuiltIn_Print_Titles_7_1_3_1">NA()</definedName>
    <definedName name="Excel_BuiltIn_Print_Titles_7_1_4">NA()</definedName>
    <definedName name="Excel_BuiltIn_Print_Titles_7_1_4_1">NA()</definedName>
    <definedName name="Excel_BuiltIn_Print_Titles_7_1_5">"$#REF!.$A$1:$IT$11"</definedName>
    <definedName name="Excel_BuiltIn_Print_Titles_7_1_6">NA()</definedName>
    <definedName name="Excel_BuiltIn_Print_Titles_7_1_6_1">NA()</definedName>
    <definedName name="Excel_BuiltIn_Print_Titles_7_1_7">"$#REF!.$A$1:$IT$11"</definedName>
    <definedName name="Excel_BuiltIn_Print_Titles_7_1_7_1">"#REF!"</definedName>
    <definedName name="Excel_BuiltIn_Print_Titles_7_1_7_1_1">"#REF!"</definedName>
    <definedName name="Excel_BuiltIn_Print_Titles_7_1_7_1_1_1">"#REF!"</definedName>
    <definedName name="Excel_BuiltIn_Print_Titles_7_1_7_1_1_2">"#REF!"</definedName>
    <definedName name="Excel_BuiltIn_Print_Titles_7_1_8">NA()</definedName>
    <definedName name="Excel_BuiltIn_Print_Titles_7_1_8_1">NA()</definedName>
    <definedName name="Excel_BuiltIn_Print_Titles_7_1_9">"$#REF!.$A$1:$IV$675"</definedName>
    <definedName name="Excel_BuiltIn_Print_Titles_7_1_9_1">NA()</definedName>
    <definedName name="Excel_BuiltIn_Print_Titles_7_1_9_1_1">NA()</definedName>
    <definedName name="Excel_BuiltIn_Print_Titles_7_1_9_1_1_1">NA()</definedName>
    <definedName name="Excel_BuiltIn_Print_Titles_7_4">#REF!</definedName>
    <definedName name="Excel_BuiltIn_Print_Titles_7_5">#REF!</definedName>
    <definedName name="Excel_BuiltIn_Print_Titles_8">"$#REF!.$A$1:$IV$13"</definedName>
    <definedName name="Excel_BuiltIn_Print_Titles_8_1">"$#REF!.$A$1:$IT$11"</definedName>
    <definedName name="Excel_BuiltIn_Print_Titles_8_1_1">"#REF!"</definedName>
    <definedName name="Excel_BuiltIn_Print_Titles_8_1_1_1">"#REF!"</definedName>
    <definedName name="Excel_BuiltIn_Print_Titles_8_1_1_1_1">"$#REF!.$A$1:$IA$11"</definedName>
    <definedName name="Excel_BuiltIn_Print_Titles_8_1_1_1_1_1">NA()</definedName>
    <definedName name="Excel_BuiltIn_Print_Titles_8_1_1_1_1_1_1">"$#REF!.$A$1:$IA$18"</definedName>
    <definedName name="Excel_BuiltIn_Print_Titles_8_1_1_1_1_1_1_1">"$#REF!.$A$1:$IA$11"</definedName>
    <definedName name="Excel_BuiltIn_Print_Titles_8_1_1_1_1_1_1_1_1">"$#REF!.$A$1:$IA$18"</definedName>
    <definedName name="Excel_BuiltIn_Print_Titles_8_1_1_1_1_1_1_1_1_1">NA()</definedName>
    <definedName name="Excel_BuiltIn_Print_Titles_8_1_1_1_1_1_1_1_1_1_1">"$#REF!.$A$1:$HX$11"</definedName>
    <definedName name="Excel_BuiltIn_Print_Titles_8_1_1_1_1_1_1_1_1_1_1_1">"$#REF!.$A$1:$IA$18"</definedName>
    <definedName name="Excel_BuiltIn_Print_Titles_8_1_1_1_1_1_1_1_1_1_1_1_1">NA()</definedName>
    <definedName name="Excel_BuiltIn_Print_Titles_8_1_1_1_1_1_1_1_1_1_1_1_1_1">"$#REF!.$A$1:$IA$11"</definedName>
    <definedName name="Excel_BuiltIn_Print_Titles_8_1_1_1_1_1_1_1_1_1_1_1_1_1_1">"$#REF!.$A$1:$IA$18"</definedName>
    <definedName name="Excel_BuiltIn_Print_Titles_8_1_1_1_1_1_1_1_1_1_1_1_1_1_1_1">"$#REF!.$A$1:$IV$11"</definedName>
    <definedName name="Excel_BuiltIn_Print_Titles_8_1_1_1_1_1_1_1_1_1_1_1_1_1_1_1_1">"$#REF!.$A$1:$IA$18"</definedName>
    <definedName name="Excel_BuiltIn_Print_Titles_8_1_1_1_1_1_1_1_1_1_1_1_1_1_1_1_1_1">"$#REF!.$A$1:$IA$18"</definedName>
    <definedName name="Excel_BuiltIn_Print_Titles_8_1_1_1_1_1_1_1_1_1_1_1_1_1_1_1_1_1_1">"$#REF!.$A$1:$IA$11"</definedName>
    <definedName name="Excel_BuiltIn_Print_Titles_8_1_1_1_1_1_1_1_1_1_1_1_1_1_1_1_1_1_1_1">"$#REF!.$A$1:$IV$11"</definedName>
    <definedName name="Excel_BuiltIn_Print_Titles_8_1_1_1_1_1_1_1_1_1_1_1_1_1_1_1_1_1_1_1_1">"$#REF!.$A$1:$IA$18"</definedName>
    <definedName name="Excel_BuiltIn_Print_Titles_8_1_1_1_1_1_1_1_1_1_1_1_1_1_1_1_1_1_1_1_1_1">"$#REF!.$A$1:$IA$18"</definedName>
    <definedName name="Excel_BuiltIn_Print_Titles_8_1_1_1_1_1_1_1_2">"$#REF!.$A$1:$IA$18"</definedName>
    <definedName name="Excel_BuiltIn_Print_Titles_8_1_1_1_1_1_1_1_9">"$#REF!.$A$1:$IV$11"</definedName>
    <definedName name="Excel_BuiltIn_Print_Titles_8_1_1_1_1_9">NA()</definedName>
    <definedName name="Excel_BuiltIn_Print_Titles_8_1_1_1_9">"$#REF!.$A$1:$IA$11"</definedName>
    <definedName name="Excel_BuiltIn_Print_Titles_8_1_1_10">"$#REF!.$A$1:$IA$11"</definedName>
    <definedName name="Excel_BuiltIn_Print_Titles_8_1_1_11">"$#REF!.$A$1:$IA$11"</definedName>
    <definedName name="Excel_BuiltIn_Print_Titles_8_1_1_2">"$#REF!.$A$1:$IA$18"</definedName>
    <definedName name="Excel_BuiltIn_Print_Titles_8_1_1_3">"$#REF!.$A$1:$IA$18"</definedName>
    <definedName name="Excel_BuiltIn_Print_Titles_8_1_1_3_1">"$#REF!.$A$1:$IA$18"</definedName>
    <definedName name="Excel_BuiltIn_Print_Titles_8_1_1_4">"$#REF!.$A$1:$IA$18"</definedName>
    <definedName name="Excel_BuiltIn_Print_Titles_8_1_1_4_1">"$#REF!.$A$1:$IA$18"</definedName>
    <definedName name="Excel_BuiltIn_Print_Titles_8_1_1_5">"$#REF!.$A$1:$IA$11"</definedName>
    <definedName name="Excel_BuiltIn_Print_Titles_8_1_1_6">"$#REF!.$A$1:$IA$18"</definedName>
    <definedName name="Excel_BuiltIn_Print_Titles_8_1_1_6_1">"$#REF!.$A$1:$IA$18"</definedName>
    <definedName name="Excel_BuiltIn_Print_Titles_8_1_1_7">"$#REF!.$A$1:$IA$11"</definedName>
    <definedName name="Excel_BuiltIn_Print_Titles_8_1_1_8">"$#REF!.$A$1:$IA$18"</definedName>
    <definedName name="Excel_BuiltIn_Print_Titles_8_1_1_8_1">"$#REF!.$A$1:$IA$18"</definedName>
    <definedName name="Excel_BuiltIn_Print_Titles_8_1_1_9">NA()</definedName>
    <definedName name="Excel_BuiltIn_Print_Titles_8_1_1_9_1">"$#REF!.$A$1:$IA$11"</definedName>
    <definedName name="Excel_BuiltIn_Print_Titles_8_1_1_9_1_1">"$#REF!.$A$1:$IA$11"</definedName>
    <definedName name="Excel_BuiltIn_Print_Titles_8_1_1_9_1_1_1">"$#REF!.$A$1:$IA$11"</definedName>
    <definedName name="Excel_BuiltIn_Print_Titles_8_1_10">NA()</definedName>
    <definedName name="Excel_BuiltIn_Print_Titles_8_1_11">NA()</definedName>
    <definedName name="Excel_BuiltIn_Print_Titles_8_1_2">"$#REF!.$A$1:$IA$11"</definedName>
    <definedName name="Excel_BuiltIn_Print_Titles_8_1_3">"$#REF!.$A$1:$IA$11"</definedName>
    <definedName name="Excel_BuiltIn_Print_Titles_8_1_3_1">"$#REF!.$A$1:$IA$11"</definedName>
    <definedName name="Excel_BuiltIn_Print_Titles_8_1_4">"$#REF!.$A$1:$IA$11"</definedName>
    <definedName name="Excel_BuiltIn_Print_Titles_8_1_4_1">"$#REF!.$A$1:$IA$11"</definedName>
    <definedName name="Excel_BuiltIn_Print_Titles_8_1_5">"$#REF!.$A$1:$IT$11"</definedName>
    <definedName name="Excel_BuiltIn_Print_Titles_8_1_6">"$#REF!.$A$1:$IA$11"</definedName>
    <definedName name="Excel_BuiltIn_Print_Titles_8_1_6_1">"$#REF!.$A$1:$IA$11"</definedName>
    <definedName name="Excel_BuiltIn_Print_Titles_8_1_7">"$#REF!.$A$1:$IT$11"</definedName>
    <definedName name="Excel_BuiltIn_Print_Titles_8_1_7_1">"#REF!"</definedName>
    <definedName name="Excel_BuiltIn_Print_Titles_8_1_7_1_1">"#REF!"</definedName>
    <definedName name="Excel_BuiltIn_Print_Titles_8_1_7_1_1_1">"#REF!"</definedName>
    <definedName name="Excel_BuiltIn_Print_Titles_8_1_7_1_1_2">"#REF!"</definedName>
    <definedName name="Excel_BuiltIn_Print_Titles_8_1_8">"$#REF!.$A$1:$IM$7"</definedName>
    <definedName name="Excel_BuiltIn_Print_Titles_8_1_8_1">"#REF!"</definedName>
    <definedName name="Excel_BuiltIn_Print_Titles_8_1_8_1_1">"#REF!"</definedName>
    <definedName name="Excel_BuiltIn_Print_Titles_8_1_8_1_1_1">"$#REF!.$A$1:$IA$11"</definedName>
    <definedName name="Excel_BuiltIn_Print_Titles_8_1_8_1_1_1_1">"$#REF!.$A$1:$IA$11"</definedName>
    <definedName name="Excel_BuiltIn_Print_Titles_8_1_8_4">"#REF!"</definedName>
    <definedName name="Excel_BuiltIn_Print_Titles_8_1_8_4_1">"#REF!"</definedName>
    <definedName name="Excel_BuiltIn_Print_Titles_8_1_9">"$#REF!.$A$1:$IV$675"</definedName>
    <definedName name="Excel_BuiltIn_Print_Titles_8_1_9_1">NA()</definedName>
    <definedName name="Excel_BuiltIn_Print_Titles_8_1_9_1_1">NA()</definedName>
    <definedName name="Excel_BuiltIn_Print_Titles_8_1_9_1_1_1">NA()</definedName>
    <definedName name="Excel_BuiltIn_Print_Titles_8_3">#N/A</definedName>
    <definedName name="Excel_BuiltIn_Print_Titles_8_4">#REF!</definedName>
    <definedName name="Excel_BuiltIn_Print_Titles_8_5">#REF!</definedName>
    <definedName name="Excel_BuiltIn_Print_Titles_9">NA()</definedName>
    <definedName name="Excel_BuiltIn_Print_Titles_9_1">"$#REF!.$A$1:$IL$2"</definedName>
    <definedName name="Excel_BuiltIn_Print_Titles_9_1_1">"#REF!"</definedName>
    <definedName name="Excel_BuiltIn_Print_Titles_9_1_1_1">"#REF!"</definedName>
    <definedName name="Excel_BuiltIn_Print_Titles_9_1_1_1_1">"$#REF!.$A$1:$IN$7"</definedName>
    <definedName name="Excel_BuiltIn_Print_Titles_9_1_1_1_1_1">"#REF!"</definedName>
    <definedName name="Excel_BuiltIn_Print_Titles_9_1_1_1_1_1_1">"$#REF!.$A$1:$HR$11"</definedName>
    <definedName name="Excel_BuiltIn_Print_Titles_9_1_1_1_1_1_1_1">"$#REF!.$A$1:$IN$7"</definedName>
    <definedName name="Excel_BuiltIn_Print_Titles_9_1_1_1_1_2">"#REF!"</definedName>
    <definedName name="Excel_BuiltIn_Print_Titles_9_1_1_4">"#REF!"</definedName>
    <definedName name="Excel_BuiltIn_Print_Titles_9_1_1_4_1">"#REF!"</definedName>
    <definedName name="Excel_BuiltIn_Print_Titles_9_1_3">"$#REF!.$A$1:$IL$2"</definedName>
    <definedName name="Excel_BuiltIn_Print_Titles_9_1_4">"$#REF!.$A$1:$IL$2"</definedName>
    <definedName name="Excel_BuiltIn_Print_Titles_9_1_4_1">"#REF!"</definedName>
    <definedName name="Excel_BuiltIn_Print_Titles_9_1_4_1_1">"#REF!"</definedName>
    <definedName name="Excel_BuiltIn_Print_Titles_9_1_5">"$#REF!.$A$1:$IL$2"</definedName>
    <definedName name="Excel_BuiltIn_Print_Titles_9_1_6">"$#REF!.$A$1:$IL$2"</definedName>
    <definedName name="Excel_BuiltIn_Print_Titles_9_1_7">"$#REF!.$A$1:$IL$2"</definedName>
    <definedName name="Excel_BuiltIn_Print_Titles_9_1_8">"$#REF!.$A$1:$IL$2"</definedName>
    <definedName name="Excel_BuiltIn_Print_Titles_9_1_9">"$#REF!.$A$1:$IV$675"</definedName>
    <definedName name="Excel_BuiltIn_Print_Titles_9_1_9_1">"$#REF!.$A$1:$IV$675"</definedName>
    <definedName name="Excel_BuiltIn_Print_Titles_9_4">#REF!</definedName>
    <definedName name="Excel_BuiltIn_Print_Titles_9_5">#REF!</definedName>
    <definedName name="EXCEP_ITEMS">#REF!</definedName>
    <definedName name="Exchange_Rates___Year_End_December_31__1996">#REF!</definedName>
    <definedName name="exp5.1">#REF!</definedName>
    <definedName name="EXPENSE">#REF!</definedName>
    <definedName name="Export">#REF!</definedName>
    <definedName name="ExpQ4">[109]Exp!$B$1:$AD$39</definedName>
    <definedName name="EXT_LAB">#REF!</definedName>
    <definedName name="EXT_MAT">#REF!</definedName>
    <definedName name="external" hidden="1">{#N/A,#N/A,TRUE,"SUM";#N/A,#N/A,TRUE,"EE";#N/A,#N/A,TRUE,"AC";#N/A,#N/A,TRUE,"SN"}</definedName>
    <definedName name="EXTRA_ITEMS">#REF!</definedName>
    <definedName name="Extra_Pay">#REF!</definedName>
    <definedName name="_xlnm.Extract">#REF!</definedName>
    <definedName name="f">NA()</definedName>
    <definedName name="f___0">#REF!</definedName>
    <definedName name="F_S">#REF!</definedName>
    <definedName name="F_SL">FST:(FSB)</definedName>
    <definedName name="F1nin" hidden="1">{"'Model'!$A$1:$N$53"}</definedName>
    <definedName name="fa">#REF!</definedName>
    <definedName name="FA_ASSOC">#REF!</definedName>
    <definedName name="FA_INV">#REF!</definedName>
    <definedName name="FACTOR">#REF!</definedName>
    <definedName name="FACTORY" hidden="1">{#N/A,#N/A,TRUE,"SUM";#N/A,#N/A,TRUE,"EE";#N/A,#N/A,TRUE,"AC";#N/A,#N/A,TRUE,"SN"}</definedName>
    <definedName name="Factory1" hidden="1">{#N/A,#N/A,TRUE,"SUM";#N/A,#N/A,TRUE,"EE";#N/A,#N/A,TRUE,"AC";#N/A,#N/A,TRUE,"SN"}</definedName>
    <definedName name="factype">[76]Cctmst!$Z$10:$Z$761</definedName>
    <definedName name="fasd">#REF!</definedName>
    <definedName name="FAT" hidden="1">{"'Eng (page2)'!$A$1:$D$52"}</definedName>
    <definedName name="FAXNO">#REF!</definedName>
    <definedName name="fbf" hidden="1">{"'Model'!$A$1:$N$53"}</definedName>
    <definedName name="fbfy" hidden="1">{"'Model'!$A$1:$N$53"}</definedName>
    <definedName name="fc" hidden="1">{"'Eng (page2)'!$A$1:$D$52"}</definedName>
    <definedName name="FCE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_EPS">#REF!</definedName>
    <definedName name="fdf" hidden="1">{"conso",#N/A,FALSE,"cash flow"}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2" hidden="1">{#N/A,#N/A,TRUE,"SUM";#N/A,#N/A,TRUE,"EE";#N/A,#N/A,TRUE,"AC";#N/A,#N/A,TRUE,"SN"}</definedName>
    <definedName name="FDFSDF">#REF!</definedName>
    <definedName name="fdfsdfs" hidden="1">{#N/A,#N/A,TRUE,"SUM";#N/A,#N/A,TRUE,"EE";#N/A,#N/A,TRUE,"AC";#N/A,#N/A,TRUE,"SN"}</definedName>
    <definedName name="fdsfdv" hidden="1">{#N/A,#N/A,TRUE,"Str.";#N/A,#N/A,TRUE,"Steel &amp; Roof";#N/A,#N/A,TRUE,"Arc.";#N/A,#N/A,TRUE,"Preliminary";#N/A,#N/A,TRUE,"Sum_Prelim"}</definedName>
    <definedName name="FDSHARES">#REF!</definedName>
    <definedName name="fdss">#REF!</definedName>
    <definedName name="Feb">#REF!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d">#REF!</definedName>
    <definedName name="FFF">[110]งานบริหารโครงสร้างและดำเนินการ!$K$50</definedName>
    <definedName name="fffd">#REF!</definedName>
    <definedName name="ffff">"$#REF!.$A$3:$I$37"</definedName>
    <definedName name="ffff_3">#N/A</definedName>
    <definedName name="ffffd" hidden="1">{#N/A,#N/A,TRUE,"SUM";#N/A,#N/A,TRUE,"EE";#N/A,#N/A,TRUE,"AC";#N/A,#N/A,TRUE,"SN"}</definedName>
    <definedName name="fffff" hidden="1">#REF!</definedName>
    <definedName name="ffs">#N/A</definedName>
    <definedName name="fg" hidden="1">[22]TP!#REF!</definedName>
    <definedName name="fg_2">NA()</definedName>
    <definedName name="fg_4">NA()</definedName>
    <definedName name="fg_7">NA()</definedName>
    <definedName name="fgdp" hidden="1">{"'Eng (page2)'!$A$1:$D$52"}</definedName>
    <definedName name="FGE\" hidden="1">{"'Eng (page2)'!$A$1:$D$52"}</definedName>
    <definedName name="fgf">#REF!</definedName>
    <definedName name="fgff" hidden="1">{#N/A,#N/A,TRUE,"SUM";#N/A,#N/A,TRUE,"EE";#N/A,#N/A,TRUE,"AC";#N/A,#N/A,TRUE,"SN"}</definedName>
    <definedName name="fggh" hidden="1">{#N/A,#N/A,FALSE,"Cont Doc_LSV (4)";#N/A,#N/A,FALSE,"Cont Doc_LSV (5)";#N/A,#N/A,FALSE,"Cont Doc_LSV (6)"}</definedName>
    <definedName name="fgrds">#REF!,#REF!</definedName>
    <definedName name="fgrds_2">NA()</definedName>
    <definedName name="fgrds_4">NA()</definedName>
    <definedName name="fgrds_7">NA()</definedName>
    <definedName name="file02">#REF!</definedName>
    <definedName name="finalpymt">#REF!</definedName>
    <definedName name="FinancailCost">'[60]Basic Assumption'!#REF!</definedName>
    <definedName name="FinancailExpense">#REF!</definedName>
    <definedName name="fire">'[49]DETAIL '!#REF!</definedName>
    <definedName name="Firm_Value_EBITDA">#REF!</definedName>
    <definedName name="FIT">#REF!</definedName>
    <definedName name="FITFS">#REF!</definedName>
    <definedName name="FITT">#REF!</definedName>
    <definedName name="fojwp" hidden="1">{"'Eng (page2)'!$A$1:$D$52"}</definedName>
    <definedName name="Fon">#REF!</definedName>
    <definedName name="Footing_Data">#REF!</definedName>
    <definedName name="FOOTINGS">#REF!</definedName>
    <definedName name="forml">#REF!</definedName>
    <definedName name="formm">#REF!</definedName>
    <definedName name="Formula">#REF!</definedName>
    <definedName name="FR">#REF!</definedName>
    <definedName name="fre">#REF!</definedName>
    <definedName name="free">#REF!</definedName>
    <definedName name="Free_Cash_Flows">#REF!</definedName>
    <definedName name="From">#REF!</definedName>
    <definedName name="FRRRS">#REF!</definedName>
    <definedName name="FRRWS">#REF!</definedName>
    <definedName name="FSB">#REF!</definedName>
    <definedName name="FSDATA">#REF!</definedName>
    <definedName name="FSDFSDF" hidden="1">{#N/A,#N/A,TRUE,"SUM";#N/A,#N/A,TRUE,"EE";#N/A,#N/A,TRUE,"AC";#N/A,#N/A,TRUE,"SN"}</definedName>
    <definedName name="fserrr" hidden="1">{"'Eng (page2)'!$A$1:$D$52"}</definedName>
    <definedName name="FST">#REF!</definedName>
    <definedName name="Full_Print">#REF!</definedName>
    <definedName name="FVM33M_1">#REF!</definedName>
    <definedName name="FWP" hidden="1">{"'Eng (page2)'!$A$1:$D$52"}</definedName>
    <definedName name="fxd">#REF!</definedName>
    <definedName name="g">NA()</definedName>
    <definedName name="G._DL_C_PROF.">'[102]COST O.K.'!$B$44:$IV$44</definedName>
    <definedName name="G.CASH_PROF">#REF!</definedName>
    <definedName name="G_A21Z_F">#REF!</definedName>
    <definedName name="G_CA1_3">#REF!</definedName>
    <definedName name="G_CAF4_M">#REF!</definedName>
    <definedName name="G_D64_3">#REF!</definedName>
    <definedName name="G_L11_5">#REF!</definedName>
    <definedName name="G_L11A_F">#REF!</definedName>
    <definedName name="G_N11B_F">#REF!</definedName>
    <definedName name="G_P_AFT_EXP.">'[102]COST O.K.'!$B$35:$IV$35</definedName>
    <definedName name="G_W23_3">#REF!</definedName>
    <definedName name="G_W64_3">#REF!</definedName>
    <definedName name="G1A">'[41]แบบ G'!$E$35</definedName>
    <definedName name="G1B">'[41]แบบ G'!$H$35</definedName>
    <definedName name="G1C">'[41]แบบ G'!$K$35</definedName>
    <definedName name="G2A">'[41]แบบ G'!$E$72</definedName>
    <definedName name="G2B">'[41]แบบ G'!$H$72</definedName>
    <definedName name="G2C">'[41]แบบ G'!$K$72</definedName>
    <definedName name="G4A">'[41]แบบ G'!$E$109</definedName>
    <definedName name="G4B">'[41]แบบ G'!$H$109</definedName>
    <definedName name="G4C">'[41]แบบ G'!$K$109</definedName>
    <definedName name="G5A">'[41]แบบ G'!$E$146</definedName>
    <definedName name="G5B">'[41]แบบ G'!$H$146</definedName>
    <definedName name="G5C">'[41]แบบ G'!$K$146</definedName>
    <definedName name="G6A">'[41]แบบ G'!$E$183</definedName>
    <definedName name="G6B">'[41]แบบ G'!$H$183</definedName>
    <definedName name="G6C">'[41]แบบ G'!$K$183</definedName>
    <definedName name="G7A">'[41]แบบ G'!$E$220</definedName>
    <definedName name="G7B">'[41]แบบ G'!$H$220</definedName>
    <definedName name="G7C">'[41]แบบ G'!$K$220</definedName>
    <definedName name="G8A">'[41]แบบ G'!$E$257</definedName>
    <definedName name="G8B">'[41]แบบ G'!$H$257</definedName>
    <definedName name="G8C">'[41]แบบ G'!$K$257</definedName>
    <definedName name="g9a">'[41]แบบ G'!$E$294</definedName>
    <definedName name="g9b">'[41]แบบ G'!$H$294</definedName>
    <definedName name="g9c">'[41]แบบ G'!$K$294</definedName>
    <definedName name="GALLOT_CHEMICAL_LTD._PART.">#REF!</definedName>
    <definedName name="gbgfrs" hidden="1">{"'Model'!$A$1:$N$53"}</definedName>
    <definedName name="gd">#REF!</definedName>
    <definedName name="gdaa" hidden="1">{"'Model'!$A$1:$N$53"}</definedName>
    <definedName name="gdhyr" hidden="1">{"conso",#N/A,FALSE,"cash flow"}</definedName>
    <definedName name="GDR_EXRATE">#REF!</definedName>
    <definedName name="GENERAL_CONDITIONS">#REF!</definedName>
    <definedName name="gf">#REF!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f">#REF!</definedName>
    <definedName name="ggg" hidden="1">{#N/A,#N/A,TRUE,"SUM";#N/A,#N/A,TRUE,"EE";#N/A,#N/A,TRUE,"AC";#N/A,#N/A,TRUE,"SN"}</definedName>
    <definedName name="GGGGG" hidden="1">{#N/A,#N/A,TRUE,"SUM";#N/A,#N/A,TRUE,"EE";#N/A,#N/A,TRUE,"AC";#N/A,#N/A,TRUE,"SN"}</definedName>
    <definedName name="gggggf">[2]เงินกู้ธนชาติ!$G$2</definedName>
    <definedName name="ggh" hidden="1">{#N/A,#N/A,TRUE,"SUM";#N/A,#N/A,TRUE,"EE";#N/A,#N/A,TRUE,"AC";#N/A,#N/A,TRUE,"SN"}</definedName>
    <definedName name="gghh" hidden="1">{#N/A,#N/A,TRUE,"SUM";#N/A,#N/A,TRUE,"EE";#N/A,#N/A,TRUE,"AC";#N/A,#N/A,TRUE,"SN"}</definedName>
    <definedName name="gh" hidden="1">{"'Eng (page2)'!$A$1:$D$52"}</definedName>
    <definedName name="ghj" hidden="1">[22]TP!#REF!</definedName>
    <definedName name="ghjghj" hidden="1">[22]TP!#REF!</definedName>
    <definedName name="ghuu" hidden="1">{"'Eng (page2)'!$A$1:$D$52"}</definedName>
    <definedName name="Gilfin">#REF!</definedName>
    <definedName name="GIU">#REF!</definedName>
    <definedName name="gkw" hidden="1">{"'Eng (page2)'!$A$1:$D$52"}</definedName>
    <definedName name="glLAD">#REF!</definedName>
    <definedName name="GNFKD" hidden="1">{#N/A,#N/A,TRUE,"SUM";#N/A,#N/A,TRUE,"EE";#N/A,#N/A,TRUE,"AC";#N/A,#N/A,TRUE,"SN"}</definedName>
    <definedName name="Grade_Beam_Data">#REF!</definedName>
    <definedName name="GRADE_BEAMS">#REF!</definedName>
    <definedName name="GRAND">'[111]Book 1 Summary'!#REF!</definedName>
    <definedName name="GRAND_ASIA_PACIFIC_COPORATION_CO._LTD.">#REF!</definedName>
    <definedName name="GRAND_ASIA_PACIFIC_CORPORATION_CO._LTD.">#REF!</definedName>
    <definedName name="GRANDLITE">#REF!</definedName>
    <definedName name="graph">#REF!</definedName>
    <definedName name="Grounc">#REF!</definedName>
    <definedName name="GrpDMAsales">#REF!</definedName>
    <definedName name="GS" hidden="1">{#N/A,#N/A,TRUE,"Str.";#N/A,#N/A,TRUE,"Steel &amp; Roof";#N/A,#N/A,TRUE,"Arc.";#N/A,#N/A,TRUE,"Preliminary";#N/A,#N/A,TRUE,"Sum_Prelim"}</definedName>
    <definedName name="GTYPE">#REF!</definedName>
    <definedName name="GTypeAT">#REF!</definedName>
    <definedName name="GTypeBJ">#REF!</definedName>
    <definedName name="GTypeP1">#REF!</definedName>
    <definedName name="GTypeP2">#REF!</definedName>
    <definedName name="GW">#REF!</definedName>
    <definedName name="GWRT" hidden="1">{"'Eng (page2)'!$A$1:$D$52"}</definedName>
    <definedName name="h">[16]เงินกู้ธนชาติ!$G$2</definedName>
    <definedName name="H.B.FULLER__THAILAND_CO._LTD.">#REF!</definedName>
    <definedName name="H15A">'[41]แบบ H'!$E$110</definedName>
    <definedName name="H15B">'[41]แบบ H'!$H$110</definedName>
    <definedName name="H15C">'[41]แบบ H'!$K$110</definedName>
    <definedName name="H7A">'[41]แบบ H'!$E$36</definedName>
    <definedName name="H7B">'[41]แบบ H'!$H$36</definedName>
    <definedName name="H7C">'[41]แบบ H'!$K$36</definedName>
    <definedName name="H9A">'[41]แบบ H'!$E$73</definedName>
    <definedName name="H9B">'[41]แบบ H'!$H$73</definedName>
    <definedName name="H9C">'[41]แบบ H'!$K$73</definedName>
    <definedName name="Habitat_Industries__Thailand">#REF!</definedName>
    <definedName name="Hachem_Paint">#REF!</definedName>
    <definedName name="HAJIME">#REF!</definedName>
    <definedName name="HAMMERSMITH_LTD.">#REF!</definedName>
    <definedName name="Hardware" hidden="1">{#N/A,#N/A,TRUE,"Str.";#N/A,#N/A,TRUE,"Steel &amp; Roof";#N/A,#N/A,TRUE,"Arc.";#N/A,#N/A,TRUE,"Preliminary";#N/A,#N/A,TRUE,"Sum_Prelim"}</definedName>
    <definedName name="HARTFORD">#REF!</definedName>
    <definedName name="he" hidden="1">{"'Eng (page2)'!$A$1:$D$52"}</definedName>
    <definedName name="HEADER">[81]Ratio!#REF!</definedName>
    <definedName name="Header_Row">ROW(#REF!)</definedName>
    <definedName name="Heading">#REF!</definedName>
    <definedName name="hgdem" hidden="1">{#N/A,#N/A,TRUE,"Str.";#N/A,#N/A,TRUE,"Steel &amp; Roof";#N/A,#N/A,TRUE,"Arc.";#N/A,#N/A,TRUE,"Preliminary";#N/A,#N/A,TRUE,"Sum_Prelim"}</definedName>
    <definedName name="hgdkjh" hidden="1">{#N/A,#N/A,TRUE,"SUM";#N/A,#N/A,TRUE,"EE";#N/A,#N/A,TRUE,"AC";#N/A,#N/A,TRUE,"SN"}</definedName>
    <definedName name="HGHG">#REF!</definedName>
    <definedName name="hh" hidden="1">{"conso",#N/A,FALSE,"cash flow"}</definedName>
    <definedName name="HHH">#REF!</definedName>
    <definedName name="HHHHHH" hidden="1">{#N/A,#N/A,TRUE,"SUM";#N/A,#N/A,TRUE,"EE";#N/A,#N/A,TRUE,"AC";#N/A,#N/A,TRUE,"SN"}</definedName>
    <definedName name="HHHHHHHH" hidden="1">{#N/A,#N/A,TRUE,"SUM";#N/A,#N/A,TRUE,"EE";#N/A,#N/A,TRUE,"AC";#N/A,#N/A,TRUE,"SN"}</definedName>
    <definedName name="hhjjju" hidden="1">{"'Model'!$A$1:$N$53"}</definedName>
    <definedName name="HHK" hidden="1">{"'Eng (page2)'!$A$1:$D$52"}</definedName>
    <definedName name="hi" hidden="1">{#N/A,#N/A,TRUE,"SUM";#N/A,#N/A,TRUE,"EE";#N/A,#N/A,TRUE,"AC";#N/A,#N/A,TRUE,"SN"}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[22]TP!#REF!</definedName>
    <definedName name="hjj">#REF!</definedName>
    <definedName name="hjk" hidden="1">#REF!</definedName>
    <definedName name="HLAJKSDFHL">#REF!</definedName>
    <definedName name="hmom" hidden="1">{#N/A,#N/A,TRUE,"SUM";#N/A,#N/A,TRUE,"EE";#N/A,#N/A,TRUE,"AC";#N/A,#N/A,TRUE,"SN"}</definedName>
    <definedName name="HO">[112]ACTABLE!$A$2:$D$25</definedName>
    <definedName name="hong">#N/A</definedName>
    <definedName name="hong2">#N/A</definedName>
    <definedName name="HOSPITALITY_CO._LTD.">#REF!</definedName>
    <definedName name="HRTW" hidden="1">{"'Eng (page2)'!$A$1:$D$52"}</definedName>
    <definedName name="HSCB">'[57]ADJ - RATE'!#REF!</definedName>
    <definedName name="hshe" hidden="1">{"'Eng (page2)'!$A$1:$D$52"}</definedName>
    <definedName name="HSWQHDDX" hidden="1">{"'Eng (page2)'!$A$1:$D$52"}</definedName>
    <definedName name="ht">#REF!</definedName>
    <definedName name="HTH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"C:\My Documents\HTMLTemp.htm"</definedName>
    <definedName name="HTML_Title" hidden="1">""</definedName>
    <definedName name="hui">'[113]SH-C'!$C$1:$G$600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>#N/A</definedName>
    <definedName name="I0200_Q2">'[114]C-BT2'!#REF!</definedName>
    <definedName name="I0300_Q2">#REF!</definedName>
    <definedName name="I0400_Q2">#REF!</definedName>
    <definedName name="I184P">#REF!</definedName>
    <definedName name="I186P">#REF!</definedName>
    <definedName name="i224p">#REF!</definedName>
    <definedName name="i226p">#REF!</definedName>
    <definedName name="i7y">#REF!</definedName>
    <definedName name="ICRAFT_rate">[54]Inputs!$G$13</definedName>
    <definedName name="IDRAFT_rate">[54]Inputs!$G$11</definedName>
    <definedName name="ie">#REF!</definedName>
    <definedName name="ie___0">#REF!</definedName>
    <definedName name="IENG_rate">[54]Inputs!$G$10</definedName>
    <definedName name="ier" hidden="1">{"'Eng (page2)'!$A$1:$D$52"}</definedName>
    <definedName name="ii" hidden="1">{"'Eng (page2)'!$A$1:$D$52"}</definedName>
    <definedName name="iii" hidden="1">{"'Eng (page2)'!$A$1:$D$52"}</definedName>
    <definedName name="IIII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iiiiii" hidden="1">{"'Model'!$A$1:$N$53"}</definedName>
    <definedName name="IMCT">#REF!</definedName>
    <definedName name="Impact">#REF!</definedName>
    <definedName name="Impact2">#REF!</definedName>
    <definedName name="in" hidden="1">{#N/A,#N/A,TRUE,"Str.";#N/A,#N/A,TRUE,"Steel &amp; Roof";#N/A,#N/A,TRUE,"Arc.";#N/A,#N/A,TRUE,"Preliminary";#N/A,#N/A,TRUE,"Sum_Prelim"}</definedName>
    <definedName name="Income">[115]IS!#REF!</definedName>
    <definedName name="Income_statement">#REF!</definedName>
    <definedName name="INFINITE_CHEMICAL_LTD.__PART.">#REF!</definedName>
    <definedName name="INFO">#REF!</definedName>
    <definedName name="InputBasis">#REF!</definedName>
    <definedName name="InputPO">#REF!</definedName>
    <definedName name="INRBHT">'[84]JLL Assumption'!$G$1</definedName>
    <definedName name="INST">#REF!</definedName>
    <definedName name="INST1I">[83]UNIT!$C$20</definedName>
    <definedName name="INST2I">[83]UNIT!$C$21</definedName>
    <definedName name="INST3I">[83]UNIT!$C$22</definedName>
    <definedName name="INST4I">[83]UNIT!$C$23</definedName>
    <definedName name="INST5I">[83]UNIT!$C$24</definedName>
    <definedName name="INST6I">[83]UNIT!$C$25</definedName>
    <definedName name="INSTPILECAP">[83]UNIT!$C$27</definedName>
    <definedName name="INSU">#REF!</definedName>
    <definedName name="INSU_2">#REF!</definedName>
    <definedName name="Int">#REF!</definedName>
    <definedName name="INT_COV">#REF!</definedName>
    <definedName name="INT_EXP">#REF!</definedName>
    <definedName name="INT_INC">#REF!</definedName>
    <definedName name="Inter_Aerosol_Products">#REF!</definedName>
    <definedName name="Inter_Ink">#REF!</definedName>
    <definedName name="INTER_KRAI_CO._LTD.">#REF!</definedName>
    <definedName name="interest" hidden="1">{"'Eng (page2)'!$A$1:$D$52"}</definedName>
    <definedName name="INTEREST_Calculation">#REF!</definedName>
    <definedName name="Interest_Rate">#REF!</definedName>
    <definedName name="InterestRate">#REF!</definedName>
    <definedName name="Interior">#REF!</definedName>
    <definedName name="IntroPrintArea" hidden="1">#REF!</definedName>
    <definedName name="INTRS">#REF!</definedName>
    <definedName name="INTWS">#REF!</definedName>
    <definedName name="Inv.No.">#REF!,#REF!,#REF!</definedName>
    <definedName name="INV_C">'[36]BALANCE SHEET '!$D$11</definedName>
    <definedName name="INV_P">'[36]BALANCE SHEET '!$C$11</definedName>
    <definedName name="INVC">'[37]BALANCE SHEET '!$D$11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P">'[37]BALANCE SHEET '!$C$11</definedName>
    <definedName name="io" hidden="1">{"'Eng (page2)'!$A$1:$D$52"}</definedName>
    <definedName name="IOP" hidden="1">{"'Eng (page2)'!$A$1:$D$52"}</definedName>
    <definedName name="iopo" hidden="1">{"'Model'!$A$1:$N$53"}</definedName>
    <definedName name="IS_CATEGORY">#REF!</definedName>
    <definedName name="IS_CONSGROUP">#REF!</definedName>
    <definedName name="IS_END_PERIOD">#REF!</definedName>
    <definedName name="IS_MEASURES">#REF!</definedName>
    <definedName name="IS_START_PERIOD">#REF!</definedName>
    <definedName name="ishii" hidden="1">{#N/A,#N/A,TRUE,"SUM";#N/A,#N/A,TRUE,"EE";#N/A,#N/A,TRUE,"AC";#N/A,#N/A,TRUE,"SN"}</definedName>
    <definedName name="ITECH_rate">[54]Inputs!$G$12</definedName>
    <definedName name="ITEM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>#REF!</definedName>
    <definedName name="J.B.P.INTERNATIONAL_PAINT_CO._LTD.">#REF!</definedName>
    <definedName name="Jan">#REF!</definedName>
    <definedName name="JASA2326">[116]KODE!$C$1:$D$65536</definedName>
    <definedName name="JAX_PAINTS__THAILAND__CO._LTD.">#REF!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[22]TP!#REF!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fuh">#REF!</definedName>
    <definedName name="jhhj">OFFSET([0]!Full_Print,0,0,[0]!Last_Row)</definedName>
    <definedName name="jhhk">#N/A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2">NA()</definedName>
    <definedName name="JJ_4">NA()</definedName>
    <definedName name="JJ_7">NA()</definedName>
    <definedName name="JJ10_2">NA()</definedName>
    <definedName name="JJ10_4">NA()</definedName>
    <definedName name="JJ10_7">NA()</definedName>
    <definedName name="JJ11_2">NA()</definedName>
    <definedName name="JJ11_4">NA()</definedName>
    <definedName name="JJ11_7">NA()</definedName>
    <definedName name="JJ12_2">NA()</definedName>
    <definedName name="JJ12_4">NA()</definedName>
    <definedName name="JJ12_7">NA()</definedName>
    <definedName name="JJ13_2">NA()</definedName>
    <definedName name="JJ13_4">NA()</definedName>
    <definedName name="JJ13_7">NA()</definedName>
    <definedName name="JJ14_2">NA()</definedName>
    <definedName name="JJ14_4">NA()</definedName>
    <definedName name="JJ14_7">NA()</definedName>
    <definedName name="JJ15_2">NA()</definedName>
    <definedName name="JJ15_4">NA()</definedName>
    <definedName name="JJ15_7">NA()</definedName>
    <definedName name="JJ16_2">NA()</definedName>
    <definedName name="JJ16_4">NA()</definedName>
    <definedName name="JJ16_7">NA()</definedName>
    <definedName name="JJ17_2">NA()</definedName>
    <definedName name="JJ17_4">NA()</definedName>
    <definedName name="JJ17_7">NA()</definedName>
    <definedName name="JJ2_2">NA()</definedName>
    <definedName name="JJ2_4">NA()</definedName>
    <definedName name="JJ2_7">NA()</definedName>
    <definedName name="JJ3_2">NA()</definedName>
    <definedName name="JJ3_4">NA()</definedName>
    <definedName name="JJ3_7">NA()</definedName>
    <definedName name="JJ4_2">NA()</definedName>
    <definedName name="JJ4_4">NA()</definedName>
    <definedName name="JJ4_7">NA()</definedName>
    <definedName name="JJ5_2">NA()</definedName>
    <definedName name="JJ5_4">NA()</definedName>
    <definedName name="JJ5_7">NA()</definedName>
    <definedName name="JJ6_2">NA()</definedName>
    <definedName name="JJ6_4">NA()</definedName>
    <definedName name="JJ6_7">NA()</definedName>
    <definedName name="JJ7_2">NA()</definedName>
    <definedName name="JJ7_4">NA()</definedName>
    <definedName name="JJ7_7">NA()</definedName>
    <definedName name="JJ8_2">NA()</definedName>
    <definedName name="JJ8_4">NA()</definedName>
    <definedName name="JJ8_7">NA()</definedName>
    <definedName name="JJ9_2">NA()</definedName>
    <definedName name="JJ9_4">NA()</definedName>
    <definedName name="JJ9_7">NA()</definedName>
    <definedName name="JJJ">#REF!</definedName>
    <definedName name="jjjj">#REF!</definedName>
    <definedName name="jk">#REF!</definedName>
    <definedName name="JKDFSJCSDKJ" hidden="1">{#N/A,#N/A,TRUE,"SUM";#N/A,#N/A,TRUE,"EE";#N/A,#N/A,TRUE,"AC";#N/A,#N/A,TRUE,"SN"}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inery">#REF!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>#REF!</definedName>
    <definedName name="Jun">#REF!</definedName>
    <definedName name="JUNE">#REF!</definedName>
    <definedName name="JUPITER_INK___CHEMICAL_CO._LTD.">#REF!</definedName>
    <definedName name="jus" hidden="1">{"'Model'!$A$1:$N$53"}</definedName>
    <definedName name="JV">#REF!</definedName>
    <definedName name="jy">#REF!</definedName>
    <definedName name="K" localSheetId="3">Scheduled_Payment+Extra_Payment</definedName>
    <definedName name="K" localSheetId="4">Scheduled_Payment+Extra_Payment</definedName>
    <definedName name="K">Scheduled_Payment+Extra_Payment</definedName>
    <definedName name="K.R.Color_Mixed">#REF!</definedName>
    <definedName name="K_BOND_INDUSTRY_CO._LTD.">#REF!</definedName>
    <definedName name="K2404AC">'[117]D&amp;W_Accessories_Price'!$D$5</definedName>
    <definedName name="K2406AC">'[117]D&amp;W_Accessories_Price'!$D$6</definedName>
    <definedName name="K4e_numbers" hidden="1">[118]K4E!$T$28:$Z$65536</definedName>
    <definedName name="kaa">#REF!</definedName>
    <definedName name="KANBAN_PARTS">#REF!</definedName>
    <definedName name="kas" hidden="1">{"'Eng (page2)'!$A$1:$D$52"}</definedName>
    <definedName name="KBVF" hidden="1">{"'Eng (page2)'!$A$1:$D$52"}</definedName>
    <definedName name="kcal_H_____LH">[119]STMspry!$E$5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en">[120]J2!$U$17</definedName>
    <definedName name="Key_assumptions">#REF!</definedName>
    <definedName name="KGAC">'[117]D&amp;W_Accessories_Price'!$D$12</definedName>
    <definedName name="KGSS">'[117]D&amp;W_Accessories_Price'!$D$11</definedName>
    <definedName name="kh">#REF!</definedName>
    <definedName name="KHJGDFGFHGHJ" hidden="1">{"cashflow",#N/A,FALSE,"cash flow"}</definedName>
    <definedName name="KITCHEN">'[79]DETAIL '!#REF!</definedName>
    <definedName name="kjyt" hidden="1">{"'Eng (page2)'!$A$1:$D$52"}</definedName>
    <definedName name="kk" hidden="1">{#N/A,#N/A,TRUE,"SUM";#N/A,#N/A,TRUE,"EE";#N/A,#N/A,TRUE,"AC";#N/A,#N/A,TRUE,"SN"}</definedName>
    <definedName name="KKK">#REF!</definedName>
    <definedName name="kkkd" hidden="1">{"'Model'!$A$1:$N$53"}</definedName>
    <definedName name="kkl">#REF!</definedName>
    <definedName name="kklk">#REF!</definedName>
    <definedName name="kkok" hidden="1">{"'Eng (page2)'!$A$1:$D$52"}</definedName>
    <definedName name="KKPP" hidden="1">{#N/A,#N/A,TRUE,"SUM";#N/A,#N/A,TRUE,"EE";#N/A,#N/A,TRUE,"AC";#N/A,#N/A,TRUE,"SN"}</definedName>
    <definedName name="kkxle" hidden="1">{"'Model'!$A$1:$N$53"}</definedName>
    <definedName name="KL">#REF!</definedName>
    <definedName name="klhkl" hidden="1">'[121]SUM-AIR-Submit'!#REF!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GU_CHEMICAL">#REF!</definedName>
    <definedName name="KOL" hidden="1">{"'Eng (page2)'!$A$1:$D$52"}</definedName>
    <definedName name="KOP">#REF!</definedName>
    <definedName name="Korale_Carpet_Industry">#REF!</definedName>
    <definedName name="KOSMIK_POLYMER_CO._LTD.">#REF!</definedName>
    <definedName name="KOTAWP">'[122]1771'!$J$16</definedName>
    <definedName name="KOUNT">#REF!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skk" hidden="1">{#N/A,#N/A,FALSE,"COVER.XLS";#N/A,#N/A,FALSE,"RACT1.XLS";#N/A,#N/A,FALSE,"RACT2.XLS";#N/A,#N/A,FALSE,"ECCMP";#N/A,#N/A,FALSE,"WELDER.XLS"}</definedName>
    <definedName name="ku">#REF!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">#N/A</definedName>
    <definedName name="L.I.S._INTERNATIONAL_CO._LTD.">#REF!</definedName>
    <definedName name="l___0">#REF!</definedName>
    <definedName name="L_UNIT">#REF!</definedName>
    <definedName name="L5A">'[41]แบบ L'!$E$36</definedName>
    <definedName name="L5B">'[41]แบบ L'!$H$36</definedName>
    <definedName name="L5C">'[41]แบบ L'!$K$36</definedName>
    <definedName name="LABO">#REF!</definedName>
    <definedName name="lady">"Picture 223"</definedName>
    <definedName name="lan" hidden="1">{#N/A,#N/A,TRUE,"BT M200 da 10x20"}</definedName>
    <definedName name="LandArea">#REF!</definedName>
    <definedName name="LandCost">#REF!</definedName>
    <definedName name="LandPrice">#REF!</definedName>
    <definedName name="landsqf">[55]Sheet1!$D$3</definedName>
    <definedName name="landsqm">[55]Sheet1!$B$3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DRAFT_rate">[54]Inputs!$G$7</definedName>
    <definedName name="ldss" hidden="1">{"'Eng (page2)'!$A$1:$D$52"}</definedName>
    <definedName name="LE">[123]Furniture!#REF!</definedName>
    <definedName name="lead">#REF!</definedName>
    <definedName name="LeaseAsset">[72]Details!$D$2:$D$12</definedName>
    <definedName name="leau" hidden="1">{#N/A,#N/A,TRUE,"SUM";#N/A,#N/A,TRUE,"EE";#N/A,#N/A,TRUE,"AC";#N/A,#N/A,TRUE,"SN"}</definedName>
    <definedName name="LEAVECON_0703">#REF!</definedName>
    <definedName name="ledr" hidden="1">{"'Eng (page2)'!$A$1:$D$52"}</definedName>
    <definedName name="LENA__THAILAND">#REF!</definedName>
    <definedName name="LENG_rate">[54]Inputs!$G$6</definedName>
    <definedName name="Letter" hidden="1">{#N/A,#N/A,TRUE,"Str.";#N/A,#N/A,TRUE,"Steel &amp; Roof";#N/A,#N/A,TRUE,"Arc.";#N/A,#N/A,TRUE,"Preliminary";#N/A,#N/A,TRUE,"Sum_Prelim"}</definedName>
    <definedName name="lf" hidden="1">#REF!</definedName>
    <definedName name="lfk" hidden="1">{"'Eng (page2)'!$A$1:$D$52"}</definedName>
    <definedName name="lhin" hidden="1">{"'Eng (page2)'!$A$1:$D$52"}</definedName>
    <definedName name="li">#REF!</definedName>
    <definedName name="Liang_Chemical">#REF!</definedName>
    <definedName name="LIBC">'[36]BALANCE SHEET '!$D$23:$D$24</definedName>
    <definedName name="LIBCC">'[37]BALANCE SHEET '!$D$23:$D$24</definedName>
    <definedName name="LIBP">'[36]BALANCE SHEET '!$C$23:$C$24</definedName>
    <definedName name="LIBPP">'[37]BALANCE SHEET '!$C$23:$C$24</definedName>
    <definedName name="LIFT_L">#REF!</definedName>
    <definedName name="LIFT_M">#REF!</definedName>
    <definedName name="LIST" hidden="1">{#N/A,#N/A,TRUE,"Str.";#N/A,#N/A,TRUE,"Steel &amp; Roof";#N/A,#N/A,TRUE,"Arc.";#N/A,#N/A,TRUE,"Preliminary";#N/A,#N/A,TRUE,"Sum_Prelim"}</definedName>
    <definedName name="LIST_EXPENSE">[50]Sheet1!$A$1:$M$4</definedName>
    <definedName name="ListOffset" hidden="1">1</definedName>
    <definedName name="ListOfSuperCriticalEquipment">#REF!</definedName>
    <definedName name="LIT">'[101]ADJ - RATE'!$B$2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jkl" hidden="1">{"'Eng (page2)'!$A$1:$D$52"}</definedName>
    <definedName name="lklkkl">#N/A</definedName>
    <definedName name="LL">#REF!</definedName>
    <definedName name="LLK" hidden="1">{"'Eng (page2)'!$A$1:$D$52"}</definedName>
    <definedName name="lll" hidden="1">{"'Eng (page2)'!$A$1:$D$52"}</definedName>
    <definedName name="llllll">#REF!</definedName>
    <definedName name="llllllllllllll" hidden="1">[22]TP!#REF!</definedName>
    <definedName name="lllppp">#REF!</definedName>
    <definedName name="lloo" hidden="1">#REF!</definedName>
    <definedName name="LLP" hidden="1">{"'Eng (page2)'!$A$1:$D$52"}</definedName>
    <definedName name="Loan">[16]เงินกู้ธนชาติ!$B$4</definedName>
    <definedName name="Loan_Amount">#REF!</definedName>
    <definedName name="Loan_Start">#REF!</definedName>
    <definedName name="Loan_Years">#REF!</definedName>
    <definedName name="Loan1">'[16]เงินกู้ MGC'!$B$4</definedName>
    <definedName name="Loan2">[2]เงินกู้ธนชาติ!$B$4</definedName>
    <definedName name="Loan3">'[2]เงินกู้ MGC'!$B$4</definedName>
    <definedName name="loc">#REF!</definedName>
    <definedName name="local">#REF!</definedName>
    <definedName name="local2">#REF!</definedName>
    <definedName name="loi" hidden="1">{"'Eng (page2)'!$A$1:$D$52"}</definedName>
    <definedName name="LOL" hidden="1">{"'Eng (page2)'!$A$1:$D$52"}</definedName>
    <definedName name="Long">[16]เงินกู้ธนชาติ!$F$15</definedName>
    <definedName name="Long1">'[16]เงินกู้ MGC'!$F$15</definedName>
    <definedName name="lop" hidden="1">{"'Eng (page2)'!$A$1:$D$52"}</definedName>
    <definedName name="LOW" hidden="1">{"'Eng (page2)'!$A$1:$D$52"}</definedName>
    <definedName name="low_energy_beampipes">'[54]BOX Cryostat Details'!$D$34</definedName>
    <definedName name="LowerAmount">'[124]PM-TE'!$E$30</definedName>
    <definedName name="Lt." hidden="1">{#N/A,#N/A,TRUE,"Str.";#N/A,#N/A,TRUE,"Steel &amp; Roof";#N/A,#N/A,TRUE,"Arc.";#N/A,#N/A,TRUE,"Preliminary";#N/A,#N/A,TRUE,"Sum_Prelim"}</definedName>
    <definedName name="LT_INV">#REF!</definedName>
    <definedName name="LTECH_rate">[54]Inputs!$G$8</definedName>
    <definedName name="LTL">#REF!</definedName>
    <definedName name="LTL_CAP">#REF!</definedName>
    <definedName name="LTL_DEBT">#REF!</definedName>
    <definedName name="LTL_TAX">#REF!</definedName>
    <definedName name="LV" hidden="1">{"'Eng (page2)'!$A$1:$D$52"}</definedName>
    <definedName name="ly" hidden="1">{"'Eng (page2)'!$A$1:$D$52"}</definedName>
    <definedName name="m">m</definedName>
    <definedName name="M_UNIT">#REF!</definedName>
    <definedName name="M1A">'[41]แบบ M'!$E$36</definedName>
    <definedName name="M1B">'[41]แบบ M'!$H$36</definedName>
    <definedName name="M1C">'[41]แบบ M'!$K$36</definedName>
    <definedName name="M2A">'[41]แบบ M'!$E$73</definedName>
    <definedName name="M2B">'[41]แบบ M'!$H$73</definedName>
    <definedName name="M2C">'[41]แบบ M'!$K$73</definedName>
    <definedName name="M3A">'[41]แบบ M'!$E$110</definedName>
    <definedName name="M3B">'[41]แบบ M'!$H$110</definedName>
    <definedName name="M3C">'[41]แบบ M'!$K$110</definedName>
    <definedName name="m4a">'[41]แบบ M'!$E$147</definedName>
    <definedName name="m4b">'[41]แบบ M'!$H$147</definedName>
    <definedName name="m4c">'[41]แบบ M'!$K$147</definedName>
    <definedName name="m5a">'[41]แบบ M'!$E$184</definedName>
    <definedName name="m5b">'[41]แบบ M'!$H$184</definedName>
    <definedName name="m5c">'[41]แบบ M'!$K$184</definedName>
    <definedName name="M6A">'[41]แบบ M'!$E$221</definedName>
    <definedName name="M6b">'[41]แบบ M'!$H$221</definedName>
    <definedName name="M6C">'[41]แบบ M'!$K$221</definedName>
    <definedName name="m7a">'[41]แบบ G'!$E$331</definedName>
    <definedName name="m7b">'[41]แบบ G'!$H$331</definedName>
    <definedName name="m7c">'[41]แบบ G'!$K$331</definedName>
    <definedName name="m8a">'[41]แบบ E'!$E$69</definedName>
    <definedName name="m8b">'[41]แบบ E'!$H$69</definedName>
    <definedName name="m8c">'[41]แบบ E'!$K$69</definedName>
    <definedName name="MA_Plng_Resp">#REF!</definedName>
    <definedName name="Macro12" localSheetId="3">[125]!Macro12</definedName>
    <definedName name="Macro12" localSheetId="4">[125]!Macro12</definedName>
    <definedName name="Macro12">[125]!Macro12</definedName>
    <definedName name="Macro13" localSheetId="3">[125]!Macro13</definedName>
    <definedName name="Macro13" localSheetId="4">[125]!Macro13</definedName>
    <definedName name="Macro13">[125]!Macro13</definedName>
    <definedName name="Macro19" localSheetId="3">[125]!Macro19</definedName>
    <definedName name="Macro19" localSheetId="4">[125]!Macro19</definedName>
    <definedName name="Macro19">[125]!Macro19</definedName>
    <definedName name="Macro21" localSheetId="3">[125]!Macro21</definedName>
    <definedName name="Macro21" localSheetId="4">[125]!Macro21</definedName>
    <definedName name="Macro21">[125]!Macro21</definedName>
    <definedName name="Macro22" localSheetId="3">[125]!Macro22</definedName>
    <definedName name="Macro22" localSheetId="4">[125]!Macro22</definedName>
    <definedName name="Macro22">[125]!Macro22</definedName>
    <definedName name="Macro24" localSheetId="3">[126]!Macro24</definedName>
    <definedName name="Macro24" localSheetId="4">[126]!Macro24</definedName>
    <definedName name="Macro24">[126]!Macro24</definedName>
    <definedName name="Macro25" localSheetId="3">[126]!Macro25</definedName>
    <definedName name="Macro25" localSheetId="4">[126]!Macro25</definedName>
    <definedName name="Macro25">[126]!Macro25</definedName>
    <definedName name="Macro26" localSheetId="3">[126]!Macro26</definedName>
    <definedName name="Macro26" localSheetId="4">[126]!Macro26</definedName>
    <definedName name="Macro26">[126]!Macro26</definedName>
    <definedName name="Macro27" localSheetId="3">[126]!Macro27</definedName>
    <definedName name="Macro27" localSheetId="4">[126]!Macro27</definedName>
    <definedName name="Macro27">[126]!Macro27</definedName>
    <definedName name="Macro28" localSheetId="3">[126]!Macro28</definedName>
    <definedName name="Macro28" localSheetId="4">[126]!Macro28</definedName>
    <definedName name="Macro28">[126]!Macro28</definedName>
    <definedName name="Macro29" localSheetId="3">[126]!Macro29</definedName>
    <definedName name="Macro29" localSheetId="4">[126]!Macro29</definedName>
    <definedName name="Macro29">[126]!Macro29</definedName>
    <definedName name="mae" hidden="1">{"'Eng (page2)'!$A$1:$D$52"}</definedName>
    <definedName name="MandE_LAB">#REF!</definedName>
    <definedName name="MandE_MAT">#REF!</definedName>
    <definedName name="maninput">[127]Manpower!$C$4:$F$1750</definedName>
    <definedName name="mantotal">[127]Manpower!$F$4</definedName>
    <definedName name="mantotalqty">[127]Manpower!$F$5:$F$1750</definedName>
    <definedName name="Mar">#REF!</definedName>
    <definedName name="Margin_Analysis">#REF!</definedName>
    <definedName name="MARK_UPxCRP_NOVAT">#REF!</definedName>
    <definedName name="Masonry">#REF!</definedName>
    <definedName name="matinput">[128]Material!$C$4:$F$1000</definedName>
    <definedName name="mattotal">[128]Material!$F$4</definedName>
    <definedName name="mattotalqty">[128]Material!$F$5:$F$1000</definedName>
    <definedName name="MaxRetail">[84]Sheet1!$M$4</definedName>
    <definedName name="May">#REF!</definedName>
    <definedName name="MBT__Malaysia">#REF!</definedName>
    <definedName name="MCOP" hidden="1">{"'Eng (page2)'!$A$1:$D$52"}</definedName>
    <definedName name="Measure">#REF!</definedName>
    <definedName name="Medical">#REF!</definedName>
    <definedName name="Meinhardt__Thailand__Ltd.">#REF!</definedName>
    <definedName name="Meinhardt__Thailand__Ltd.___0">#REF!</definedName>
    <definedName name="Meta">#REF!</definedName>
    <definedName name="Metal">#REF!</definedName>
    <definedName name="MFPW" hidden="1">{"'Eng (page2)'!$A$1:$D$52"}</definedName>
    <definedName name="MH" hidden="1">{#N/A,#N/A,FALSE,"Eff-SSC2"}</definedName>
    <definedName name="mil">[129]Sheet2!$B$1</definedName>
    <definedName name="mile">[130]oresreqsum!#REF!</definedName>
    <definedName name="MIN_INT">#REF!</definedName>
    <definedName name="Ming" hidden="1">{"'Eng (page2)'!$A$1:$D$52"}</definedName>
    <definedName name="MISC">#REF!</definedName>
    <definedName name="Miscell_receive">#REF!</definedName>
    <definedName name="Miscellaneous">#REF!</definedName>
    <definedName name="MISCELLANEOUS_CONCRETE">#REF!</definedName>
    <definedName name="mj" hidden="1">{#N/A,#N/A,TRUE,"Str.";#N/A,#N/A,TRUE,"Steel &amp; Roof";#N/A,#N/A,TRUE,"Arc.";#N/A,#N/A,TRUE,"Preliminary";#N/A,#N/A,TRUE,"Sum_Prelim"}</definedName>
    <definedName name="MKO" hidden="1">{"'Eng (page2)'!$A$1:$D$52"}</definedName>
    <definedName name="MKRLIST.Q">#REF!</definedName>
    <definedName name="MKRLIST.S">[131]名簿データ!$A$4:$F$1016</definedName>
    <definedName name="MKRLIST.V">#REF!</definedName>
    <definedName name="MKRLIST.V2">[131]名簿データ!$B$4:$D$1016</definedName>
    <definedName name="MLPART">#REF!</definedName>
    <definedName name="MM">#REF!</definedName>
    <definedName name="mmm">'[2]เงินกู้ MGC'!$B$4</definedName>
    <definedName name="mms">mms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">#REF!</definedName>
    <definedName name="monthh">[132]Master!$K$2:$K$13</definedName>
    <definedName name="morakot">#REF!</definedName>
    <definedName name="motor">[133]MOTOR97!$A$6:$Z$24</definedName>
    <definedName name="MP">#REF!</definedName>
    <definedName name="mpwr">#REF!</definedName>
    <definedName name="MRACC">[76]Cctmst!$H$10:$H$761</definedName>
    <definedName name="ms">ms</definedName>
    <definedName name="MS.SUNASSADA">MS.SUNASSADA</definedName>
    <definedName name="MuAcre">'[45]area converter'!$D$3</definedName>
    <definedName name="MuHec">'[45]area converter'!$D$2</definedName>
    <definedName name="mun" hidden="1">{"'Model'!$A$1:$N$53"}</definedName>
    <definedName name="MuRai">'[45]area converter'!$D$4</definedName>
    <definedName name="MWEP" hidden="1">{"'Eng (page2)'!$A$1:$D$52"}</definedName>
    <definedName name="n" hidden="1">{"'Model'!$A$1:$N$53"}</definedName>
    <definedName name="N.CASH_PROF_A_F_O_E.">#REF!</definedName>
    <definedName name="N.DL_C_PROF">#REF!</definedName>
    <definedName name="N.S.PAINT_CO._LTD.">#REF!</definedName>
    <definedName name="N.T.P.GROUP_CO._LTD.">#REF!</definedName>
    <definedName name="N1A">'[41]แบบ N'!$E$36</definedName>
    <definedName name="N1B">'[41]แบบ N'!$H$36</definedName>
    <definedName name="N1C">'[41]แบบ N'!$K$36</definedName>
    <definedName name="N2A">'[41]แบบ N'!$E$73</definedName>
    <definedName name="N2B">'[41]แบบ N'!$H$73</definedName>
    <definedName name="N2C">'[41]แบบ N'!$K$73</definedName>
    <definedName name="N3A">'[41]แบบ N'!$E$110</definedName>
    <definedName name="N3B">'[41]แบบ N'!$H$110</definedName>
    <definedName name="N3C">'[41]แบบ N'!$K$110</definedName>
    <definedName name="N4A">'[41]แบบ N'!$E$147</definedName>
    <definedName name="N4B">'[41]แบบ N'!$H$147</definedName>
    <definedName name="N4C">'[41]แบบ N'!$K$147</definedName>
    <definedName name="Nam" hidden="1">#REF!</definedName>
    <definedName name="NAMAWP">'[122]1771'!$J$12</definedName>
    <definedName name="name">#REF!</definedName>
    <definedName name="Name_Dept">#REF!</definedName>
    <definedName name="Name_Dept1">#REF!</definedName>
    <definedName name="NAME1">[85]COST!$B$4:$BG$4</definedName>
    <definedName name="nan" hidden="1">{"'Model'!$A$1:$N$53"}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V">#REF!</definedName>
    <definedName name="NCode" localSheetId="3">[134]!NCode</definedName>
    <definedName name="NCode" localSheetId="4">[134]!NCode</definedName>
    <definedName name="NCode">[134]!NCode</definedName>
    <definedName name="ND_EQ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OMAT_CO._LTD.">"NEOMAT CO.,LTD."</definedName>
    <definedName name="NET_DEBT">#REF!</definedName>
    <definedName name="NET_INT">#REF!</definedName>
    <definedName name="new" hidden="1">{"'Model'!$A$1:$N$53"}</definedName>
    <definedName name="NEWSHRCAPITAL">#REF!</definedName>
    <definedName name="NgAcre">'[45]area converter'!$E$3</definedName>
    <definedName name="NgHec">'[45]area converter'!$E$2</definedName>
    <definedName name="NgMu">'[45]area converter'!$E$5</definedName>
    <definedName name="NgRai">'[45]area converter'!$E$4</definedName>
    <definedName name="ni" hidden="1">{"conso",#N/A,FALSE,"cash flow"}</definedName>
    <definedName name="Ni_density">#REF!</definedName>
    <definedName name="Ni0125_sheet_cost">#REF!</definedName>
    <definedName name="Ni075_sheet_cost">#REF!</definedName>
    <definedName name="Ni118_tubing_cost">#REF!</definedName>
    <definedName name="Ni218_tubing_cost">#REF!</definedName>
    <definedName name="nin" hidden="1">{"'Model'!$A$1:$N$53"}</definedName>
    <definedName name="nklnj">[2]เงินกู้ธนชาติ!$B$4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">[135]Sheet1!$B$1:$C$65536</definedName>
    <definedName name="no.3">#REF!</definedName>
    <definedName name="NOBULAN">[116]LOOKUP!$B$1:$C$12</definedName>
    <definedName name="NOIFS">#REF!</definedName>
    <definedName name="NOIP">#REF!</definedName>
    <definedName name="NOIT">#REF!</definedName>
    <definedName name="NOMFS">#REF!</definedName>
    <definedName name="NominalAmount">#REF!</definedName>
    <definedName name="NOMP">#REF!</definedName>
    <definedName name="NOMT">#REF!</definedName>
    <definedName name="nordic.pae">#REF!</definedName>
    <definedName name="Nos">#REF!</definedName>
    <definedName name="Notes">#REF!</definedName>
    <definedName name="Nov">#REF!</definedName>
    <definedName name="NP">#REF!</definedName>
    <definedName name="NPRGASRS">#REF!</definedName>
    <definedName name="NPRGASWS">#REF!</definedName>
    <definedName name="NPRRS">#REF!</definedName>
    <definedName name="NPRWS">#REF!</definedName>
    <definedName name="NPV">#REF!</definedName>
    <definedName name="NPV_Rate">#REF!</definedName>
    <definedName name="NQRRS">#REF!</definedName>
    <definedName name="NQRWS">#REF!</definedName>
    <definedName name="nraw" hidden="1">{#N/A,#N/A,TRUE,"SUM";#N/A,#N/A,TRUE,"EE";#N/A,#N/A,TRUE,"AC";#N/A,#N/A,TRUE,"SN"}</definedName>
    <definedName name="NSK243AC">'[117]D&amp;W_Accessories_Price'!$D$23</definedName>
    <definedName name="NSK243SS">'[117]D&amp;W_Accessories_Price'!$D$25</definedName>
    <definedName name="NSK3604SS">'[117]D&amp;W_Accessories_Price'!$D$3</definedName>
    <definedName name="NSK3606SS">'[117]D&amp;W_Accessories_Price'!$D$4</definedName>
    <definedName name="nu" hidden="1">{"cashflow",#N/A,FALSE,"cash flow"}</definedName>
    <definedName name="nuc">'[136]TrialBalance Q3-2002'!$A$1:$H$301</definedName>
    <definedName name="nuch">#REF!</definedName>
    <definedName name="num_021FORK">'[137]Cavity Inputs'!$B$3</definedName>
    <definedName name="num_024_cavities">'[54]Driver Linac Layout'!$D$2</definedName>
    <definedName name="num_024_cryomodule">'[54]Driver Linac Layout'!$K$2</definedName>
    <definedName name="num_031_cavities">'[54]Driver Linac Layout'!$D$3</definedName>
    <definedName name="num_03FORK">'[137]Cavity Inputs'!$B$4</definedName>
    <definedName name="num_062_cavities">'[54]Driver Linac Layout'!$D$4</definedName>
    <definedName name="num_062_cryomodule">'[54]Driver Linac Layout'!$K$4</definedName>
    <definedName name="num_151_cavities">'[54]Driver Linac Layout'!$D$5</definedName>
    <definedName name="num_151_cryomodule">'[54]Driver Linac Layout'!$K$5</definedName>
    <definedName name="num_263_cavities">'[54]Driver Linac Layout'!$D$6</definedName>
    <definedName name="num_263_cryomodule">'[54]Driver Linac Layout'!$K$6</definedName>
    <definedName name="num_394_cavities">'[54]Driver Linac Layout'!$D$7</definedName>
    <definedName name="num_394_cryomodule">'[54]Driver Linac Layout'!$K$7</definedName>
    <definedName name="num_490_cavities">'[54]Driver Linac Layout'!$D$8</definedName>
    <definedName name="num_490_cryomodule">'[54]Driver Linac Layout'!$K$8</definedName>
    <definedName name="num_610_cavities">'[54]Driver Linac Layout'!$D$9</definedName>
    <definedName name="num_610_cryomodule">'[54]Driver Linac Layout'!$K$9</definedName>
    <definedName name="num_810_cavities">'[54]Driver Linac Layout'!$D$10</definedName>
    <definedName name="num_810_cryomodule">'[54]Driver Linac Layout'!$K$10</definedName>
    <definedName name="Num_Pmt_Per_Year">#REF!</definedName>
    <definedName name="num_QWR">'[137]Cavity Inputs'!$B$5</definedName>
    <definedName name="NUMBER">#REF!</definedName>
    <definedName name="Number_of_Payments">MATCH(0.01,End_Bal,-1)+1</definedName>
    <definedName name="Number_of_Payments___0">MATCH(0.01,End_Bal,-1)+1</definedName>
    <definedName name="Number_of_Payments___10">MATCH(0.01,End_Bal,-1)+1</definedName>
    <definedName name="Number_of_Payments___2">MATCH(0.01,End_Bal,-1)+1</definedName>
    <definedName name="Number_of_Payments___3">MATCH(0.01,End_Bal,-1)+1</definedName>
    <definedName name="Number_of_Payments___4">MATCH(0.01,End_Bal,-1)+1</definedName>
    <definedName name="Number_of_Payments___5">MATCH(0.01,End_Bal,-1)+1</definedName>
    <definedName name="Number_of_Payments___6">MATCH(0.01,End_Bal,-1)+1</definedName>
    <definedName name="Number_of_Payments___7">MATCH(0.01,End_Bal,-1)+1</definedName>
    <definedName name="Number_of_Payments___8">MATCH(0.01,End_Bal,-1)+1</definedName>
    <definedName name="Number_of_Payments___9">MATCH(0.01,End_Bal,-1)+1</definedName>
    <definedName name="nut" hidden="1">[138]A!#REF!</definedName>
    <definedName name="NvsASD">"V2008-01-31"</definedName>
    <definedName name="NvsAutoDrillOk">"VN"</definedName>
    <definedName name="NvsElapsedTime">0.00417824073520023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39483.7258333333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"V2004-07-16"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ReqBU">"V00019"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"VN"</definedName>
    <definedName name="NvsTransLed">"VN"</definedName>
    <definedName name="NvsTreeASD">"V2008-01-31"</definedName>
    <definedName name="NvsValTbl.ACCOUNT">"GL_ACCOUNT_TBL"</definedName>
    <definedName name="NvsValTbl.BUSINESS_UNIT">"BUS_UNIT_TBL_GL"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NYA1C">#REF!</definedName>
    <definedName name="NYM2C">#REF!</definedName>
    <definedName name="o">#REF!</definedName>
    <definedName name="oa">[119]STMspry!$C$4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A">#REF!</definedName>
    <definedName name="OHQ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u" hidden="1">{"'Eng (page2)'!$A$1:$D$52"}</definedName>
    <definedName name="OL" hidden="1">{"'Eng (page2)'!$A$1:$D$52"}</definedName>
    <definedName name="olblfb">#REF!</definedName>
    <definedName name="oldData">#REF!</definedName>
    <definedName name="oldData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va_Solutions">#REF!</definedName>
    <definedName name="one" hidden="1">{"'Eng (page2)'!$A$1:$D$52"}</definedName>
    <definedName name="OO">#REF!</definedName>
    <definedName name="ooo">[2]เงินกู้ธนชาติ!$F$15</definedName>
    <definedName name="OOOO" hidden="1">{#N/A,#N/A,TRUE,"SUM";#N/A,#N/A,TRUE,"EE";#N/A,#N/A,TRUE,"AC";#N/A,#N/A,TRUE,"SN"}</definedName>
    <definedName name="oooosss" hidden="1">{"'Model'!$A$1:$N$53"}</definedName>
    <definedName name="op" hidden="1">{"'Eng (page2)'!$A$1:$D$52"}</definedName>
    <definedName name="OPER_MARGIN">#REF!</definedName>
    <definedName name="OPER_PROFIT">#REF!</definedName>
    <definedName name="opgw" hidden="1">{"'Eng (page2)'!$A$1:$D$52"}</definedName>
    <definedName name="oplease">[139]Details!$C$2:$C$28</definedName>
    <definedName name="OPLL" hidden="1">{"'Eng (page2)'!$A$1:$D$52"}</definedName>
    <definedName name="or" hidden="1">{#N/A,#N/A,TRUE,"SUM";#N/A,#N/A,TRUE,"EE";#N/A,#N/A,TRUE,"AC";#N/A,#N/A,TRUE,"SN"}</definedName>
    <definedName name="order">#REF!</definedName>
    <definedName name="OrderTable" hidden="1">#REF!</definedName>
    <definedName name="ORIENTAL_WEAVERS_CO.">#REF!</definedName>
    <definedName name="ot" hidden="1">{"'WWW'!$A$1:$J$18"}</definedName>
    <definedName name="OTHER_ASSET">'[36]BALANCE SHEET '!$C$18</definedName>
    <definedName name="OTHER_CONT">#REF!</definedName>
    <definedName name="OTHER_CURRENT_ASSETS">'[36]BALANCE SHEET '!$C$12</definedName>
    <definedName name="OTHER_INC">#REF!</definedName>
    <definedName name="OTHER_LAB">#REF!</definedName>
    <definedName name="OTHER_MAT">#REF!</definedName>
    <definedName name="OTHERASSET">'[37]BALANCE SHEET '!$C$18</definedName>
    <definedName name="OtherBasis">#REF!</definedName>
    <definedName name="OTHERCURRENTASSETS">'[37]BALANCE SHEET '!$C$12</definedName>
    <definedName name="OTHERS_EXP.">#REF!</definedName>
    <definedName name="OTHERS_LAB">"$#REF!.$#REF!$#REF!"</definedName>
    <definedName name="OTHERS_MAT">"$#REF!.$#REF!$#REF!"</definedName>
    <definedName name="Out">#REF!</definedName>
    <definedName name="OWARI">#REF!</definedName>
    <definedName name="p">#N/A</definedName>
    <definedName name="P.D.P._Trading">#REF!</definedName>
    <definedName name="P.T.CLASSIC_PRIMA_CARPET_INDUSTRIES">#REF!</definedName>
    <definedName name="p_d">#REF!</definedName>
    <definedName name="p_d1">#REF!</definedName>
    <definedName name="P_N_C_Chemical">#REF!</definedName>
    <definedName name="P1A">'[41]แบบ P'!$E$36</definedName>
    <definedName name="P1B">'[41]แบบ P'!$H$36</definedName>
    <definedName name="P1C">'[41]แบบ P'!$K$36</definedName>
    <definedName name="P2A">'[41]แบบ P'!$E$73</definedName>
    <definedName name="P2B">'[41]แบบ P'!$H$73</definedName>
    <definedName name="P2C">'[41]แบบ P'!$K$73</definedName>
    <definedName name="P3A">'[41]แบบ P'!$E$110</definedName>
    <definedName name="P3B">'[41]แบบ P'!$H$110</definedName>
    <definedName name="P3C">'[41]แบบ P'!$K$110</definedName>
    <definedName name="PaApl_leftHeader2">[140]P_Prt!$M$21</definedName>
    <definedName name="Pacific_Carpet_co._ltd.">#REF!</definedName>
    <definedName name="PAIN">#REF!</definedName>
    <definedName name="Paint">#REF!</definedName>
    <definedName name="Painting">#REF!</definedName>
    <definedName name="Pan_Stair_Data">#REF!</definedName>
    <definedName name="PAN_STAIRS">#REF!</definedName>
    <definedName name="Panel" hidden="1">{#N/A,#N/A,TRUE,"SUM";#N/A,#N/A,TRUE,"EE";#N/A,#N/A,TRUE,"AC";#N/A,#N/A,TRUE,"SN"}</definedName>
    <definedName name="ParkArea">#REF!</definedName>
    <definedName name="PART">[141]Sheet1!#REF!</definedName>
    <definedName name="PAVING">#REF!</definedName>
    <definedName name="Paving_Data">#REF!</definedName>
    <definedName name="Pay_Date">#REF!</definedName>
    <definedName name="Pay_Num">#REF!</definedName>
    <definedName name="Payment_Date" localSheetId="3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ayment_Date___0">DATE(YEAR(Loan_Start),MONTH(Loan_Start)+Number_of_Payments___8,DAY(Loan_Start))</definedName>
    <definedName name="Payment_Date___10">DATE(YEAR(Loan_Start),MONTH(Loan_Start)+Number_of_Payments___8,DAY(Loan_Start))</definedName>
    <definedName name="Payment_Date___2">DATE(YEAR(Loan_Start),MONTH(Loan_Start)+Number_of_Payments___8,DAY(Loan_Start))</definedName>
    <definedName name="Payment_Date___3">DATE(YEAR(Loan_Start),MONTH(Loan_Start)+Number_of_Payments___8,DAY(Loan_Start))</definedName>
    <definedName name="Payment_Date___4">DATE(YEAR(Loan_Start),MONTH(Loan_Start)+Number_of_Payments___8,DAY(Loan_Start))</definedName>
    <definedName name="Payment_Date___5">DATE(YEAR(Loan_Start),MONTH(Loan_Start)+Number_of_Payments___8,DAY(Loan_Start))</definedName>
    <definedName name="Payment_Date___6">DATE(YEAR(Loan_Start),MONTH(Loan_Start)+Number_of_Payments___8,DAY(Loan_Start))</definedName>
    <definedName name="Payment_Date___7">DATE(YEAR(Loan_Start),MONTH(Loan_Start)+Number_of_Payments___8,DAY(Loan_Start))</definedName>
    <definedName name="Payment_Date___8">DATE(YEAR(Loan_Start),MONTH(Loan_Start)+Number_of_Payments___8,DAY(Loan_Start))</definedName>
    <definedName name="Payment_Date___9">DATE(YEAR(Loan_Start),MONTH(Loan_Start)+Number_of_Payments___8,DAY(Loan_Start))</definedName>
    <definedName name="Payout">#REF!</definedName>
    <definedName name="payroll">[59]Comparision!#REF!</definedName>
    <definedName name="PC">#REF!</definedName>
    <definedName name="PCC">#REF!</definedName>
    <definedName name="pcs" hidden="1">{#N/A,#N/A,FALSE,"Eff-SSC2"}</definedName>
    <definedName name="PD">#REF!</definedName>
    <definedName name="PDD">#REF!</definedName>
    <definedName name="PE_LAB">#REF!</definedName>
    <definedName name="PE_MAT">#REF!</definedName>
    <definedName name="PENANG_THAI_RATTAN_LTD._PART.">#REF!</definedName>
    <definedName name="PERIOD_END">[81]Ratio!#REF!</definedName>
    <definedName name="PERMA_FLEX_CO._LTD.">#REF!</definedName>
    <definedName name="PF_S">#REF!</definedName>
    <definedName name="pfwe" hidden="1">{"'Eng (page2)'!$A$1:$D$52"}</definedName>
    <definedName name="pha.Bill._OF._.QTY." hidden="1">{#N/A,#N/A,TRUE,"Str.";#N/A,#N/A,TRUE,"Steel &amp; Roof";#N/A,#N/A,TRUE,"Arc.";#N/A,#N/A,TRUE,"Preliminary";#N/A,#N/A,TRUE,"Sum_Prelim"}</definedName>
    <definedName name="PHD_rate">[54]Inputs!$G$5</definedName>
    <definedName name="Philippine_Carpet">#REF!</definedName>
    <definedName name="PHYSICAL_SIGHT_TAC">#REF!</definedName>
    <definedName name="PHYSICAL_SIGHT_TIC">#REF!</definedName>
    <definedName name="Pier_Cap_Data">#REF!</definedName>
    <definedName name="PIER_CAPS">#REF!</definedName>
    <definedName name="PIL">#REF!</definedName>
    <definedName name="Pile">#REF!</definedName>
    <definedName name="Piling">#REF!</definedName>
    <definedName name="PIP">#REF!</definedName>
    <definedName name="PIPE">#REF!</definedName>
    <definedName name="PIPEGRIDE">[142]UNIT!$C$18</definedName>
    <definedName name="pivot_table">#REF!</definedName>
    <definedName name="pkpkpk" hidden="1">{"'Model'!$A$1:$N$53"}</definedName>
    <definedName name="pl">#REF!</definedName>
    <definedName name="PL_ASSOC">#REF!</definedName>
    <definedName name="PlanningAmount">'[124]PM-TE'!$J$9</definedName>
    <definedName name="plant">[143]WI!$A$1:$N$79</definedName>
    <definedName name="Plaster">#REF!</definedName>
    <definedName name="Plastering">#REF!</definedName>
    <definedName name="plBoardFee">#REF!</definedName>
    <definedName name="plCostOfServices">#REF!</definedName>
    <definedName name="ple" hidden="1">{"'Eng (page2)'!$A$1:$D$52"}</definedName>
    <definedName name="plIncome1">#REF!</definedName>
    <definedName name="plIncome2">#REF!</definedName>
    <definedName name="Plint">#REF!</definedName>
    <definedName name="plInterest">#REF!</definedName>
    <definedName name="plo" hidden="1">{"'Eng (page2)'!$A$1:$D$52"}</definedName>
    <definedName name="PLonAssetSoldII">'[100]VariableII  period'!$E$150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M">#REF!</definedName>
    <definedName name="PO0" hidden="1">{"'Eng (page2)'!$A$1:$D$52"}</definedName>
    <definedName name="poedds">#REF!</definedName>
    <definedName name="poer" hidden="1">{"'Eng (page2)'!$A$1:$D$52"}</definedName>
    <definedName name="poi" hidden="1">{"'Eng (page2)'!$A$1:$D$52"}</definedName>
    <definedName name="Polestar_Trading">#REF!</definedName>
    <definedName name="POLYMER_INNOVATION_CO.__LTD.">#REF!</definedName>
    <definedName name="pom" hidden="1">#REF!</definedName>
    <definedName name="poopoopoo" hidden="1">{"'Model'!$A$1:$N$53"}</definedName>
    <definedName name="Pornchira_2538">#REF!</definedName>
    <definedName name="POSTL">#REF!</definedName>
    <definedName name="POSTM">#REF!</definedName>
    <definedName name="pp">#REF!</definedName>
    <definedName name="PPC">#REF!</definedName>
    <definedName name="PPD">#REF!</definedName>
    <definedName name="PPM_Commercial">#REF!</definedName>
    <definedName name="ppoo">#REF!</definedName>
    <definedName name="ppp" hidden="1">{"'Eng (page2)'!$A$1:$D$52"}</definedName>
    <definedName name="ppppppppppppp" hidden="1">{"'Model'!$A$1:$N$53"}</definedName>
    <definedName name="PR">#REF!</definedName>
    <definedName name="pre">[144]Sheet1!$D$9</definedName>
    <definedName name="PRE_EPS">#REF!</definedName>
    <definedName name="Pre_Insurance">#REF!</definedName>
    <definedName name="PRE_LAB">#REF!</definedName>
    <definedName name="PRE_MAT">#REF!</definedName>
    <definedName name="Pre_Officerental">#REF!</definedName>
    <definedName name="PREF_DIV">#REF!</definedName>
    <definedName name="PREL">#REF!</definedName>
    <definedName name="PRELIM_LAB">"$#REF!.$#REF!$#REF!"</definedName>
    <definedName name="PRELIM_MAT">"$#REF!.$#REF!$#REF!"</definedName>
    <definedName name="Preliminary" hidden="1">{#N/A,#N/A,TRUE,"Str.";#N/A,#N/A,TRUE,"Steel &amp; Roof";#N/A,#N/A,TRUE,"Arc.";#N/A,#N/A,TRUE,"Preliminary";#N/A,#N/A,TRUE,"Sum_Prelim"}</definedName>
    <definedName name="Premier_Products">#REF!</definedName>
    <definedName name="PREPARED_BY">[81]Ratio!#REF!</definedName>
    <definedName name="PREPARED_DATE">[81]Ratio!#REF!</definedName>
    <definedName name="PreProjectCost">'[60]Basic Assumption'!#REF!</definedName>
    <definedName name="PRETAX">#REF!</definedName>
    <definedName name="PREV_NETCASH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nc">#REF!</definedName>
    <definedName name="PRINT">#REF!</definedName>
    <definedName name="_xlnm.Print_Area" localSheetId="0">BS!$A$1:$K$102</definedName>
    <definedName name="_xlnm.Print_Area" localSheetId="2">'CE Conso 24'!$A$1:$P$20</definedName>
    <definedName name="_xlnm.Print_Area" localSheetId="3">'CE Conso 25'!$A$1:$T$21</definedName>
    <definedName name="_xlnm.Print_Area" localSheetId="4">'CE กิจการ'!$A$1:$Q$41</definedName>
    <definedName name="_xlnm.Print_Area" localSheetId="5">CF!$A$1:$N$86</definedName>
    <definedName name="_xlnm.Print_Area" localSheetId="1">PL!$A$1:$K$77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2">NA()</definedName>
    <definedName name="PRINT_AREA_MI_4">NA()</definedName>
    <definedName name="PRINT_AREA_MI_5">NA()</definedName>
    <definedName name="PRINT_AREA_MI_7">NA()</definedName>
    <definedName name="PRINT_AREA_MI1">#REF!</definedName>
    <definedName name="Print_Area_Reset">OFFSET(Full_Print,0,0,Last_Row)</definedName>
    <definedName name="Print_Area_Reset___0">OFFSET(Full_Print,0,0,Last_Row___0)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4">OFFSET(Full_Print,0,0,Last_Row___4)</definedName>
    <definedName name="Print_Area_Reset___5">OFFSET(Full_Print,0,0,Last_Row___5)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Print_PL">'[19]19'!#REF!</definedName>
    <definedName name="_xlnm.Print_Titles">[145]splinkler!$A$1:$IV$6</definedName>
    <definedName name="Print_Titles_MI">#REF!</definedName>
    <definedName name="Print_Titles_MI___4">#REF!</definedName>
    <definedName name="PRINT_TITLES_MI_2">NA()</definedName>
    <definedName name="PRINT_TITLES_MI_4">NA()</definedName>
    <definedName name="PRINT_TITLES_MI_5">NA()</definedName>
    <definedName name="PRINT_TITLES_MI_7">NA()</definedName>
    <definedName name="PRINT1">#REF!</definedName>
    <definedName name="Prior_Company__Singapore">#REF!</definedName>
    <definedName name="PRJE1" hidden="1">{"'Eng (page2)'!$A$1:$D$52"}</definedName>
    <definedName name="PROCES">'[79]DETAIL '!#REF!</definedName>
    <definedName name="ProdForm" hidden="1">#REF!</definedName>
    <definedName name="Product" hidden="1">#REF!</definedName>
    <definedName name="Product1">#REF!</definedName>
    <definedName name="Production">#REF!</definedName>
    <definedName name="Produra_Paint">#REF!</definedName>
    <definedName name="ProfileOfTaggedInstruments___ByConstrMgr_Complex_Category">#REF!</definedName>
    <definedName name="Profit">#REF!</definedName>
    <definedName name="Profit_and_Loss">#REF!</definedName>
    <definedName name="Project">#REF!</definedName>
    <definedName name="PROJECT_NAME____Capsugel_Relocation_Project">#REF!</definedName>
    <definedName name="PROJECT_NAME____Capsugel_Relocation_Project___0">#REF!</definedName>
    <definedName name="ProjectCost">#REF!</definedName>
    <definedName name="ProjectExpense">#REF!</definedName>
    <definedName name="Projection">#REF!</definedName>
    <definedName name="ProjectPeriod">#REF!</definedName>
    <definedName name="ProjectRevenue">#REF!</definedName>
    <definedName name="PROMMIS">#REF!</definedName>
    <definedName name="Protection" hidden="1">{#N/A,#N/A,TRUE,"SUM";#N/A,#N/A,TRUE,"EE";#N/A,#N/A,TRUE,"AC";#N/A,#N/A,TRUE,"SN"}</definedName>
    <definedName name="PSD" hidden="1">{"'Eng (page2)'!$A$1:$D$52"}</definedName>
    <definedName name="PSI">#REF!</definedName>
    <definedName name="PTA_Bulk">#REF!</definedName>
    <definedName name="PTA_ISBL">#REF!</definedName>
    <definedName name="Ptex_co._ltd.">#REF!</definedName>
    <definedName name="PUP">#REF!</definedName>
    <definedName name="Pv">[119]PsychroData!$A$3:$B$57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StartDate">IF(WEEKDAY(EOMONTH('[105]Holcim Rate (Q3''13)'!$A$2,-3)+1)=1,EOMONTH('[105]Holcim Rate (Q3''13)'!$A$2,-3)+2,IF(WEEKDAY(EOMONTH('[105]Holcim Rate (Q3''13)'!$A$2,-3)+1)=7,EOMONTH('[105]Holcim Rate (Q3''13)'!$A$2,-3)+3,EOMONTH('[105]Holcim Rate (Q3''13)'!$A$2,-3)+1))</definedName>
    <definedName name="q_ty">#REF!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">#REF!</definedName>
    <definedName name="QQQ" hidden="1">{#N/A,#N/A,TRUE,"SUM";#N/A,#N/A,TRUE,"EE";#N/A,#N/A,TRUE,"AC";#N/A,#N/A,TRUE,"SN"}</definedName>
    <definedName name="qqqdf">#REF!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ry_H_KDPLtoPNOCOST">#REF!</definedName>
    <definedName name="qryAccounting_Data_Final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ty">#REF!</definedName>
    <definedName name="qty___0">#REF!</definedName>
    <definedName name="quant" hidden="1">{#N/A,#N/A,TRUE,"Str.";#N/A,#N/A,TRUE,"Steel &amp; Roof";#N/A,#N/A,TRUE,"Arc.";#N/A,#N/A,TRUE,"Preliminary";#N/A,#N/A,TRUE,"Sum_Prelim"}</definedName>
    <definedName name="Quarterly_Earnings">#REF!</definedName>
    <definedName name="Query1">#REF!</definedName>
    <definedName name="qw" hidden="1">{"'Eng (page2)'!$A$1:$D$52"}</definedName>
    <definedName name="qweqwe">[146]Total!#REF!</definedName>
    <definedName name="qwer" hidden="1">{#N/A,#N/A,TRUE,"SUM";#N/A,#N/A,TRUE,"EE";#N/A,#N/A,TRUE,"AC";#N/A,#N/A,TRUE,"SN"}</definedName>
    <definedName name="qwqwq" hidden="1">{"cashflow",#N/A,FALSE,"cash flow"}</definedName>
    <definedName name="qwww">[147]covere!#REF!</definedName>
    <definedName name="QYI" hidden="1">{"'Eng (page2)'!$A$1:$D$52"}</definedName>
    <definedName name="R.J._London_Chem._Ind.">#REF!</definedName>
    <definedName name="R.J.LONDON_CHEMICALS_INDUSTRIES_CO._LTD.">#REF!</definedName>
    <definedName name="R_UNIT">#REF!</definedName>
    <definedName name="ra">ra</definedName>
    <definedName name="rad_dscnt">#REF!</definedName>
    <definedName name="RaiAcre">'[45]area converter'!$C$3</definedName>
    <definedName name="RaiHec">'[45]area converter'!$C$2</definedName>
    <definedName name="RAJA_UCHINO_CO._LTD.">#REF!</definedName>
    <definedName name="rangeAPR">#REF!</definedName>
    <definedName name="RangeHigher">#REF!</definedName>
    <definedName name="RangeLower">#REF!</definedName>
    <definedName name="RATE">#REF!</definedName>
    <definedName name="RATE1">#REF!</definedName>
    <definedName name="RATEB01">'[56]Unit rate Architecture'!$B$5:$CC$1152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BN">#REF!</definedName>
    <definedName name="RBU">#REF!</definedName>
    <definedName name="RCArea" hidden="1">#REF!</definedName>
    <definedName name="RD" hidden="1">{"'Model'!$A$1:$N$53"}</definedName>
    <definedName name="rdd" hidden="1">[22]TP!#REF!</definedName>
    <definedName name="RDU">#REF!</definedName>
    <definedName name="rdy" hidden="1">[22]TP!#REF!</definedName>
    <definedName name="re" hidden="1">{"sales",#N/A,FALSE,"SALES"}</definedName>
    <definedName name="rec">'[148]SAN REDUCED 1'!#REF!</definedName>
    <definedName name="RecnPage1">#REF!</definedName>
    <definedName name="record">#REF!</definedName>
    <definedName name="_xlnm.Recorder">#REF!</definedName>
    <definedName name="RELAD">#REF!</definedName>
    <definedName name="ReLadtax">#REF!</definedName>
    <definedName name="Repax_Construction">#REF!</definedName>
    <definedName name="Report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ource">'[149]Bill No. 2 - Carpark'!$A$1:$C$97</definedName>
    <definedName name="ResPricing">#REF!</definedName>
    <definedName name="RESULT">#REF!</definedName>
    <definedName name="RETAINING_WALL">#REF!</definedName>
    <definedName name="Retaining_Walls_Data">#REF!</definedName>
    <definedName name="retire">[59]Comparision!#REF!</definedName>
    <definedName name="retire99">[59]Comparision!#REF!</definedName>
    <definedName name="REVENUE">#REF!</definedName>
    <definedName name="reverse">[63]Data!$A$68:$A$84</definedName>
    <definedName name="Reverse?">#REF!</definedName>
    <definedName name="rewfre" hidden="1">{"'Model'!$A$1:$N$53"}</definedName>
    <definedName name="Rf">#REF!</definedName>
    <definedName name="RFSL">#REF!</definedName>
    <definedName name="rg">#REF!</definedName>
    <definedName name="rhrt" hidden="1">#REF!</definedName>
    <definedName name="rid">#REF!</definedName>
    <definedName name="RINSU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JO" hidden="1">{"'Eng (page2)'!$A$1:$D$52"}</definedName>
    <definedName name="RLABO">#REF!</definedName>
    <definedName name="RM">'[101]ADJ - RATE'!$B$5</definedName>
    <definedName name="RMISC">#REF!</definedName>
    <definedName name="RNAME">#REF!</definedName>
    <definedName name="rngActCol2" hidden="1">[150]SysNavigation!$T$17</definedName>
    <definedName name="rngActualRepPeriod" hidden="1">[150]SysNavigation!$Q$46</definedName>
    <definedName name="rngActuals" hidden="1">[151]SysNavigation!$E$12</definedName>
    <definedName name="rngBasCol1" hidden="1">[151]SysNavigation!$T$6</definedName>
    <definedName name="rngBasCol2" hidden="1">[150]SysNavigation!$T$7</definedName>
    <definedName name="rngBasCol3" hidden="1">[150]SysNavigation!$T$14</definedName>
    <definedName name="rngDraw" hidden="1">#REF!</definedName>
    <definedName name="rngEntityDescription" hidden="1">[150]SysNavigation!$C$4</definedName>
    <definedName name="rngHVARate" hidden="1">[150]SysNavigation!$E$21</definedName>
    <definedName name="rngIstCol1" hidden="1">[150]SysNavigation!$T$8</definedName>
    <definedName name="rngNumber" hidden="1">#REF!</definedName>
    <definedName name="rngNumberTitle" hidden="1">#REF!</definedName>
    <definedName name="rngOpcoEccs" hidden="1">[151]SysNavigation!$E$18</definedName>
    <definedName name="rngReportingCurrency" hidden="1">[150]SysNavigation!$C$5</definedName>
    <definedName name="rngReportingEvent" hidden="1">[150]SysNavigation!$C$6</definedName>
    <definedName name="rngReportingLevel" hidden="1">[151]SysNavigation!$B$24</definedName>
    <definedName name="rngReportingMonth" hidden="1">[150]SysNavigation!$C$8</definedName>
    <definedName name="rngReportingMultipleText" hidden="1">[150]SysNavigation!$J$23</definedName>
    <definedName name="rngRow" hidden="1">#REF!</definedName>
    <definedName name="rngRow1" hidden="1">#REF!</definedName>
    <definedName name="rngRow2" hidden="1">#REF!</definedName>
    <definedName name="rngRow3" hidden="1">#REF!</definedName>
    <definedName name="rngRow4" hidden="1">#REF!</definedName>
    <definedName name="rngRowTitle" hidden="1">#REF!</definedName>
    <definedName name="rngScaling" hidden="1">[150]SysNavigation!$C$10</definedName>
    <definedName name="rngStatTransmit" hidden="1">[151]SysNavigation!#REF!</definedName>
    <definedName name="rngSum" hidden="1">#REF!</definedName>
    <definedName name="ROAA">#REF!</definedName>
    <definedName name="RoadArea">#REF!</definedName>
    <definedName name="ROAE">#REF!</definedName>
    <definedName name="ROCE">#REF!</definedName>
    <definedName name="ROE">#REF!</definedName>
    <definedName name="Roof">#REF!</definedName>
    <definedName name="Roofing">#REF!</definedName>
    <definedName name="ROUND">#REF!</definedName>
    <definedName name="Round_Column_Data">#REF!</definedName>
    <definedName name="ROUND_COLUMNS">#REF!</definedName>
    <definedName name="ROUNDL">#REF!</definedName>
    <definedName name="ROUNDM">#REF!</definedName>
    <definedName name="ROWNAMES">#REF!</definedName>
    <definedName name="RPAIN">#REF!</definedName>
    <definedName name="RPSC_CHEMICAL_CO._LTD.">#REF!</definedName>
    <definedName name="rqr" hidden="1">{"'Eng (page2)'!$A$1:$D$52"}</definedName>
    <definedName name="rr">#REF!</definedName>
    <definedName name="RRE" hidden="1">{"'Eng (page2)'!$A$1:$D$52"}</definedName>
    <definedName name="rrwre">#REF!</definedName>
    <definedName name="RSLEE">#REF!</definedName>
    <definedName name="RSUBT">#REF!</definedName>
    <definedName name="RSUM1">#REF!</definedName>
    <definedName name="RSUM2">#REF!</definedName>
    <definedName name="RSUM3">#REF!</definedName>
    <definedName name="RTEST">#REF!</definedName>
    <definedName name="RTT">[69]TB_06!$G$2</definedName>
    <definedName name="RUBRICK_THAI_CO._LTD.">#REF!</definedName>
    <definedName name="rumc">#REF!</definedName>
    <definedName name="rung" hidden="1">{#N/A,#N/A,FALSE,"Eff-SSC2"}</definedName>
    <definedName name="rutrut" hidden="1">{"'Model'!$A$1:$N$53"}</definedName>
    <definedName name="rw">#REF!</definedName>
    <definedName name="rwere" hidden="1">{#N/A,#N/A,FALSE,"COVER1.XLS ";#N/A,#N/A,FALSE,"RACT1.XLS";#N/A,#N/A,FALSE,"RACT2.XLS";#N/A,#N/A,FALSE,"ECCMP";#N/A,#N/A,FALSE,"WELDER.XLS"}</definedName>
    <definedName name="s" hidden="1">{"'Model'!$A$1:$N$53"}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__0">#REF!</definedName>
    <definedName name="S304L_Sheet_cost">#REF!</definedName>
    <definedName name="S3A">'[41]แบบ S'!$E$36</definedName>
    <definedName name="S3B">'[41]แบบ S'!$H$36</definedName>
    <definedName name="S3C">'[41]แบบ S'!$K$36</definedName>
    <definedName name="sa">#REF!</definedName>
    <definedName name="Sabpantawee">#REF!</definedName>
    <definedName name="SAD">'[80]E001 Lead'!#REF!</definedName>
    <definedName name="SAHAKIT_WISARN_CO._LTD.">#REF!</definedName>
    <definedName name="SalableArea">#REF!</definedName>
    <definedName name="SAM">#REF!</definedName>
    <definedName name="san">'[49]DETAIL '!#REF!</definedName>
    <definedName name="SAN_L">#REF!</definedName>
    <definedName name="SAN_M">#REF!</definedName>
    <definedName name="SAP">#REF!</definedName>
    <definedName name="SAPBEXrevision" hidden="1">1</definedName>
    <definedName name="SAPBEXsysID" hidden="1">"PW1"</definedName>
    <definedName name="SAPBEXwbID" hidden="1">"AP2863RVQ3K4VMA0V0ICWDRU0"</definedName>
    <definedName name="SAPCodeAA">#REF!</definedName>
    <definedName name="SAPCodeAP">#REF!</definedName>
    <definedName name="saq" hidden="1">{"'Eng (page2)'!$A$1:$D$52"}</definedName>
    <definedName name="SAS" hidden="1">{"'Eng (page2)'!$A$1:$D$52"}</definedName>
    <definedName name="sat">[119]PsychroData!$B$3:$C$57</definedName>
    <definedName name="SAVE">#REF!</definedName>
    <definedName name="SC" hidden="1">{"'Eng (page2)'!$A$1:$D$52"}</definedName>
    <definedName name="SCB">'[57]ADJ - RATE'!#REF!</definedName>
    <definedName name="SCCC_MAy" hidden="1">[151]SysNavigation!#REF!</definedName>
    <definedName name="SCD">[69]TB_06!$G$5</definedName>
    <definedName name="SC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D" hidden="1">{#N/A,#N/A,TRUE,"Str.";#N/A,#N/A,TRUE,"Steel &amp; Roof";#N/A,#N/A,TRUE,"Arc.";#N/A,#N/A,TRUE,"Preliminary";#N/A,#N/A,TRUE,"Sum_Prelim"}</definedName>
    <definedName name="SD16CC10100">'[152]Elec_Square D'!$F$28</definedName>
    <definedName name="SD16CC13100">'[152]Elec_Square D'!$F$27</definedName>
    <definedName name="sdac" hidden="1">{"'Model'!$A$1:$N$53"}</definedName>
    <definedName name="sdasa" hidden="1">{#N/A,#N/A,TRUE,"SUM";#N/A,#N/A,TRUE,"EE";#N/A,#N/A,TRUE,"AC";#N/A,#N/A,TRUE,"SN"}</definedName>
    <definedName name="sdd" hidden="1">{#N/A,#N/A,FALSE,"Cont Doc_LSV (4)";#N/A,#N/A,FALSE,"Cont Doc_LSV (5)";#N/A,#N/A,FALSE,"Cont Doc_LSV (6)"}</definedName>
    <definedName name="sdds">[2]เงินกู้ธนชาติ!$G$2</definedName>
    <definedName name="sdf" hidden="1">{"'Eng (page2)'!$A$1:$D$52"}</definedName>
    <definedName name="sdisu">#REF!</definedName>
    <definedName name="SDL">#REF!</definedName>
    <definedName name="SDM">#REF!</definedName>
    <definedName name="sdr" hidden="1">{"'Eng (page2)'!$A$1:$D$52"}</definedName>
    <definedName name="sdsd">'[153]Trial Balance'!$A$1:$H$65536</definedName>
    <definedName name="sdsqw" hidden="1">{"'Model'!$A$1:$N$53"}</definedName>
    <definedName name="sdtgf" hidden="1">{"conso",#N/A,FALSE,"cash flow"}</definedName>
    <definedName name="Search">#REF!</definedName>
    <definedName name="Sefco_Chemical_2001">#REF!</definedName>
    <definedName name="sehw" hidden="1">{"'Eng (page2)'!$A$1:$D$52"}</definedName>
    <definedName name="SelCoefLabStr">"$#REF!.$S$36"</definedName>
    <definedName name="SelCoefLabStr_3">#N/A</definedName>
    <definedName name="SelCoefLabStr_4">"$#REF!.$S$36"</definedName>
    <definedName name="SelCoefLabStr1">"$#REF!.$#REF!$#REF!"</definedName>
    <definedName name="SelCoefLabStr1_3">#N/A</definedName>
    <definedName name="SelCoefLabStr1_4">"$#REF!.$#REF!$#REF!"</definedName>
    <definedName name="SelCoefLabStr2">"$#REF!.$#REF!$#REF!"</definedName>
    <definedName name="SelCoefLabStr2_3">#N/A</definedName>
    <definedName name="SelCoefLabStr2_4">"$#REF!.$#REF!$#REF!"</definedName>
    <definedName name="SelCoefLabTrade">"$#REF!.$#REF!$#REF!"</definedName>
    <definedName name="SelCoefLabTrade_3">#N/A</definedName>
    <definedName name="SelCoefLabTrade_4">"$#REF!.$#REF!$#REF!"</definedName>
    <definedName name="SelCoefLabTrade1">"$#REF!.$#REF!$#REF!"</definedName>
    <definedName name="SelCoefLabTrade1_3">#N/A</definedName>
    <definedName name="SelCoefLabTrade1_4">"$#REF!.$#REF!$#REF!"</definedName>
    <definedName name="SelCoefLabTrade2">"$#REF!.$#REF!$#REF!"</definedName>
    <definedName name="SelCoefLabTrade2_3">#N/A</definedName>
    <definedName name="SelCoefLabTrade2_4">"$#REF!.$#REF!$#REF!"</definedName>
    <definedName name="SelCoefMatStr">"$#REF!.$#REF!$#REF!"</definedName>
    <definedName name="SelCoefMatStr_3">#N/A</definedName>
    <definedName name="SelCoefMatStr_4">"$#REF!.$#REF!$#REF!"</definedName>
    <definedName name="SelCoefMatStr1">"$#REF!.$#REF!$#REF!"</definedName>
    <definedName name="SelCoefMatStr1_3">#N/A</definedName>
    <definedName name="SelCoefMatStr1_4">"$#REF!.$#REF!$#REF!"</definedName>
    <definedName name="SelCoefMatStr2">"$#REF!.$#REF!$#REF!"</definedName>
    <definedName name="SelCoefMatStr2_3">#N/A</definedName>
    <definedName name="SelCoefMatStr2_4">"$#REF!.$#REF!$#REF!"</definedName>
    <definedName name="SelCoefMatTrade">"$#REF!.$#REF!$#REF!"</definedName>
    <definedName name="SelCoefMatTrade_3">#N/A</definedName>
    <definedName name="SelCoefMatTrade_4">"$#REF!.$#REF!$#REF!"</definedName>
    <definedName name="SelCoefMatTrade1">"$#REF!.$#REF!$#REF!"</definedName>
    <definedName name="SelCoefMatTrade1_3">#N/A</definedName>
    <definedName name="SelCoefMatTrade1_4">"$#REF!.$#REF!$#REF!"</definedName>
    <definedName name="SelCoefMatTrade2">"$#REF!.$#REF!$#REF!"</definedName>
    <definedName name="SelCoefMatTrade2_3">#N/A</definedName>
    <definedName name="SelCoefMatTrade2_4">"$#REF!.$#REF!$#REF!"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p">#REF!</definedName>
    <definedName name="ServiceFee">#REF!</definedName>
    <definedName name="Set">#REF!</definedName>
    <definedName name="SETTING_BS_START">#REF!</definedName>
    <definedName name="SETTING_CF_START">[66]Settings!#REF!</definedName>
    <definedName name="SETTING_DYNAMIC_FILTER_START">#REF!</definedName>
    <definedName name="SETTING_IS_START">#REF!</definedName>
    <definedName name="SETTING_WS_NAME">#REF!</definedName>
    <definedName name="sf">#REF!</definedName>
    <definedName name="SFL">#REF!</definedName>
    <definedName name="sfsdfsdfsdfsdfsfs" hidden="1">{#N/A,#N/A,TRUE,"SUM";#N/A,#N/A,TRUE,"EE";#N/A,#N/A,TRUE,"AC";#N/A,#N/A,TRUE,"SN"}</definedName>
    <definedName name="sfsfs" hidden="1">#REF!</definedName>
    <definedName name="sgf" hidden="1">#REF!</definedName>
    <definedName name="sgr" hidden="1">'[154]PS-1995'!#REF!</definedName>
    <definedName name="SHANGHAI_PAINTS_AND_HARDWARE_LTD.">#REF!</definedName>
    <definedName name="SHARES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NO">[155]sheetNO!$A$1:$C$6</definedName>
    <definedName name="sheh" hidden="1">{"'Eng (page2)'!$A$1:$D$52"}</definedName>
    <definedName name="Short">[16]เงินกู้ธนชาติ!$E$17</definedName>
    <definedName name="short1">'[16]เงินกู้ MGC'!$E$17</definedName>
    <definedName name="Short2">[2]เงินกู้ธนชาติ!$E$17</definedName>
    <definedName name="Short3">'[2]เงินกู้ MGC'!$E$17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dewalk_Data">#REF!</definedName>
    <definedName name="SIDEWALKS">#REF!</definedName>
    <definedName name="SIKA">#REF!</definedName>
    <definedName name="Sika__Thailand">#REF!</definedName>
    <definedName name="Silicone_Coating">#REF!</definedName>
    <definedName name="SIN">#REF!</definedName>
    <definedName name="SL9210AC">'[117]D&amp;W_Accessories_Price'!$D$17</definedName>
    <definedName name="SL9210DAC">'[117]D&amp;W_Accessories_Price'!$D$19</definedName>
    <definedName name="SL9210SS">'[117]D&amp;W_Accessories_Price'!$D$18</definedName>
    <definedName name="SLAB_LEAVE_OUT">#REF!</definedName>
    <definedName name="Slab_Leave_Out_Data">#REF!</definedName>
    <definedName name="SLAB_ON_DECK">#REF!</definedName>
    <definedName name="Slab_on_Deck_Data">#REF!</definedName>
    <definedName name="SLAB_ON_GRADE">#REF!</definedName>
    <definedName name="Slab_on_Grade_Data">#REF!</definedName>
    <definedName name="SLEE">#REF!</definedName>
    <definedName name="sles" hidden="1">{#N/A,#N/A,FALSE,"COVER.XLS";#N/A,#N/A,FALSE,"RACT1.XLS";#N/A,#N/A,FALSE,"RACT2.XLS";#N/A,#N/A,FALSE,"ECCMP";#N/A,#N/A,FALSE,"WELDER.XLS"}</definedName>
    <definedName name="SN">#REF!</definedName>
    <definedName name="so" hidden="1">{#N/A,#N/A,TRUE,"SUM";#N/A,#N/A,TRUE,"EE";#N/A,#N/A,TRUE,"AC";#N/A,#N/A,TRUE,"SN"}</definedName>
    <definedName name="software" hidden="1">{"'Eng (page2)'!$A$1:$D$52"}</definedName>
    <definedName name="SOH">#REF!</definedName>
    <definedName name="som">#REF!</definedName>
    <definedName name="SOMBOON_SCREEN_CO._LTD.">#REF!</definedName>
    <definedName name="somsak">'[113]SH-F'!$C$1:$G$600</definedName>
    <definedName name="soon" hidden="1">{#N/A,#N/A,TRUE,"SUM";#N/A,#N/A,TRUE,"EE";#N/A,#N/A,TRUE,"AC";#N/A,#N/A,TRUE,"SN"}</definedName>
    <definedName name="Sort" hidden="1">#REF!</definedName>
    <definedName name="Specail">[63]Data!#REF!</definedName>
    <definedName name="SpecailGL">[63]Data!#REF!</definedName>
    <definedName name="Special">[63]Data!#REF!</definedName>
    <definedName name="SpecialGLL">[156]Data!$I$2:$I$20</definedName>
    <definedName name="SpecialPrice" hidden="1">#REF!</definedName>
    <definedName name="SqfAcre">'[45]area converter'!$H$3</definedName>
    <definedName name="SqfHec">'[45]area converter'!$H$2</definedName>
    <definedName name="SqfMu">'[45]area converter'!$H$5</definedName>
    <definedName name="SqfNg">'[45]area converter'!$H$6</definedName>
    <definedName name="SqfRai">'[45]area converter'!$H$4</definedName>
    <definedName name="SqfSqm">'[45]area converter'!$H$8</definedName>
    <definedName name="SqfSqw">'[45]area converter'!$H$7</definedName>
    <definedName name="SqmAcre">'[45]area converter'!$G$3</definedName>
    <definedName name="SqmHec">'[45]area converter'!$G$2</definedName>
    <definedName name="SqmMu">'[45]area converter'!$G$5</definedName>
    <definedName name="SqmNg">'[45]area converter'!$G$6</definedName>
    <definedName name="SqmRai">'[45]area converter'!$G$4</definedName>
    <definedName name="SqmSqw">'[45]area converter'!$G$7</definedName>
    <definedName name="SqwAcre">'[45]area converter'!$F$3</definedName>
    <definedName name="SqwHec">'[45]area converter'!$F$2</definedName>
    <definedName name="SqwMu">'[45]area converter'!$F$5</definedName>
    <definedName name="SqwNg">'[45]area converter'!$F$6</definedName>
    <definedName name="SqwRai">'[45]area converter'!$F$4</definedName>
    <definedName name="srd" hidden="1">{"'Eng (page2)'!$A$1:$D$52"}</definedName>
    <definedName name="srf">#REF!</definedName>
    <definedName name="SRL">#REF!</definedName>
    <definedName name="SRM">#REF!</definedName>
    <definedName name="ss" hidden="1">{"'Eng (page2)'!$A$1:$D$52"}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density">#REF!</definedName>
    <definedName name="SS304L_Sheet_cost">'[137]Cavity Inputs'!$B$12</definedName>
    <definedName name="SSE">#REF!</definedName>
    <definedName name="sss" hidden="1">{"'Eng (page2)'!$A$1:$D$52"}</definedName>
    <definedName name="ssss">#REF!</definedName>
    <definedName name="sssss" hidden="1">{"'Model'!$A$1:$N$53"}</definedName>
    <definedName name="ssssssssssssssss" hidden="1">{"'Eng (page2)'!$A$1:$D$52"}</definedName>
    <definedName name="st" hidden="1">{"'Eng (page2)'!$A$1:$D$52"}</definedName>
    <definedName name="ST_LAB">#REF!</definedName>
    <definedName name="ST_MAT">#REF!</definedName>
    <definedName name="ST41TW">#REF!</definedName>
    <definedName name="sta">#REF!</definedName>
    <definedName name="staff_allQr">#REF!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rtdate">IF(WEEKDAY(EOMONTH('[105]Holcim Rate (Q3''13)'!$A$2,-MONTH('[105]Holcim Rate (Q3''13)'!$A$2))+1)=1,EOMONTH('[105]Holcim Rate (Q3''13)'!$A$2,-MONTH('[105]Holcim Rate (Q3''13)'!$A$2))+2,IF(WEEKDAY(EOMONTH('[105]Holcim Rate (Q3''13)'!$A$2,-MONTH('[105]Holcim Rate (Q3''13)'!$A$2))+1)=7,EOMONTH('[105]Holcim Rate (Q3''13)'!$A$2,-MONTH('[105]Holcim Rate (Q3''13)'!$A$2))+3,EOMONTH('[105]Holcim Rate (Q3''13)'!$A$2,-MONTH('[105]Holcim Rate (Q3''13)'!$A$2))+1))</definedName>
    <definedName name="STEW" hidden="1">{"'Eng (page2)'!$A$1:$D$52"}</definedName>
    <definedName name="STOCK">'[102]COST O.K.'!$B$37:$IV$37</definedName>
    <definedName name="StockDatabase">OFFSET(#REF!,0,0,COUNTA(#REF!),COUNTA(#REF!))</definedName>
    <definedName name="Ston">#REF!</definedName>
    <definedName name="Stone">#REF!</definedName>
    <definedName name="STOP">#REF!</definedName>
    <definedName name="STOP2">#REF!</definedName>
    <definedName name="STOP2E">#REF!</definedName>
    <definedName name="STOPE">#REF!</definedName>
    <definedName name="str_lab">#REF!</definedName>
    <definedName name="str_mat">#REF!</definedName>
    <definedName name="STRUC_L">#REF!</definedName>
    <definedName name="STRUC_LAB">"$#REF!.$#REF!$#REF!"</definedName>
    <definedName name="STRUC_M">#REF!</definedName>
    <definedName name="STRUC_MAT">"$#REF!.$#REF!$#REF!"</definedName>
    <definedName name="SUBPANTAVEE_CO._LTD.">#REF!</definedName>
    <definedName name="SUBT">#REF!</definedName>
    <definedName name="sug" hidden="1">{"'Eng (page2)'!$A$1:$D$52"}</definedName>
    <definedName name="SUM">#REF!</definedName>
    <definedName name="SUM_1.1">#REF!</definedName>
    <definedName name="SUM_1.2">#REF!</definedName>
    <definedName name="SUM_1.5">#REF!</definedName>
    <definedName name="sum2a">#REF!</definedName>
    <definedName name="sumi">#REF!</definedName>
    <definedName name="summar" hidden="1">{#N/A,#N/A,TRUE,"SUM";#N/A,#N/A,TRUE,"EE";#N/A,#N/A,TRUE,"AC";#N/A,#N/A,TRUE,"SN"}</definedName>
    <definedName name="SUMMARY">[157]LVMAY!#REF!</definedName>
    <definedName name="summary_final">#REF!</definedName>
    <definedName name="summer2" hidden="1">{#N/A,#N/A,TRUE,"SUM";#N/A,#N/A,TRUE,"EE";#N/A,#N/A,TRUE,"AC";#N/A,#N/A,TRUE,"SN"}</definedName>
    <definedName name="SUNG">#REF!</definedName>
    <definedName name="SUP">#REF!</definedName>
    <definedName name="Superior_Construction_C.">#REF!</definedName>
    <definedName name="SUPFS">#REF!</definedName>
    <definedName name="SUPP">#REF!</definedName>
    <definedName name="SUPT">#REF!</definedName>
    <definedName name="SUS">#REF!</definedName>
    <definedName name="Sus_general">#REF!</definedName>
    <definedName name="Sus_Interco">#REF!</definedName>
    <definedName name="SUVCOSTADJ">#REF!</definedName>
    <definedName name="SUVOPENRS">#REF!</definedName>
    <definedName name="SUVOPENWS">#REF!</definedName>
    <definedName name="SUVRS">#REF!</definedName>
    <definedName name="SUVWS">#REF!</definedName>
    <definedName name="suvytd">#REF!</definedName>
    <definedName name="suvytdact">'[88]①　BP vs SPR (TTL Impact)'!#REF!</definedName>
    <definedName name="SWw" hidden="1">{#N/A,#N/A,TRUE,"SUM";#N/A,#N/A,TRUE,"EE";#N/A,#N/A,TRUE,"AC";#N/A,#N/A,TRUE,"SN"}</definedName>
    <definedName name="SXX" hidden="1">{"'Eng (page2)'!$A$1:$D$52"}</definedName>
    <definedName name="SYNF">#REF!</definedName>
    <definedName name="Syntec_Quality">#REF!</definedName>
    <definedName name="t">#REF!</definedName>
    <definedName name="T.">#N/A</definedName>
    <definedName name="T.A.T.C.">#REF!</definedName>
    <definedName name="T.R.Y_INTERNATIONAL_CO._LTD.">#REF!</definedName>
    <definedName name="T_">#N/A</definedName>
    <definedName name="T1A">'[41]แบบ T'!$E$36</definedName>
    <definedName name="T1B">'[41]แบบ T'!$H$36</definedName>
    <definedName name="T1C">'[41]แบบ T'!$K$36</definedName>
    <definedName name="T2A">'[41]แบบ T'!$E$73</definedName>
    <definedName name="T2B">'[41]แบบ T'!$H$73</definedName>
    <definedName name="T2C">'[41]แบบ T'!$K$73</definedName>
    <definedName name="TA">#REF!</definedName>
    <definedName name="TABL">[158]rate!$B$10:$H$424</definedName>
    <definedName name="TABLE">[159]rate!$B$10:$H$424</definedName>
    <definedName name="TABLE1">#REF!</definedName>
    <definedName name="taek">#REF!</definedName>
    <definedName name="taeky">#REF!</definedName>
    <definedName name="TAK" hidden="1">{"'Eng (page2)'!$A$1:$D$52"}</definedName>
    <definedName name="TANG_TIHUA_HENG_CO._LTD.">#REF!</definedName>
    <definedName name="Target">#REF!</definedName>
    <definedName name="Target1">#REF!</definedName>
    <definedName name="Tatal">'[160]BS ATTACH'!#REF!</definedName>
    <definedName name="TAX">#REF!</definedName>
    <definedName name="TAX_CALCULATION">#REF!</definedName>
    <definedName name="TAX_RATE">#REF!</definedName>
    <definedName name="tb">'[161]TrialBalance Q3-2002'!$A$1:$H$301</definedName>
    <definedName name="tbData">#REF!</definedName>
    <definedName name="tbIndex">#REF!</definedName>
    <definedName name="tbl_ProdInfo" hidden="1">#REF!</definedName>
    <definedName name="tblColumn">#REF!</definedName>
    <definedName name="tbold">#REF!</definedName>
    <definedName name="TDB">'[162]B&amp;S 1999'!#REF!</definedName>
    <definedName name="te" hidden="1">{"'Eng (page2)'!$A$1:$D$52"}</definedName>
    <definedName name="TE_Pct">#REF!</definedName>
    <definedName name="teol" hidden="1">{"'Eng (page2)'!$A$1:$D$52"}</definedName>
    <definedName name="test" hidden="1">{"'Model'!$A$1:$N$53"}</definedName>
    <definedName name="TEST0">#REF!</definedName>
    <definedName name="TEST1">#REF!</definedName>
    <definedName name="TEST2">[163]data!#REF!</definedName>
    <definedName name="TEST4">#REF!</definedName>
    <definedName name="TESTHKEY">#REF!</definedName>
    <definedName name="TESTKEYS">#REF!</definedName>
    <definedName name="testkeys1">#REF!</definedName>
    <definedName name="TESTVKEY">#REF!</definedName>
    <definedName name="tew" hidden="1">{"'Eng (page2)'!$A$1:$D$52"}</definedName>
    <definedName name="tewtret" hidden="1">{#N/A,#N/A,TRUE,"SUM";#N/A,#N/A,TRUE,"EE";#N/A,#N/A,TRUE,"AC";#N/A,#N/A,TRUE,"SN"}</definedName>
    <definedName name="TextRefCopy1">#REF!</definedName>
    <definedName name="TextRefCopy57">'[164]I-203'!#REF!</definedName>
    <definedName name="TextRefCopyRangeCount" hidden="1">5</definedName>
    <definedName name="tey" hidden="1">[22]TP!#REF!</definedName>
    <definedName name="TFAC">'[36]BALANCE SHEET '!$D$15</definedName>
    <definedName name="TFACC">'[37]BALANCE SHEET '!$D$15</definedName>
    <definedName name="tgkj" hidden="1">{"'Eng (page2)'!$A$1:$D$52"}</definedName>
    <definedName name="TGLP">'[122]1771.2'!$AG$59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inr">'[84]Retail Program&amp;Rev Assumption'!$H$8</definedName>
    <definedName name="thbusd">'[84]Construction cost assumption'!$B$1</definedName>
    <definedName name="THE_FASTER_PAINT__THAILAND__CO._LTD.">#REF!</definedName>
    <definedName name="Theptawee_Coating">#REF!</definedName>
    <definedName name="thfjjf" hidden="1">{#N/A,#N/A,TRUE,"SUM";#N/A,#N/A,TRUE,"EE";#N/A,#N/A,TRUE,"AC";#N/A,#N/A,TRUE,"SN"}</definedName>
    <definedName name="thou">#REF!</definedName>
    <definedName name="THRS">#REF!</definedName>
    <definedName name="THWS">#REF!</definedName>
    <definedName name="Tiansin_Carpet_Industry">#REF!</definedName>
    <definedName name="Til">#REF!</definedName>
    <definedName name="Tile">#REF!</definedName>
    <definedName name="Tiltup_Panel_Data">#REF!</definedName>
    <definedName name="TILTUP_PANELS">#REF!</definedName>
    <definedName name="tjli" hidden="1">{#N/A,#N/A,TRUE,"Str.";#N/A,#N/A,TRUE,"Steel &amp; Roof";#N/A,#N/A,TRUE,"Arc.";#N/A,#N/A,TRUE,"Preliminary";#N/A,#N/A,TRUE,"Sum_Prelim"}</definedName>
    <definedName name="tjy" hidden="1">'[154]PS-1995'!#REF!</definedName>
    <definedName name="TL">#REF!</definedName>
    <definedName name="tle">'[2]เงินกู้ MGC'!$E$17</definedName>
    <definedName name="TLH">'[165]SH-E'!$C$1:$G$600</definedName>
    <definedName name="tmpcon">#REF!</definedName>
    <definedName name="TN">#REF!</definedName>
    <definedName name="tna">#REF!</definedName>
    <definedName name="To">#REF!</definedName>
    <definedName name="TO_YO_INK__THAILAND__CO._LTD.">#REF!</definedName>
    <definedName name="today">#REF!</definedName>
    <definedName name="TOP">#REF!</definedName>
    <definedName name="TOTAL">#REF!</definedName>
    <definedName name="TOTAL_FIXED_ASSETS">'[36]BALANCE SHEET '!$C$15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3">#REF!</definedName>
    <definedName name="TOTALAE">'[166]BS ATTACH'!#REF!</definedName>
    <definedName name="TOTALAP">'[166]BS ATTACH'!#REF!</definedName>
    <definedName name="totalap1">'[167]BS ATTACH'!#REF!</definedName>
    <definedName name="totalap2">'[167]BS ATTACH'!#REF!</definedName>
    <definedName name="totalapp">'[168]BS ATTACH'!#REF!</definedName>
    <definedName name="TOTALFIXEDASSETS">'[37]BALANCE SHEET '!$C$15</definedName>
    <definedName name="TotalFound">#REF!</definedName>
    <definedName name="TOTALOA">'[166]BS ATTACH'!#REF!</definedName>
    <definedName name="TOTALOL">'[166]BS ATTACH'!#REF!</definedName>
    <definedName name="tp0a">'[41]แบบ TP'!$E$36</definedName>
    <definedName name="tp0b">'[41]แบบ TP'!$H$36</definedName>
    <definedName name="tp0c">'[41]แบบ TP'!$K$36</definedName>
    <definedName name="tp1a">'[41]แบบ TP'!$E$73</definedName>
    <definedName name="tp1b">'[41]แบบ TP'!$H$73</definedName>
    <definedName name="tp1c">'[41]แบบ TP'!$K$73</definedName>
    <definedName name="tp2a">'[41]แบบ TP'!$E$110</definedName>
    <definedName name="tp2b">'[41]แบบ TP'!$H$110</definedName>
    <definedName name="tp2c">'[41]แบบ TP'!$K$110</definedName>
    <definedName name="tp3a">'[41]แบบ TP'!$E$147</definedName>
    <definedName name="tp3b">'[41]แบบ TP'!$H$147</definedName>
    <definedName name="tp3c">'[41]แบบ TP'!$K$147</definedName>
    <definedName name="TR" hidden="1">{"'Eng (page2)'!$A$1:$D$52"}</definedName>
    <definedName name="TR_DATE">[169]Front!$H$4</definedName>
    <definedName name="Transactions">#REF!</definedName>
    <definedName name="TRE" hidden="1">{"'Eng (page2)'!$A$1:$D$52"}</definedName>
    <definedName name="tre4r564t" hidden="1">{"'Eng (page2)'!$A$1:$D$52"}</definedName>
    <definedName name="TreatmentArea">#REF!</definedName>
    <definedName name="treetree" hidden="1">{"'Model'!$A$1:$N$53"}</definedName>
    <definedName name="tretert" hidden="1">{#N/A,#N/A,TRUE,"SUM";#N/A,#N/A,TRUE,"EE";#N/A,#N/A,TRUE,"AC";#N/A,#N/A,TRUE,"SN"}</definedName>
    <definedName name="trew" hidden="1">{"'Eng (page2)'!$A$1:$D$52"}</definedName>
    <definedName name="TrialBalance">[170]TB!$B:$N</definedName>
    <definedName name="tribal">#REF!</definedName>
    <definedName name="TRIVITH_SUPPLY_CO._LTD.">#REF!</definedName>
    <definedName name="TRL">#REF!</definedName>
    <definedName name="try">[171]InputPO_Del!#REF!</definedName>
    <definedName name="tSelect">#REF!</definedName>
    <definedName name="TT">#REF!</definedName>
    <definedName name="TT1.1">'[111]Book 1 Summary'!#REF!</definedName>
    <definedName name="TT1.2">'[111]Book 1 Summary'!#REF!</definedName>
    <definedName name="TT1.3">'[111]Book 1 Summary'!#REF!</definedName>
    <definedName name="TT1.4">'[111]Book 1 Summary'!#REF!</definedName>
    <definedName name="TT1.5">'[111]Book 1 Summary'!#REF!</definedName>
    <definedName name="TT1.6">'[111]Book 1 Summary'!#REF!</definedName>
    <definedName name="TT1.7">'[111]Book 1 Summary'!#REF!</definedName>
    <definedName name="TT1.8">'[111]Book 1 Summary'!#REF!</definedName>
    <definedName name="TT1.9">'[111]Book 1 Summary'!#REF!</definedName>
    <definedName name="TTD">'[122]1771.2'!$AG$63</definedName>
    <definedName name="TTL_DL_C_INT">'[102]COST O.K.'!$B$45:$IV$45</definedName>
    <definedName name="ttl_dscnt">#REF!</definedName>
    <definedName name="ttr">#REF!</definedName>
    <definedName name="tun" hidden="1">{"'Model'!$A$1:$N$53"}</definedName>
    <definedName name="Turnover_B_down">#REF!</definedName>
    <definedName name="Turnover_Cost_Brkdown">#REF!</definedName>
    <definedName name="TWE" hidden="1">{"'Eng (page2)'!$A$1:$D$52"}</definedName>
    <definedName name="ty">#REF!</definedName>
    <definedName name="tyhyh" hidden="1">{"conso",#N/A,FALSE,"cash flow"}</definedName>
    <definedName name="Type1_magnet_cost">'[54]Magnet Details'!$Q$2</definedName>
    <definedName name="Type2_magnet_cost">'[54]Magnet Details'!$Q$4</definedName>
    <definedName name="Type2A_magnet_cost">'[54]Magnet Details'!$Q$5</definedName>
    <definedName name="Type3_magnet_cost">'[54]Magnet Details'!$Q$7</definedName>
    <definedName name="Type3A_magnet_cost">'[54]Magnet Details'!$Q$8</definedName>
    <definedName name="TYPEAP">[156]Data!$A$39:$A$41</definedName>
    <definedName name="tyt" hidden="1">[22]TP!#REF!</definedName>
    <definedName name="tyy" hidden="1">{#N/A,#N/A,FALSE,"Cont Doc_LSV (4)";#N/A,#N/A,FALSE,"Cont Doc_LSV (5)";#N/A,#N/A,FALSE,"Cont Doc_LSV (6)"}</definedName>
    <definedName name="u" hidden="1">{"'Model'!$A$1:$N$53"}</definedName>
    <definedName name="U.R._CHEMICAL_CO._LTD.">#REF!</definedName>
    <definedName name="U___LAND_CO._LTD.">#REF!</definedName>
    <definedName name="U_lab">#REF!</definedName>
    <definedName name="U_mat">#REF!</definedName>
    <definedName name="UARS">#REF!</definedName>
    <definedName name="UAWS">#REF!</definedName>
    <definedName name="UERS">#REF!</definedName>
    <definedName name="UEWS">#REF!</definedName>
    <definedName name="uhi" hidden="1">[22]TP!#REF!</definedName>
    <definedName name="ujj" hidden="1">{"'Eng (page2)'!$A$1:$D$52"}</definedName>
    <definedName name="UKL" hidden="1">{"'Eng (page2)'!$A$1:$D$52"}</definedName>
    <definedName name="ULAND">#REF!</definedName>
    <definedName name="unew" hidden="1">{"'Model'!$A$1:$N$53"}</definedName>
    <definedName name="UNICRON_CHEMICALS_CO._LTD.">#REF!</definedName>
    <definedName name="Unit">'[80]E001 Lead'!#REF!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OO" hidden="1">{"'Eng (page2)'!$A$1:$D$52"}</definedName>
    <definedName name="Uor" hidden="1">{"'Eng (page2)'!$A$1:$D$52"}</definedName>
    <definedName name="UPL">#REF!</definedName>
    <definedName name="UPRS">#REF!</definedName>
    <definedName name="UPWS">#REF!</definedName>
    <definedName name="URAI_PHANICH">#REF!</definedName>
    <definedName name="URAI_PHANICH_CO._LTD.">#REF!</definedName>
    <definedName name="US">'[101]ADJ - RATE'!$B$3</definedName>
    <definedName name="USD">#REF!</definedName>
    <definedName name="UTILITY">#REF!</definedName>
    <definedName name="utyu">#REF!</definedName>
    <definedName name="uu" hidden="1">{"'Eng (page2)'!$A$1:$D$52"}</definedName>
    <definedName name="uuuu">'[2]เงินกู้ MGC'!$F$15</definedName>
    <definedName name="UXRS">#REF!</definedName>
    <definedName name="UXWS">#REF!</definedName>
    <definedName name="uy">#REF!</definedName>
    <definedName name="V">#REF!</definedName>
    <definedName name="V.P.">#REF!</definedName>
    <definedName name="V.P.HARDWARE_LTD._PART.">#REF!</definedName>
    <definedName name="V1A">'[41]แบบ V'!$E$36</definedName>
    <definedName name="V1B">'[41]แบบ V'!$H$36</definedName>
    <definedName name="V1C">'[41]แบบ V'!$K$36</definedName>
    <definedName name="V2A">'[41]แบบ V'!$E$73</definedName>
    <definedName name="V2B">'[41]แบบ V'!$H$73</definedName>
    <definedName name="V2C">'[41]แบบ V'!$K$73</definedName>
    <definedName name="V3A">'[41]แบบ V'!$E$110</definedName>
    <definedName name="V3B">'[41]แบบ V'!$H$110</definedName>
    <definedName name="V3C">'[41]แบบ V'!$K$110</definedName>
    <definedName name="V4A">'[41]แบบ V'!$E$147</definedName>
    <definedName name="V4B">'[41]แบบ V'!$H$147</definedName>
    <definedName name="V4C">'[41]แบบ V'!$K$147</definedName>
    <definedName name="Va_density">#REF!</definedName>
    <definedName name="Va_sheet_cost">#REF!</definedName>
    <definedName name="valdate">'[172]Input Sheet Comp'!$E$6</definedName>
    <definedName name="validate_Equity_Data" localSheetId="3">[107]Sheet1!validate_Equity_Data</definedName>
    <definedName name="validate_Equity_Data" localSheetId="4">[107]Sheet1!validate_Equity_Data</definedName>
    <definedName name="validate_Equity_Data">[107]Sheet1!validate_Equity_Data</definedName>
    <definedName name="VALUATION">#REF!</definedName>
    <definedName name="Value_Statistics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10">IF(Loan_Amount*Interest_Rate*Loan_Years*Loan_Start&gt;0,1,0)</definedName>
    <definedName name="Values_Entered___2">IF(Loan_Amount*Interest_Rate*Loan_Years*Loan_Start&gt;0,1,0)</definedName>
    <definedName name="Values_Entered___3">IF(Loan_Amount*Interest_Rate*Loan_Years*Loan_Start&gt;0,1,0)</definedName>
    <definedName name="Values_Entered___4">IF(Loan_Amount*Interest_Rate*Loan_Years*Loan_Start&gt;0,1,0)</definedName>
    <definedName name="Values_Entered___5">IF(Loan_Amount*Interest_Rate*Loan_Years*Loan_Start&gt;0,1,0)</definedName>
    <definedName name="Values_Entered___6">IF(Loan_Amount*Interest_Rate*Loan_Years*Loan_Start&gt;0,1,0)</definedName>
    <definedName name="Values_Entered___7">IF(Loan_Amount*Interest_Rate*Loan_Years*Loan_Start&gt;0,1,0)</definedName>
    <definedName name="Values_Entered___8">IF(Loan_Amount*Interest_Rate*Loan_Years*Loan_Start&gt;0,1,0)</definedName>
    <definedName name="Values_Entered___9">IF(Loan_Amount*Interest_Rate*Loan_Years*Loan_Start&gt;0,1,0)</definedName>
    <definedName name="VAT">'[173]15004  '!#REF!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dsvs" hidden="1">{#N/A,#N/A,TRUE,"Str.";#N/A,#N/A,TRUE,"Steel &amp; Roof";#N/A,#N/A,TRUE,"Arc.";#N/A,#N/A,TRUE,"Preliminary";#N/A,#N/A,TRUE,"Sum_Prelim"}</definedName>
    <definedName name="veevee" hidden="1">{"'Model'!$A$1:$N$53"}</definedName>
    <definedName name="VEN" hidden="1">{#N/A,#N/A,TRUE,"SUM";#N/A,#N/A,TRUE,"EE";#N/A,#N/A,TRUE,"AC";#N/A,#N/A,TRUE,"SN"}</definedName>
    <definedName name="Vendor">[156]Data!$B$1:$B$65536</definedName>
    <definedName name="vf">#REF!</definedName>
    <definedName name="vicky">#REF!</definedName>
    <definedName name="vital5">'[97]Customize Your Invoice'!$E$15</definedName>
    <definedName name="VO.017re" hidden="1">{#N/A,#N/A,TRUE,"Str.";#N/A,#N/A,TRUE,"Steel &amp; Roof";#N/A,#N/A,TRUE,"Arc.";#N/A,#N/A,TRUE,"Preliminary";#N/A,#N/A,TRUE,"Sum_Prelim"}</definedName>
    <definedName name="VO016revision" hidden="1">{#N/A,#N/A,TRUE,"SUM";#N/A,#N/A,TRUE,"EE";#N/A,#N/A,TRUE,"AC";#N/A,#N/A,TRUE,"SN"}</definedName>
    <definedName name="volume">#REF!</definedName>
    <definedName name="volumeold">#REF!</definedName>
    <definedName name="VUP">#REF!</definedName>
    <definedName name="VV">#REF!</definedName>
    <definedName name="VVV">#REF!</definedName>
    <definedName name="VXRS">#REF!</definedName>
    <definedName name="vxvx" hidden="1">{"'Eng (page2)'!$A$1:$D$52"}</definedName>
    <definedName name="vxvxert" hidden="1">{"'Eng (page2)'!$A$1:$D$52"}</definedName>
    <definedName name="VXWS">#REF!</definedName>
    <definedName name="w">#REF!</definedName>
    <definedName name="W_BQ">#REF!</definedName>
    <definedName name="W_Jisseki_BQ">#REF!</definedName>
    <definedName name="W_STR_CAT_KOTEI">#REF!</definedName>
    <definedName name="W11Y_G">#REF!</definedName>
    <definedName name="W11Y_T1">#REF!</definedName>
    <definedName name="W11Y_T2">#REF!</definedName>
    <definedName name="W11Y_W">#REF!</definedName>
    <definedName name="W23_G">#REF!</definedName>
    <definedName name="W23_T1">#REF!</definedName>
    <definedName name="W23_T2">#REF!</definedName>
    <definedName name="W23_W">#REF!</definedName>
    <definedName name="W23X_G">#REF!</definedName>
    <definedName name="W23X_T1">#REF!</definedName>
    <definedName name="W23X_T2">#REF!</definedName>
    <definedName name="W23X_W">#REF!</definedName>
    <definedName name="W23Y_G">#REF!</definedName>
    <definedName name="W23Y_T1">#REF!</definedName>
    <definedName name="W23Y_T2">#REF!</definedName>
    <definedName name="W23Y_W">#REF!</definedName>
    <definedName name="W23YA_G">#REF!</definedName>
    <definedName name="W23YA_T1">#REF!</definedName>
    <definedName name="W23YA_T2">#REF!</definedName>
    <definedName name="W23YA_W">#REF!</definedName>
    <definedName name="W23YX_G">#REF!</definedName>
    <definedName name="W23YX_T1">#REF!</definedName>
    <definedName name="W23YX_T2">#REF!</definedName>
    <definedName name="W23YX_W">#REF!</definedName>
    <definedName name="W23Z_G">#REF!</definedName>
    <definedName name="W23Z_T1">#REF!</definedName>
    <definedName name="W23Z_T2">#REF!</definedName>
    <definedName name="W23Z_W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lkthrough" hidden="1">{"'Eng (page2)'!$A$1:$D$52"}</definedName>
    <definedName name="WANCHAI_TRADING_LTD._PART.">#REF!</definedName>
    <definedName name="wanna" hidden="1">{"'Model'!$A$1:$N$53"}</definedName>
    <definedName name="warn" hidden="1">{#N/A,#N/A,TRUE,"SUM";#N/A,#N/A,TRUE,"EE";#N/A,#N/A,TRUE,"AC";#N/A,#N/A,TRUE,"SN"}</definedName>
    <definedName name="wat">[120]J1!$L$10</definedName>
    <definedName name="Water">#REF!</definedName>
    <definedName name="Waterr">#REF!</definedName>
    <definedName name="WC">#REF!</definedName>
    <definedName name="WD">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" hidden="1">{#N/A,#N/A,FALSE,"Prime Cost&amp;Prov_sum";#N/A,#N/A,FALSE,"Preliminary";#N/A,#N/A,FALSE,"Sum_Prelim";#N/A,#N/A,FALSE,"Sum_BOQ"}</definedName>
    <definedName name="weewee" hidden="1">{"'Model'!$A$1:$N$53"}</definedName>
    <definedName name="wefwe" hidden="1">#REF!</definedName>
    <definedName name="welfare">[59]Comparision!#REF!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wer" hidden="1">{"'Model'!$A$1:$N$53"}</definedName>
    <definedName name="werwert" hidden="1">{#N/A,#N/A,TRUE,"SUM";#N/A,#N/A,TRUE,"EE";#N/A,#N/A,TRUE,"AC";#N/A,#N/A,TRUE,"SN"}</definedName>
    <definedName name="WF74A_G">#REF!</definedName>
    <definedName name="WF74A_T1">#REF!</definedName>
    <definedName name="WF74A_T2">#REF!</definedName>
    <definedName name="WH">[156]Data!$A$19:$A$25</definedName>
    <definedName name="WINCO_SCREEN_CO._LTD.">#REF!</definedName>
    <definedName name="window_ops">[174]Worksheet!$B$12+[174]Worksheet!$B$13+[174]Worksheet!$B$14</definedName>
    <definedName name="Winson_Chemical">#REF!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{#N/A,#N/A,TRUE,"SUM";#N/A,#N/A,TRUE,"EE";#N/A,#N/A,TRUE,"AC";#N/A,#N/A,TRUE,"SN"}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." hidden="1">{#N/A,#N/A,TRUE,"SUM";#N/A,#N/A,TRUE,"EE";#N/A,#N/A,TRUE,"AC";#N/A,#N/A,TRUE,"SN"}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oq_summary." hidden="1">{#N/A,#N/A,FALSE,"Sum_BOQ";#N/A,#N/A,FALSE,"Preliminary";#N/A,#N/A,FALSE,"Sum_Prelim";#N/A,#N/A,FALSE,"Prime Cost&amp;Prov_sum"}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t._.joy.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wrn.Footjoy_Preliminary." hidden="1">{#N/A,#N/A,FALSE,"Prime Cost&amp;Prov_sum";#N/A,#N/A,FALSE,"Preliminary";#N/A,#N/A,FALSE,"Sum_Prelim";#N/A,#N/A,FALSE,"Sum_BOQ"}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report." hidden="1">{"sales",#N/A,FALSE,"SALES"}</definedName>
    <definedName name="wrn.sertchai." hidden="1">{#N/A,#N/A,FALSE,"Macro2"}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Volume._.II." hidden="1">{#N/A,#N/A,FALSE,"Cont Doc_LSV (4)";#N/A,#N/A,FALSE,"Cont Doc_LSV (5)";#N/A,#N/A,FALSE,"Cont Doc_LSV (6)"}</definedName>
    <definedName name="wrwer" hidden="1">{#N/A,#N/A,TRUE,"SUM";#N/A,#N/A,TRUE,"EE";#N/A,#N/A,TRUE,"AC";#N/A,#N/A,TRUE,"SN"}</definedName>
    <definedName name="Wt_d_Avr_Price">#REF!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>#REF!</definedName>
    <definedName name="www.">[175]TB!$A$1:$H$65536</definedName>
    <definedName name="www..">[175]TB!$A$1:$A$65536</definedName>
    <definedName name="wwww">#N/A</definedName>
    <definedName name="x" hidden="1">{"'SUMMATION'!$B$2:$I$2"}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REF_COLUMN_1" hidden="1">#REF!</definedName>
    <definedName name="XRefColumnsCount" hidden="1">1</definedName>
    <definedName name="XRefCopy1" hidden="1">#REF!</definedName>
    <definedName name="XRefCopy2" hidden="1">[176]V310!#REF!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{"conso",#N/A,FALSE,"cash flow"}</definedName>
    <definedName name="XWC" hidden="1">{"'Eng (page2)'!$A$1:$D$52"}</definedName>
    <definedName name="xwee" hidden="1">{"'Model'!$A$1:$N$53"}</definedName>
    <definedName name="XX">#REF!</definedName>
    <definedName name="XX_2">NA()</definedName>
    <definedName name="XX_4">NA()</definedName>
    <definedName name="XX_7">NA()</definedName>
    <definedName name="XXX">'[56]Unit rate Architecture'!$C$5:$AG$1158</definedName>
    <definedName name="xxxx" hidden="1">{"'Eng (page2)'!$A$1:$D$52"}</definedName>
    <definedName name="Y2A">'[41]แบบ Y'!$E$36</definedName>
    <definedName name="Y2B">'[41]แบบ Y'!$H$36</definedName>
    <definedName name="Y2C">'[41]แบบ Y'!$K$36</definedName>
    <definedName name="Y3A">'[41]แบบ Y'!$E$73</definedName>
    <definedName name="Y3B">'[41]แบบ Y'!$H$73</definedName>
    <definedName name="Y3C">'[41]แบบ Y'!$K$73</definedName>
    <definedName name="Y4A">'[41]แบบ Y'!$E$110</definedName>
    <definedName name="Y4B">'[41]แบบ Y'!$H$110</definedName>
    <definedName name="Y4C">'[41]แบบ Y'!$K$110</definedName>
    <definedName name="Y5A">'[41]แบบ Y'!$E$147</definedName>
    <definedName name="Y5B">'[41]แบบ Y'!$H$147</definedName>
    <definedName name="Y5C">'[41]แบบ Y'!$K$147</definedName>
    <definedName name="YE">'[80]E001 Lead'!#REF!</definedName>
    <definedName name="Year_end">'[80]E0100 Subledger with GL'!#REF!</definedName>
    <definedName name="YearEnd">#REF!</definedName>
    <definedName name="yen">#REF!</definedName>
    <definedName name="yhn" hidden="1">{"'Eng (page2)'!$A$1:$D$52"}</definedName>
    <definedName name="ying" hidden="1">{#N/A,#N/A,FALSE,"Eff-SSC2"}</definedName>
    <definedName name="Ying_Chareon_Paint_Industry">#REF!</definedName>
    <definedName name="yinyin" hidden="1">{"'Model'!$A$1:$N$53"}</definedName>
    <definedName name="yrc" hidden="1">[22]TP!#REF!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">#REF!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>NA()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1q">[2]เงินกู้ธนชาติ!$F$15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ZZZ">'[56]Unit rate Architecture'!$C$5:$AG$1158</definedName>
    <definedName name="ケース名">[177]基本情報ｄｂ!$B$6</definedName>
    <definedName name="コード">#REF!</definedName>
    <definedName name="プロジェクト名">[177]基本情報ｄｂ!$B$5</definedName>
    <definedName name="เ" hidden="1">#REF!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ฝากประจำ">#REF!</definedName>
    <definedName name="เช่าซื้อ">#N/A</definedName>
    <definedName name="เด" hidden="1">{"'Model'!$A$1:$N$53"}</definedName>
    <definedName name="เด้" hidden="1">{#N/A,#N/A,TRUE,"SUM";#N/A,#N/A,TRUE,"EE";#N/A,#N/A,TRUE,"AC";#N/A,#N/A,TRUE,"SN"}</definedName>
    <definedName name="เตรียมการ">#REF!</definedName>
    <definedName name="เบ็ดเตล็ด">#REF!</definedName>
    <definedName name="เบิกเบ็ดเตล็ด">#REF!</definedName>
    <definedName name="เบิกโครงสร้าง">#REF!</definedName>
    <definedName name="เบิกไฟฟ้า">#REF!</definedName>
    <definedName name="เบิกงวดนี้บริหาร">#REF!</definedName>
    <definedName name="เบิกบริหาร">#REF!</definedName>
    <definedName name="เบิกปรับอากาศ">#REF!</definedName>
    <definedName name="เบิกสถาปัตย์">#REF!</definedName>
    <definedName name="เบิกสุขาภิบาล">#REF!</definedName>
    <definedName name="เพดาน">#REF!</definedName>
    <definedName name="เฟ22">#REF!</definedName>
    <definedName name="แก้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แดดเก" hidden="1">{"'Model'!$A$1:$N$53"}</definedName>
    <definedName name="แบบบ้าน">[178]Store!$A$3:$D$11</definedName>
    <definedName name="แปลงที่ดินคงเหลือ">#REF!</definedName>
    <definedName name="แอ1">'[179]schedule '!#REF!</definedName>
    <definedName name="โครงสร้าง">[180]งานโครงสร้าง!#REF!</definedName>
    <definedName name="โครงสร้าง1">[180]งานโครงสร้าง!#REF!</definedName>
    <definedName name="โถส้วมนั่งราบ">#REF!</definedName>
    <definedName name="ใบ" hidden="1">{"'SUMMATION'!$B$2:$I$2"}</definedName>
    <definedName name="ใบประหน้า">#REF!</definedName>
    <definedName name="ไ">"$#REF!.$A$1:$IV$65536"</definedName>
    <definedName name="ไม่มีชื่อ">'[181]C-BT2'!#REF!</definedName>
    <definedName name="ก" hidden="1">{"'Model'!$A$1:$N$53"}</definedName>
    <definedName name="ก138">'[182]คชจ.ดำเนินงาน6-43'!#REF!</definedName>
    <definedName name="กก" hidden="1">{#N/A,#N/A,TRUE,"Str.";#N/A,#N/A,TRUE,"Steel &amp; Roof";#N/A,#N/A,TRUE,"Arc.";#N/A,#N/A,TRUE,"Preliminary";#N/A,#N/A,TRUE,"Sum_Prelim"}</definedName>
    <definedName name="กฟ6">#REF!</definedName>
    <definedName name="คงเหลือไฟฟ้า">#REF!</definedName>
    <definedName name="คงเหลือบริหาร">#REF!</definedName>
    <definedName name="คงเหลือประปา">#REF!</definedName>
    <definedName name="คงเหลือปรับอากาศ">#REF!</definedName>
    <definedName name="คงเหลือสถาปัตย์">#REF!</definedName>
    <definedName name="คชจ.Q3">[183]Exp!$B$1:$AD$39</definedName>
    <definedName name="ค่าเสื่อมราคาPRP57">[104]Invoice!#REF!</definedName>
    <definedName name="งวดนี้โครงสร้าง">#REF!</definedName>
    <definedName name="งวดนี้ไฟฟ้า">#REF!</definedName>
    <definedName name="งวดนี้ประปา">#REF!</definedName>
    <definedName name="งวดนี้ปรับอากาศ">#REF!</definedName>
    <definedName name="งวดนี้ลิฟท์">#REF!</definedName>
    <definedName name="งวดนี้สถาปัตย์">#REF!</definedName>
    <definedName name="งานโฮมโปร">#REF!</definedName>
    <definedName name="จดหมาย" hidden="1">{#N/A,#N/A,TRUE,"Str.";#N/A,#N/A,TRUE,"Steel &amp; Roof";#N/A,#N/A,TRUE,"Arc.";#N/A,#N/A,TRUE,"Preliminary";#N/A,#N/A,TRUE,"Sum_Prelim"}</definedName>
    <definedName name="จมเพิ่มลด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>#REF!</definedName>
    <definedName name="ดก">#REF!</definedName>
    <definedName name="ดพพพ">#REF!</definedName>
    <definedName name="ถนน">#REF!</definedName>
    <definedName name="ธธธธ" hidden="1">{#N/A,#N/A,TRUE,"Str.";#N/A,#N/A,TRUE,"Steel &amp; Roof";#N/A,#N/A,TRUE,"Arc.";#N/A,#N/A,TRUE,"Preliminary";#N/A,#N/A,TRUE,"Sum_Prelim"}</definedName>
    <definedName name="บันทัด">#REF!</definedName>
    <definedName name="บ้าน">#REF!</definedName>
    <definedName name="ปก32" hidden="1">{"'SUMMATION'!$B$2:$I$2"}</definedName>
    <definedName name="ประเภทนิตยสาร">#REF!</definedName>
    <definedName name="ประตู">#REF!</definedName>
    <definedName name="ปห">#REF!</definedName>
    <definedName name="ผ">'[165]SH-C'!$C$1:$G$600</definedName>
    <definedName name="ผนัง">#REF!</definedName>
    <definedName name="ผู้เข้าประชุมKz" hidden="1">{#N/A,#N/A,FALSE,"Eff-SSC2"}</definedName>
    <definedName name="พ">#REF!</definedName>
    <definedName name="พอ">'[184]ประมาณการประตูหน้าต่าง '!#REF!</definedName>
    <definedName name="พันธบัตร">#REF!</definedName>
    <definedName name="พื้น">#REF!</definedName>
    <definedName name="ฟ" hidden="1">{"'Eng (page2)'!$A$1:$D$52"}</definedName>
    <definedName name="ฟ1">#REF!</definedName>
    <definedName name="ฟ1000">#REF!</definedName>
    <definedName name="ฟ1065">#REF!</definedName>
    <definedName name="ฟ1128">#REF!</definedName>
    <definedName name="ฟ1200">#REF!</definedName>
    <definedName name="ฟ200">#REF!</definedName>
    <definedName name="ฟ218">'[182]คชจ.ดำเนินงาน6-43'!#REF!</definedName>
    <definedName name="ฟ255">'[182]คชจ.ดำเนินงาน6-43'!#REF!</definedName>
    <definedName name="ฟ3">#REF!</definedName>
    <definedName name="ฟ30">#REF!</definedName>
    <definedName name="ฟ31">#REF!</definedName>
    <definedName name="ฟ420">'[182]คชจ.ดำเนินงาน6-43'!#REF!</definedName>
    <definedName name="ฟ48">#REF!</definedName>
    <definedName name="ฟ70">'[185]S-5'!#REF!</definedName>
    <definedName name="ฟ80">#REF!</definedName>
    <definedName name="ฟ850">#REF!</definedName>
    <definedName name="ฟฟ">#REF!</definedName>
    <definedName name="ฟฟฟ" hidden="1">{#N/A,#N/A,TRUE,"Str.";#N/A,#N/A,TRUE,"Steel &amp; Roof";#N/A,#N/A,TRUE,"Arc.";#N/A,#N/A,TRUE,"Preliminary";#N/A,#N/A,TRUE,"Sum_Prelim"}</definedName>
    <definedName name="ฟฟฟฟฟ">#REF!</definedName>
    <definedName name="ฟภุ">'[186]ประมาณการประตูหน้าต่าง '!#REF!</definedName>
    <definedName name="ฟห">NA()</definedName>
    <definedName name="ฟๅ">#REF!</definedName>
    <definedName name="ฟๅจ">#REF!</definedName>
    <definedName name="ภงด1">#N/A</definedName>
    <definedName name="ภายนอก">[187]เตรียมการและบริหารโครงการ!#REF!</definedName>
    <definedName name="มาโนช">[188]Invoice!#REF!</definedName>
    <definedName name="มูลค่าหุ้น_หุ้นละ_บาท">'[189]12 เดือน'!#REF!</definedName>
    <definedName name="ยกมาโครงสร้าง">#REF!</definedName>
    <definedName name="ยกมาบริหาร">#REF!</definedName>
    <definedName name="ยกมาประปา">#REF!</definedName>
    <definedName name="ยกมาปรับอากาศ">#REF!</definedName>
    <definedName name="ยกมาลิฟท์">#REF!</definedName>
    <definedName name="ยกมาสถาปัตย์">#REF!</definedName>
    <definedName name="ยอดต้นปี_ณ_วันที่_1_มกราคม_2547">#REF!</definedName>
    <definedName name="ยังไม่ได้จัดสรร">#REF!</definedName>
    <definedName name="ร" hidden="1">{"'Model'!$A$1:$N$53"}</definedName>
    <definedName name="รมา">#N/A</definedName>
    <definedName name="รวม" hidden="1">{#N/A,#N/A,TRUE,"Str.";#N/A,#N/A,TRUE,"Steel &amp; Roof";#N/A,#N/A,TRUE,"Arc.";#N/A,#N/A,TRUE,"Preliminary";#N/A,#N/A,TRUE,"Sum_Prelim"}</definedName>
    <definedName name="ราย" hidden="1">{"'ค่าแรงช่าง'!$A$1:$H$57"}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ันที่">#REF!</definedName>
    <definedName name="ส">#N/A</definedName>
    <definedName name="สบทร" hidden="1">{"'Model'!$A$1:$N$53"}</definedName>
    <definedName name="ส้ม">#REF!</definedName>
    <definedName name="สรุปทั้งหมด">#REF!</definedName>
    <definedName name="สรุปรวมงานระบบทั้งหมด">'[113]SH-A'!$C$1:$G$600</definedName>
    <definedName name="ส่วนลดจ่าย" hidden="1">{"'Eng (page2)'!$A$1:$D$52"}</definedName>
    <definedName name="สะสมโครงสร้าง">#REF!</definedName>
    <definedName name="สะสมไฟฟ้า">#REF!</definedName>
    <definedName name="สะสมก่อนเบ็ดเตล็ด">#REF!</definedName>
    <definedName name="สะสมก่อนโครงสร้าง">#REF!</definedName>
    <definedName name="สะสมก่อนไฟฟ้า">#REF!</definedName>
    <definedName name="สะสมก่อนบริหาร">#REF!</definedName>
    <definedName name="สะสมก่อนปรับอากาศ">#REF!</definedName>
    <definedName name="สะสมก่อนสถาปัตย์">#REF!</definedName>
    <definedName name="สะสมก่อนสุขาภิบาล">#REF!</definedName>
    <definedName name="สะสมประปา">#REF!</definedName>
    <definedName name="สะสมปรับอากาศ">#REF!</definedName>
    <definedName name="สะสมสถาปัตย์">#REF!</definedName>
    <definedName name="สัญญาเบ็ดเตล็ด">#REF!</definedName>
    <definedName name="สัญญาโครงสร้าง">#REF!</definedName>
    <definedName name="สัญญาโครงสร้างA">#REF!</definedName>
    <definedName name="สัญญาไฟฟ้า">#REF!</definedName>
    <definedName name="สัญญาบริหาร">#REF!</definedName>
    <definedName name="สัญญาประปา">#REF!</definedName>
    <definedName name="สัญญาปรับอากาศ">#REF!</definedName>
    <definedName name="สัญญาลิฟท์">#REF!</definedName>
    <definedName name="สัญญาสถาปัตย์">#REF!</definedName>
    <definedName name="สัญญาสุขาภิบาล">#REF!</definedName>
    <definedName name="สำเริง" hidden="1">{#N/A,#N/A,TRUE,"Str.";#N/A,#N/A,TRUE,"Steel &amp; Roof";#N/A,#N/A,TRUE,"Arc.";#N/A,#N/A,TRUE,"Preliminary";#N/A,#N/A,TRUE,"Sum_Prelim"}</definedName>
    <definedName name="สี">#REF!</definedName>
    <definedName name="สุขภัณฑ์">#REF!</definedName>
    <definedName name="หลังคา">#REF!</definedName>
    <definedName name="หุ้นกู้">#REF!</definedName>
    <definedName name="อ">#REF!</definedName>
    <definedName name="อาคารระหว่างก่อสร้าง">#REF!</definedName>
    <definedName name="าสสา">#REF!</definedName>
    <definedName name="าาา" hidden="1">{"'Model'!$A$1:$N$53"}</definedName>
    <definedName name="าาาา" hidden="1">{"'Model'!$A$1:$N$53"}</definedName>
    <definedName name="ๆ">#REF!</definedName>
    <definedName name="名簿ﾃﾞｰﾀ.Q">#REF!</definedName>
    <definedName name="基準年月日">[190]基準日および期間!$B$1</definedName>
    <definedName name="岡田" hidden="1">{#N/A,#N/A,TRUE,"SUM";#N/A,#N/A,TRUE,"EE";#N/A,#N/A,TRUE,"AC";#N/A,#N/A,TRUE,"SN"}</definedName>
    <definedName name="持子合計">#REF!</definedName>
    <definedName name="持関合計">#REF!</definedName>
    <definedName name="材料費係数">"$Q$248"</definedName>
    <definedName name="財務計算式">[177]財務諸表!$F$109:$F$150,[177]財務諸表!$F$154:$F$170,[177]財務諸表!$F$184:$F$184,[177]財務諸表!$F$191:$F$195,[177]財務諸表!$F$197,[177]財務諸表!$F$199,[177]財務諸表!$F$201:$F$203,[177]財務諸表!$F$205:$F$206,[177]財務諸表!$F$207:$F$214</definedName>
    <definedName name="購買補償対応方針">#REF!</definedName>
    <definedName name="费用" hidden="1">#REF!</definedName>
    <definedName name="通貨種類名">[177]基本情報ｄｂ!$B$8</definedName>
    <definedName name="連子合計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" i="6" l="1"/>
  <c r="N26" i="6"/>
  <c r="N38" i="6"/>
  <c r="N42" i="6"/>
  <c r="N69" i="6"/>
  <c r="N71" i="6"/>
  <c r="N88" i="6"/>
  <c r="N59" i="6"/>
  <c r="N68" i="6"/>
  <c r="L8" i="6"/>
  <c r="L11" i="6"/>
  <c r="L12" i="6"/>
  <c r="L13" i="6"/>
  <c r="L15" i="6"/>
  <c r="L17" i="6"/>
  <c r="L18" i="6"/>
  <c r="L21" i="6"/>
  <c r="L22" i="6"/>
  <c r="L23" i="6"/>
  <c r="L26" i="6"/>
  <c r="L28" i="6"/>
  <c r="L29" i="6"/>
  <c r="L30" i="6"/>
  <c r="L31" i="6"/>
  <c r="L32" i="6"/>
  <c r="L33" i="6"/>
  <c r="L38" i="6"/>
  <c r="L39" i="6"/>
  <c r="L41" i="6"/>
  <c r="L42" i="6"/>
  <c r="L52" i="6"/>
  <c r="L53" i="6"/>
  <c r="L54" i="6"/>
  <c r="L59" i="6"/>
  <c r="L67" i="6"/>
  <c r="L68" i="6"/>
  <c r="L69" i="6"/>
  <c r="L70" i="6"/>
  <c r="L71" i="6"/>
  <c r="L88" i="6"/>
  <c r="J8" i="6"/>
  <c r="J26" i="6"/>
  <c r="J38" i="6"/>
  <c r="J42" i="6"/>
  <c r="J69" i="6"/>
  <c r="J71" i="6"/>
  <c r="J88" i="6"/>
  <c r="J59" i="6"/>
  <c r="J68" i="6"/>
  <c r="H32" i="6"/>
  <c r="H8" i="6"/>
  <c r="H11" i="6"/>
  <c r="H12" i="6"/>
  <c r="H13" i="6"/>
  <c r="H14" i="6"/>
  <c r="H15" i="6"/>
  <c r="H17" i="6"/>
  <c r="H23" i="6"/>
  <c r="H26" i="6"/>
  <c r="H28" i="6"/>
  <c r="H33" i="6"/>
  <c r="H35" i="6"/>
  <c r="H38" i="6"/>
  <c r="H39" i="6"/>
  <c r="H41" i="6"/>
  <c r="H42" i="6"/>
  <c r="H52" i="6"/>
  <c r="H53" i="6"/>
  <c r="H54" i="6"/>
  <c r="H59" i="6"/>
  <c r="H67" i="6"/>
  <c r="H68" i="6"/>
  <c r="H69" i="6"/>
  <c r="H70" i="6"/>
  <c r="H71" i="6"/>
  <c r="H88" i="6"/>
  <c r="D18" i="2"/>
  <c r="I28" i="1"/>
  <c r="E16" i="1"/>
  <c r="D19" i="2"/>
  <c r="D23" i="2"/>
  <c r="D25" i="2"/>
  <c r="D55" i="2"/>
  <c r="D53" i="2"/>
  <c r="E28" i="1"/>
  <c r="E58" i="1"/>
  <c r="E59" i="1"/>
  <c r="E89" i="1"/>
  <c r="E103" i="1"/>
  <c r="E52" i="1"/>
  <c r="E27" i="1"/>
  <c r="D12" i="2"/>
  <c r="J15" i="5"/>
  <c r="J17" i="5"/>
  <c r="J19" i="5"/>
  <c r="J23" i="5"/>
  <c r="E86" i="1"/>
  <c r="E88" i="1"/>
  <c r="T23" i="5"/>
  <c r="D43" i="4"/>
  <c r="H37" i="4"/>
  <c r="P17" i="4"/>
  <c r="D37" i="4"/>
  <c r="H30" i="2"/>
  <c r="H33" i="2"/>
  <c r="H35" i="2"/>
  <c r="I58" i="1"/>
  <c r="G58" i="1"/>
  <c r="F12" i="2"/>
  <c r="F18" i="2"/>
  <c r="F19" i="2"/>
  <c r="F23" i="2"/>
  <c r="F25" i="2"/>
  <c r="J13" i="3"/>
  <c r="J15" i="3"/>
  <c r="J17" i="3"/>
  <c r="G84" i="1"/>
  <c r="G86" i="1"/>
  <c r="G88" i="1"/>
  <c r="G59" i="1"/>
  <c r="G89" i="1"/>
  <c r="G103" i="1"/>
  <c r="J12" i="2"/>
  <c r="J18" i="2"/>
  <c r="J19" i="2"/>
  <c r="J23" i="2"/>
  <c r="J25" i="2"/>
  <c r="J13" i="4"/>
  <c r="P13" i="4"/>
  <c r="P15" i="4"/>
  <c r="P32" i="4"/>
  <c r="N34" i="4"/>
  <c r="J34" i="4"/>
  <c r="P34" i="4"/>
  <c r="H9" i="2"/>
  <c r="H10" i="2"/>
  <c r="H11" i="2"/>
  <c r="H12" i="2"/>
  <c r="H14" i="2"/>
  <c r="H15" i="2"/>
  <c r="H16" i="2"/>
  <c r="H17" i="2"/>
  <c r="H18" i="2"/>
  <c r="H19" i="2"/>
  <c r="H21" i="2"/>
  <c r="H23" i="2"/>
  <c r="H24" i="2"/>
  <c r="H25" i="2"/>
  <c r="J33" i="4"/>
  <c r="P33" i="4"/>
  <c r="P35" i="4"/>
  <c r="P37" i="4"/>
  <c r="P44" i="4"/>
  <c r="J15" i="4"/>
  <c r="J17" i="4"/>
  <c r="J32" i="4"/>
  <c r="J35" i="4"/>
  <c r="J37" i="4"/>
  <c r="J44" i="4"/>
  <c r="D59" i="2"/>
  <c r="R15" i="5"/>
  <c r="R17" i="5"/>
  <c r="R19" i="5"/>
  <c r="K86" i="1"/>
  <c r="K88" i="1"/>
  <c r="K58" i="1"/>
  <c r="K59" i="1"/>
  <c r="K89" i="1"/>
  <c r="K103" i="1"/>
  <c r="I59" i="1"/>
  <c r="I89" i="1"/>
  <c r="I103" i="1"/>
  <c r="D35" i="2"/>
  <c r="D36" i="2"/>
  <c r="P43" i="4"/>
  <c r="N43" i="4"/>
  <c r="L43" i="4"/>
  <c r="J43" i="4"/>
  <c r="H43" i="4"/>
  <c r="F43" i="4"/>
  <c r="H36" i="2"/>
  <c r="H38" i="2"/>
  <c r="H60" i="2"/>
  <c r="N33" i="4"/>
  <c r="N35" i="4"/>
  <c r="N37" i="4"/>
  <c r="N44" i="4"/>
  <c r="L34" i="4"/>
  <c r="L35" i="4"/>
  <c r="L37" i="4"/>
  <c r="L44" i="4"/>
  <c r="J36" i="4"/>
  <c r="H44" i="4"/>
  <c r="F44" i="4"/>
  <c r="D44" i="4"/>
  <c r="I86" i="1"/>
  <c r="J13" i="5"/>
  <c r="J16" i="5"/>
  <c r="J18" i="5"/>
  <c r="L13" i="5"/>
  <c r="P15" i="5"/>
  <c r="T15" i="5"/>
  <c r="L16" i="5"/>
  <c r="L17" i="5"/>
  <c r="P17" i="5"/>
  <c r="T17" i="5"/>
  <c r="P16" i="5"/>
  <c r="T16" i="5"/>
  <c r="P18" i="5"/>
  <c r="T18" i="5"/>
  <c r="P13" i="3"/>
  <c r="P15" i="3"/>
  <c r="P17" i="3"/>
  <c r="P13" i="5"/>
  <c r="T13" i="5"/>
  <c r="T19" i="5"/>
  <c r="R23" i="5"/>
  <c r="P19" i="5"/>
  <c r="P23" i="5"/>
  <c r="N16" i="5"/>
  <c r="N17" i="5"/>
  <c r="N19" i="5"/>
  <c r="N23" i="5"/>
  <c r="L19" i="5"/>
  <c r="L23" i="5"/>
  <c r="H23" i="5"/>
  <c r="F23" i="5"/>
  <c r="D23" i="5"/>
  <c r="T14" i="5"/>
  <c r="P14" i="5"/>
  <c r="H19" i="5"/>
  <c r="F19" i="5"/>
  <c r="D19" i="5"/>
  <c r="D17" i="5"/>
  <c r="F17" i="5"/>
  <c r="H17" i="5"/>
  <c r="N13" i="5"/>
  <c r="H13" i="5"/>
  <c r="F13" i="5"/>
  <c r="D13" i="5"/>
  <c r="E13" i="5"/>
  <c r="G13" i="5"/>
  <c r="I13" i="5"/>
  <c r="K13" i="5"/>
  <c r="M13" i="5"/>
  <c r="O13" i="5"/>
  <c r="P22" i="3"/>
  <c r="N22" i="3"/>
  <c r="L22" i="3"/>
  <c r="J22" i="3"/>
  <c r="H22" i="3"/>
  <c r="F22" i="3"/>
  <c r="D22" i="3"/>
  <c r="J35" i="2"/>
  <c r="J36" i="2"/>
  <c r="J38" i="2"/>
  <c r="J60" i="2"/>
  <c r="J59" i="2"/>
  <c r="J58" i="2"/>
  <c r="H59" i="2"/>
  <c r="H58" i="2"/>
  <c r="F35" i="2"/>
  <c r="F36" i="2"/>
  <c r="F38" i="2"/>
  <c r="F60" i="2"/>
  <c r="F59" i="2"/>
  <c r="F58" i="2"/>
  <c r="D38" i="2"/>
  <c r="D60" i="2"/>
  <c r="D58" i="2"/>
  <c r="J55" i="2"/>
  <c r="J53" i="2"/>
  <c r="H55" i="2"/>
  <c r="H53" i="2"/>
  <c r="F55" i="2"/>
  <c r="F53" i="2"/>
  <c r="P12" i="4"/>
  <c r="P14" i="4"/>
  <c r="P16" i="4"/>
  <c r="P36" i="4"/>
  <c r="N13" i="4"/>
  <c r="N14" i="4"/>
  <c r="N15" i="4"/>
  <c r="N16" i="4"/>
  <c r="N17" i="4"/>
  <c r="N32" i="4"/>
  <c r="L15" i="4"/>
  <c r="L17" i="4"/>
  <c r="L32" i="4"/>
  <c r="H15" i="4"/>
  <c r="H17" i="4"/>
  <c r="H32" i="4"/>
  <c r="H35" i="4"/>
  <c r="F15" i="4"/>
  <c r="F17" i="4"/>
  <c r="F32" i="4"/>
  <c r="F35" i="4"/>
  <c r="F37" i="4"/>
  <c r="D15" i="4"/>
  <c r="D17" i="4"/>
  <c r="D32" i="4"/>
  <c r="D35" i="4"/>
  <c r="D15" i="3"/>
  <c r="D17" i="3"/>
  <c r="F15" i="3"/>
  <c r="F17" i="3"/>
  <c r="H15" i="3"/>
  <c r="H17" i="3"/>
  <c r="N12" i="3"/>
  <c r="N13" i="3"/>
  <c r="N14" i="3"/>
  <c r="N15" i="3"/>
  <c r="N17" i="3"/>
  <c r="I88" i="1"/>
  <c r="G80" i="1"/>
  <c r="G81" i="1"/>
  <c r="G83" i="1"/>
  <c r="L15" i="3"/>
  <c r="L17" i="3"/>
  <c r="G85" i="1"/>
  <c r="I9" i="1"/>
  <c r="I12" i="1"/>
  <c r="I11" i="1"/>
  <c r="I10" i="1"/>
  <c r="I47" i="1"/>
  <c r="I49" i="1"/>
  <c r="I50" i="1"/>
  <c r="I51" i="1"/>
  <c r="I52" i="1"/>
  <c r="I55" i="1"/>
  <c r="I56" i="1"/>
  <c r="I13" i="1"/>
  <c r="I14" i="1"/>
  <c r="I15" i="1"/>
  <c r="I16" i="1"/>
  <c r="I20" i="1"/>
  <c r="I21" i="1"/>
  <c r="I22" i="1"/>
  <c r="I24" i="1"/>
  <c r="I25" i="1"/>
  <c r="I26" i="1"/>
  <c r="I27" i="1"/>
  <c r="Q59" i="1"/>
  <c r="P12" i="3"/>
  <c r="P14" i="3"/>
  <c r="P16" i="3"/>
  <c r="K16" i="1"/>
  <c r="K27" i="1"/>
  <c r="K28" i="1"/>
  <c r="K52" i="1"/>
  <c r="G16" i="1"/>
  <c r="G27" i="1"/>
  <c r="G28" i="1"/>
  <c r="G52" i="1"/>
</calcChain>
</file>

<file path=xl/sharedStrings.xml><?xml version="1.0" encoding="utf-8"?>
<sst xmlns="http://schemas.openxmlformats.org/spreadsheetml/2006/main" count="366" uniqueCount="203">
  <si>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</si>
  <si>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</si>
  <si>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</si>
  <si>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</si>
  <si>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</si>
  <si>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2568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</si>
  <si>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</si>
  <si>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</si>
  <si>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</si>
  <si>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</si>
  <si>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</si>
  <si>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เงินจ่ายล่วงหน้าค่าซื้อสินค้า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</si>
  <si>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</si>
  <si>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</si>
  <si>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</si>
  <si>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</si>
  <si>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</si>
  <si>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</si>
  <si>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</si>
  <si>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</si>
  <si>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</si>
  <si>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</si>
  <si>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</si>
  <si>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</si>
  <si>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</si>
  <si>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</si>
  <si>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</si>
  <si>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</si>
  <si>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</si>
  <si>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</si>
  <si>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</si>
  <si>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เงินกู้ยืมระยะสั้นจากบุคคลที่เกี่ยวข้องกัน</t>
  </si>
  <si>
    <t>ภาษีเงินได้ค้างจ่าย</t>
  </si>
  <si>
    <t>รายได้รอตัดบัญชีที่ถึงกำหนดภายในหนึ่งปี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</si>
  <si>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</si>
  <si>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</si>
  <si>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</si>
  <si>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รายได้รอตัดบัญชี - สุทธิจากส่วนที่ถึงกำหนดภายในหนึ่งปี</t>
  </si>
  <si>
    <t>ประมาณการหนี้สินไม่หมุนเวียนผลประโยชน์พนักงาน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</si>
  <si>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</si>
  <si>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</si>
  <si>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</si>
  <si>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</si>
  <si>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</si>
  <si>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</si>
  <si>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</si>
  <si>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294,000,000 หุ้น มูลค่าหุ้นละ 0.5 บาท</t>
  </si>
  <si>
    <t xml:space="preserve">   ทุนออกจำหน่ายและชำระแล้ว</t>
  </si>
  <si>
    <t xml:space="preserve">      หุ้นสามัญ 210,000,000 หุ้น มูลค่าหุ้นละ 0.5 บาท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</si>
  <si>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</si>
  <si>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</si>
  <si>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</si>
  <si>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</si>
  <si>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</si>
  <si>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</si>
  <si>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</si>
  <si>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</si>
  <si>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</si>
  <si>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</si>
  <si>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</si>
  <si>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</si>
  <si>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</si>
  <si>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</si>
  <si>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</si>
  <si>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</si>
  <si>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</si>
  <si>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</si>
  <si>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</si>
  <si>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</si>
  <si>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</si>
  <si>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</si>
  <si>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</si>
  <si>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</si>
  <si>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</si>
  <si>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</si>
  <si>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</si>
  <si>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</si>
  <si>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</si>
  <si>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</si>
  <si>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 xml:space="preserve"> - สุทธิจากภาษีเงินได้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</si>
  <si>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</si>
  <si>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 </t>
  </si>
  <si>
    <t>  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</si>
  <si>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</si>
  <si>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</si>
  <si>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กำไรต่อหุ้นขั้นพื้นฐาน (บาท)</t>
  </si>
  <si>
    <t xml:space="preserve">   กำไรต่อหุ้นปรับลด (บาท)</t>
  </si>
  <si>
    <t>งบการเปลี่ยนแปลงส่วนของผู้ถือหุ้น</t>
  </si>
  <si>
    <t xml:space="preserve">(หน่วย: บาท)  </t>
  </si>
  <si>
    <t>กำไรสะสม</t>
  </si>
  <si>
    <t>สำรองการเปลี่ยนแปลง</t>
  </si>
  <si>
    <t>จัดสรรแล้ว -</t>
  </si>
  <si>
    <t>ของสินทรัพย์ทางการเงิน</t>
  </si>
  <si>
    <t>รวมองค์ประกอบ</t>
  </si>
  <si>
    <t>ที่ออก</t>
  </si>
  <si>
    <t>ส่วนเกิน</t>
  </si>
  <si>
    <t>สำรอง</t>
  </si>
  <si>
    <t>ที่วัดมูลค่ายุติธรรมผ่าน</t>
  </si>
  <si>
    <t>อื่นของส่วน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</si>
  <si>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</si>
  <si>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</si>
  <si>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</si>
  <si>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</si>
  <si>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ของผู้ถือหุ้น</t>
  </si>
  <si>
    <t>รวม</t>
  </si>
  <si>
    <t xml:space="preserve">เงินปันผลจ่าย </t>
  </si>
  <si>
    <t>งบการเปลี่ยนแปลงส่วนของผู้ถือหุ้น (ต่อ)</t>
  </si>
  <si>
    <t>บริษัท มิสแกรนด์ อินเตอร์เนชั่นแนล จำกัด (มหาชน) และบริษัทย่อย</t>
  </si>
  <si>
    <t>สำหรับปีสิ้นสุดวันที่ 31 ธันวาคม 2568</t>
  </si>
  <si>
    <t>ณ วันที่ 31 ธันวาคม 2568</t>
  </si>
  <si>
    <t>ยอดคงเหลือ ณ วันที่ 1 มกราคม 2567</t>
  </si>
  <si>
    <t>ยอดคงเหลือ ณ วันที่ 31 ธันวาคม 2567</t>
  </si>
  <si>
    <t>ยอดคงเหลือ ณ วันที่ 1 มกราคม 2568</t>
  </si>
  <si>
    <t>ยอดคงเหลือ ณ วันที่ 31 ธันวาคม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</si>
  <si>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</si>
  <si>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</si>
  <si>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รวมส่วนของบริษัทใหญ่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</si>
  <si>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</si>
  <si>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</si>
  <si>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</si>
  <si>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ส่วนของบริษัทใหญ่</t>
  </si>
  <si>
    <t>งบกำไรขาดทุนเบ็ดเสร็จ (ต่อ)</t>
  </si>
  <si>
    <t>บริษัทย่อยรับเงินค่าหุ้นสามัญ</t>
  </si>
  <si>
    <t>กำไร(ขาดทุน)สำหรับปี</t>
  </si>
  <si>
    <t>กำไร(ขาดทุน)เบ็ดเสร็จอื่นสำหรับปี</t>
  </si>
  <si>
    <t>กำไร(ขาดทุน)เบ็ดเสร็จรวมสำหรับปี</t>
  </si>
  <si>
    <t xml:space="preserve">ผลกำไร(ขาดทุน)จากการประมาณการตามหลักคณิตศาสตร์ประกันภัย </t>
  </si>
  <si>
    <t>กำไร(ขาดทุน)เบ็ดเสร็จอื่น</t>
  </si>
  <si>
    <t>รายการที่จะไม่ถูกบันทึกในส่วนของกำไรหรือ(ขาดทุน)ในภายหลัง</t>
  </si>
  <si>
    <t>การแบ่งปันกำไร(ขาดทุน) สำหรับปี</t>
  </si>
  <si>
    <t>การแบ่งปันกำไร(ขาดทุน) เบ็ดเสร็จรวมสำหรับปี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</si>
  <si>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</si>
  <si>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</si>
  <si>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</si>
  <si>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รายการปรับกระทบยอดกำไรก่อนภาษีเป็นเงินสดรับ(จ่าย) </t>
  </si>
  <si>
    <t xml:space="preserve">   จากกิจกรรมดำเนินงาน</t>
  </si>
  <si>
    <t xml:space="preserve">   ค่าเสื่อมราคาและตัดจำหน่าย</t>
  </si>
  <si>
    <t xml:space="preserve">  (กำไร) ขาดทุน จากการจำหน่ายอุปกรณ์</t>
  </si>
  <si>
    <t xml:space="preserve">  (กำไร) ขาดทุน จากการจำหน่ายสินทรัพย์ไม่มีตัวตน</t>
  </si>
  <si>
    <t xml:space="preserve">   ส่วนแบ่งขาดทุนจากเงินลงทุนในการร่วมค้า</t>
  </si>
  <si>
    <t xml:space="preserve">   หนี้สูญและผลขาดทุนด้านเครดิตที่คาดว่าจะเกิดขึ้น</t>
  </si>
  <si>
    <t xml:space="preserve">   กลับรายการปรับลดสินค้าคงเหลือเป็น</t>
  </si>
  <si>
    <t xml:space="preserve">      มูลค่าสุทธิที่จะได้รับ</t>
  </si>
  <si>
    <t xml:space="preserve">   ค่าเผื่อการด้อยค่าของเงินลงทุน</t>
  </si>
  <si>
    <t xml:space="preserve">   กำไรจากการวัดมูลค่ายุติธรรม</t>
  </si>
  <si>
    <t xml:space="preserve">      ของสินทรัพย์ทางการเงินหมุนเวียนอื่น</t>
  </si>
  <si>
    <t xml:space="preserve">   ประมาณการหนี้สินไม่หมุนเวียนผลประโยชน์พนักงาน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</si>
  <si>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</si>
  <si>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</si>
  <si>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</si>
  <si>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</si>
  <si>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สินทรัพย์ดำเนินงาน(เพิ่มขึ้น)ลดลง</t>
  </si>
  <si>
    <t xml:space="preserve">   สินค้าคงเหลือ</t>
  </si>
  <si>
    <t xml:space="preserve">   เงินจ่ายล่วงหน้าค่าซื้อสินค้า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</si>
  <si>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</si>
  <si>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</si>
  <si>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หนี้สินดำเนินงานเพิ่มขึ้น(ลดลง) </t>
  </si>
  <si>
    <t xml:space="preserve">   รายได้รอตัดบัญชี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</si>
  <si>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</si>
  <si>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</si>
  <si>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</si>
  <si>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</si>
  <si>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 xml:space="preserve">เงินสดสุทธิได้มาจาก(ใช้ไป)ในกิจกรรมดำเนินงาน 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</si>
  <si>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</si>
  <si>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</si>
  <si>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</si>
  <si>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</si>
  <si>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เงินลงทุนในการร่วมค้าเพิ่มขึ้น</t>
  </si>
  <si>
    <t>สินทรัพย์ทางการเงินไม่หมุนเวียนอื่น(เพิ่มขึ้น)ลดลง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</si>
  <si>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</si>
  <si>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</si>
  <si>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เงินสดรับจากเงินกู้ยืมระยะสั้นจากบุคคลที่เกี่ยวข้องกัน</t>
  </si>
  <si>
    <t>เงินสดจ่ายชำระคืนเงินกู้ยืมระยะสั้นจากบุคคลที่เกี่ยวข้องกัน</t>
  </si>
  <si>
    <t>เงินสดจ่ายชำระหนี้สินตามสัญญาเช่า</t>
  </si>
  <si>
    <t>เงินสดรับจากการออกหุ้นสามัญเพิ่มทุน</t>
  </si>
  <si>
    <t>เงินปันผลจ่าย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</si>
  <si>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</si>
  <si>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</si>
  <si>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</si>
  <si>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ข้อมูลกระแสเงินสดเปิดเผยเพิ่มเติม</t>
  </si>
  <si>
    <t>รายการที่ไม่เกี่ยวกับเงินสดจากกิจกรรมลงทุน</t>
  </si>
  <si>
    <t xml:space="preserve">   เจ้าหนี้ค่าซื้ออาคารและอุปกรณ์เพิ่มขึ้น</t>
  </si>
  <si>
    <t xml:space="preserve">   เจ้าหนี้ค่าซื้อสินทรัพย์ไม่มีตัวตนเพิ่มขึ้น</t>
  </si>
  <si>
    <t xml:space="preserve">   โอนจากสินทรัพย์หมุนเวียนอื่นไปยัง</t>
  </si>
  <si>
    <t xml:space="preserve">      สินทรัพย์ไม่มีตัวตน</t>
  </si>
  <si>
    <t xml:space="preserve">   สินทรัพย์สิทธิการใช้(เพิ่มขึ้น)ลดลงจากการประเมิน</t>
  </si>
  <si>
    <t xml:space="preserve">      สัญญาเช่าใหม่และการเปลี่ยนแปลงสัญญา</t>
  </si>
  <si>
    <t>รายการที่ไม่เกี่ยวกับเงินสดจากกิจกรรมจัดหาเงิน</t>
  </si>
  <si>
    <t xml:space="preserve">   หนี้สินตามสัญญาเช่าเพิ่มขึ้น(ลดลง)จากการประเมิน</t>
  </si>
  <si>
    <t>6, 18</t>
  </si>
  <si>
    <t>เงินสดและรายการเทียบเท่าเงินสด ณ วันสิ้นปี (หมายเหตุ 7)</t>
  </si>
  <si>
    <t xml:space="preserve">   ค่าเผื่อการด้อยค่าของสินทรัพย์ไม่มีตัวตน</t>
  </si>
  <si>
    <t>เงินลงทุนในบริษัทย่อยเพิ่มขึ้น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</si>
  <si>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</si>
  <si>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</si>
  <si>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สินทรัพย์ทางการเงินหมุนเวียนอื่น ลดลง (เพิ่มขึ้น)</t>
  </si>
  <si>
    <t>สินทรัพย์ไม่หมุนเวียนอื่น (เพิ่มขึ้น) ลดลง</t>
  </si>
  <si>
    <t>เงินเพิ่มทุนในบริษัทย่อยของผู้มีส่วนได้เสียที่ไม่มี</t>
  </si>
  <si>
    <t xml:space="preserve">   อำนาจควบคุมของบริษัทย่อย</t>
  </si>
  <si>
    <t>กำไรต่อหุ้นขั้นพื้นฐาน</t>
  </si>
  <si>
    <t>หนี้สินตามสัญญาเช่า</t>
  </si>
  <si>
    <t xml:space="preserve">   ค่าลิขสิทธิ์จัดงานประกวดส่วนที่เกินหนึ่งปี</t>
  </si>
  <si>
    <t>ค่าลิขสิทธิ์จัดงานประกวดส่วนที่เกินหนึ่งปี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</si>
</sst>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_(* #,##0.0_);_(* \(#,##0.0\);_(* &quot;-&quot;??_);_(@_)"/>
    <numFmt numFmtId="167" formatCode="_(* #,##0.00_);_(* \(#,##0.00\);_(* &quot;-&quot;_);_(@_)"/>
    <numFmt numFmtId="168" formatCode="#,##0.0_ ;[Red]\-#,##0.0\ "/>
    <numFmt numFmtId="169" formatCode="#,##0.00_ ;[Red]\-#,##0.00\ "/>
  </numFmts>
  <fonts count="17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i/>
      <sz val="16"/>
      <color rgb="FFFF0000"/>
      <name val="Angsana New"/>
      <family val="1"/>
    </font>
    <font>
      <sz val="16"/>
      <color theme="1"/>
      <name val="Angsana New"/>
      <family val="1"/>
    </font>
    <font>
      <strike/>
      <sz val="16"/>
      <color theme="1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6"/>
      <name val="Wingdings 2"/>
      <family val="1"/>
      <charset val="2"/>
    </font>
    <font>
      <sz val="8"/>
      <name val="Arial"/>
      <family val="2"/>
      <charset val="222"/>
    </font>
    <font>
      <sz val="14"/>
      <name val="Cordia New"/>
      <family val="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1" fillId="0" borderId="0"/>
    <xf numFmtId="0" fontId="14" fillId="0" borderId="0"/>
    <xf numFmtId="43" fontId="15" fillId="0" borderId="0" applyFont="0" applyFill="0" applyBorder="0" applyAlignment="0" applyProtection="0"/>
    <xf numFmtId="4" fontId="11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quotePrefix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164" fontId="3" fillId="0" borderId="0" xfId="0" applyNumberFormat="1" applyFont="1"/>
    <xf numFmtId="0" fontId="3" fillId="0" borderId="0" xfId="0" applyFont="1"/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1" fontId="3" fillId="0" borderId="0" xfId="0" applyNumberFormat="1" applyFont="1"/>
    <xf numFmtId="38" fontId="3" fillId="0" borderId="0" xfId="0" applyNumberFormat="1" applyFont="1" applyAlignment="1">
      <alignment horizontal="centerContinuous"/>
    </xf>
    <xf numFmtId="4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43" fontId="3" fillId="0" borderId="0" xfId="1" applyFont="1"/>
    <xf numFmtId="38" fontId="3" fillId="0" borderId="0" xfId="4" applyNumberFormat="1" applyFont="1"/>
    <xf numFmtId="37" fontId="3" fillId="0" borderId="0" xfId="4" applyNumberFormat="1" applyFont="1"/>
    <xf numFmtId="38" fontId="3" fillId="0" borderId="0" xfId="4" applyNumberFormat="1" applyFont="1" applyAlignment="1">
      <alignment horizontal="left"/>
    </xf>
    <xf numFmtId="39" fontId="3" fillId="0" borderId="0" xfId="4" applyNumberFormat="1" applyFont="1"/>
    <xf numFmtId="41" fontId="3" fillId="0" borderId="0" xfId="1" applyNumberFormat="1" applyFont="1" applyFill="1"/>
    <xf numFmtId="41" fontId="3" fillId="0" borderId="0" xfId="1" applyNumberFormat="1" applyFont="1" applyFill="1" applyBorder="1"/>
    <xf numFmtId="41" fontId="3" fillId="0" borderId="1" xfId="1" applyNumberFormat="1" applyFont="1" applyFill="1" applyBorder="1"/>
    <xf numFmtId="0" fontId="12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38" fontId="3" fillId="0" borderId="1" xfId="0" applyNumberFormat="1" applyFont="1" applyBorder="1" applyAlignment="1">
      <alignment horizontal="centerContinuous"/>
    </xf>
    <xf numFmtId="164" fontId="3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41" fontId="3" fillId="0" borderId="0" xfId="1" applyNumberFormat="1" applyFont="1" applyFill="1" applyAlignment="1"/>
    <xf numFmtId="41" fontId="3" fillId="0" borderId="4" xfId="0" applyNumberFormat="1" applyFont="1" applyBorder="1" applyAlignment="1">
      <alignment horizontal="center"/>
    </xf>
    <xf numFmtId="164" fontId="13" fillId="0" borderId="0" xfId="0" applyNumberFormat="1" applyFont="1"/>
    <xf numFmtId="43" fontId="3" fillId="0" borderId="0" xfId="1" applyFont="1" applyFill="1" applyAlignment="1"/>
    <xf numFmtId="41" fontId="3" fillId="0" borderId="3" xfId="0" applyNumberFormat="1" applyFont="1" applyBorder="1" applyAlignment="1">
      <alignment horizontal="center"/>
    </xf>
    <xf numFmtId="41" fontId="3" fillId="0" borderId="8" xfId="0" applyNumberFormat="1" applyFont="1" applyBorder="1"/>
    <xf numFmtId="41" fontId="3" fillId="0" borderId="9" xfId="0" applyNumberFormat="1" applyFont="1" applyBorder="1"/>
    <xf numFmtId="41" fontId="3" fillId="0" borderId="8" xfId="1" applyNumberFormat="1" applyFont="1" applyFill="1" applyBorder="1" applyAlignment="1"/>
    <xf numFmtId="41" fontId="3" fillId="0" borderId="9" xfId="1" applyNumberFormat="1" applyFont="1" applyFill="1" applyBorder="1" applyAlignment="1"/>
    <xf numFmtId="38" fontId="3" fillId="0" borderId="0" xfId="0" applyNumberFormat="1" applyFont="1" applyAlignment="1">
      <alignment horizontal="center"/>
    </xf>
    <xf numFmtId="38" fontId="3" fillId="0" borderId="0" xfId="4" applyNumberFormat="1" applyFont="1" applyAlignment="1">
      <alignment horizontal="centerContinuous"/>
    </xf>
    <xf numFmtId="37" fontId="3" fillId="0" borderId="0" xfId="4" applyNumberFormat="1" applyFont="1" applyAlignment="1">
      <alignment horizontal="centerContinuous"/>
    </xf>
    <xf numFmtId="38" fontId="2" fillId="0" borderId="0" xfId="4" applyNumberFormat="1" applyFont="1" applyAlignment="1">
      <alignment horizontal="left"/>
    </xf>
    <xf numFmtId="0" fontId="3" fillId="0" borderId="0" xfId="4" applyFont="1"/>
    <xf numFmtId="38" fontId="3" fillId="0" borderId="0" xfId="4" quotePrefix="1" applyNumberFormat="1" applyFont="1" applyAlignment="1">
      <alignment horizontal="right"/>
    </xf>
    <xf numFmtId="0" fontId="3" fillId="0" borderId="1" xfId="0" applyFont="1" applyBorder="1" applyAlignment="1">
      <alignment horizontal="center"/>
    </xf>
    <xf numFmtId="38" fontId="5" fillId="0" borderId="0" xfId="4" applyNumberFormat="1" applyFont="1" applyAlignment="1">
      <alignment horizontal="center"/>
    </xf>
    <xf numFmtId="0" fontId="5" fillId="0" borderId="0" xfId="4" quotePrefix="1" applyFont="1" applyAlignment="1">
      <alignment horizontal="center"/>
    </xf>
    <xf numFmtId="164" fontId="3" fillId="0" borderId="0" xfId="1" quotePrefix="1" applyNumberFormat="1" applyFont="1" applyFill="1" applyAlignment="1">
      <alignment horizontal="center"/>
    </xf>
    <xf numFmtId="43" fontId="3" fillId="0" borderId="0" xfId="1" applyFont="1" applyFill="1" applyBorder="1"/>
    <xf numFmtId="43" fontId="3" fillId="0" borderId="0" xfId="1" applyFont="1" applyFill="1"/>
    <xf numFmtId="41" fontId="3" fillId="0" borderId="3" xfId="1" applyNumberFormat="1" applyFont="1" applyFill="1" applyBorder="1"/>
    <xf numFmtId="164" fontId="3" fillId="0" borderId="0" xfId="1" applyNumberFormat="1" applyFont="1" applyFill="1" applyBorder="1"/>
    <xf numFmtId="37" fontId="6" fillId="0" borderId="0" xfId="0" quotePrefix="1" applyNumberFormat="1" applyFont="1" applyAlignment="1">
      <alignment horizontal="center"/>
    </xf>
    <xf numFmtId="38" fontId="7" fillId="0" borderId="0" xfId="4" applyNumberFormat="1" applyFont="1" applyAlignment="1">
      <alignment horizontal="center"/>
    </xf>
    <xf numFmtId="41" fontId="3" fillId="0" borderId="0" xfId="4" applyNumberFormat="1" applyFont="1"/>
    <xf numFmtId="38" fontId="3" fillId="0" borderId="0" xfId="4" applyNumberFormat="1" applyFont="1" applyAlignment="1">
      <alignment vertical="top"/>
    </xf>
    <xf numFmtId="41" fontId="3" fillId="0" borderId="2" xfId="4" applyNumberFormat="1" applyFont="1" applyBorder="1"/>
    <xf numFmtId="41" fontId="3" fillId="0" borderId="1" xfId="4" applyNumberFormat="1" applyFont="1" applyBorder="1"/>
    <xf numFmtId="41" fontId="3" fillId="0" borderId="7" xfId="4" applyNumberFormat="1" applyFont="1" applyBorder="1"/>
    <xf numFmtId="39" fontId="3" fillId="0" borderId="7" xfId="4" applyNumberFormat="1" applyFont="1" applyBorder="1"/>
    <xf numFmtId="38" fontId="7" fillId="0" borderId="0" xfId="4" applyNumberFormat="1" applyFont="1" applyAlignment="1">
      <alignment horizontal="left"/>
    </xf>
    <xf numFmtId="0" fontId="3" fillId="0" borderId="0" xfId="0" applyFont="1" applyAlignment="1">
      <alignment vertical="center"/>
    </xf>
    <xf numFmtId="41" fontId="3" fillId="0" borderId="0" xfId="4" applyNumberFormat="1" applyFont="1" applyAlignment="1">
      <alignment horizontal="left"/>
    </xf>
    <xf numFmtId="38" fontId="3" fillId="0" borderId="0" xfId="4" applyNumberFormat="1" applyFont="1" applyAlignment="1">
      <alignment horizontal="left" vertical="top"/>
    </xf>
    <xf numFmtId="41" fontId="3" fillId="0" borderId="1" xfId="4" applyNumberFormat="1" applyFont="1" applyBorder="1" applyAlignment="1">
      <alignment horizontal="center"/>
    </xf>
    <xf numFmtId="41" fontId="3" fillId="0" borderId="0" xfId="4" applyNumberFormat="1" applyFont="1" applyAlignment="1">
      <alignment horizontal="center"/>
    </xf>
    <xf numFmtId="41" fontId="3" fillId="0" borderId="1" xfId="4" applyNumberFormat="1" applyFont="1" applyBorder="1" applyAlignment="1">
      <alignment horizontal="left"/>
    </xf>
    <xf numFmtId="41" fontId="3" fillId="0" borderId="4" xfId="4" applyNumberFormat="1" applyFont="1" applyBorder="1"/>
    <xf numFmtId="38" fontId="3" fillId="0" borderId="0" xfId="0" applyNumberFormat="1" applyFont="1"/>
    <xf numFmtId="164" fontId="3" fillId="0" borderId="8" xfId="0" applyNumberFormat="1" applyFont="1" applyBorder="1"/>
    <xf numFmtId="164" fontId="3" fillId="0" borderId="9" xfId="0" applyNumberFormat="1" applyFont="1" applyBorder="1"/>
    <xf numFmtId="41" fontId="3" fillId="0" borderId="1" xfId="0" applyNumberFormat="1" applyFont="1" applyBorder="1"/>
    <xf numFmtId="164" fontId="3" fillId="0" borderId="1" xfId="0" applyNumberFormat="1" applyFont="1" applyBorder="1"/>
    <xf numFmtId="164" fontId="3" fillId="0" borderId="0" xfId="0" quotePrefix="1" applyNumberFormat="1" applyFont="1" applyAlignment="1">
      <alignment horizontal="center"/>
    </xf>
    <xf numFmtId="41" fontId="3" fillId="0" borderId="0" xfId="1" applyNumberFormat="1" applyFont="1" applyFill="1" applyAlignment="1">
      <alignment horizontal="right"/>
    </xf>
    <xf numFmtId="4" fontId="3" fillId="0" borderId="0" xfId="7" applyFont="1" applyFill="1" applyBorder="1" applyAlignment="1"/>
    <xf numFmtId="10" fontId="3" fillId="0" borderId="0" xfId="2" applyNumberFormat="1" applyFont="1" applyFill="1"/>
    <xf numFmtId="167" fontId="3" fillId="0" borderId="0" xfId="4" applyNumberFormat="1" applyFont="1" applyAlignment="1">
      <alignment horizontal="right"/>
    </xf>
    <xf numFmtId="167" fontId="3" fillId="0" borderId="4" xfId="4" applyNumberFormat="1" applyFont="1" applyBorder="1"/>
    <xf numFmtId="167" fontId="3" fillId="0" borderId="0" xfId="4" applyNumberFormat="1" applyFont="1"/>
    <xf numFmtId="4" fontId="3" fillId="0" borderId="0" xfId="7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8" fontId="2" fillId="0" borderId="0" xfId="4" applyNumberFormat="1" applyFont="1" applyAlignment="1">
      <alignment horizontal="left"/>
    </xf>
    <xf numFmtId="0" fontId="2" fillId="0" borderId="0" xfId="4" applyFont="1" applyAlignment="1">
      <alignment horizontal="left"/>
    </xf>
    <xf numFmtId="38" fontId="3" fillId="0" borderId="0" xfId="0" applyNumberFormat="1" applyFont="1" applyAlignment="1">
      <alignment horizontal="center"/>
    </xf>
    <xf numFmtId="38" fontId="3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38" fontId="3" fillId="0" borderId="1" xfId="0" applyNumberFormat="1" applyFont="1" applyBorder="1" applyAlignment="1">
      <alignment horizontal="center"/>
    </xf>
    <xf numFmtId="0" fontId="2" fillId="0" borderId="0" xfId="0" quotePrefix="1" applyFont="1" applyFill="1" applyAlignment="1">
      <alignment horizontal="left"/>
    </xf>
    <xf numFmtId="38" fontId="3" fillId="0" borderId="0" xfId="4" applyNumberFormat="1" applyFont="1" applyFill="1" applyAlignment="1">
      <alignment horizontal="centerContinuous"/>
    </xf>
    <xf numFmtId="0" fontId="3" fillId="0" borderId="0" xfId="4" applyFont="1" applyFill="1" applyAlignment="1">
      <alignment horizontal="centerContinuous"/>
    </xf>
    <xf numFmtId="37" fontId="3" fillId="0" borderId="0" xfId="4" applyNumberFormat="1" applyFont="1" applyFill="1" applyAlignment="1">
      <alignment horizontal="centerContinuous"/>
    </xf>
    <xf numFmtId="38" fontId="3" fillId="0" borderId="0" xfId="4" applyNumberFormat="1" applyFont="1" applyFill="1"/>
    <xf numFmtId="37" fontId="2" fillId="0" borderId="0" xfId="4" applyNumberFormat="1" applyFont="1" applyFill="1" applyAlignment="1">
      <alignment horizontal="left"/>
    </xf>
    <xf numFmtId="37" fontId="16" fillId="0" borderId="0" xfId="4" applyNumberFormat="1" applyFont="1" applyFill="1" applyAlignment="1">
      <alignment horizontal="left"/>
    </xf>
    <xf numFmtId="0" fontId="2" fillId="0" borderId="0" xfId="4" applyFont="1" applyFill="1" applyAlignment="1">
      <alignment horizontal="left"/>
    </xf>
    <xf numFmtId="0" fontId="3" fillId="0" borderId="0" xfId="4" applyFont="1" applyFill="1"/>
    <xf numFmtId="38" fontId="3" fillId="0" borderId="0" xfId="4" quotePrefix="1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164" fontId="3" fillId="0" borderId="1" xfId="0" applyNumberFormat="1" applyFont="1" applyFill="1" applyBorder="1" applyAlignment="1">
      <alignment horizontal="center"/>
    </xf>
    <xf numFmtId="38" fontId="5" fillId="0" borderId="0" xfId="4" applyNumberFormat="1" applyFont="1" applyFill="1" applyAlignment="1">
      <alignment horizontal="center"/>
    </xf>
    <xf numFmtId="37" fontId="5" fillId="0" borderId="0" xfId="4" quotePrefix="1" applyNumberFormat="1" applyFont="1" applyFill="1" applyAlignment="1">
      <alignment horizontal="center"/>
    </xf>
    <xf numFmtId="0" fontId="5" fillId="0" borderId="0" xfId="4" quotePrefix="1" applyFont="1" applyFill="1" applyAlignment="1">
      <alignment horizontal="center"/>
    </xf>
    <xf numFmtId="37" fontId="2" fillId="0" borderId="0" xfId="4" applyNumberFormat="1" applyFont="1" applyFill="1"/>
    <xf numFmtId="37" fontId="7" fillId="0" borderId="0" xfId="4" applyNumberFormat="1" applyFont="1" applyFill="1" applyAlignment="1">
      <alignment horizontal="center"/>
    </xf>
    <xf numFmtId="37" fontId="7" fillId="0" borderId="0" xfId="4" applyNumberFormat="1" applyFont="1" applyFill="1" applyAlignment="1">
      <alignment horizontal="centerContinuous"/>
    </xf>
    <xf numFmtId="37" fontId="3" fillId="0" borderId="0" xfId="0" quotePrefix="1" applyNumberFormat="1" applyFont="1" applyFill="1" applyAlignment="1">
      <alignment horizontal="center"/>
    </xf>
    <xf numFmtId="37" fontId="3" fillId="0" borderId="0" xfId="4" applyNumberFormat="1" applyFont="1" applyFill="1"/>
    <xf numFmtId="41" fontId="3" fillId="0" borderId="0" xfId="4" applyNumberFormat="1" applyFont="1" applyFill="1" applyAlignment="1">
      <alignment horizontal="right"/>
    </xf>
    <xf numFmtId="41" fontId="3" fillId="0" borderId="0" xfId="4" applyNumberFormat="1" applyFont="1" applyFill="1"/>
    <xf numFmtId="41" fontId="3" fillId="0" borderId="1" xfId="4" applyNumberFormat="1" applyFont="1" applyFill="1" applyBorder="1" applyAlignment="1">
      <alignment horizontal="right"/>
    </xf>
    <xf numFmtId="41" fontId="3" fillId="0" borderId="0" xfId="4" applyNumberFormat="1" applyFont="1" applyFill="1" applyAlignment="1">
      <alignment horizontal="left"/>
    </xf>
    <xf numFmtId="168" fontId="3" fillId="0" borderId="0" xfId="4" applyNumberFormat="1" applyFont="1" applyFill="1"/>
    <xf numFmtId="38" fontId="3" fillId="0" borderId="0" xfId="4" applyNumberFormat="1" applyFont="1" applyFill="1" applyAlignment="1">
      <alignment horizontal="center"/>
    </xf>
    <xf numFmtId="37" fontId="3" fillId="0" borderId="0" xfId="4" applyNumberFormat="1" applyFont="1" applyFill="1" applyAlignment="1">
      <alignment vertical="center"/>
    </xf>
    <xf numFmtId="38" fontId="3" fillId="0" borderId="0" xfId="4" applyNumberFormat="1" applyFont="1" applyFill="1" applyAlignment="1">
      <alignment horizontal="left"/>
    </xf>
    <xf numFmtId="41" fontId="3" fillId="0" borderId="1" xfId="4" applyNumberFormat="1" applyFont="1" applyFill="1" applyBorder="1"/>
    <xf numFmtId="41" fontId="3" fillId="0" borderId="2" xfId="4" applyNumberFormat="1" applyFont="1" applyFill="1" applyBorder="1" applyAlignment="1">
      <alignment horizontal="right"/>
    </xf>
    <xf numFmtId="41" fontId="3" fillId="0" borderId="0" xfId="4" applyNumberFormat="1" applyFont="1" applyFill="1" applyAlignment="1">
      <alignment horizontal="center"/>
    </xf>
    <xf numFmtId="169" fontId="3" fillId="0" borderId="0" xfId="4" applyNumberFormat="1" applyFont="1" applyFill="1"/>
    <xf numFmtId="37" fontId="7" fillId="0" borderId="0" xfId="4" applyNumberFormat="1" applyFont="1" applyFill="1"/>
    <xf numFmtId="41" fontId="3" fillId="0" borderId="2" xfId="4" applyNumberFormat="1" applyFont="1" applyFill="1" applyBorder="1"/>
    <xf numFmtId="41" fontId="3" fillId="0" borderId="3" xfId="4" applyNumberFormat="1" applyFont="1" applyFill="1" applyBorder="1"/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164" fontId="3" fillId="0" borderId="0" xfId="0" quotePrefix="1" applyNumberFormat="1" applyFont="1" applyFill="1" applyAlignment="1">
      <alignment horizontal="centerContinuous"/>
    </xf>
    <xf numFmtId="0" fontId="2" fillId="0" borderId="0" xfId="0" applyFont="1" applyFill="1"/>
    <xf numFmtId="37" fontId="3" fillId="0" borderId="0" xfId="3" applyNumberFormat="1" applyFont="1" applyFill="1"/>
    <xf numFmtId="43" fontId="3" fillId="0" borderId="0" xfId="3" applyNumberFormat="1" applyFont="1" applyFill="1"/>
    <xf numFmtId="0" fontId="3" fillId="0" borderId="0" xfId="0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/>
    <xf numFmtId="43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1" fontId="3" fillId="0" borderId="0" xfId="0" applyNumberFormat="1" applyFont="1" applyFill="1"/>
    <xf numFmtId="41" fontId="3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>
      <alignment horizontal="lef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164" fontId="9" fillId="0" borderId="0" xfId="0" applyNumberFormat="1" applyFont="1" applyFill="1"/>
    <xf numFmtId="41" fontId="9" fillId="0" borderId="0" xfId="0" applyNumberFormat="1" applyFont="1" applyFill="1" applyAlignment="1">
      <alignment horizontal="right"/>
    </xf>
    <xf numFmtId="41" fontId="10" fillId="0" borderId="0" xfId="0" applyNumberFormat="1" applyFont="1" applyFill="1" applyAlignment="1">
      <alignment horizontal="right"/>
    </xf>
    <xf numFmtId="164" fontId="10" fillId="0" borderId="0" xfId="0" applyNumberFormat="1" applyFont="1" applyFill="1"/>
    <xf numFmtId="43" fontId="10" fillId="0" borderId="0" xfId="0" applyNumberFormat="1" applyFont="1" applyFill="1"/>
    <xf numFmtId="41" fontId="3" fillId="0" borderId="1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0" fontId="2" fillId="0" borderId="0" xfId="0" applyFont="1" applyFill="1" applyAlignment="1">
      <alignment horizontal="left"/>
    </xf>
    <xf numFmtId="41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1" fontId="3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165" fontId="3" fillId="0" borderId="0" xfId="0" applyNumberFormat="1" applyFont="1" applyFill="1"/>
    <xf numFmtId="166" fontId="3" fillId="0" borderId="0" xfId="0" applyNumberFormat="1" applyFont="1" applyFill="1"/>
    <xf numFmtId="0" fontId="3" fillId="0" borderId="0" xfId="0" quotePrefix="1" applyFont="1" applyFill="1" applyAlignment="1">
      <alignment horizontal="center"/>
    </xf>
    <xf numFmtId="0" fontId="3" fillId="0" borderId="5" xfId="0" applyFont="1" applyFill="1" applyBorder="1"/>
    <xf numFmtId="0" fontId="3" fillId="0" borderId="6" xfId="0" applyFont="1" applyFill="1" applyBorder="1"/>
    <xf numFmtId="0" fontId="3" fillId="0" borderId="5" xfId="0" applyFont="1" applyFill="1" applyBorder="1" applyAlignment="1">
      <alignment wrapText="1"/>
    </xf>
  </cellXfs>
  <cellStyles count="8">
    <cellStyle name="Comma 13" xfId="6" xr:uid="{AB72E867-452F-4D8E-9825-182758910856}"/>
    <cellStyle name="Comma 2" xfId="7" xr:uid="{7C488D1E-97F6-4688-8154-248BD06B6FE2}"/>
    <cellStyle name="Normal 14" xfId="5" xr:uid="{96C00965-0CB3-442E-94B9-E585C46995B5}"/>
    <cellStyle name="Normal 2" xfId="4" xr:uid="{349E58E9-8656-4AF6-9CDF-3B46D3B5C8D0}"/>
    <cellStyle name="Normal_BS&amp;PLT Q1'2006" xfId="3" xr:uid="{28B4DF7E-CE1D-4FC7-8F9D-430A528F0DBA}"/>
    <cellStyle name="เปอร์เซ็นต์" xfId="2" builtinId="5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calcChain" Target="calcChain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theme" Target="theme/theme1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ilesvr01\Data3\Documents%20and%20Settings\kh.yip\My%20Documents\DRB-IMA-IOT\DOCUME~1\khyip\LOCALS~1\Temp\03_cost\tentative\DOCUME~1\kasahara\LOCALS~1\Temp\DOCUME~1\kasahara\LOCALS~1\Temp\WINDOWS\TEMP\PRICE%20NEGO%20DATA\98%20Price%20Nego(Dec%20Price).xls?E65B2E11" TargetMode="External"/><Relationship Id="rId1" Type="http://schemas.openxmlformats.org/officeDocument/2006/relationships/externalLinkPath" Target="file:///\\E65B2E11\98%20Price%20Nego(Dec%20Price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bk13/Tax_Files/WINNT/TEMP/SBA_Dragoco2002(up%20date)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B00234/aws/Engagements/Modernform%20Group%20Plc/Modernform2002/Documents/Data/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laya2/d_salaya2/WINDOWS/TEMP/Cos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Nuchsara/STM2006/DETAILS/Details%20of%20Asset%20-%20DEC.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HANATHAT\TENDER%20%202012\MAKRO%20%20NEWSTORE\COMPARE%20%20EE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Y/TCL%20Thomson/TCL%20Thomson%20YE2006/K/K-1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My%20Documents\Saha%20farms\Saha%20Farms-2003\KAM\Nuch'%20s%20WP\Zmont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02\Desktop\&#3591;&#3610;&#3626;&#3656;&#3591;&#3651;&#3627;&#3657;&#3621;&#3641;&#3585;&#3588;&#3657;&#3634;%2028.2.55\&#3652;&#3607;&#3595;&#3633;&#3609;&#3615;&#3641;&#3604;&#3626;&#3660;%2054%20-%20&#3629;&#3629;&#3585;&#3591;&#3610;\&#3588;&#3656;&#3634;&#3648;&#3626;&#3639;&#3656;&#3629;&#3617;&#3619;&#3634;&#3588;&#363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DESIGN2\AMNAJ-U.W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3DF67D\Zmont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AMNAJ\KRUNGTH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EDMAMAXCONPC/Google%20Drive/THBK1FN01/D652%20Dusit%20D2%20Khao%20Yai%20Resort%20Hotel/1.0%20S&amp;A/2%20-%20Post%20Contract/6%20-%20Cost%20Report/Update%20Cost%20Report%20No%20%2019%20%20D2K%202016051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2004\Maxxis%20international%20(Thailand%20)%20Phase%20II\X-042151\Total-Summary%20(for%20owner)-r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2JULYBUDGET\03_cost\tentative\DOCUME~1\kasahara\LOCALS~1\Temp\DOCUME~1\kasahara\LOCALS~1\Temp\WINDOWS\TEMP\PRICE%20NEGO%20DATA\98%20Price%20Nego(Dec%20Price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56;&#3634;&#3648;&#3626;&#3639;&#3656;&#3629;&#3617;&#3619;&#3634;&#3588;&#363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ja_winnt/cpo/Feb99Bud_Rev/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56;&#3634;&#3648;&#3626;&#3639;&#3656;&#3629;&#3617;&#3619;&#3634;&#3588;&#3634;%20&#3611;&#3637;%2054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EDMAMAXCONPC/Google%20Drive/N-025/Boonchoke%20work/D577%20Singha%20Head%20office/Cost%20plan%20No%205/Cost%20Plan%20No%2005%20Singha%2020150622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dmin\AppData\Local\Microsoft\Windows\Temporary%20Internet%20Files\Content.Outlook\EGFBYU3G\Sumprice%20adjust%20store%2020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urachail\Local%20Settings\Temporary%20Internet%20Files\OLK9\march2006JV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Rapeeporn.Parkpraser/Desktop/Completed%20by%20IKE/FA_Register/ANA_NON/EY/TCL%20Thomson/TCL%20Thomson%20YE2006/K/K-1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Documents%20and%20Settings\pongsak\My%20Documents\Budget\Model\NSM%20Breakeven%20analysi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d/Financial98/BS97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d/CHAIPATD/FIN97/BS970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RAL\12.31.06\Anol\INTER%20CROP\Documents%20and%20Settings\arawangsamrong\Local%20Settings\Temporary%20Internet%20Files\OLK4E\1%20%20Rin\aa\tcrt\client\non%20taxab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F11wm064/&#26989;&#21209;&#37096;/Documents%20and%20Settings/TJAHYO.SUSANTO/My%20Documents/TS/2004/KTI/Year%20End/Documents%20and%20Settings/IWANKA/My%20Documents/IK/KTI/KTI-2003/Translasi-CMA/Fixed%20Asset%20KTI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Nuy/&#3586;&#3657;&#3629;&#3617;&#3641;&#3621;&#3611;&#3637;%2048/&#3619;&#3633;&#3657;&#3623;/SEACON/SC/Price/PI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/My%20Documents/CHAIPATD/Fin99/Bs99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WINDOWS/TEMP/BS97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LABTOP-1/03kkp/Documents%20and%20Settings/Start/Local%20Settings/Temporary%20Internet%20Files/Content.IE5/49Q3GPEJ/&#3595;&#3629;&#3618;&#3619;&#3634;&#3617;&#3588;&#3635;&#3649;&#3627;&#3591;24-EE(1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ajirat\Desktop\Area%20Converter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jaiarlee\Documents\Jobs\NAMHENG\Namheng%20Steel\NHC%20PBC\&#3619;&#3634;&#3618;&#3585;&#3634;&#3619;&#3611;&#3619;&#3633;&#3610;&#3611;&#3619;&#3640;&#3591;%20&#3649;&#3621;&#3632;%20cash%20flow%20Q1%20%20201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unisa.Sooksawat/Desktop/PB/PB_Q1_15/Section%20F/Carried%20Forward_Summary_Stock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omputer/c/SAKSHARE/FILE41/CUSTOMER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-taan/inaba/2004/X-042586_Toyota%20GW%20Emi(toc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m08056/Local%20Settings/Temporary%20Internet%20Files/Content.IE5/CF27W7Q9/Book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ampc90/final%20report/2K%20Costing%20Files/2K01_ISPRO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bk13/Tax_Files/WINNT/TEMP/SBA_Dragoco2002(up%20date)/DETAILA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MC\GL\Tax\2009\TAX%2012.09\PND51\TAX%20Jun-09%20-%20&#3616;&#3591;&#3604;51%20-fin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Wanchai/documents/KNOWLEDGE/KORD/BUSINESS%20MANAGEMENT%20SPREADSHEET/PFK_Working_Copy_AES_RIACostMasterPM(1).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kajirat\LOCALS~1\Temp\notesFFF692\Minerva_Mall_Area_Draft-Jirat-021210Rev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Boat/shareddocs/Documents%20and%20Settings/Administrator/Local%20Settings/Temporary%20Internet%20Files/Content.IE5/JFYCK3OJ/27-08-07/BOQ%20Phuphatara%20Cost%20Rev.3(27&#3626;&#3588;50)%2013%20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Kunifusa/Fy01aimi/FY01%20Financial%20Outlook/(0+12)%202001%20Business%20Plan/2001%20Budget%20Outlook%20010205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windows/TEMP/01Y-PayrollForecast(12-13-00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e'\Condominium\Cost%20Plan\LT-RN%20(%20bldg.%20C%20)%2013,0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ran/Work%20Sheet/&#3650;&#3588;&#3619;&#3591;&#3585;&#3634;&#3619;&#3627;&#3607;&#3633;&#3618;&#3619;&#3634;&#3625;&#3619;&#3660;/Area%20&#3649;&#3585;&#3657;&#3588;&#3619;&#3633;&#3657;&#3591;&#3607;&#3637;&#3656;%202/&#3627;&#3607;&#3633;&#3618;&#3619;&#3634;&#3625;&#3598;&#3619;&#3660;/&#3614;&#3633;&#3602;&#3609;&#3634;&#3585;&#3634;&#3619;/RK-Data/Project/3-Bridge/Cost%20Center/Note%20For%20COST%2001-18-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rajeed/prajeet/NSS/MOB/MOBPLAN/STR_PLAN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For%20work/tom/jv-pv%20for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SCCC_GW%20calculation%20worksheet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ayanut.metkunakorn/Desktop/SCCC%20-%20YE'16/Conso/S491-2016-YE-Review%20elimination%20transactions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tanawan.aramsakun/Desktop/Conso%20d01/3.%20RPT_CO_WS_COCD_FS23_Q416_PD_d04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DMS\Share\Doc-Ref\Y2011\Revenue\JV\05_11\JVR%20110500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OCUME~1/JUTATH~1/LOCALS~1/Temp/notesE1EF34/2007/-%20FINAL%20REPORT%20-/Short-term%20cash%20forecast%20-%20BHH%20-%2020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esktop/work/4%20%20Report%20and%20detail/Cash%20flow%20projection/-%20FINAL%20REPORT%20-/Short-term%20cash%20forecast%20-%20BHH%20-%2020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OCUME~1/JUTATH~1/LOCALS~1/Temp/notesE1EF34/2007/BRH/Short-term%20cash%20forecast%20-%20BRH%20-%201-2007%20(15.03.07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OCUME~1/JUTATH~1/LOCALS~1/Temp/notesE1EF34/2007/BSH/Short-term%20cash%20forecast%20-%20BSH%20-%202007.xls" TargetMode="External"/></Relationships>
</file>

<file path=xl/externalLinks/_rels/externalLink7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admin/Local%20Settings/Temporary%20Internet%20Files/Content.IE5/674ZPQJ2/Auto%20Program/2005/profile/Financial%20statement/FS%202005/Report%202005/OpLeaseRegister%20Wilson%2020041110%20v_1.2.xls?9363BEBE" TargetMode="External"/><Relationship Id="rId1" Type="http://schemas.openxmlformats.org/officeDocument/2006/relationships/externalLinkPath" Target="file:///\\9363BEBE\OpLeaseRegister%20Wilson%2020041110%20v_1.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ran/&#3619;&#3633;&#3610;-&#3626;&#3656;&#3591;%20FILE%20(Saran)/RK-Data/Project/&#3614;&#3627;&#3621;&#3650;&#3618;&#3608;&#3636;&#3609;%20-%20&#3606;&#3609;&#3609;&#3585;&#3635;&#3649;&#3614;&#3591;&#3648;&#3614;&#3594;&#3619;/Cover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DeskTop_SC/COPY/SC_TEMP/UNIT_PRICE_STANDARD%20(version%201)_22-03-4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s%20of%20Asset%20-%20DEC.0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ran/&#3619;&#3633;&#3610;-&#3626;&#3656;&#3591;%20FILE%20(Saran)/RK-Data/Project/3-Bridge/Cost%20Center/Note%20For%20COST%2001-18-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ccsap4/AP/Bugget2003/Prepar%20Bug%20Mil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\MRTA-BCK\DOC\PURCH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\2004\Toyota%20Gateway\BOQ\X-040845_tmt%20gateway(7-10-04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vareeporn.Phonkhan/Desktop/E_Accounts%20receivable_workboo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09.10.59/may/Documents%20and%20Settings/toshiba/My%20Documents/Inter%20business/Financial%20report/management%20report_SG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rasanta/epco/WINDOWS/TEMP/PostOrdSta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DeskTop_SC/COPY/SC_TEMP/BOY/PILE_Burana_08-11-47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dia\Bangalore\MM\Minerva_Mall_Area_Draft-23Mar11.V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2JULYBUDGET\03_cost\tentative\DOCUME~1\kasahara\LOCALS~1\Temp\DOCUME~1\kasahara\LOCALS~1\Temp\WINDOWS\TEMP\Aug97_BUDGET\1TAPRtt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72.16.1.32/cost-control/P&amp;L%20,%20Cost%20Use%20ja/LV-BK%20%204201/LV-BK/LV-BK%20(Final)%20GP%2015.69%25%20Freeze%20P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d/SAKSHARE/FILE41/CUSTOME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Kunifusa/&#35201;&#25972;&#29702;/Fy01aimi/01%20Financial%20Outlook/FY01(5+7)Outlook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Nuy/&#3619;&#3634;&#3588;&#3634;/&#3611;&#3619;&#3632;&#3605;&#3641;-&#3627;&#3609;&#3657;&#3634;&#3605;&#3656;&#3634;&#3591;/Cost_D&amp;W_SOR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temp\Temporary%20Directory%201%20for%202005%20NSM%20Budget%20Model%20(7).zip\MASTER%20-%202005%20NSM%20Budget%20Model_Ver04_15.12.20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Gay\BOQ.&#3585;&#3621;&#3634;&#3591;\B.O.Q.&#3607;&#3634;&#3623;&#3609;&#3660;&#3648;&#3630;&#3657;&#3634;&#3626;&#3660;%20N2%202548-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1665/SEC/Documents%20and%20Settings/nisara.rodnut/Desktop/2008_AA%20Group/AP/Detail%20from%20client/detail%20Dec%202008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8\FAR%20EAST\YE'08\WP_FE'8\WP_FE%20Y'08_white\WP_FE'07_white\current%20inves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/My%20Documents/Documents%20and%20Settings/com/My%20Documents/WINNT/Profiles/a-twarya/Personal/INVOICEprototype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kt/kitty/Kitty/consolidated%20Financial%20Statement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2JULYBUDGET\03_cost\tentative\DOCUME~1\kasahara\LOCALS~1\Temp\DOCUME~1\kasahara\LOCALS~1\Temp\WINDOWS\TEMP\Aug97_BUDGET\2TAPRREV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%20tkc\PROJECT%20TOYOTA\X-042581_TOYOTA%20NO%20DEHU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My%20Documents\Documents%20and%20Settings\com\My%20Documents\WINNT\Profiles\a-twarya\Personal\INVOICEprototype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ayanut.metkunakorn/Desktop/SCCC%20-%20YE'16/Conso/S491-2016-YE-Review%20translation%20adjustment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S\C295\Cost\lek\C295-EQ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PREBUILT\BIDDING\IMPALA%20HOTEL\BOQ\DATE_26_OCT2007\IMPALA_BUDGE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~1\ADMINI~1\LOCALS~1\Temp\FS_NOT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Lin/IST/&#3648;&#3621;&#3586;&#3634;&#3609;&#3640;&#3585;&#3634;&#3619;/MEMO/&#3650;&#3595;&#3650;&#3621;/&#3619;&#3634;&#3588;&#3634;&#3585;&#3621;&#3634;&#3591;/cost%20solo%20&#3588;&#3619;&#3633;&#3657;&#3591;&#3607;&#3637;&#3656;3/Boq.%20solo10.1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CH-CHA~1\LOCALS~1\Temp\B1%20P2%20BQ%20Book%2001%20Summary%20etcPTC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2076;&#29702;&#12464;&#12523;&#12540;&#12503;\&#30435;&#26619;&#35506;\&#36899;&#32080;&#27770;&#31639;\103&#31532;&#65297;&#22235;&#21322;&#26399;\&#21508;&#31038;&#65418;&#65439;&#65391;&#65401;&#65392;&#65404;&#65438;\&#65394;&#65437;&#65422;&#65439;&#65392;&#65412;\20036001N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65CA1971/Doc" TargetMode="External"/></Relationships>
</file>

<file path=xl/externalLinks/_rels/externalLink11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yowvapa/Local%20Settings/Temp/Documents%20and%20Settings/weeranuch.hataiareer/My%20Documents/WHT/My%20Jobs/AP/AP%20Q1'07/Lead-Q1'07/Lead-Q1'07/EY/BT(W)%20Group%202006/ALMC%20Q1-2006/WP-ALMC-Q106.xls?042ABDF2" TargetMode="External"/><Relationship Id="rId1" Type="http://schemas.openxmlformats.org/officeDocument/2006/relationships/externalLinkPath" Target="file:///\\042ABDF2\WP-ALMC-Q106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dit%20package\Grouping_for%20conso_Q21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Data/Tax/2003/2003%20Tax%20Review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Nuy/&#3619;&#3634;&#3588;&#3634;/Cost_D&amp;W_SOR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Tack/K8%20done/Support%20doc_revised%2030.11/Define%20benefit%20reconcile_Sep'12_check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336;&#31639;&#26360;\psy\PSY_O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notesE1EF34\My%20Documents\Sombat\East%20Water\EW-Financial%20Statements\EW-QUARTERLY-FS\FS-EW-Q1-45\EW-FA-09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oc-02/Me/PROJECT/2004/Maxxis%20international%20(Thailand%20)%20Phase%20II/X-042151/Total-Summary%20(for%20owner)-r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Data/Tax/2003/2003%201771%20V1.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Comcon12\Samian\The%20Beach\Furniture%20By%20Poy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atamaporn.srinualde\Desktop\2006_Q2_PMT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PJA\Somjit\INVENTORY\Inventory01\TFR2002MODEL'01actua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PJA\Somjit\INVENTORY\Inventory03\TFR2002MODEL'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S\C295\Cost\lek\C295-MAN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S\C295\Cost\lek\C295-MAT.xls" TargetMode="External"/></Relationships>
</file>

<file path=xl/externalLinks/_rels/externalLink12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IMA-\Kojima\WINDOWS\Local%20Settings\Temporary%20Internet%20Files\Content.IE5\09ANCXUB\WINDOWS\TEMP\020813%20N.A%20SUV%20Bnk%20Pkg\020624%20FAH%20Mtg\020624%20FAH%20Mtg%20Presentation\020601%20360%20Study\020601%20360%20Study\020603%20360%20Paul%20study.xls?598DB695" TargetMode="External"/><Relationship Id="rId1" Type="http://schemas.openxmlformats.org/officeDocument/2006/relationships/externalLinkPath" Target="file:///\\598DB695\020603%20360%20Paul%20study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Wizard/c$/NSS/MOB/MOBPLAN/PPG_MOB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145/&#65297;&#65305;&#65296;/&#65426;&#65392;&#65398;&#65392;&#65402;&#65392;&#65412;&#65438;/&#22269;&#20869;&#21517;&#31807;&#65411;&#65438;&#65392;&#65408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N1141/aws/WINDOWS/TEMP/notesD30550/wison-aa01&#3651;&#3626;&#3656;%20Budget(4)-audit%20adj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Fixed\Data\Vehic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omboon/IDEO/My%20Work/ideo%20sathorn/PROGRESS/Payment%20&#3650;&#3588;&#3619;&#3591;&#3585;&#3634;&#3619;/&#3591;&#3623;&#3604;%203%20&#3605;&#3588;%2051/Payment_IST%20&#3605;&#3588;.5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riax.anl.gov/Documents%20and%20Settings/Tmyers/My%20Documents/AES%20Stuff/Programs/RIA/Costing%20support/May%2004/RIA%20Driver%20Cost%20(Update%20#1) Rev A 5-19-04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3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admin/Local%20Settings/Temporary%20Internet%20Files/Content.IE5/674ZPQJ2/Auto%20Program/2005/profile/Financial%20statement/FS%202005/Report%202005/OpLeaseRegister%20Wilson%2020041027%20v_1.0.xls?9363BEBE" TargetMode="External"/><Relationship Id="rId1" Type="http://schemas.openxmlformats.org/officeDocument/2006/relationships/externalLinkPath" Target="file:///\\9363BEBE\OpLeaseRegister%20Wilson%2020041027%20v_1.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bkasu0000869L1/DOCUME~1/pornswic/LOCALS~1/Temp/B01scc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DeskTop_SC/COPY/SC_TEMP/BOY/PILE_Burana_12-01-48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oranucpr\AppData\Local\Microsoft\Windows\Temporary%20Internet%20Files\Content.Outlook\2FSLRG0Z\Plant%20information%20(All)%20v2%2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Kunifusa/Fy01aimi/FY01%20Financial%20Outlook/(0+12)%202001%20Business%20Plan/FY01(0+12)Outlook%20Revised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omputer47/m.e/ESTIMATE/PROJECT/TENDER/YAKULT/EST_AC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pinya/documents/QS/THW/Blank%20Boq%2039%20BLV%20(VE)%2004-08-08/DOCUME~1/Aood/LOCALS~1/Temp/Rar$DI95.015/BOQ.&#3612;&#3641;&#3657;&#3619;&#3633;&#3610;&#3648;&#3627;&#3617;&#3634;%2039BLV%20&#3619;&#3623;&#3617;/&#3595;&#3636;&#3609;&#3648;&#3607;&#3655;&#3588;/BOQ%20_Apartment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My%20Documents\11%20Jun%202003%20Back%20up\ESTIMATE\BRIDGESTONE\BS%20Nongkhae\Fac-2%20Calender\My%20Documents\General%20Motors\Draft%20BQ's\GM-BOQ-EXT%20(1)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Daraporn/robatherm/WINDOWS/Desktop/Reduced%20Work/SAN-CC.xls" TargetMode="External"/></Relationships>
</file>

<file path=xl/externalLinks/_rels/externalLink149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Engineer6/D/Documents%20and%20Settings/Mr.D/My%20Documents/INDEX%20&#3626;&#3606;&#3634;&#3611;&#3633;&#3605;&#3618;&#3660;/&#3591;&#3634;&#3609;&#3648;&#3614;&#3636;&#3656;&#3617;&#3648;&#3605;&#3636;&#3617;%20&#3619;&#3614;.&#3616;&#3641;&#3648;&#3585;&#3655;&#3605;/&#3591;&#3634;&#3609;&#3648;&#3626;&#3609;&#3629;&#3619;&#3634;&#3588;&#3634;&#3649;&#3621;&#3657;&#3623;/&#3591;&#3634;&#3609;&#3650;&#3588;&#3619;&#3591;&#3626;&#3619;&#3657;&#3634;&#3591;-&#3626;&#3606;&#3634;&#3611;&#3633;&#3605;&#3618;&#3660;/ESTIMATE/BOQ/BOQ_&#3648;&#3629;&#3585;&#3594;&#3609;/BIG-C/Radamri_rev106/Bill%20No.%202.xls?431DAC13" TargetMode="External"/><Relationship Id="rId1" Type="http://schemas.openxmlformats.org/officeDocument/2006/relationships/externalLinkPath" Target="file:///\\431DAC13\Bill%20No.%2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kthavara\AppData\Local\Temp\notesAB0139\EES-FRP-12.2014-V6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pchamnan/LOCALS~1/Temp/notesAB0139/THA-FRP-09.2012-QA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temp/BOQ_Cost_150147_Print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Kt/d/Financial%20Statements/LeadQ1_200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Project\IVY%20CHAINA%20TOWN\Boq\PROJECT\SA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1665/SEC/sarintorn%20on%2010.29.3.27%20on%20accountingap/cost/budget/2007/Documents%20and%20Settings/trainee/Desktop/AAH-ACC2/Form%20SAP-AAH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SPR%20SUV/My%20Documents/DATA/SFM/SFMLV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%20Concrouse%20bid1rev.3\Resourse%20concourse%20bid1nbia\TOPPING_5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%20Concrouse%20bid1rev.3\Resourse%20concourse%20bid1nbia\Slab&amp;beam2_5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ovanee/c/CHAIPATD/Fin99/Bs9905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7\RAPP\Rapp-WP'07\Exp-Q1'07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1665/SEC/Documents%20and%20Settings/Administrator/Desktop/Work_Daily/99%20G/Aug/27aug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A94F418/ELE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ccount09/advance%20pape/Somsak/Heil%20asia/Bs00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ccount09/advance%20pape/Somsak/Heil%20asia/Bs990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P_HEIL/INFORMATION/account/SAK/Bs9904A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348-80%20&#65288;PB.%20MJ&#65289;%20Year%20End%20Mar%2006%20S'pore%20&#12398;%20&#12527;&#12540;&#12463;&#12471;&#12540;&#12488;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jaiarlee\Documents\Jobs\LAT\2014\Planning\Lead%20LAT%20Planning%202014.xlsm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rajeed/prajeet/Planning/INSTRUMENTATION/Instprof0828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SCCC/003%20Accounting/PRIVATE-Accounting/03RP/Report_Local/Actuarial%20report/2012/Draft/20121025/Siam%20city%20cement%20-%20Draft%20SF1%20as%20at%2031%20Dec%202012.xlsx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Vanus/c/AAA/windows/TEMP/windows/TEMP/AAA/closing/SCHJUL01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Wanchai/documents/PROJECT/PIROON%20HOUSE/KNOWLEDGE/Estimate%20sheet/BnQExcelTrial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Thai%20Rent%20All%20%20Jun'08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Filesvr01/Data3/Documents%20and%20Settings/kh.yip/My%20Documents/DRB-IMA-IOT/USR/&#12509;&#12540;&#12488;&#12501;&#12457;&#12522;&#12458;/pascal/97&#36009;&#22770;2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2BE0D063/DATA-EXPORT_PK-28-2_2-3-5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EXCEL5\BOOK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omboon/IDEO/Documents%20and%20Settings/Pun/My%20Documents/N.B.S/B.O.Q&#3588;&#3641;&#3656;&#3626;&#3633;&#3597;&#3597;&#3634;/500626SOLO&#3626;&#3656;&#3623;&#3609;&#3607;&#3637;&#3656;1_&#3649;&#3609;&#3610;&#3607;&#3657;&#3634;&#3618;&#3626;&#3633;&#3597;&#3597;&#3634;_Fina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Y\BT(W)%20Group%202006\ALMC%20Q1-2006\WP-ALMC-Q106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kai%20document\PF\2547\FS_NOTE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Eng_mct/d/&#3591;&#3634;&#3609;&#3648;&#3614;&#3636;&#3656;&#3617;_&#3621;&#3604;-pi%20&#3605;&#3657;&#3609;/Documents%20and%20Settings/Torque/My%20Documents/TNTCON/04-TTCL-TOC/04%20TOC-Q/Project%202000%20.xls/Somchai15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Q2'04F,K,J,S%2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&#3610;&#3640;&#3597;&#3594;&#3656;&#3623;&#3618;\TEMPO_2\Project%202000%20.xls\Somchai15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omboon/IDEO/IDEO/IDEO%20&#3626;&#3634;&#3608;&#3619;/BOQ/510913_BOQ%20IST%20(Final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AppData/Roaming/Microsoft/Excel/WINNT/Profiles/a-twarya/Personal/INVOICEprototype1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F11wm064/&#26989;&#21209;&#37096;/&#32076;&#29702;&#65319;&#65362;/&#22338;&#30000;/&#12522;&#12540;&#12473;/&#26376;&#27425;&#65432;&#65392;&#65405;&#19968;&#35239;&#34920;.xls" TargetMode="External"/></Relationships>
</file>

<file path=xl/externalLinks/_rels/externalLink19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5901012\Desktop\Work\MGI\Year\MGI\&#3619;&#3656;&#3634;&#3591;&#3591;&#3610;&#3585;&#3634;&#3619;&#3648;&#3591;&#3636;&#3609;%20Year%20End%202025\MGI\THAI\FINANCIAL_STATEMENTS%20MGI.XLS" TargetMode="External"/><Relationship Id="rId1" Type="http://schemas.openxmlformats.org/officeDocument/2006/relationships/externalLinkPath" Target="/Users/5901012/Desktop/Work/MGI/Year/MGI/&#3619;&#3656;&#3634;&#3591;&#3591;&#3610;&#3585;&#3634;&#3619;&#3648;&#3591;&#3636;&#3609;%20Year%20End%202025/MGI/THAI/FINANCIAL_STATEMENTS%20MG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ing 05"/>
      <sheetName val="Goodwillok"/>
      <sheetName val="Report for CCD-Dec.05"/>
      <sheetName val="LAND"/>
      <sheetName val="BUILDING"/>
      <sheetName val="Building ( in 2005)"/>
      <sheetName val="BUILDING from AIP"/>
      <sheetName val="Machine"/>
      <sheetName val="Machinery (in 2005)"/>
      <sheetName val="Machinery from AIP"/>
      <sheetName val="ASSET IN PROGRESS 2004+2005 (2)"/>
      <sheetName val="Die&amp;Jig"/>
      <sheetName val="Die&amp;Jig ( in 2005)"/>
      <sheetName val="Die&amp;Jig from AIP"/>
      <sheetName val="VEHICLE"/>
      <sheetName val="Vehicle (in 2005)"/>
      <sheetName val="Vehicle from AIP"/>
      <sheetName val="TOOL"/>
      <sheetName val="TOOL(in 2005)"/>
      <sheetName val="TOOL from AIP"/>
      <sheetName val="Asset transfer from IST"/>
      <sheetName val="FURNITURE"/>
      <sheetName val="FURNITURE(in 2005)"/>
      <sheetName val="FURNITURE from AIP"/>
      <sheetName val="Movement Dec"/>
      <sheetName val="OTHER"/>
      <sheetName val="Other (in 2005)"/>
      <sheetName val="Other from AIP"/>
      <sheetName val="DA 2005"/>
      <sheetName val="Intangible (in 2005)"/>
      <sheetName val="Intangible from AIP"/>
      <sheetName val="report for ccd"/>
      <sheetName val="Intangible-details"/>
      <sheetName val="FA 2004"/>
      <sheetName val="Chk F&amp;F"/>
      <sheetName val="New Asset in 2005"/>
      <sheetName val="71760"/>
      <sheetName val="Intangible"/>
      <sheetName val="DA 2004"/>
      <sheetName val="Sheet1"/>
      <sheetName val="sum for 1 baht"/>
      <sheetName val="imct M2004 (gwfur)"/>
      <sheetName val="reclassify"/>
      <sheetName val="NOTE15"/>
      <sheetName val="NOTE 4"/>
      <sheetName val="Sale asset"/>
      <sheetName val="LEASE ASSET"/>
      <sheetName val="lease M2004"/>
      <sheetName val="Movement Jan"/>
      <sheetName val="71360"/>
      <sheetName val="71460"/>
      <sheetName val="71660"/>
      <sheetName val="Movement Aug (2)"/>
      <sheetName val="Gateway asset"/>
      <sheetName val="DA 2005 (2)"/>
      <sheetName val="Intangible (in 2005) (2)"/>
      <sheetName val="Intangible from AIP (2)"/>
      <sheetName val="report for ccd (2)"/>
      <sheetName val="Intangible-details (2)"/>
      <sheetName val="FA 2004 (2)"/>
      <sheetName val="Chk F&amp;F (2)"/>
      <sheetName val="New Asset in 2005 (2)"/>
      <sheetName val="71760 (2)"/>
      <sheetName val="Intangible (2)"/>
      <sheetName val="DA 2004 (2)"/>
      <sheetName val="Sheet1 (2)"/>
      <sheetName val="sum for 1 baht (2)"/>
      <sheetName val="imct M2004 (gwfur) (2)"/>
      <sheetName val="reclassify (2)"/>
      <sheetName val="NOTE15 (2)"/>
      <sheetName val="NOTE 4 (2)"/>
      <sheetName val="Sale asset (2)"/>
      <sheetName val="LEASE ASSET (2)"/>
      <sheetName val="lease M2004 (2)"/>
      <sheetName val="Movement Jan (2)"/>
      <sheetName val="71360 (2)"/>
      <sheetName val="71460 (2)"/>
      <sheetName val="71660 (2)"/>
      <sheetName val="Movement Aug (3)"/>
      <sheetName val="Gateway asse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e EE"/>
      <sheetName val="COMPARE  EE"/>
      <sheetName val="COMPARE  EE.xlsx"/>
    </sheetNames>
    <definedNames>
      <definedName name="STOP" refersTo="#REF!"/>
      <definedName name="STOP2" refersTo="#REF!"/>
      <definedName name="STOP2E" refersTo="#REF!"/>
      <definedName name="STOPE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A 05"/>
      <sheetName val="K-1A 06"/>
      <sheetName val="NOV"/>
      <sheetName val="vouch disp"/>
      <sheetName val="sum disp"/>
      <sheetName val="disposal"/>
      <sheetName val="vouch add'l"/>
      <sheetName val="add in 06"/>
      <sheetName val="sort REG"/>
      <sheetName val="Re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FGc_(3)"/>
      <sheetName val="TB_31-Dec-10"/>
      <sheetName val="資金繰り表 (9)"/>
      <sheetName val="Check"/>
      <sheetName val="BASIC"/>
      <sheetName val="ocean voyage"/>
      <sheetName val="LOB"/>
      <sheetName val="G300"/>
      <sheetName val="Pkg Summary"/>
      <sheetName val="F-1"/>
      <sheetName val="Master TB"/>
      <sheetName val="H300"/>
      <sheetName val="投資･工数推移"/>
      <sheetName val="dcf"/>
      <sheetName val="DealerData"/>
      <sheetName val="F1"/>
      <sheetName val="L400"/>
      <sheetName val="O300"/>
      <sheetName val="O300(NFS4)"/>
      <sheetName val="sum_m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LEGAL GUJ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H-E"/>
      <sheetName val="55555"/>
      <sheetName val="STRUCTURE"/>
      <sheetName val="ใบปะหน้าใหม่ Bidding"/>
      <sheetName val="ต้นไม้ทางเท้า"/>
      <sheetName val="TYPE SD125"/>
      <sheetName val="Drop Down"/>
      <sheetName val="Sheet2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Sheet1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Sheet1 (2)"/>
      <sheetName val="sales3level"/>
      <sheetName val="Bill No. 2 - Carpark"/>
      <sheetName val="sheetNO"/>
      <sheetName val="I-slab"/>
      <sheetName val="ZPS02"/>
      <sheetName val="Driver"/>
      <sheetName val="วัดใต้"/>
      <sheetName val="Goal"/>
      <sheetName val="Table Name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Tax coupon"/>
      <sheetName val="PGMMNG"/>
      <sheetName val="Macro5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Law data"/>
      <sheetName val="Index"/>
      <sheetName val="com"/>
      <sheetName val="Data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FR"/>
      <sheetName val="MyWork"/>
      <sheetName val="คำชี้แจง"/>
      <sheetName val="43"/>
      <sheetName val="Vender list"/>
      <sheetName val="SCG group"/>
      <sheetName val="List"/>
      <sheetName val="อ้างอิง"/>
      <sheetName val="2017"/>
      <sheetName val="Production Queue GB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คำอธิบาย"/>
      <sheetName val="Sheet3"/>
      <sheetName val="Type ถูก House"/>
      <sheetName val="รายชื่อ"/>
      <sheetName val="Cases Actuals SAP"/>
      <sheetName val="Chilled Vol &amp; GS"/>
      <sheetName val="Master Query_SL"/>
      <sheetName val="Addresses"/>
      <sheetName val="PBSG Severance"/>
      <sheetName val="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tair"/>
      <sheetName val="แยกงบ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MTP"/>
      <sheetName val="REPORT"/>
      <sheetName val="CF weekly"/>
      <sheetName val="1.CF (M)(Ratchatewee)"/>
      <sheetName val="1.CF (M)(Rama4)"/>
      <sheetName val="1.CF (M) (TL10ph2)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DD List"/>
      <sheetName val="Ms"/>
      <sheetName val="Variance"/>
      <sheetName val="118508"/>
      <sheetName val="612004"/>
      <sheetName val="Prepaid"/>
      <sheetName val="Sheet6"/>
      <sheetName val="TTL"/>
      <sheetName val="ไม่ใช้"/>
      <sheetName val="ใช้หน้านี้"/>
      <sheetName val="S-CUVE-2 14 M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Multi Rater"/>
      <sheetName val="#REF"/>
      <sheetName val="설계내역서"/>
      <sheetName val="F-1"/>
      <sheetName val="Master TB"/>
      <sheetName val="H300"/>
      <sheetName val="F-3"/>
      <sheetName val="K400"/>
      <sheetName val="TP"/>
      <sheetName val="Discounted Cash Flow"/>
      <sheetName val="A"/>
      <sheetName val="JobSetup"/>
      <sheetName val="Proposal Form"/>
      <sheetName val="BQ-Ext  "/>
      <sheetName val="Sch 2"/>
      <sheetName val="Commun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ดอกเบี้ย TR2560"/>
      <sheetName val="S300"/>
      <sheetName val="Accure"/>
      <sheetName val="MasterTB"/>
      <sheetName val="P300"/>
      <sheetName val="Materiality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Status"/>
      <sheetName val="Trial Balance"/>
      <sheetName val="Master COA V21"/>
      <sheetName val="Data_2"/>
      <sheetName val="6.ข้อมูลวัสดุ-ค่าดำเนิน"/>
      <sheetName val="코드관리"/>
      <sheetName val="SUM-AIR-Submit"/>
      <sheetName val="KKC Brkdwn"/>
      <sheetName val="SPT vs PHI"/>
      <sheetName val="escon"/>
      <sheetName val="Store"/>
      <sheetName val="PROJECT BRIEF"/>
      <sheetName val="footing"/>
      <sheetName val="upa"/>
      <sheetName val="RE9604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ชลทิพย์"/>
      <sheetName val="beer-indstry"/>
      <sheetName val="Wkgs_BS Lead"/>
      <sheetName val="Demand"/>
      <sheetName val="Occ"/>
      <sheetName val="Factor F Data"/>
      <sheetName val="PL"/>
      <sheetName val="สรุป"/>
      <sheetName val="summary1-2"/>
      <sheetName val="summary1-3"/>
      <sheetName val="Info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ESS Performance 2020+2021"/>
      <sheetName val="S330 Increase salary rate"/>
      <sheetName val="Designated P&amp;L"/>
      <sheetName val="MasterBrand"/>
      <sheetName val="data บัญชี"/>
      <sheetName val="ฐานข้อมูล"/>
      <sheetName val="Data (2)"/>
      <sheetName val="ZA110 Sale"/>
      <sheetName val="masterEO IO"/>
      <sheetName val="กำหนดค่า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TT-2"/>
      <sheetName val="interest income from VMI"/>
      <sheetName val="interest payable to PSH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Employee EN"/>
      <sheetName val="PGM_2LEVYTD"/>
      <sheetName val="Mat"/>
      <sheetName val="Reference(do_not_delete)"/>
      <sheetName val="LS"/>
      <sheetName val="Final Summary - Base"/>
      <sheetName val="磨煤加压"/>
      <sheetName val="1B"/>
      <sheetName val="DO"/>
      <sheetName val="slipsumpR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CHEDULE 10_BUILD MANAGEMENT"/>
      <sheetName val="Sheet"/>
      <sheetName val="ตารางวันหยุด"/>
      <sheetName val="Emp_Data"/>
      <sheetName val="SHT1-CONSOL"/>
      <sheetName val="NOT"/>
      <sheetName val="STart"/>
      <sheetName val="Status Budget"/>
      <sheetName val="Spread"/>
      <sheetName val="5X"/>
      <sheetName val="FF-3"/>
      <sheetName val="bill 2"/>
      <sheetName val="cover page"/>
      <sheetName val="Material Price List"/>
      <sheetName val="Utility and Fire flange"/>
      <sheetName val="Data (Forecast-m3)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ข้อมูลทำ DropDown"/>
      <sheetName val="95059D"/>
      <sheetName val="โซนโฟกัส TT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มีค 64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SuspSb"/>
      <sheetName val="JSiar"/>
      <sheetName val="SW-TEO"/>
      <sheetName val="EST-FOOTING (G)"/>
      <sheetName val="21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 Direct"/>
      <sheetName val="App A"/>
      <sheetName val="Sum-Re-VO-AR"/>
      <sheetName val="ค่าวัสดุ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asset"/>
      <sheetName val="Drop Down Lists"/>
      <sheetName val="List of Rem Entries - IS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TB 1-3"/>
      <sheetName val=" ANALYSIS FP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J0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heet15"/>
      <sheetName val="Analytic Sales&amp;Cost"/>
      <sheetName val="Vendors Database"/>
      <sheetName val="PDPC0908"/>
      <sheetName val="Rank"/>
      <sheetName val="Lookup data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Purchase Order"/>
      <sheetName val="(2)AIR"/>
      <sheetName val="rc"/>
      <sheetName val="PHASE I"/>
      <sheetName val="Mat_Source"/>
      <sheetName val="QS-Payment"/>
      <sheetName val="report detial"/>
      <sheetName val="Appendix#3 PBC - ICIS (ECH)"/>
      <sheetName val="Financ. Overview"/>
      <sheetName val="Toolbox"/>
      <sheetName val="Lead"/>
      <sheetName val="3C1"/>
      <sheetName val="Office Improve"/>
      <sheetName val="Cost per SQM_M&amp;E"/>
      <sheetName val="30's-Components"/>
      <sheetName val="Conso จัดลำดับลุกหนี้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B2.03 (Assa)"/>
      <sheetName val="TOSHIBA-Structure"/>
      <sheetName val="PRICE LIST"/>
      <sheetName val="ภูมิทัศน์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S0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_ANALYSIS_FP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UPG BEAM"/>
      <sheetName val="UPGB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F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opstat"/>
      <sheetName val="costs"/>
      <sheetName val="Sap_Actual"/>
      <sheetName val="รวม"/>
      <sheetName val="Cost Assumption"/>
      <sheetName val="drop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fuel"/>
      <sheetName val="&lt;&lt;รายละเอียดร้าน"/>
      <sheetName val="Recap_ราย พนง."/>
      <sheetName val="CASH"/>
      <sheetName val="No.1"/>
      <sheetName val="配管単価"/>
      <sheetName val="Kihon-Jiko"/>
      <sheetName val="CE_A"/>
      <sheetName val="Drwing"/>
      <sheetName val="Elec"/>
      <sheetName val="Inst"/>
      <sheetName val="IT"/>
      <sheetName val="Mech"/>
      <sheetName val="CE"/>
      <sheetName val="Power"/>
      <sheetName val="รายละเอียดโครงการ"/>
      <sheetName val="งานระบบไฟฟ้าและสื่อส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>
        <row r="3">
          <cell r="BC3" t="str">
            <v>QUOTATION  NO.   :</v>
          </cell>
        </row>
      </sheetData>
      <sheetData sheetId="14">
        <row r="3">
          <cell r="BC3" t="str">
            <v>QUOTATION  NO.   :</v>
          </cell>
        </row>
      </sheetData>
      <sheetData sheetId="15">
        <row r="3">
          <cell r="BC3" t="str">
            <v>QUOTATION  NO.   :</v>
          </cell>
        </row>
      </sheetData>
      <sheetData sheetId="16">
        <row r="3">
          <cell r="BC3" t="str">
            <v>QUOTATION  NO.   :</v>
          </cell>
        </row>
      </sheetData>
      <sheetData sheetId="17">
        <row r="3">
          <cell r="BC3" t="str">
            <v>QUOTATION  NO.   :</v>
          </cell>
        </row>
      </sheetData>
      <sheetData sheetId="18">
        <row r="3">
          <cell r="BC3" t="str">
            <v>QUOTATION  NO.   :</v>
          </cell>
        </row>
      </sheetData>
      <sheetData sheetId="19">
        <row r="3">
          <cell r="BC3" t="str">
            <v>QUOTATION  NO.   :</v>
          </cell>
        </row>
      </sheetData>
      <sheetData sheetId="20">
        <row r="3">
          <cell r="BC3" t="str">
            <v>QUOTATION  NO.   :</v>
          </cell>
        </row>
      </sheetData>
      <sheetData sheetId="21">
        <row r="3">
          <cell r="BC3" t="str">
            <v>QUOTATION  NO.   :</v>
          </cell>
        </row>
      </sheetData>
      <sheetData sheetId="22">
        <row r="3">
          <cell r="BC3" t="str">
            <v>QUOTATION  NO.   :</v>
          </cell>
        </row>
      </sheetData>
      <sheetData sheetId="23">
        <row r="3">
          <cell r="BC3" t="str">
            <v>QUOTATION  NO.   :</v>
          </cell>
        </row>
      </sheetData>
      <sheetData sheetId="24">
        <row r="3">
          <cell r="BC3" t="str">
            <v>QUOTATION  NO.   :</v>
          </cell>
        </row>
      </sheetData>
      <sheetData sheetId="25">
        <row r="3">
          <cell r="BC3" t="str">
            <v>QUOTATION  NO.   :</v>
          </cell>
        </row>
      </sheetData>
      <sheetData sheetId="26">
        <row r="3">
          <cell r="BC3" t="str">
            <v>QUOTATION  NO.   :</v>
          </cell>
        </row>
      </sheetData>
      <sheetData sheetId="27">
        <row r="3">
          <cell r="BC3" t="str">
            <v>QUOTATION  NO.   :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>
        <row r="3">
          <cell r="BC3" t="str">
            <v>QUOTATION  NO.   :</v>
          </cell>
        </row>
      </sheetData>
      <sheetData sheetId="179">
        <row r="3">
          <cell r="BC3" t="str">
            <v>QUOTATION  NO.   :</v>
          </cell>
        </row>
      </sheetData>
      <sheetData sheetId="180"/>
      <sheetData sheetId="181"/>
      <sheetData sheetId="182">
        <row r="3">
          <cell r="BC3" t="str">
            <v>QUOTATION  NO.   :</v>
          </cell>
        </row>
      </sheetData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3">
          <cell r="BC3" t="str">
            <v>QUOTATION  NO.   :</v>
          </cell>
        </row>
      </sheetData>
      <sheetData sheetId="246">
        <row r="3">
          <cell r="BC3" t="str">
            <v>QUOTATION  NO.   :</v>
          </cell>
        </row>
      </sheetData>
      <sheetData sheetId="247">
        <row r="3">
          <cell r="BC3" t="str">
            <v>QUOTATION  NO.   :</v>
          </cell>
        </row>
      </sheetData>
      <sheetData sheetId="248">
        <row r="3">
          <cell r="BC3" t="str">
            <v>QUOTATION  NO.   :</v>
          </cell>
        </row>
      </sheetData>
      <sheetData sheetId="249">
        <row r="3">
          <cell r="BC3" t="str">
            <v>QUOTATION  NO.   :</v>
          </cell>
        </row>
      </sheetData>
      <sheetData sheetId="250">
        <row r="3">
          <cell r="BC3" t="str">
            <v>QUOTATION  NO.   :</v>
          </cell>
        </row>
      </sheetData>
      <sheetData sheetId="251">
        <row r="3">
          <cell r="BC3" t="str">
            <v>QUOTATION  NO.   :</v>
          </cell>
        </row>
      </sheetData>
      <sheetData sheetId="252">
        <row r="3">
          <cell r="BC3" t="str">
            <v>QUOTATION  NO.   :</v>
          </cell>
        </row>
      </sheetData>
      <sheetData sheetId="253">
        <row r="3">
          <cell r="BC3" t="str">
            <v>QUOTATION  NO.   :</v>
          </cell>
        </row>
      </sheetData>
      <sheetData sheetId="254">
        <row r="3">
          <cell r="BC3" t="str">
            <v>QUOTATION  NO.   :</v>
          </cell>
        </row>
      </sheetData>
      <sheetData sheetId="255">
        <row r="3">
          <cell r="BC3" t="str">
            <v>QUOTATION  NO.   :</v>
          </cell>
        </row>
      </sheetData>
      <sheetData sheetId="256">
        <row r="3">
          <cell r="BC3" t="str">
            <v>QUOTATION  NO.   :</v>
          </cell>
        </row>
      </sheetData>
      <sheetData sheetId="257">
        <row r="3">
          <cell r="BC3" t="str">
            <v>QUOTATION  NO.   :</v>
          </cell>
        </row>
      </sheetData>
      <sheetData sheetId="258">
        <row r="3">
          <cell r="BC3" t="str">
            <v>QUOTATION  NO.   :</v>
          </cell>
        </row>
      </sheetData>
      <sheetData sheetId="259">
        <row r="3">
          <cell r="BC3" t="str">
            <v>QUOTATION  NO.   :</v>
          </cell>
        </row>
      </sheetData>
      <sheetData sheetId="260">
        <row r="3">
          <cell r="BC3" t="str">
            <v>QUOTATION  NO.   :</v>
          </cell>
        </row>
      </sheetData>
      <sheetData sheetId="261">
        <row r="3">
          <cell r="BC3" t="str">
            <v>QUOTATION  NO.   :</v>
          </cell>
        </row>
      </sheetData>
      <sheetData sheetId="262">
        <row r="3">
          <cell r="BC3" t="str">
            <v>QUOTATION  NO.   :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>
        <row r="3">
          <cell r="BC3" t="str">
            <v>QUOTATION  NO.   :</v>
          </cell>
        </row>
      </sheetData>
      <sheetData sheetId="394">
        <row r="3">
          <cell r="BC3" t="str">
            <v>QUOTATION  NO.   :</v>
          </cell>
        </row>
      </sheetData>
      <sheetData sheetId="395">
        <row r="3">
          <cell r="BC3" t="str">
            <v>QUOTATION  NO.   :</v>
          </cell>
        </row>
      </sheetData>
      <sheetData sheetId="396">
        <row r="3">
          <cell r="BC3" t="str">
            <v>QUOTATION  NO.   :</v>
          </cell>
        </row>
      </sheetData>
      <sheetData sheetId="397">
        <row r="3">
          <cell r="BC3" t="str">
            <v>QUOTATION  NO.   :</v>
          </cell>
        </row>
      </sheetData>
      <sheetData sheetId="398">
        <row r="3">
          <cell r="BC3" t="str">
            <v>QUOTATION  NO.   :</v>
          </cell>
        </row>
      </sheetData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>
        <row r="3">
          <cell r="BC3" t="str">
            <v>QUOTATION  NO.   :</v>
          </cell>
        </row>
      </sheetData>
      <sheetData sheetId="606">
        <row r="3">
          <cell r="BC3" t="str">
            <v>QUOTATION  NO.   :</v>
          </cell>
        </row>
      </sheetData>
      <sheetData sheetId="607">
        <row r="3">
          <cell r="BC3" t="str">
            <v>QUOTATION  NO.   :</v>
          </cell>
        </row>
      </sheetData>
      <sheetData sheetId="608">
        <row r="3">
          <cell r="BC3" t="str">
            <v>QUOTATION  NO.   :</v>
          </cell>
        </row>
      </sheetData>
      <sheetData sheetId="609">
        <row r="3">
          <cell r="BC3" t="str">
            <v>QUOTATION  NO.   :</v>
          </cell>
        </row>
      </sheetData>
      <sheetData sheetId="610">
        <row r="3">
          <cell r="BC3" t="str">
            <v>QUOTATION  NO.   :</v>
          </cell>
        </row>
      </sheetData>
      <sheetData sheetId="611">
        <row r="3">
          <cell r="BC3" t="str">
            <v>QUOTATION  NO.   :</v>
          </cell>
        </row>
      </sheetData>
      <sheetData sheetId="612">
        <row r="3">
          <cell r="BC3" t="str">
            <v>QUOTATION  NO.   :</v>
          </cell>
        </row>
      </sheetData>
      <sheetData sheetId="613">
        <row r="3">
          <cell r="BC3" t="str">
            <v>QUOTATION  NO.   :</v>
          </cell>
        </row>
      </sheetData>
      <sheetData sheetId="614">
        <row r="3">
          <cell r="BC3" t="str">
            <v>QUOTATION  NO.   :</v>
          </cell>
        </row>
      </sheetData>
      <sheetData sheetId="615">
        <row r="3">
          <cell r="BC3" t="str">
            <v>QUOTATION  NO.   :</v>
          </cell>
        </row>
      </sheetData>
      <sheetData sheetId="616">
        <row r="3">
          <cell r="BC3" t="str">
            <v>QUOTATION  NO.   :</v>
          </cell>
        </row>
      </sheetData>
      <sheetData sheetId="617">
        <row r="3">
          <cell r="BC3" t="str">
            <v>QUOTATION  NO.   :</v>
          </cell>
        </row>
      </sheetData>
      <sheetData sheetId="618">
        <row r="3">
          <cell r="BC3" t="str">
            <v>QUOTATION  NO.   :</v>
          </cell>
        </row>
      </sheetData>
      <sheetData sheetId="619">
        <row r="3">
          <cell r="BC3" t="str">
            <v>QUOTATION  NO.   :</v>
          </cell>
        </row>
      </sheetData>
      <sheetData sheetId="620">
        <row r="3">
          <cell r="BC3" t="str">
            <v>QUOTATION  NO.   :</v>
          </cell>
        </row>
      </sheetData>
      <sheetData sheetId="621">
        <row r="3">
          <cell r="BC3" t="str">
            <v>QUOTATION  NO.   :</v>
          </cell>
        </row>
      </sheetData>
      <sheetData sheetId="622">
        <row r="3">
          <cell r="BC3" t="str">
            <v>QUOTATION  NO.   :</v>
          </cell>
        </row>
      </sheetData>
      <sheetData sheetId="623">
        <row r="3">
          <cell r="BC3" t="str">
            <v>QUOTATION  NO.   :</v>
          </cell>
        </row>
      </sheetData>
      <sheetData sheetId="624">
        <row r="3">
          <cell r="BC3" t="str">
            <v>QUOTATION  NO.   :</v>
          </cell>
        </row>
      </sheetData>
      <sheetData sheetId="625" refreshError="1"/>
      <sheetData sheetId="626" refreshError="1"/>
      <sheetData sheetId="627" refreshError="1"/>
      <sheetData sheetId="628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>
        <row r="3">
          <cell r="BC3" t="str">
            <v>QUOTATION  NO.   :</v>
          </cell>
        </row>
      </sheetData>
      <sheetData sheetId="985">
        <row r="3">
          <cell r="BC3" t="str">
            <v>QUOTATION  NO.   :</v>
          </cell>
        </row>
      </sheetData>
      <sheetData sheetId="986">
        <row r="3">
          <cell r="BC3" t="str">
            <v>QUOTATION  NO.   :</v>
          </cell>
        </row>
      </sheetData>
      <sheetData sheetId="987">
        <row r="3">
          <cell r="BC3" t="str">
            <v>QUOTATION  NO.   :</v>
          </cell>
        </row>
      </sheetData>
      <sheetData sheetId="988">
        <row r="3">
          <cell r="BC3" t="str">
            <v>QUOTATION  NO.   :</v>
          </cell>
        </row>
      </sheetData>
      <sheetData sheetId="989">
        <row r="3">
          <cell r="BC3" t="str">
            <v>QUOTATION  NO.   :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>
        <row r="3">
          <cell r="BC3" t="str">
            <v>QUOTATION  NO.   :</v>
          </cell>
        </row>
      </sheetData>
      <sheetData sheetId="1018">
        <row r="3">
          <cell r="BC3" t="str">
            <v>QUOTATION  NO.   :</v>
          </cell>
        </row>
      </sheetData>
      <sheetData sheetId="1019">
        <row r="3">
          <cell r="BC3" t="str">
            <v>QUOTATION  NO.   :</v>
          </cell>
        </row>
      </sheetData>
      <sheetData sheetId="1020">
        <row r="3">
          <cell r="BC3" t="str">
            <v>QUOTATION  NO.   :</v>
          </cell>
        </row>
      </sheetData>
      <sheetData sheetId="1021">
        <row r="3">
          <cell r="BC3" t="str">
            <v>QUOTATION  NO.   :</v>
          </cell>
        </row>
      </sheetData>
      <sheetData sheetId="1022">
        <row r="3">
          <cell r="BC3" t="str">
            <v>QUOTATION  NO.   :</v>
          </cell>
        </row>
      </sheetData>
      <sheetData sheetId="1023">
        <row r="3">
          <cell r="BC3" t="str">
            <v>QUOTATION  NO.   :</v>
          </cell>
        </row>
      </sheetData>
      <sheetData sheetId="1024">
        <row r="3">
          <cell r="BC3" t="str">
            <v>QUOTATION  NO.   :</v>
          </cell>
        </row>
      </sheetData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/>
      <sheetData sheetId="1030"/>
      <sheetData sheetId="1031">
        <row r="12">
          <cell r="B12" t="str">
            <v>10101-000003</v>
          </cell>
        </row>
      </sheetData>
      <sheetData sheetId="1032" refreshError="1"/>
      <sheetData sheetId="1033" refreshError="1"/>
      <sheetData sheetId="1034" refreshError="1"/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>
        <row r="3">
          <cell r="BC3" t="str">
            <v>QUOTATION  NO.   :</v>
          </cell>
        </row>
      </sheetData>
      <sheetData sheetId="1045">
        <row r="3">
          <cell r="BC3" t="str">
            <v>QUOTATION  NO.   :</v>
          </cell>
        </row>
      </sheetData>
      <sheetData sheetId="1046">
        <row r="3">
          <cell r="BC3" t="str">
            <v>QUOTATION  NO.   :</v>
          </cell>
        </row>
      </sheetData>
      <sheetData sheetId="1047">
        <row r="3">
          <cell r="BC3" t="str">
            <v>QUOTATION  NO.   :</v>
          </cell>
        </row>
      </sheetData>
      <sheetData sheetId="1048">
        <row r="3">
          <cell r="BC3" t="str">
            <v>QUOTATION  NO.   :</v>
          </cell>
        </row>
      </sheetData>
      <sheetData sheetId="1049">
        <row r="3">
          <cell r="BC3" t="str">
            <v>QUOTATION  NO.   :</v>
          </cell>
        </row>
      </sheetData>
      <sheetData sheetId="1050">
        <row r="3">
          <cell r="BC3" t="str">
            <v>QUOTATION  NO.   :</v>
          </cell>
        </row>
      </sheetData>
      <sheetData sheetId="1051">
        <row r="3">
          <cell r="BC3" t="str">
            <v>QUOTATION  NO.   :</v>
          </cell>
        </row>
      </sheetData>
      <sheetData sheetId="1052">
        <row r="3">
          <cell r="BC3" t="str">
            <v>QUOTATION  NO.   :</v>
          </cell>
        </row>
      </sheetData>
      <sheetData sheetId="1053">
        <row r="3">
          <cell r="BC3" t="str">
            <v>QUOTATION  NO.   :</v>
          </cell>
        </row>
      </sheetData>
      <sheetData sheetId="1054">
        <row r="3">
          <cell r="BC3" t="str">
            <v>QUOTATION  NO.   :</v>
          </cell>
        </row>
      </sheetData>
      <sheetData sheetId="1055">
        <row r="3">
          <cell r="BC3" t="str">
            <v>QUOTATION  NO.   :</v>
          </cell>
        </row>
      </sheetData>
      <sheetData sheetId="1056">
        <row r="3">
          <cell r="BC3" t="str">
            <v>QUOTATION  NO.   :</v>
          </cell>
        </row>
      </sheetData>
      <sheetData sheetId="1057">
        <row r="3">
          <cell r="BC3" t="str">
            <v>QUOTATION  NO.   :</v>
          </cell>
        </row>
      </sheetData>
      <sheetData sheetId="1058">
        <row r="3">
          <cell r="BC3" t="str">
            <v>QUOTATION  NO.   :</v>
          </cell>
        </row>
      </sheetData>
      <sheetData sheetId="1059">
        <row r="3">
          <cell r="BC3" t="str">
            <v>QUOTATION  NO.   :</v>
          </cell>
        </row>
      </sheetData>
      <sheetData sheetId="1060">
        <row r="7">
          <cell r="G7" t="str">
            <v>R-32 SUPPLY / RETURN PIPING WORK (GHARGER No.1)</v>
          </cell>
        </row>
      </sheetData>
      <sheetData sheetId="1061">
        <row r="3">
          <cell r="BC3" t="str">
            <v>QUOTATION  NO.   :</v>
          </cell>
        </row>
      </sheetData>
      <sheetData sheetId="1062">
        <row r="3">
          <cell r="BC3" t="str">
            <v>QUOTATION  NO.   :</v>
          </cell>
        </row>
      </sheetData>
      <sheetData sheetId="1063">
        <row r="3">
          <cell r="BC3" t="str">
            <v>QUOTATION  NO.   :</v>
          </cell>
        </row>
      </sheetData>
      <sheetData sheetId="1064">
        <row r="3">
          <cell r="BC3" t="str">
            <v>QUOTATION  NO.   :</v>
          </cell>
        </row>
      </sheetData>
      <sheetData sheetId="1065">
        <row r="3">
          <cell r="BC3" t="str">
            <v>QUOTATION  NO.   :</v>
          </cell>
        </row>
      </sheetData>
      <sheetData sheetId="1066">
        <row r="3">
          <cell r="BC3" t="str">
            <v>QUOTATION  NO.   :</v>
          </cell>
        </row>
      </sheetData>
      <sheetData sheetId="1067">
        <row r="3">
          <cell r="BC3" t="str">
            <v>QUOTATION  NO.   :</v>
          </cell>
        </row>
      </sheetData>
      <sheetData sheetId="1068">
        <row r="3">
          <cell r="BC3" t="str">
            <v>QUOTATION  NO.   :</v>
          </cell>
        </row>
      </sheetData>
      <sheetData sheetId="1069">
        <row r="3">
          <cell r="BC3" t="str">
            <v>QUOTATION  NO.   :</v>
          </cell>
        </row>
      </sheetData>
      <sheetData sheetId="1070">
        <row r="3">
          <cell r="BC3" t="str">
            <v>QUOTATION  NO.   :</v>
          </cell>
        </row>
      </sheetData>
      <sheetData sheetId="1071">
        <row r="3">
          <cell r="BC3" t="str">
            <v>QUOTATION  NO.   :</v>
          </cell>
        </row>
      </sheetData>
      <sheetData sheetId="1072">
        <row r="3">
          <cell r="BC3" t="str">
            <v>QUOTATION  NO.   :</v>
          </cell>
        </row>
      </sheetData>
      <sheetData sheetId="1073">
        <row r="3">
          <cell r="BC3" t="str">
            <v>QUOTATION  NO.   :</v>
          </cell>
        </row>
      </sheetData>
      <sheetData sheetId="1074">
        <row r="3">
          <cell r="BC3" t="str">
            <v>QUOTATION  NO.   :</v>
          </cell>
        </row>
      </sheetData>
      <sheetData sheetId="1075">
        <row r="3">
          <cell r="BC3" t="str">
            <v>QUOTATION  NO.   :</v>
          </cell>
        </row>
      </sheetData>
      <sheetData sheetId="1076">
        <row r="3">
          <cell r="BC3" t="str">
            <v>QUOTATION  NO.   :</v>
          </cell>
        </row>
      </sheetData>
      <sheetData sheetId="1077">
        <row r="3">
          <cell r="BC3" t="str">
            <v>QUOTATION  NO.   :</v>
          </cell>
        </row>
      </sheetData>
      <sheetData sheetId="1078">
        <row r="3">
          <cell r="BC3" t="str">
            <v>QUOTATION  NO.   :</v>
          </cell>
        </row>
      </sheetData>
      <sheetData sheetId="1079">
        <row r="3">
          <cell r="BC3" t="str">
            <v>QUOTATION  NO.   :</v>
          </cell>
        </row>
      </sheetData>
      <sheetData sheetId="1080">
        <row r="3">
          <cell r="BC3" t="str">
            <v>QUOTATION  NO.   :</v>
          </cell>
        </row>
      </sheetData>
      <sheetData sheetId="1081">
        <row r="3">
          <cell r="BC3" t="str">
            <v>QUOTATION  NO.   :</v>
          </cell>
        </row>
      </sheetData>
      <sheetData sheetId="1082">
        <row r="3">
          <cell r="BC3" t="str">
            <v>QUOTATION  NO.   :</v>
          </cell>
        </row>
      </sheetData>
      <sheetData sheetId="1083">
        <row r="3">
          <cell r="BC3" t="str">
            <v>QUOTATION  NO.   :</v>
          </cell>
        </row>
      </sheetData>
      <sheetData sheetId="1084"/>
      <sheetData sheetId="1085">
        <row r="3">
          <cell r="BC3" t="str">
            <v>QUOTATION  NO.   :</v>
          </cell>
        </row>
      </sheetData>
      <sheetData sheetId="1086">
        <row r="7">
          <cell r="G7" t="str">
            <v>R-32 SUPPLY / RETURN PIPING WORK (GHARGER No.1)</v>
          </cell>
        </row>
      </sheetData>
      <sheetData sheetId="1087">
        <row r="7">
          <cell r="G7" t="str">
            <v>R-32 SUPPLY / RETURN PIPING WORK (GHARGER No.1)</v>
          </cell>
        </row>
      </sheetData>
      <sheetData sheetId="1088">
        <row r="7">
          <cell r="G7" t="str">
            <v>R-32 SUPPLY / RETURN PIPING WORK (GHARGER No.1)</v>
          </cell>
        </row>
      </sheetData>
      <sheetData sheetId="1089"/>
      <sheetData sheetId="1090">
        <row r="3">
          <cell r="BC3" t="str">
            <v>QUOTATION  NO.   :</v>
          </cell>
        </row>
      </sheetData>
      <sheetData sheetId="1091">
        <row r="3">
          <cell r="BC3" t="str">
            <v>QUOTATION  NO.   :</v>
          </cell>
        </row>
      </sheetData>
      <sheetData sheetId="1092">
        <row r="3">
          <cell r="BC3" t="str">
            <v>QUOTATION  NO.   :</v>
          </cell>
        </row>
      </sheetData>
      <sheetData sheetId="1093"/>
      <sheetData sheetId="1094">
        <row r="3">
          <cell r="BC3" t="str">
            <v>QUOTATION  NO.   :</v>
          </cell>
        </row>
      </sheetData>
      <sheetData sheetId="1095">
        <row r="3">
          <cell r="BC3" t="str">
            <v>QUOTATION  NO.   :</v>
          </cell>
        </row>
      </sheetData>
      <sheetData sheetId="1096">
        <row r="3">
          <cell r="BC3" t="str">
            <v>QUOTATION  NO.   :</v>
          </cell>
        </row>
      </sheetData>
      <sheetData sheetId="1097">
        <row r="3">
          <cell r="BC3" t="str">
            <v>QUOTATION  NO.   :</v>
          </cell>
        </row>
      </sheetData>
      <sheetData sheetId="1098">
        <row r="3">
          <cell r="BC3" t="str">
            <v>QUOTATION  NO.   :</v>
          </cell>
        </row>
      </sheetData>
      <sheetData sheetId="1099">
        <row r="3">
          <cell r="BC3" t="str">
            <v>QUOTATION  NO.   :</v>
          </cell>
        </row>
      </sheetData>
      <sheetData sheetId="1100">
        <row r="3">
          <cell r="BC3" t="str">
            <v>QUOTATION  NO.   :</v>
          </cell>
        </row>
      </sheetData>
      <sheetData sheetId="1101">
        <row r="3">
          <cell r="BC3" t="str">
            <v>QUOTATION  NO.   :</v>
          </cell>
        </row>
      </sheetData>
      <sheetData sheetId="1102">
        <row r="3">
          <cell r="BC3" t="str">
            <v>QUOTATION  NO.   :</v>
          </cell>
        </row>
      </sheetData>
      <sheetData sheetId="1103">
        <row r="3">
          <cell r="BC3" t="str">
            <v>QUOTATION  NO.   :</v>
          </cell>
        </row>
      </sheetData>
      <sheetData sheetId="1104">
        <row r="3">
          <cell r="BC3" t="str">
            <v>QUOTATION  NO.   :</v>
          </cell>
        </row>
      </sheetData>
      <sheetData sheetId="1105">
        <row r="3">
          <cell r="BC3" t="str">
            <v>QUOTATION  NO.   :</v>
          </cell>
        </row>
      </sheetData>
      <sheetData sheetId="1106">
        <row r="3">
          <cell r="BC3" t="str">
            <v>QUOTATION  NO.   :</v>
          </cell>
        </row>
      </sheetData>
      <sheetData sheetId="1107">
        <row r="3">
          <cell r="BC3" t="str">
            <v>QUOTATION  NO.   :</v>
          </cell>
        </row>
      </sheetData>
      <sheetData sheetId="1108">
        <row r="3">
          <cell r="BC3" t="str">
            <v>QUOTATION  NO.   :</v>
          </cell>
        </row>
      </sheetData>
      <sheetData sheetId="1109">
        <row r="3">
          <cell r="BC3" t="str">
            <v>QUOTATION  NO.   :</v>
          </cell>
        </row>
      </sheetData>
      <sheetData sheetId="1110">
        <row r="3">
          <cell r="BC3" t="str">
            <v>QUOTATION  NO.   :</v>
          </cell>
        </row>
      </sheetData>
      <sheetData sheetId="1111">
        <row r="3">
          <cell r="BC3" t="str">
            <v>QUOTATION  NO.   :</v>
          </cell>
        </row>
      </sheetData>
      <sheetData sheetId="1112">
        <row r="3">
          <cell r="BC3" t="str">
            <v>QUOTATION  NO.   :</v>
          </cell>
        </row>
      </sheetData>
      <sheetData sheetId="1113">
        <row r="3">
          <cell r="BC3" t="str">
            <v>QUOTATION  NO.   :</v>
          </cell>
        </row>
      </sheetData>
      <sheetData sheetId="1114">
        <row r="3">
          <cell r="BC3" t="str">
            <v>QUOTATION  NO.   :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3">
          <cell r="BC3" t="str">
            <v>QUOTATION  NO.   :</v>
          </cell>
        </row>
      </sheetData>
      <sheetData sheetId="1117">
        <row r="3">
          <cell r="BC3" t="str">
            <v>QUOTATION  NO.   :</v>
          </cell>
        </row>
      </sheetData>
      <sheetData sheetId="1118">
        <row r="3">
          <cell r="BC3" t="str">
            <v>QUOTATION  NO.   :</v>
          </cell>
        </row>
      </sheetData>
      <sheetData sheetId="1119">
        <row r="3">
          <cell r="BC3" t="str">
            <v>QUOTATION  NO.   :</v>
          </cell>
        </row>
      </sheetData>
      <sheetData sheetId="1120">
        <row r="3">
          <cell r="BC3" t="str">
            <v>QUOTATION  NO.   :</v>
          </cell>
        </row>
      </sheetData>
      <sheetData sheetId="1121">
        <row r="3">
          <cell r="BC3" t="str">
            <v>QUOTATION  NO.   :</v>
          </cell>
        </row>
      </sheetData>
      <sheetData sheetId="1122">
        <row r="3">
          <cell r="BC3" t="str">
            <v>QUOTATION  NO.   :</v>
          </cell>
        </row>
      </sheetData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3">
          <cell r="BC3" t="str">
            <v>QUOTATION  NO.   :</v>
          </cell>
        </row>
      </sheetData>
      <sheetData sheetId="1126">
        <row r="3">
          <cell r="BC3" t="str">
            <v>QUOTATION  NO.   :</v>
          </cell>
        </row>
      </sheetData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3">
          <cell r="BC3" t="str">
            <v>QUOTATION  NO.   :</v>
          </cell>
        </row>
      </sheetData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3">
          <cell r="BC3" t="str">
            <v>QUOTATION  NO.   :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>
        <row r="12">
          <cell r="B12" t="str">
            <v>10101-000003</v>
          </cell>
        </row>
      </sheetData>
      <sheetData sheetId="1259"/>
      <sheetData sheetId="1260"/>
      <sheetData sheetId="1261"/>
      <sheetData sheetId="1262"/>
      <sheetData sheetId="1263"/>
      <sheetData sheetId="1264"/>
      <sheetData sheetId="1265">
        <row r="12">
          <cell r="B12" t="str">
            <v>10101-000003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12">
          <cell r="B12" t="str">
            <v>10101-000003</v>
          </cell>
        </row>
      </sheetData>
      <sheetData sheetId="1279">
        <row r="12">
          <cell r="B12" t="str">
            <v>10101-000003</v>
          </cell>
        </row>
      </sheetData>
      <sheetData sheetId="1280">
        <row r="12">
          <cell r="B12" t="str">
            <v>10101-000003</v>
          </cell>
        </row>
      </sheetData>
      <sheetData sheetId="1281">
        <row r="12">
          <cell r="B12" t="str">
            <v>10101-000003</v>
          </cell>
        </row>
      </sheetData>
      <sheetData sheetId="1282">
        <row r="12">
          <cell r="B12" t="str">
            <v>10101-000003</v>
          </cell>
        </row>
      </sheetData>
      <sheetData sheetId="1283"/>
      <sheetData sheetId="1284"/>
      <sheetData sheetId="1285">
        <row r="12">
          <cell r="B12" t="str">
            <v>10101-000003</v>
          </cell>
        </row>
      </sheetData>
      <sheetData sheetId="1286">
        <row r="12">
          <cell r="B12" t="str">
            <v>10101-000003</v>
          </cell>
        </row>
      </sheetData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เสื่อม"/>
    </sheetNames>
    <sheetDataSet>
      <sheetData sheetId="0">
        <row r="1">
          <cell r="A1" t="str">
            <v>บริษัท  ไทซันฟูดส์  จำกัด</v>
          </cell>
        </row>
        <row r="2">
          <cell r="A2" t="str">
            <v>ค่าเสื่อมราคา สำหรับปีสิ้นสุดวันที่  31 ธันวาคม  2553</v>
          </cell>
        </row>
        <row r="3">
          <cell r="A3" t="str">
            <v>ใช้วิธีเส้นตรง</v>
          </cell>
        </row>
        <row r="5">
          <cell r="A5" t="str">
            <v>รายการทรัพย์สิน</v>
          </cell>
          <cell r="B5" t="str">
            <v>วดป ที่ซื้อหรือได้มา</v>
          </cell>
          <cell r="C5" t="str">
            <v>ราคาทรัพย์สินที่ซื้อหรือได้มา</v>
          </cell>
          <cell r="D5" t="str">
            <v>มูลค่าในวันสุดท้ายของรอบก่อน</v>
          </cell>
          <cell r="E5" t="str">
            <v>%</v>
          </cell>
          <cell r="F5" t="str">
            <v>ค่าเสื่อมราคารอบบัญชี  ปีนี้</v>
          </cell>
          <cell r="G5" t="str">
            <v>ราคาคงเหลือสุทธิ</v>
          </cell>
        </row>
        <row r="6">
          <cell r="A6" t="str">
            <v>อุปกรณ์สำนักงาน - สำนักงาน</v>
          </cell>
        </row>
        <row r="7">
          <cell r="A7" t="str">
            <v>ยอดยกมา</v>
          </cell>
          <cell r="B7">
            <v>2537</v>
          </cell>
          <cell r="C7">
            <v>1241278.6399999999</v>
          </cell>
          <cell r="D7">
            <v>61</v>
          </cell>
          <cell r="E7">
            <v>20</v>
          </cell>
          <cell r="F7">
            <v>0</v>
          </cell>
          <cell r="G7">
            <v>61</v>
          </cell>
        </row>
        <row r="8">
          <cell r="A8" t="str">
            <v>ยอดยกมา</v>
          </cell>
          <cell r="B8">
            <v>2538</v>
          </cell>
          <cell r="C8">
            <v>119397.2</v>
          </cell>
          <cell r="D8">
            <v>9</v>
          </cell>
          <cell r="E8">
            <v>20</v>
          </cell>
          <cell r="F8">
            <v>0</v>
          </cell>
          <cell r="G8">
            <v>9</v>
          </cell>
        </row>
        <row r="9">
          <cell r="A9" t="str">
            <v>ยอดยกมา</v>
          </cell>
          <cell r="B9">
            <v>2539</v>
          </cell>
          <cell r="C9">
            <v>559299.1</v>
          </cell>
          <cell r="D9">
            <v>14</v>
          </cell>
          <cell r="E9">
            <v>20</v>
          </cell>
          <cell r="F9">
            <v>0</v>
          </cell>
          <cell r="G9">
            <v>14</v>
          </cell>
        </row>
        <row r="10">
          <cell r="A10" t="str">
            <v>ยอดยกมา</v>
          </cell>
          <cell r="B10">
            <v>2540</v>
          </cell>
          <cell r="C10">
            <v>379545.95</v>
          </cell>
          <cell r="D10">
            <v>22</v>
          </cell>
          <cell r="E10">
            <v>20</v>
          </cell>
          <cell r="F10">
            <v>0</v>
          </cell>
          <cell r="G10">
            <v>22</v>
          </cell>
        </row>
        <row r="11">
          <cell r="A11" t="str">
            <v>ยอดยกมา</v>
          </cell>
          <cell r="B11">
            <v>2541</v>
          </cell>
          <cell r="C11">
            <v>254000</v>
          </cell>
          <cell r="D11">
            <v>3</v>
          </cell>
          <cell r="E11">
            <v>20</v>
          </cell>
          <cell r="F11">
            <v>0</v>
          </cell>
          <cell r="G11">
            <v>3</v>
          </cell>
        </row>
        <row r="12">
          <cell r="A12" t="str">
            <v>ยอดยกมา</v>
          </cell>
          <cell r="B12">
            <v>2542</v>
          </cell>
          <cell r="C12">
            <v>42548.05</v>
          </cell>
          <cell r="D12">
            <v>3</v>
          </cell>
          <cell r="E12">
            <v>20</v>
          </cell>
          <cell r="F12">
            <v>0</v>
          </cell>
          <cell r="G12">
            <v>3</v>
          </cell>
        </row>
        <row r="13">
          <cell r="A13" t="str">
            <v>ยอดยกมา</v>
          </cell>
          <cell r="B13">
            <v>2543</v>
          </cell>
          <cell r="C13">
            <v>100737.43</v>
          </cell>
          <cell r="D13">
            <v>12</v>
          </cell>
          <cell r="E13">
            <v>20</v>
          </cell>
          <cell r="F13">
            <v>0</v>
          </cell>
          <cell r="G13">
            <v>12</v>
          </cell>
        </row>
        <row r="14">
          <cell r="A14" t="str">
            <v>ยอดยกมา</v>
          </cell>
          <cell r="B14">
            <v>2544</v>
          </cell>
          <cell r="C14">
            <v>55927.55</v>
          </cell>
          <cell r="D14">
            <v>13</v>
          </cell>
          <cell r="E14">
            <v>20</v>
          </cell>
          <cell r="F14">
            <v>0</v>
          </cell>
          <cell r="G14">
            <v>13</v>
          </cell>
        </row>
        <row r="15">
          <cell r="A15" t="str">
            <v>ยอดยกมา</v>
          </cell>
          <cell r="B15">
            <v>2545</v>
          </cell>
          <cell r="C15">
            <v>55731.32</v>
          </cell>
          <cell r="D15">
            <v>16</v>
          </cell>
          <cell r="E15">
            <v>20</v>
          </cell>
          <cell r="F15">
            <v>0</v>
          </cell>
          <cell r="G15">
            <v>16</v>
          </cell>
        </row>
        <row r="16">
          <cell r="A16" t="str">
            <v>ยอดยกมา</v>
          </cell>
          <cell r="B16">
            <v>2546</v>
          </cell>
          <cell r="C16">
            <v>98503.47</v>
          </cell>
          <cell r="D16">
            <v>12</v>
          </cell>
          <cell r="E16">
            <v>20</v>
          </cell>
          <cell r="F16">
            <v>0</v>
          </cell>
          <cell r="G16">
            <v>12</v>
          </cell>
        </row>
        <row r="17">
          <cell r="A17" t="str">
            <v>ยอดยกมา</v>
          </cell>
          <cell r="B17">
            <v>2547</v>
          </cell>
          <cell r="C17">
            <v>65546.149999999994</v>
          </cell>
          <cell r="D17">
            <v>13</v>
          </cell>
          <cell r="E17">
            <v>20</v>
          </cell>
          <cell r="F17">
            <v>0</v>
          </cell>
          <cell r="G17">
            <v>13</v>
          </cell>
        </row>
        <row r="18">
          <cell r="A18" t="str">
            <v>ยอดยกมา</v>
          </cell>
          <cell r="B18">
            <v>2548</v>
          </cell>
          <cell r="C18">
            <v>411554.85</v>
          </cell>
          <cell r="D18">
            <v>39235.03</v>
          </cell>
          <cell r="E18">
            <v>20</v>
          </cell>
          <cell r="F18">
            <v>39201.03</v>
          </cell>
          <cell r="G18">
            <v>34</v>
          </cell>
        </row>
        <row r="19">
          <cell r="A19" t="str">
            <v>ยอดยกมา</v>
          </cell>
          <cell r="B19">
            <v>2549</v>
          </cell>
          <cell r="C19">
            <v>239438.41</v>
          </cell>
          <cell r="D19">
            <v>72589.149999999994</v>
          </cell>
          <cell r="E19">
            <v>20</v>
          </cell>
          <cell r="F19">
            <v>47887.68</v>
          </cell>
          <cell r="G19">
            <v>24701.469999999994</v>
          </cell>
        </row>
        <row r="20">
          <cell r="A20" t="str">
            <v>ยอดยกมา</v>
          </cell>
          <cell r="B20">
            <v>2550</v>
          </cell>
          <cell r="C20">
            <v>502296.65</v>
          </cell>
          <cell r="D20">
            <v>244310.31</v>
          </cell>
          <cell r="E20">
            <v>20</v>
          </cell>
          <cell r="F20">
            <v>100459.33</v>
          </cell>
          <cell r="G20">
            <v>143850.97999999998</v>
          </cell>
        </row>
        <row r="21">
          <cell r="A21" t="str">
            <v xml:space="preserve">ยอดยกมา         </v>
          </cell>
          <cell r="B21">
            <v>2551</v>
          </cell>
          <cell r="C21">
            <v>502830.12</v>
          </cell>
          <cell r="D21">
            <v>369158.76</v>
          </cell>
          <cell r="E21">
            <v>20</v>
          </cell>
          <cell r="F21">
            <v>100566.02</v>
          </cell>
          <cell r="G21">
            <v>268592.74</v>
          </cell>
        </row>
        <row r="22">
          <cell r="A22" t="str">
            <v xml:space="preserve">ยอดยกมา         </v>
          </cell>
          <cell r="B22">
            <v>2552</v>
          </cell>
          <cell r="C22">
            <v>116736.07</v>
          </cell>
          <cell r="D22">
            <v>104122.31</v>
          </cell>
          <cell r="E22">
            <v>20</v>
          </cell>
          <cell r="F22">
            <v>23347.21</v>
          </cell>
          <cell r="G22">
            <v>80775.100000000006</v>
          </cell>
        </row>
        <row r="23">
          <cell r="A23" t="str">
            <v>เครื่องสำรองไฟ UPS</v>
          </cell>
          <cell r="B23">
            <v>40275</v>
          </cell>
          <cell r="C23">
            <v>2018.69</v>
          </cell>
          <cell r="D23">
            <v>0</v>
          </cell>
          <cell r="E23">
            <v>20</v>
          </cell>
          <cell r="F23">
            <v>297.55</v>
          </cell>
          <cell r="G23">
            <v>1721.14</v>
          </cell>
        </row>
        <row r="24">
          <cell r="A24" t="str">
            <v>เครื่องเป่าลมร้อน 1800 W</v>
          </cell>
          <cell r="B24">
            <v>40316</v>
          </cell>
          <cell r="C24">
            <v>1290</v>
          </cell>
          <cell r="D24">
            <v>0</v>
          </cell>
          <cell r="E24">
            <v>20</v>
          </cell>
          <cell r="F24">
            <v>161.16</v>
          </cell>
          <cell r="G24">
            <v>1128.8399999999999</v>
          </cell>
        </row>
        <row r="25">
          <cell r="A25" t="str">
            <v>เครื่องคำนวณ DR-210TM</v>
          </cell>
          <cell r="B25">
            <v>40382</v>
          </cell>
          <cell r="C25">
            <v>3107.47</v>
          </cell>
          <cell r="D25">
            <v>0</v>
          </cell>
          <cell r="E25">
            <v>20</v>
          </cell>
          <cell r="F25">
            <v>275.83999999999997</v>
          </cell>
          <cell r="G25">
            <v>2831.63</v>
          </cell>
        </row>
        <row r="26">
          <cell r="A26" t="str">
            <v xml:space="preserve">เครื่อง PRINTER BROTHER </v>
          </cell>
          <cell r="B26">
            <v>40420</v>
          </cell>
          <cell r="C26">
            <v>6980</v>
          </cell>
          <cell r="D26">
            <v>0</v>
          </cell>
          <cell r="E26">
            <v>20</v>
          </cell>
          <cell r="F26">
            <v>474.26</v>
          </cell>
          <cell r="G26">
            <v>6505.74</v>
          </cell>
        </row>
        <row r="27">
          <cell r="A27" t="str">
            <v>เครื่องคิดเลข CITIZEN</v>
          </cell>
          <cell r="B27">
            <v>40445</v>
          </cell>
          <cell r="C27">
            <v>1794.39</v>
          </cell>
          <cell r="D27">
            <v>0</v>
          </cell>
          <cell r="E27">
            <v>20</v>
          </cell>
          <cell r="F27">
            <v>97.34</v>
          </cell>
          <cell r="G27">
            <v>1697.05</v>
          </cell>
        </row>
        <row r="28">
          <cell r="A28" t="str">
            <v>เครื่อง PRINTER BROTHER HL-2140</v>
          </cell>
          <cell r="B28">
            <v>40464</v>
          </cell>
          <cell r="C28">
            <v>3490</v>
          </cell>
          <cell r="D28">
            <v>0</v>
          </cell>
          <cell r="E28">
            <v>20</v>
          </cell>
          <cell r="F28">
            <v>152.99</v>
          </cell>
          <cell r="G28">
            <v>3337.01</v>
          </cell>
        </row>
        <row r="29">
          <cell r="A29" t="str">
            <v>เครื่องกดน้ำ SWC-H20HCR*SANYO</v>
          </cell>
          <cell r="B29">
            <v>40455</v>
          </cell>
          <cell r="C29">
            <v>5598.13</v>
          </cell>
          <cell r="D29">
            <v>0</v>
          </cell>
          <cell r="E29">
            <v>20</v>
          </cell>
          <cell r="F29">
            <v>273</v>
          </cell>
          <cell r="G29">
            <v>5325.13</v>
          </cell>
        </row>
        <row r="30">
          <cell r="A30" t="str">
            <v>โต๊ะพับอเนกประสงค์</v>
          </cell>
          <cell r="B30">
            <v>40473</v>
          </cell>
          <cell r="C30">
            <v>1800</v>
          </cell>
          <cell r="D30">
            <v>0</v>
          </cell>
          <cell r="E30">
            <v>20</v>
          </cell>
          <cell r="F30">
            <v>70.03</v>
          </cell>
          <cell r="G30">
            <v>1729.97</v>
          </cell>
        </row>
        <row r="31">
          <cell r="A31" t="str">
            <v>โต๊ะพับอเนกประสงค์</v>
          </cell>
          <cell r="B31">
            <v>40473</v>
          </cell>
          <cell r="C31">
            <v>1800</v>
          </cell>
          <cell r="D31">
            <v>0</v>
          </cell>
          <cell r="E31">
            <v>20</v>
          </cell>
          <cell r="F31">
            <v>70.03</v>
          </cell>
          <cell r="G31">
            <v>1729.97</v>
          </cell>
        </row>
        <row r="32">
          <cell r="A32" t="str">
            <v>โต๊ะพับอเนกประสงค์</v>
          </cell>
          <cell r="B32">
            <v>40473</v>
          </cell>
          <cell r="C32">
            <v>1800</v>
          </cell>
          <cell r="D32">
            <v>0</v>
          </cell>
          <cell r="E32">
            <v>20</v>
          </cell>
          <cell r="F32">
            <v>70.03</v>
          </cell>
          <cell r="G32">
            <v>1729.97</v>
          </cell>
        </row>
        <row r="33">
          <cell r="A33" t="str">
            <v>เครื่อง COMPUTER MINI TOWER 230 MT</v>
          </cell>
          <cell r="B33">
            <v>40483</v>
          </cell>
          <cell r="C33">
            <v>24700</v>
          </cell>
          <cell r="D33">
            <v>0</v>
          </cell>
          <cell r="E33">
            <v>20</v>
          </cell>
          <cell r="F33">
            <v>825.59</v>
          </cell>
          <cell r="G33">
            <v>23874.41</v>
          </cell>
        </row>
        <row r="34">
          <cell r="A34" t="str">
            <v>เครื่อง COMPUTER VOSTRO MINI TOWER</v>
          </cell>
          <cell r="B34">
            <v>40512</v>
          </cell>
          <cell r="C34">
            <v>25700</v>
          </cell>
          <cell r="D34">
            <v>0</v>
          </cell>
          <cell r="E34">
            <v>20</v>
          </cell>
          <cell r="F34">
            <v>450.63</v>
          </cell>
          <cell r="G34">
            <v>25249.37</v>
          </cell>
        </row>
        <row r="35">
          <cell r="C35">
            <v>4825449.6399999997</v>
          </cell>
          <cell r="D35">
            <v>829593.56</v>
          </cell>
          <cell r="F35">
            <v>314679.72000000015</v>
          </cell>
          <cell r="G35">
            <v>594992.52</v>
          </cell>
        </row>
        <row r="37">
          <cell r="A37" t="str">
            <v>เครื่องใช้สำนักงาน - สำนักงาน</v>
          </cell>
        </row>
        <row r="38">
          <cell r="A38" t="str">
            <v>ยอดยกมา</v>
          </cell>
          <cell r="B38">
            <v>2537</v>
          </cell>
          <cell r="C38">
            <v>426448.26</v>
          </cell>
          <cell r="D38">
            <v>220</v>
          </cell>
          <cell r="E38">
            <v>20</v>
          </cell>
          <cell r="F38">
            <v>0</v>
          </cell>
          <cell r="G38">
            <v>220</v>
          </cell>
        </row>
        <row r="39">
          <cell r="A39" t="str">
            <v>ยอดยกมา</v>
          </cell>
          <cell r="B39">
            <v>2538</v>
          </cell>
          <cell r="C39">
            <v>38536.550000000003</v>
          </cell>
          <cell r="D39">
            <v>21</v>
          </cell>
          <cell r="E39">
            <v>20</v>
          </cell>
          <cell r="F39">
            <v>0</v>
          </cell>
          <cell r="G39">
            <v>21</v>
          </cell>
        </row>
        <row r="40">
          <cell r="A40" t="str">
            <v>ยอดยกมา</v>
          </cell>
          <cell r="B40">
            <v>2539</v>
          </cell>
          <cell r="C40">
            <v>97430.65</v>
          </cell>
          <cell r="D40">
            <v>16</v>
          </cell>
          <cell r="E40">
            <v>20</v>
          </cell>
          <cell r="F40">
            <v>0</v>
          </cell>
          <cell r="G40">
            <v>16</v>
          </cell>
        </row>
        <row r="41">
          <cell r="A41" t="str">
            <v>ยอดยกมา</v>
          </cell>
          <cell r="B41">
            <v>2540</v>
          </cell>
          <cell r="C41">
            <v>75605.759999999995</v>
          </cell>
          <cell r="D41">
            <v>29.03</v>
          </cell>
          <cell r="E41">
            <v>20</v>
          </cell>
          <cell r="F41">
            <v>0</v>
          </cell>
          <cell r="G41">
            <v>29.03</v>
          </cell>
        </row>
        <row r="42">
          <cell r="A42" t="str">
            <v>ยอดยกมา</v>
          </cell>
          <cell r="B42">
            <v>2541</v>
          </cell>
          <cell r="C42">
            <v>76388.649999999994</v>
          </cell>
          <cell r="D42">
            <v>16</v>
          </cell>
          <cell r="E42">
            <v>20</v>
          </cell>
          <cell r="F42">
            <v>0</v>
          </cell>
          <cell r="G42">
            <v>16</v>
          </cell>
        </row>
        <row r="43">
          <cell r="A43" t="str">
            <v>ยอดยกมา</v>
          </cell>
          <cell r="B43">
            <v>2545</v>
          </cell>
          <cell r="C43">
            <v>145418.69</v>
          </cell>
          <cell r="D43">
            <v>13</v>
          </cell>
          <cell r="E43">
            <v>20</v>
          </cell>
          <cell r="F43">
            <v>0</v>
          </cell>
          <cell r="G43">
            <v>13</v>
          </cell>
        </row>
        <row r="44">
          <cell r="A44" t="str">
            <v>ยอดยกมา</v>
          </cell>
          <cell r="B44">
            <v>2546</v>
          </cell>
          <cell r="C44">
            <v>314576.92</v>
          </cell>
          <cell r="D44">
            <v>33</v>
          </cell>
          <cell r="E44">
            <v>20</v>
          </cell>
          <cell r="F44">
            <v>0</v>
          </cell>
          <cell r="G44">
            <v>33</v>
          </cell>
        </row>
        <row r="45">
          <cell r="A45" t="str">
            <v>ยอดยกมา</v>
          </cell>
          <cell r="B45">
            <v>2547</v>
          </cell>
          <cell r="C45">
            <v>4575</v>
          </cell>
          <cell r="D45">
            <v>2</v>
          </cell>
          <cell r="E45">
            <v>20</v>
          </cell>
          <cell r="F45">
            <v>0</v>
          </cell>
          <cell r="G45">
            <v>2</v>
          </cell>
        </row>
        <row r="46">
          <cell r="A46" t="str">
            <v>ยอดยกมา</v>
          </cell>
          <cell r="B46">
            <v>2548</v>
          </cell>
          <cell r="C46">
            <v>30225</v>
          </cell>
          <cell r="D46">
            <v>2695.54</v>
          </cell>
          <cell r="E46">
            <v>20</v>
          </cell>
          <cell r="F46">
            <v>2680.54</v>
          </cell>
          <cell r="G46">
            <v>15</v>
          </cell>
        </row>
        <row r="47">
          <cell r="A47" t="str">
            <v>ยอดยกมา</v>
          </cell>
          <cell r="B47">
            <v>2550</v>
          </cell>
          <cell r="C47">
            <v>42506.23</v>
          </cell>
          <cell r="D47">
            <v>20690.07</v>
          </cell>
          <cell r="E47">
            <v>20</v>
          </cell>
          <cell r="F47">
            <v>8501.25</v>
          </cell>
          <cell r="G47">
            <v>12188.82</v>
          </cell>
        </row>
        <row r="48">
          <cell r="A48" t="str">
            <v>ยอดยกมา</v>
          </cell>
          <cell r="B48">
            <v>2551</v>
          </cell>
          <cell r="C48">
            <v>2500</v>
          </cell>
          <cell r="D48">
            <v>1910.96</v>
          </cell>
          <cell r="E48">
            <v>20</v>
          </cell>
          <cell r="F48">
            <v>500</v>
          </cell>
          <cell r="G48">
            <v>1410.96</v>
          </cell>
        </row>
        <row r="49">
          <cell r="A49" t="str">
            <v>ยอดยกมา</v>
          </cell>
          <cell r="B49">
            <v>2552</v>
          </cell>
          <cell r="C49">
            <v>30359.81</v>
          </cell>
          <cell r="D49">
            <v>24674.54</v>
          </cell>
          <cell r="E49">
            <v>20</v>
          </cell>
          <cell r="F49">
            <v>6071.96</v>
          </cell>
          <cell r="G49">
            <v>18602.580000000002</v>
          </cell>
        </row>
        <row r="50">
          <cell r="C50">
            <v>1284571.52</v>
          </cell>
          <cell r="D50">
            <v>50321.14</v>
          </cell>
          <cell r="F50">
            <v>17753.75</v>
          </cell>
          <cell r="G50">
            <v>32567.390000000003</v>
          </cell>
        </row>
        <row r="52">
          <cell r="A52" t="str">
            <v>เครื่องตกแต่งสำนักงาน-สำนักงาน</v>
          </cell>
        </row>
        <row r="53">
          <cell r="A53" t="str">
            <v>ยอดยกมา</v>
          </cell>
          <cell r="B53">
            <v>2537</v>
          </cell>
          <cell r="C53">
            <v>118644.14</v>
          </cell>
          <cell r="D53">
            <v>3</v>
          </cell>
          <cell r="E53">
            <v>20</v>
          </cell>
          <cell r="F53">
            <v>0</v>
          </cell>
          <cell r="G53">
            <v>3</v>
          </cell>
        </row>
        <row r="54">
          <cell r="A54" t="str">
            <v>ยอดยกมา</v>
          </cell>
          <cell r="B54">
            <v>2540</v>
          </cell>
          <cell r="C54">
            <v>58180.04</v>
          </cell>
          <cell r="D54">
            <v>7</v>
          </cell>
          <cell r="E54">
            <v>20</v>
          </cell>
          <cell r="F54">
            <v>0</v>
          </cell>
          <cell r="G54">
            <v>7</v>
          </cell>
        </row>
        <row r="55">
          <cell r="A55" t="str">
            <v>ยอดยกมา</v>
          </cell>
          <cell r="B55">
            <v>2542</v>
          </cell>
          <cell r="C55">
            <v>14953.27</v>
          </cell>
          <cell r="D55">
            <v>1</v>
          </cell>
          <cell r="E55">
            <v>20</v>
          </cell>
          <cell r="F55">
            <v>0</v>
          </cell>
          <cell r="G55">
            <v>1</v>
          </cell>
        </row>
        <row r="56">
          <cell r="A56" t="str">
            <v>ยอดยกมา</v>
          </cell>
          <cell r="B56">
            <v>2544</v>
          </cell>
          <cell r="C56">
            <v>3824.3</v>
          </cell>
          <cell r="D56">
            <v>2</v>
          </cell>
          <cell r="E56">
            <v>20</v>
          </cell>
          <cell r="F56">
            <v>0</v>
          </cell>
          <cell r="G56">
            <v>2</v>
          </cell>
        </row>
        <row r="57">
          <cell r="A57" t="str">
            <v>ยอดยกมา</v>
          </cell>
          <cell r="B57">
            <v>2546</v>
          </cell>
          <cell r="C57">
            <v>24317.759999999998</v>
          </cell>
          <cell r="D57">
            <v>1</v>
          </cell>
          <cell r="E57">
            <v>20</v>
          </cell>
          <cell r="F57">
            <v>0</v>
          </cell>
          <cell r="G57">
            <v>1</v>
          </cell>
        </row>
        <row r="58">
          <cell r="A58" t="str">
            <v>ยอดยกมา</v>
          </cell>
          <cell r="B58">
            <v>2550</v>
          </cell>
          <cell r="C58">
            <v>16950</v>
          </cell>
          <cell r="D58">
            <v>9279.2800000000007</v>
          </cell>
          <cell r="E58">
            <v>20</v>
          </cell>
          <cell r="F58">
            <v>3390.02</v>
          </cell>
          <cell r="G58">
            <v>5889.26</v>
          </cell>
        </row>
        <row r="59">
          <cell r="C59">
            <v>236869.50999999998</v>
          </cell>
          <cell r="D59">
            <v>9293.2800000000007</v>
          </cell>
          <cell r="F59">
            <v>3390.02</v>
          </cell>
          <cell r="G59">
            <v>5903.26</v>
          </cell>
        </row>
        <row r="61">
          <cell r="A61" t="str">
            <v>เครื่องมือเครื่องใช้ -  สำนักงาน</v>
          </cell>
        </row>
        <row r="62">
          <cell r="A62" t="str">
            <v>ยอดยกมา</v>
          </cell>
          <cell r="B62">
            <v>2537</v>
          </cell>
          <cell r="C62">
            <v>187250.68</v>
          </cell>
          <cell r="D62">
            <v>32</v>
          </cell>
          <cell r="E62">
            <v>20</v>
          </cell>
          <cell r="F62">
            <v>0</v>
          </cell>
          <cell r="G62">
            <v>32</v>
          </cell>
        </row>
        <row r="63">
          <cell r="A63" t="str">
            <v>ยอดยกมา</v>
          </cell>
          <cell r="B63">
            <v>2538</v>
          </cell>
          <cell r="C63">
            <v>258629.91</v>
          </cell>
          <cell r="D63">
            <v>10</v>
          </cell>
          <cell r="E63">
            <v>20</v>
          </cell>
          <cell r="F63">
            <v>0</v>
          </cell>
          <cell r="G63">
            <v>10</v>
          </cell>
        </row>
        <row r="64">
          <cell r="A64" t="str">
            <v>ยอดยกมา</v>
          </cell>
          <cell r="B64">
            <v>2543</v>
          </cell>
          <cell r="C64">
            <v>2200</v>
          </cell>
          <cell r="D64">
            <v>1</v>
          </cell>
          <cell r="E64">
            <v>20</v>
          </cell>
          <cell r="F64">
            <v>0</v>
          </cell>
          <cell r="G64">
            <v>1</v>
          </cell>
        </row>
        <row r="65">
          <cell r="A65" t="str">
            <v>ยอดยกมา</v>
          </cell>
          <cell r="B65">
            <v>2546</v>
          </cell>
          <cell r="C65">
            <v>13131.14</v>
          </cell>
          <cell r="D65">
            <v>8</v>
          </cell>
          <cell r="E65">
            <v>20</v>
          </cell>
          <cell r="F65">
            <v>0</v>
          </cell>
          <cell r="G65">
            <v>8</v>
          </cell>
        </row>
        <row r="66">
          <cell r="A66" t="str">
            <v>ยอดยกมา</v>
          </cell>
          <cell r="B66">
            <v>2547</v>
          </cell>
          <cell r="C66">
            <v>14000</v>
          </cell>
          <cell r="D66">
            <v>1</v>
          </cell>
          <cell r="E66">
            <v>20</v>
          </cell>
          <cell r="F66">
            <v>0</v>
          </cell>
          <cell r="G66">
            <v>1</v>
          </cell>
        </row>
        <row r="67">
          <cell r="A67" t="str">
            <v>ยอดยกมา</v>
          </cell>
          <cell r="B67">
            <v>2548</v>
          </cell>
          <cell r="C67">
            <v>30850</v>
          </cell>
          <cell r="D67">
            <v>4547.2700000000004</v>
          </cell>
          <cell r="E67">
            <v>20</v>
          </cell>
          <cell r="F67">
            <v>4542.2700000000004</v>
          </cell>
          <cell r="G67">
            <v>5</v>
          </cell>
        </row>
        <row r="68">
          <cell r="A68" t="str">
            <v>ยอดยกมา</v>
          </cell>
          <cell r="B68">
            <v>2549</v>
          </cell>
          <cell r="C68">
            <v>27650</v>
          </cell>
          <cell r="D68">
            <v>8955.5</v>
          </cell>
          <cell r="E68">
            <v>20</v>
          </cell>
          <cell r="F68">
            <v>5530</v>
          </cell>
          <cell r="G68">
            <v>3425.5</v>
          </cell>
        </row>
        <row r="69">
          <cell r="A69" t="str">
            <v>ยอดยกมา</v>
          </cell>
          <cell r="B69">
            <v>2550</v>
          </cell>
          <cell r="C69">
            <v>58375</v>
          </cell>
          <cell r="D69">
            <v>28433.07</v>
          </cell>
          <cell r="E69">
            <v>20</v>
          </cell>
          <cell r="F69">
            <v>11675</v>
          </cell>
          <cell r="G69">
            <v>16758.07</v>
          </cell>
        </row>
        <row r="70">
          <cell r="A70" t="str">
            <v>ยอดยกมา</v>
          </cell>
          <cell r="B70">
            <v>2551</v>
          </cell>
          <cell r="C70">
            <v>25200</v>
          </cell>
          <cell r="D70">
            <v>18608.88</v>
          </cell>
          <cell r="E70">
            <v>20</v>
          </cell>
          <cell r="F70">
            <v>5040</v>
          </cell>
          <cell r="G70">
            <v>13568.880000000001</v>
          </cell>
        </row>
        <row r="71">
          <cell r="C71">
            <v>617286.73</v>
          </cell>
          <cell r="D71">
            <v>60596.72</v>
          </cell>
          <cell r="F71">
            <v>26787.27</v>
          </cell>
          <cell r="G71">
            <v>33809.449999999997</v>
          </cell>
        </row>
        <row r="73">
          <cell r="A73" t="str">
            <v>ยานพาหนะ-สำนักงาน</v>
          </cell>
        </row>
        <row r="74">
          <cell r="A74" t="str">
            <v>ยอดยกมา</v>
          </cell>
          <cell r="B74">
            <v>2545</v>
          </cell>
          <cell r="C74">
            <v>70535.560000000056</v>
          </cell>
          <cell r="D74">
            <v>3</v>
          </cell>
          <cell r="E74">
            <v>20</v>
          </cell>
          <cell r="F74">
            <v>0</v>
          </cell>
          <cell r="G74">
            <v>3</v>
          </cell>
        </row>
        <row r="75">
          <cell r="A75" t="str">
            <v>ยอดยกมา</v>
          </cell>
          <cell r="B75">
            <v>2546</v>
          </cell>
          <cell r="C75">
            <v>152000</v>
          </cell>
          <cell r="D75">
            <v>6</v>
          </cell>
          <cell r="E75">
            <v>20</v>
          </cell>
          <cell r="F75">
            <v>0</v>
          </cell>
          <cell r="G75">
            <v>6</v>
          </cell>
        </row>
        <row r="76">
          <cell r="A76" t="str">
            <v>ยอดยกมา</v>
          </cell>
          <cell r="B76">
            <v>2547</v>
          </cell>
          <cell r="C76">
            <v>126500</v>
          </cell>
          <cell r="D76">
            <v>7</v>
          </cell>
          <cell r="E76">
            <v>20</v>
          </cell>
          <cell r="F76">
            <v>0</v>
          </cell>
          <cell r="G76">
            <v>7</v>
          </cell>
        </row>
        <row r="77">
          <cell r="A77" t="str">
            <v>ยอดยกมา</v>
          </cell>
          <cell r="B77">
            <v>2548</v>
          </cell>
          <cell r="C77">
            <v>319027.78999999998</v>
          </cell>
          <cell r="D77">
            <v>33914.26</v>
          </cell>
          <cell r="E77">
            <v>20</v>
          </cell>
          <cell r="F77">
            <v>33899.26</v>
          </cell>
          <cell r="G77">
            <v>15</v>
          </cell>
        </row>
        <row r="78">
          <cell r="A78" t="str">
            <v>ยอดยกมา</v>
          </cell>
          <cell r="B78">
            <v>2549</v>
          </cell>
          <cell r="C78">
            <v>371373</v>
          </cell>
          <cell r="D78">
            <v>114373.62</v>
          </cell>
          <cell r="E78">
            <v>20</v>
          </cell>
          <cell r="F78">
            <v>74274.600000000006</v>
          </cell>
          <cell r="G78">
            <v>40099.01999999999</v>
          </cell>
        </row>
        <row r="79">
          <cell r="A79" t="str">
            <v>ยอดยกมา</v>
          </cell>
          <cell r="B79">
            <v>2550</v>
          </cell>
          <cell r="C79">
            <v>942700.03</v>
          </cell>
          <cell r="D79">
            <v>496500.38</v>
          </cell>
          <cell r="E79">
            <v>20</v>
          </cell>
          <cell r="F79">
            <v>188540.01</v>
          </cell>
          <cell r="G79">
            <v>307960.37</v>
          </cell>
        </row>
        <row r="80">
          <cell r="A80" t="str">
            <v>ยอดยกมา</v>
          </cell>
          <cell r="B80">
            <v>2551</v>
          </cell>
          <cell r="C80">
            <v>809320</v>
          </cell>
          <cell r="D80">
            <v>580792.21</v>
          </cell>
          <cell r="E80">
            <v>20</v>
          </cell>
          <cell r="F80">
            <v>161864</v>
          </cell>
          <cell r="G80">
            <v>418928.20999999996</v>
          </cell>
        </row>
        <row r="81">
          <cell r="A81" t="str">
            <v>ยอดยกมา</v>
          </cell>
          <cell r="B81">
            <v>2552</v>
          </cell>
          <cell r="C81">
            <v>280313</v>
          </cell>
          <cell r="D81">
            <v>251662.62</v>
          </cell>
          <cell r="E81">
            <v>20</v>
          </cell>
          <cell r="F81">
            <v>56062.6</v>
          </cell>
          <cell r="G81">
            <v>195600.02</v>
          </cell>
        </row>
        <row r="82">
          <cell r="A82" t="str">
            <v>INKJET OUTDOOR รถ 97-4233*คลังส/ค</v>
          </cell>
          <cell r="B82">
            <v>40206</v>
          </cell>
          <cell r="C82">
            <v>22662</v>
          </cell>
          <cell r="D82">
            <v>0</v>
          </cell>
          <cell r="E82">
            <v>20</v>
          </cell>
          <cell r="F82">
            <v>4197.13</v>
          </cell>
          <cell r="G82">
            <v>18464.87</v>
          </cell>
        </row>
        <row r="83">
          <cell r="A83" t="str">
            <v>โคลงหลังคา รถ ถว-2769</v>
          </cell>
          <cell r="B83">
            <v>40218</v>
          </cell>
          <cell r="C83">
            <v>21000</v>
          </cell>
          <cell r="D83">
            <v>0</v>
          </cell>
          <cell r="E83">
            <v>20</v>
          </cell>
          <cell r="F83">
            <v>3751.23</v>
          </cell>
          <cell r="G83">
            <v>17248.77</v>
          </cell>
        </row>
        <row r="84">
          <cell r="A84" t="str">
            <v>โคลงหลังคา รถ ถว-285</v>
          </cell>
          <cell r="B84">
            <v>40232</v>
          </cell>
          <cell r="C84">
            <v>22000</v>
          </cell>
          <cell r="D84">
            <v>0</v>
          </cell>
          <cell r="E84">
            <v>20</v>
          </cell>
          <cell r="F84">
            <v>3761.1</v>
          </cell>
          <cell r="G84">
            <v>18238.900000000001</v>
          </cell>
        </row>
        <row r="85">
          <cell r="A85" t="str">
            <v>INKJET OUTDOOR รถ ป้ายแดง</v>
          </cell>
          <cell r="B85">
            <v>40298</v>
          </cell>
          <cell r="C85">
            <v>40500</v>
          </cell>
          <cell r="D85">
            <v>0</v>
          </cell>
          <cell r="E85">
            <v>20</v>
          </cell>
          <cell r="F85">
            <v>5459.18</v>
          </cell>
          <cell r="G85">
            <v>35040.82</v>
          </cell>
        </row>
        <row r="86">
          <cell r="A86" t="str">
            <v>โคลงหลังคา รถ ฎพ-647*สำนักงาน</v>
          </cell>
          <cell r="B86">
            <v>40346</v>
          </cell>
          <cell r="C86">
            <v>29000</v>
          </cell>
          <cell r="D86">
            <v>0</v>
          </cell>
          <cell r="E86">
            <v>20</v>
          </cell>
          <cell r="F86">
            <v>3146.3</v>
          </cell>
          <cell r="G86">
            <v>25853.7</v>
          </cell>
        </row>
        <row r="87">
          <cell r="A87" t="str">
            <v>โคลงหลังคา รถ ถห-3747</v>
          </cell>
          <cell r="B87">
            <v>40381</v>
          </cell>
          <cell r="C87">
            <v>21000</v>
          </cell>
          <cell r="D87">
            <v>0</v>
          </cell>
          <cell r="E87">
            <v>20</v>
          </cell>
          <cell r="F87">
            <v>1875.62</v>
          </cell>
          <cell r="G87">
            <v>19124.38</v>
          </cell>
        </row>
        <row r="88">
          <cell r="A88" t="str">
            <v>โคลงหลังคา รถ ถห-3748</v>
          </cell>
          <cell r="B88">
            <v>40381</v>
          </cell>
          <cell r="C88">
            <v>21000</v>
          </cell>
          <cell r="D88">
            <v>0</v>
          </cell>
          <cell r="E88">
            <v>20</v>
          </cell>
          <cell r="F88">
            <v>1875.62</v>
          </cell>
          <cell r="G88">
            <v>19124.38</v>
          </cell>
        </row>
        <row r="89">
          <cell r="A89" t="str">
            <v>โคลงหลังคา รถ ถถ-3560</v>
          </cell>
          <cell r="B89">
            <v>40363</v>
          </cell>
          <cell r="C89">
            <v>21000</v>
          </cell>
          <cell r="D89">
            <v>0</v>
          </cell>
          <cell r="E89">
            <v>20</v>
          </cell>
          <cell r="F89">
            <v>2082.7399999999998</v>
          </cell>
          <cell r="G89">
            <v>18917.260000000002</v>
          </cell>
        </row>
        <row r="90">
          <cell r="A90" t="str">
            <v xml:space="preserve">โคลงหลังคา รถ </v>
          </cell>
          <cell r="B90">
            <v>40388</v>
          </cell>
          <cell r="C90">
            <v>21000</v>
          </cell>
          <cell r="D90">
            <v>0</v>
          </cell>
          <cell r="E90">
            <v>20</v>
          </cell>
          <cell r="F90">
            <v>1795.07</v>
          </cell>
          <cell r="G90">
            <v>19204.93</v>
          </cell>
        </row>
        <row r="91">
          <cell r="A91" t="str">
            <v>INKJET OUTDOOR รถ 99-3425*คลังส/ค</v>
          </cell>
          <cell r="B91">
            <v>40500</v>
          </cell>
          <cell r="C91">
            <v>24000</v>
          </cell>
          <cell r="D91">
            <v>0</v>
          </cell>
          <cell r="E91">
            <v>20</v>
          </cell>
          <cell r="F91">
            <v>578.63</v>
          </cell>
          <cell r="G91">
            <v>23421.37</v>
          </cell>
        </row>
        <row r="92">
          <cell r="A92" t="str">
            <v>INKJET OUTDOOR รถ 98-4110*คลังส/ค</v>
          </cell>
          <cell r="B92">
            <v>40508</v>
          </cell>
          <cell r="C92">
            <v>29960</v>
          </cell>
          <cell r="D92">
            <v>0</v>
          </cell>
          <cell r="E92">
            <v>20</v>
          </cell>
          <cell r="F92">
            <v>590.99</v>
          </cell>
          <cell r="G92">
            <v>29369.01</v>
          </cell>
        </row>
        <row r="93">
          <cell r="A93" t="str">
            <v>โคลงหลังคา รถ ถก-4362</v>
          </cell>
          <cell r="B93">
            <v>40508</v>
          </cell>
          <cell r="C93">
            <v>15000</v>
          </cell>
          <cell r="D93">
            <v>0</v>
          </cell>
          <cell r="E93">
            <v>20</v>
          </cell>
          <cell r="F93">
            <v>295.89</v>
          </cell>
          <cell r="G93">
            <v>14704.11</v>
          </cell>
        </row>
        <row r="94">
          <cell r="C94">
            <v>3359891.38</v>
          </cell>
          <cell r="D94">
            <v>1477259.0899999999</v>
          </cell>
          <cell r="F94">
            <v>544049.97</v>
          </cell>
          <cell r="G94">
            <v>1221331.1199999999</v>
          </cell>
        </row>
        <row r="96">
          <cell r="A96" t="str">
            <v>เครื่องจักรและอุปกรณ์ - ผลิต</v>
          </cell>
        </row>
        <row r="97">
          <cell r="A97" t="str">
            <v>ยอดยกมา</v>
          </cell>
          <cell r="B97">
            <v>2544</v>
          </cell>
          <cell r="C97">
            <v>497650</v>
          </cell>
          <cell r="D97">
            <v>92529.55</v>
          </cell>
          <cell r="E97">
            <v>10</v>
          </cell>
          <cell r="F97">
            <v>49765</v>
          </cell>
          <cell r="G97">
            <v>42764.55</v>
          </cell>
        </row>
        <row r="98">
          <cell r="A98" t="str">
            <v>ยอดยกมา</v>
          </cell>
          <cell r="B98">
            <v>2545</v>
          </cell>
          <cell r="C98">
            <v>2734779.38</v>
          </cell>
          <cell r="D98">
            <v>604203.42000000004</v>
          </cell>
          <cell r="E98">
            <v>10</v>
          </cell>
          <cell r="F98">
            <v>273477.94</v>
          </cell>
          <cell r="G98">
            <v>330725.48000000004</v>
          </cell>
        </row>
        <row r="99">
          <cell r="A99" t="str">
            <v>ยอดยกมา</v>
          </cell>
          <cell r="B99">
            <v>2546</v>
          </cell>
          <cell r="C99">
            <v>2150597</v>
          </cell>
          <cell r="D99">
            <v>731427.13</v>
          </cell>
          <cell r="E99">
            <v>10</v>
          </cell>
          <cell r="F99">
            <v>215059.7</v>
          </cell>
          <cell r="G99">
            <v>516367.43</v>
          </cell>
        </row>
        <row r="100">
          <cell r="A100" t="str">
            <v>ยอดยกมา</v>
          </cell>
          <cell r="B100">
            <v>2547</v>
          </cell>
          <cell r="C100">
            <v>11500480</v>
          </cell>
          <cell r="D100">
            <v>4702167.96</v>
          </cell>
          <cell r="E100">
            <v>10</v>
          </cell>
          <cell r="F100">
            <v>1150048</v>
          </cell>
          <cell r="G100">
            <v>3552119.96</v>
          </cell>
        </row>
        <row r="101">
          <cell r="A101" t="str">
            <v>ยอดยกมา</v>
          </cell>
          <cell r="B101">
            <v>2548</v>
          </cell>
          <cell r="C101">
            <v>1530784.8</v>
          </cell>
          <cell r="D101">
            <v>851897.29</v>
          </cell>
          <cell r="E101">
            <v>10</v>
          </cell>
          <cell r="F101">
            <v>153078.48000000001</v>
          </cell>
          <cell r="G101">
            <v>698818.81</v>
          </cell>
        </row>
        <row r="102">
          <cell r="A102" t="str">
            <v>ยอดยกมา</v>
          </cell>
          <cell r="B102">
            <v>2549</v>
          </cell>
          <cell r="C102">
            <v>385386.25</v>
          </cell>
          <cell r="D102">
            <v>253255.73</v>
          </cell>
          <cell r="E102">
            <v>10</v>
          </cell>
          <cell r="F102">
            <v>38538.629999999997</v>
          </cell>
          <cell r="G102">
            <v>214717.1</v>
          </cell>
        </row>
        <row r="103">
          <cell r="A103" t="str">
            <v>ยอดยกมา</v>
          </cell>
          <cell r="B103">
            <v>2550</v>
          </cell>
          <cell r="C103">
            <v>19606263.399999999</v>
          </cell>
          <cell r="D103">
            <v>14038920.470000001</v>
          </cell>
          <cell r="E103">
            <v>10</v>
          </cell>
          <cell r="F103">
            <v>1960626.34</v>
          </cell>
          <cell r="G103">
            <v>12078294.130000001</v>
          </cell>
        </row>
        <row r="104">
          <cell r="A104" t="str">
            <v>ยอดยกมา</v>
          </cell>
          <cell r="B104">
            <v>2551</v>
          </cell>
          <cell r="C104">
            <v>8938858.0899999999</v>
          </cell>
          <cell r="D104">
            <v>7553192.1200000001</v>
          </cell>
          <cell r="E104">
            <v>10</v>
          </cell>
          <cell r="F104">
            <v>893885.81</v>
          </cell>
          <cell r="G104">
            <v>6659306.3100000005</v>
          </cell>
        </row>
        <row r="105">
          <cell r="A105" t="str">
            <v>ยอดยกมา</v>
          </cell>
          <cell r="B105">
            <v>2552</v>
          </cell>
          <cell r="C105">
            <v>2274700</v>
          </cell>
          <cell r="D105">
            <v>2175146.4300000002</v>
          </cell>
          <cell r="E105">
            <v>10</v>
          </cell>
          <cell r="F105">
            <v>227470</v>
          </cell>
          <cell r="G105">
            <v>1947676.4300000002</v>
          </cell>
        </row>
        <row r="106">
          <cell r="A106" t="str">
            <v>เครื่องผลิตคลอรีน (โอนจากคจ.ประกอบ)</v>
          </cell>
          <cell r="B106">
            <v>40210</v>
          </cell>
          <cell r="C106">
            <v>229920</v>
          </cell>
          <cell r="D106">
            <v>0</v>
          </cell>
          <cell r="E106">
            <v>10</v>
          </cell>
          <cell r="F106">
            <v>21039.24</v>
          </cell>
          <cell r="G106">
            <v>208880.76</v>
          </cell>
        </row>
        <row r="107">
          <cell r="C107">
            <v>49849418.920000002</v>
          </cell>
          <cell r="D107">
            <v>31002740.100000001</v>
          </cell>
          <cell r="F107">
            <v>4982989.1400000006</v>
          </cell>
          <cell r="G107">
            <v>26249670.960000005</v>
          </cell>
        </row>
        <row r="109">
          <cell r="A109" t="str">
            <v>อุปกรณ์สำนักงาน - โรงงาน</v>
          </cell>
        </row>
        <row r="110">
          <cell r="A110" t="str">
            <v>ยอดยกมา</v>
          </cell>
          <cell r="B110">
            <v>2537</v>
          </cell>
          <cell r="C110">
            <v>223761.43</v>
          </cell>
          <cell r="D110">
            <v>14</v>
          </cell>
          <cell r="E110">
            <v>20</v>
          </cell>
          <cell r="F110">
            <v>0</v>
          </cell>
          <cell r="G110">
            <v>14</v>
          </cell>
        </row>
        <row r="111">
          <cell r="A111" t="str">
            <v>ยอดยกมา</v>
          </cell>
          <cell r="B111">
            <v>2538</v>
          </cell>
          <cell r="C111">
            <v>10280.370000000001</v>
          </cell>
          <cell r="D111">
            <v>1</v>
          </cell>
          <cell r="E111">
            <v>20</v>
          </cell>
          <cell r="F111">
            <v>0</v>
          </cell>
          <cell r="G111">
            <v>1</v>
          </cell>
        </row>
        <row r="112">
          <cell r="A112" t="str">
            <v>ยอดยกมา</v>
          </cell>
          <cell r="B112">
            <v>2539</v>
          </cell>
          <cell r="C112">
            <v>3200</v>
          </cell>
          <cell r="D112">
            <v>1</v>
          </cell>
          <cell r="E112">
            <v>20</v>
          </cell>
          <cell r="F112">
            <v>0</v>
          </cell>
          <cell r="G112">
            <v>1</v>
          </cell>
        </row>
        <row r="113">
          <cell r="A113" t="str">
            <v>ยอดยกมา</v>
          </cell>
          <cell r="B113">
            <v>2541</v>
          </cell>
          <cell r="C113">
            <v>35363.64</v>
          </cell>
          <cell r="D113">
            <v>1</v>
          </cell>
          <cell r="E113">
            <v>20</v>
          </cell>
          <cell r="F113">
            <v>0</v>
          </cell>
          <cell r="G113">
            <v>1</v>
          </cell>
        </row>
        <row r="114">
          <cell r="A114" t="str">
            <v>ยอดยกมา</v>
          </cell>
          <cell r="B114">
            <v>2542</v>
          </cell>
          <cell r="C114">
            <v>25539.26</v>
          </cell>
          <cell r="D114">
            <v>5</v>
          </cell>
          <cell r="E114">
            <v>20</v>
          </cell>
          <cell r="F114">
            <v>0</v>
          </cell>
          <cell r="G114">
            <v>5</v>
          </cell>
        </row>
        <row r="115">
          <cell r="A115" t="str">
            <v>ยอดยกมา</v>
          </cell>
          <cell r="B115">
            <v>2544</v>
          </cell>
          <cell r="C115">
            <v>86016.82</v>
          </cell>
          <cell r="D115">
            <v>6</v>
          </cell>
          <cell r="E115">
            <v>20</v>
          </cell>
          <cell r="F115">
            <v>0</v>
          </cell>
          <cell r="G115">
            <v>6</v>
          </cell>
        </row>
        <row r="116">
          <cell r="A116" t="str">
            <v>ยอดยกมา</v>
          </cell>
          <cell r="B116">
            <v>2545</v>
          </cell>
          <cell r="C116">
            <v>180158.81</v>
          </cell>
          <cell r="D116">
            <v>19</v>
          </cell>
          <cell r="E116">
            <v>20</v>
          </cell>
          <cell r="F116">
            <v>0</v>
          </cell>
          <cell r="G116">
            <v>19</v>
          </cell>
        </row>
        <row r="117">
          <cell r="A117" t="str">
            <v>ยอดยกมา</v>
          </cell>
          <cell r="B117">
            <v>2546</v>
          </cell>
          <cell r="C117">
            <v>4500</v>
          </cell>
          <cell r="D117">
            <v>4</v>
          </cell>
          <cell r="E117">
            <v>20</v>
          </cell>
          <cell r="F117">
            <v>0</v>
          </cell>
          <cell r="G117">
            <v>4</v>
          </cell>
        </row>
        <row r="118">
          <cell r="A118" t="str">
            <v>ยอดยกมา</v>
          </cell>
          <cell r="B118">
            <v>2547</v>
          </cell>
          <cell r="C118">
            <v>150050</v>
          </cell>
          <cell r="D118">
            <v>2</v>
          </cell>
          <cell r="E118">
            <v>20</v>
          </cell>
          <cell r="F118">
            <v>0</v>
          </cell>
          <cell r="G118">
            <v>2</v>
          </cell>
        </row>
        <row r="119">
          <cell r="A119" t="str">
            <v>ยอดยกมา</v>
          </cell>
          <cell r="B119">
            <v>2548</v>
          </cell>
          <cell r="C119">
            <v>152634.43</v>
          </cell>
          <cell r="D119">
            <v>15156.63</v>
          </cell>
          <cell r="E119">
            <v>20</v>
          </cell>
          <cell r="F119">
            <v>15130.63</v>
          </cell>
          <cell r="G119">
            <v>26</v>
          </cell>
        </row>
        <row r="120">
          <cell r="A120" t="str">
            <v>ยอดยกมา</v>
          </cell>
          <cell r="B120">
            <v>2549</v>
          </cell>
          <cell r="C120">
            <v>252265.29</v>
          </cell>
          <cell r="D120">
            <v>71915.039999999994</v>
          </cell>
          <cell r="E120">
            <v>20</v>
          </cell>
          <cell r="F120">
            <v>50453.06</v>
          </cell>
          <cell r="G120">
            <v>21461.979999999996</v>
          </cell>
        </row>
        <row r="121">
          <cell r="A121" t="str">
            <v>ยอดยกมา</v>
          </cell>
          <cell r="B121">
            <v>2550</v>
          </cell>
          <cell r="C121">
            <v>270378.7</v>
          </cell>
          <cell r="D121">
            <v>142173.89000000001</v>
          </cell>
          <cell r="E121">
            <v>20</v>
          </cell>
          <cell r="F121">
            <v>54075.74</v>
          </cell>
          <cell r="G121">
            <v>88098.150000000023</v>
          </cell>
        </row>
        <row r="122">
          <cell r="A122" t="str">
            <v>ยอดยกมา</v>
          </cell>
          <cell r="B122">
            <v>2551</v>
          </cell>
          <cell r="C122">
            <v>199897.5</v>
          </cell>
          <cell r="D122">
            <v>141528.60999999999</v>
          </cell>
          <cell r="E122">
            <v>20</v>
          </cell>
          <cell r="F122">
            <v>39979.5</v>
          </cell>
          <cell r="G122">
            <v>101549.10999999999</v>
          </cell>
        </row>
        <row r="123">
          <cell r="A123" t="str">
            <v>ยอดยกมา</v>
          </cell>
          <cell r="B123">
            <v>2552</v>
          </cell>
          <cell r="C123">
            <v>247299.20000000001</v>
          </cell>
          <cell r="D123">
            <v>216085.49</v>
          </cell>
          <cell r="E123">
            <v>20</v>
          </cell>
          <cell r="F123">
            <v>49459.839999999997</v>
          </cell>
          <cell r="G123">
            <v>166625.65</v>
          </cell>
        </row>
        <row r="124">
          <cell r="A124" t="str">
            <v>เครื่องวัดอุณหภูมิ METER BENCH TOP</v>
          </cell>
          <cell r="B124">
            <v>40197</v>
          </cell>
          <cell r="C124">
            <v>16800</v>
          </cell>
          <cell r="D124">
            <v>0</v>
          </cell>
          <cell r="E124">
            <v>20</v>
          </cell>
          <cell r="F124">
            <v>3194.3</v>
          </cell>
          <cell r="G124">
            <v>13605.7</v>
          </cell>
        </row>
        <row r="125">
          <cell r="A125" t="str">
            <v>เครื่อง MAGNETIC STIRRER</v>
          </cell>
          <cell r="B125">
            <v>40197</v>
          </cell>
          <cell r="C125">
            <v>8750</v>
          </cell>
          <cell r="D125">
            <v>0</v>
          </cell>
          <cell r="E125">
            <v>20</v>
          </cell>
          <cell r="F125">
            <v>1663.7</v>
          </cell>
          <cell r="G125">
            <v>7086.3</v>
          </cell>
        </row>
        <row r="126">
          <cell r="A126" t="str">
            <v xml:space="preserve">พัดลม 24 นิ้ว + มอเตอร์ </v>
          </cell>
          <cell r="B126">
            <v>40203</v>
          </cell>
          <cell r="C126">
            <v>3000</v>
          </cell>
          <cell r="D126">
            <v>0</v>
          </cell>
          <cell r="E126">
            <v>20</v>
          </cell>
          <cell r="F126">
            <v>560.54999999999995</v>
          </cell>
          <cell r="G126">
            <v>2439.4499999999998</v>
          </cell>
        </row>
        <row r="127">
          <cell r="A127" t="str">
            <v xml:space="preserve">พัดลม 24 นิ้ว + มอเตอร์ </v>
          </cell>
          <cell r="B127">
            <v>40203</v>
          </cell>
          <cell r="C127">
            <v>3000</v>
          </cell>
          <cell r="D127">
            <v>0</v>
          </cell>
          <cell r="E127">
            <v>20</v>
          </cell>
          <cell r="F127">
            <v>560.54999999999995</v>
          </cell>
          <cell r="G127">
            <v>2439.4499999999998</v>
          </cell>
        </row>
        <row r="128">
          <cell r="A128" t="str">
            <v>เครื่องปรับอากาศ 12500 BTU</v>
          </cell>
          <cell r="B128">
            <v>40234</v>
          </cell>
          <cell r="C128">
            <v>14400</v>
          </cell>
          <cell r="D128">
            <v>0</v>
          </cell>
          <cell r="E128">
            <v>20</v>
          </cell>
          <cell r="F128">
            <v>2446.0300000000002</v>
          </cell>
          <cell r="G128">
            <v>11953.97</v>
          </cell>
        </row>
        <row r="129">
          <cell r="A129" t="str">
            <v>ค่าติดตั้ง-เครื่องปรับอากาศ 12500 BTU</v>
          </cell>
          <cell r="B129">
            <v>40234</v>
          </cell>
          <cell r="C129">
            <v>2500</v>
          </cell>
          <cell r="D129">
            <v>0</v>
          </cell>
          <cell r="E129">
            <v>20</v>
          </cell>
          <cell r="F129">
            <v>424.66</v>
          </cell>
          <cell r="G129">
            <v>2075.34</v>
          </cell>
        </row>
        <row r="130">
          <cell r="A130" t="str">
            <v>พัดลมอุตสาหกรรม 24 นิ้ว</v>
          </cell>
          <cell r="B130">
            <v>40234</v>
          </cell>
          <cell r="C130">
            <v>2300</v>
          </cell>
          <cell r="D130">
            <v>0</v>
          </cell>
          <cell r="E130">
            <v>20</v>
          </cell>
          <cell r="F130">
            <v>390.68</v>
          </cell>
          <cell r="G130">
            <v>1909.32</v>
          </cell>
        </row>
        <row r="131">
          <cell r="A131" t="str">
            <v>พัดลม+มอเตอร์  24 นิ้ว</v>
          </cell>
          <cell r="B131">
            <v>40234</v>
          </cell>
          <cell r="C131">
            <v>3000</v>
          </cell>
          <cell r="D131">
            <v>0</v>
          </cell>
          <cell r="E131">
            <v>20</v>
          </cell>
          <cell r="F131">
            <v>509.59</v>
          </cell>
          <cell r="G131">
            <v>2490.41</v>
          </cell>
        </row>
        <row r="132">
          <cell r="A132" t="str">
            <v>เครื่องกรองลมดักน้ำ</v>
          </cell>
          <cell r="B132">
            <v>40253</v>
          </cell>
          <cell r="C132">
            <v>3500</v>
          </cell>
          <cell r="D132">
            <v>0</v>
          </cell>
          <cell r="E132">
            <v>20</v>
          </cell>
          <cell r="F132">
            <v>558.08000000000004</v>
          </cell>
          <cell r="G132">
            <v>2941.92</v>
          </cell>
        </row>
        <row r="133">
          <cell r="A133" t="str">
            <v>มอเตอร์เกียร์</v>
          </cell>
          <cell r="B133">
            <v>40254</v>
          </cell>
          <cell r="C133">
            <v>6800</v>
          </cell>
          <cell r="D133">
            <v>0</v>
          </cell>
          <cell r="E133">
            <v>20</v>
          </cell>
          <cell r="F133">
            <v>1080.55</v>
          </cell>
          <cell r="G133">
            <v>5719.45</v>
          </cell>
        </row>
        <row r="134">
          <cell r="A134" t="str">
            <v xml:space="preserve">พัดลม 24 นิ้ว + มอเตอร์ </v>
          </cell>
          <cell r="B134">
            <v>40262</v>
          </cell>
          <cell r="C134">
            <v>2300</v>
          </cell>
          <cell r="D134">
            <v>0</v>
          </cell>
          <cell r="E134">
            <v>20</v>
          </cell>
          <cell r="F134">
            <v>355.4</v>
          </cell>
          <cell r="G134">
            <v>1944.6</v>
          </cell>
        </row>
        <row r="135">
          <cell r="A135" t="str">
            <v xml:space="preserve">พัดลม 24 นิ้ว + มอเตอร์ </v>
          </cell>
          <cell r="B135">
            <v>40262</v>
          </cell>
          <cell r="C135">
            <v>2300</v>
          </cell>
          <cell r="D135">
            <v>0</v>
          </cell>
          <cell r="E135">
            <v>20</v>
          </cell>
          <cell r="F135">
            <v>355.4</v>
          </cell>
          <cell r="G135">
            <v>1944.6</v>
          </cell>
        </row>
        <row r="136">
          <cell r="A136" t="str">
            <v>พัดลม 24 นิ้ว + มอเตอร์  3HP</v>
          </cell>
          <cell r="B136">
            <v>40262</v>
          </cell>
          <cell r="C136">
            <v>2900</v>
          </cell>
          <cell r="D136">
            <v>0</v>
          </cell>
          <cell r="E136">
            <v>20</v>
          </cell>
          <cell r="F136">
            <v>448.11</v>
          </cell>
          <cell r="G136">
            <v>2451.89</v>
          </cell>
        </row>
        <row r="137">
          <cell r="A137" t="str">
            <v>มอเตอร์โตชิบา 3 HP</v>
          </cell>
          <cell r="B137">
            <v>40262</v>
          </cell>
          <cell r="C137">
            <v>1200</v>
          </cell>
          <cell r="D137">
            <v>0</v>
          </cell>
          <cell r="E137">
            <v>20</v>
          </cell>
          <cell r="F137">
            <v>185.42</v>
          </cell>
          <cell r="G137">
            <v>1014.58</v>
          </cell>
        </row>
        <row r="138">
          <cell r="A138" t="str">
            <v>เครื่องสูบน้ำ</v>
          </cell>
          <cell r="B138">
            <v>40260</v>
          </cell>
          <cell r="C138">
            <v>15000</v>
          </cell>
          <cell r="D138">
            <v>0</v>
          </cell>
          <cell r="E138">
            <v>20</v>
          </cell>
          <cell r="F138">
            <v>2334.25</v>
          </cell>
          <cell r="G138">
            <v>12665.75</v>
          </cell>
        </row>
        <row r="139">
          <cell r="A139" t="str">
            <v>เครื่องวัดอุณหภูมิ LP-04</v>
          </cell>
          <cell r="B139">
            <v>40291</v>
          </cell>
          <cell r="C139">
            <v>3200</v>
          </cell>
          <cell r="D139">
            <v>0</v>
          </cell>
          <cell r="E139">
            <v>20</v>
          </cell>
          <cell r="F139">
            <v>443.62</v>
          </cell>
          <cell r="G139">
            <v>2756.38</v>
          </cell>
        </row>
        <row r="140">
          <cell r="A140" t="str">
            <v>เครื่องวัดอุณหภูมิ C-352</v>
          </cell>
          <cell r="B140">
            <v>40291</v>
          </cell>
          <cell r="C140">
            <v>4960</v>
          </cell>
          <cell r="D140">
            <v>0</v>
          </cell>
          <cell r="E140">
            <v>20</v>
          </cell>
          <cell r="F140">
            <v>687.61</v>
          </cell>
          <cell r="G140">
            <v>4272.3900000000003</v>
          </cell>
        </row>
        <row r="141">
          <cell r="A141" t="str">
            <v>เครื่องวัดอุณหภูมิ TIMO4</v>
          </cell>
          <cell r="B141">
            <v>40291</v>
          </cell>
          <cell r="C141">
            <v>3096</v>
          </cell>
          <cell r="D141">
            <v>0</v>
          </cell>
          <cell r="E141">
            <v>20</v>
          </cell>
          <cell r="F141">
            <v>429.2</v>
          </cell>
          <cell r="G141">
            <v>2666.8</v>
          </cell>
        </row>
        <row r="142">
          <cell r="A142" t="str">
            <v>พัดลม+มอเตอร์  24 นิ้ว</v>
          </cell>
          <cell r="B142">
            <v>40291</v>
          </cell>
          <cell r="C142">
            <v>2900</v>
          </cell>
          <cell r="D142">
            <v>0</v>
          </cell>
          <cell r="E142">
            <v>20</v>
          </cell>
          <cell r="F142">
            <v>402.03</v>
          </cell>
          <cell r="G142">
            <v>2497.9700000000003</v>
          </cell>
        </row>
        <row r="143">
          <cell r="A143" t="str">
            <v>มอเตอร์ปั้ม 3HP 2P 3 สาย</v>
          </cell>
          <cell r="B143">
            <v>40297</v>
          </cell>
          <cell r="C143">
            <v>4700</v>
          </cell>
          <cell r="D143">
            <v>0</v>
          </cell>
          <cell r="E143">
            <v>20</v>
          </cell>
          <cell r="F143">
            <v>636.11</v>
          </cell>
          <cell r="G143">
            <v>4063.89</v>
          </cell>
        </row>
        <row r="144">
          <cell r="A144" t="str">
            <v>มอเตอร์ปั้ม 3HP 2P 3 สาย</v>
          </cell>
          <cell r="B144">
            <v>40297</v>
          </cell>
          <cell r="C144">
            <v>4700</v>
          </cell>
          <cell r="D144">
            <v>0</v>
          </cell>
          <cell r="E144">
            <v>20</v>
          </cell>
          <cell r="F144">
            <v>636.11</v>
          </cell>
          <cell r="G144">
            <v>4063.89</v>
          </cell>
        </row>
        <row r="145">
          <cell r="A145" t="str">
            <v>เครื่องวัดควบคุมความดัน</v>
          </cell>
          <cell r="B145">
            <v>40302</v>
          </cell>
          <cell r="C145">
            <v>18785</v>
          </cell>
          <cell r="D145">
            <v>0</v>
          </cell>
          <cell r="E145">
            <v>20</v>
          </cell>
          <cell r="F145">
            <v>2490.94</v>
          </cell>
          <cell r="G145">
            <v>16294.06</v>
          </cell>
        </row>
        <row r="146">
          <cell r="A146" t="str">
            <v>กิโลชั่งน้ำหนัก 60 กก.</v>
          </cell>
          <cell r="B146">
            <v>40324</v>
          </cell>
          <cell r="C146">
            <v>1550</v>
          </cell>
          <cell r="E146">
            <v>20</v>
          </cell>
          <cell r="F146">
            <v>186.85</v>
          </cell>
          <cell r="G146">
            <v>1363.15</v>
          </cell>
        </row>
        <row r="147">
          <cell r="A147" t="str">
            <v xml:space="preserve">พัดลม 24 นิ้ว + มอเตอร์ </v>
          </cell>
          <cell r="B147">
            <v>40323</v>
          </cell>
          <cell r="C147">
            <v>2700</v>
          </cell>
          <cell r="D147">
            <v>0</v>
          </cell>
          <cell r="E147">
            <v>20</v>
          </cell>
          <cell r="F147">
            <v>326.95999999999998</v>
          </cell>
          <cell r="G147">
            <v>2373.04</v>
          </cell>
        </row>
        <row r="148">
          <cell r="A148" t="str">
            <v xml:space="preserve">มิเตอร์น้ำ </v>
          </cell>
          <cell r="B148">
            <v>40301</v>
          </cell>
          <cell r="C148">
            <v>4415</v>
          </cell>
          <cell r="D148">
            <v>0</v>
          </cell>
          <cell r="E148">
            <v>20</v>
          </cell>
          <cell r="F148">
            <v>587.86</v>
          </cell>
          <cell r="G148">
            <v>3827.14</v>
          </cell>
        </row>
        <row r="149">
          <cell r="A149" t="str">
            <v xml:space="preserve">มอเตอร์ปั้ม  </v>
          </cell>
          <cell r="B149">
            <v>40336</v>
          </cell>
          <cell r="C149">
            <v>22500</v>
          </cell>
          <cell r="D149">
            <v>0</v>
          </cell>
          <cell r="E149">
            <v>20</v>
          </cell>
          <cell r="F149">
            <v>2564.38</v>
          </cell>
          <cell r="G149">
            <v>19935.62</v>
          </cell>
        </row>
        <row r="150">
          <cell r="A150" t="str">
            <v>มอเตอร์มิซูบิชิ 3HP</v>
          </cell>
          <cell r="B150">
            <v>40343</v>
          </cell>
          <cell r="C150">
            <v>4705.8</v>
          </cell>
          <cell r="D150">
            <v>0</v>
          </cell>
          <cell r="E150">
            <v>20</v>
          </cell>
          <cell r="F150">
            <v>518.28</v>
          </cell>
          <cell r="G150">
            <v>4187.5200000000004</v>
          </cell>
        </row>
        <row r="151">
          <cell r="A151" t="str">
            <v>เครื่องปรับอากาศ ออลไทร์+ค่าติดตั้ง</v>
          </cell>
          <cell r="B151">
            <v>40357</v>
          </cell>
          <cell r="C151">
            <v>16900</v>
          </cell>
          <cell r="D151">
            <v>0</v>
          </cell>
          <cell r="E151">
            <v>20</v>
          </cell>
          <cell r="F151">
            <v>1731.67</v>
          </cell>
          <cell r="G151">
            <v>15168.33</v>
          </cell>
        </row>
        <row r="152">
          <cell r="A152" t="str">
            <v>เครื่องทำน้ำเย็น*แสตนดาร์ด</v>
          </cell>
          <cell r="B152">
            <v>40357</v>
          </cell>
          <cell r="C152">
            <v>3290</v>
          </cell>
          <cell r="D152">
            <v>0</v>
          </cell>
          <cell r="E152">
            <v>20</v>
          </cell>
          <cell r="F152">
            <v>337.11</v>
          </cell>
          <cell r="G152">
            <v>2952.89</v>
          </cell>
        </row>
        <row r="153">
          <cell r="A153" t="str">
            <v>พัดลม+มอเตอร์  24 นิ้ว</v>
          </cell>
          <cell r="B153">
            <v>40354</v>
          </cell>
          <cell r="C153">
            <v>2900</v>
          </cell>
          <cell r="D153">
            <v>0</v>
          </cell>
          <cell r="E153">
            <v>20</v>
          </cell>
          <cell r="F153">
            <v>301.92</v>
          </cell>
          <cell r="G153">
            <v>2598.08</v>
          </cell>
        </row>
        <row r="154">
          <cell r="A154" t="str">
            <v>มอเตอร์มิซูบิชิ 1HP4P</v>
          </cell>
          <cell r="B154">
            <v>40351</v>
          </cell>
          <cell r="C154">
            <v>3003</v>
          </cell>
          <cell r="D154">
            <v>0</v>
          </cell>
          <cell r="E154">
            <v>20</v>
          </cell>
          <cell r="F154">
            <v>317.58</v>
          </cell>
          <cell r="G154">
            <v>2685.42</v>
          </cell>
        </row>
        <row r="155">
          <cell r="A155" t="str">
            <v>หัวพ่นฆ่าเชื้อ</v>
          </cell>
          <cell r="B155">
            <v>40378</v>
          </cell>
          <cell r="C155">
            <v>13500</v>
          </cell>
          <cell r="D155">
            <v>0</v>
          </cell>
          <cell r="E155">
            <v>20</v>
          </cell>
          <cell r="F155">
            <v>1227.95</v>
          </cell>
          <cell r="G155">
            <v>12272.05</v>
          </cell>
        </row>
        <row r="156">
          <cell r="A156" t="str">
            <v>เครื่องควบคุมน้ำหนักในถังผสม</v>
          </cell>
          <cell r="B156">
            <v>40397</v>
          </cell>
          <cell r="C156">
            <v>18785</v>
          </cell>
          <cell r="D156">
            <v>0</v>
          </cell>
          <cell r="E156">
            <v>20</v>
          </cell>
          <cell r="F156">
            <v>1513.09</v>
          </cell>
          <cell r="G156">
            <v>17271.91</v>
          </cell>
        </row>
        <row r="157">
          <cell r="A157" t="str">
            <v>จอ COMPUTER LCD 18.5</v>
          </cell>
          <cell r="B157">
            <v>40421</v>
          </cell>
          <cell r="C157">
            <v>3800</v>
          </cell>
          <cell r="D157">
            <v>0</v>
          </cell>
          <cell r="E157">
            <v>20</v>
          </cell>
          <cell r="F157">
            <v>256.11</v>
          </cell>
          <cell r="G157">
            <v>3543.89</v>
          </cell>
        </row>
        <row r="158">
          <cell r="A158" t="str">
            <v>จอ COMPUTER LCD 18.5</v>
          </cell>
          <cell r="B158">
            <v>40421</v>
          </cell>
          <cell r="C158">
            <v>3800</v>
          </cell>
          <cell r="D158">
            <v>0</v>
          </cell>
          <cell r="E158">
            <v>20</v>
          </cell>
          <cell r="F158">
            <v>256.11</v>
          </cell>
          <cell r="G158">
            <v>3543.89</v>
          </cell>
        </row>
        <row r="159">
          <cell r="A159" t="str">
            <v>ตู้ล็อคเกอร์  33  ประตู</v>
          </cell>
          <cell r="B159">
            <v>40428</v>
          </cell>
          <cell r="C159">
            <v>9300</v>
          </cell>
          <cell r="D159">
            <v>0</v>
          </cell>
          <cell r="E159">
            <v>20</v>
          </cell>
          <cell r="F159">
            <v>591.12</v>
          </cell>
          <cell r="G159">
            <v>8708.8799999999992</v>
          </cell>
        </row>
        <row r="160">
          <cell r="A160" t="str">
            <v>ตู้ล็อคเกอร์  33  ประตู</v>
          </cell>
          <cell r="B160">
            <v>40428</v>
          </cell>
          <cell r="C160">
            <v>9300</v>
          </cell>
          <cell r="D160">
            <v>0</v>
          </cell>
          <cell r="E160">
            <v>20</v>
          </cell>
          <cell r="F160">
            <v>591.12</v>
          </cell>
          <cell r="G160">
            <v>8708.8799999999992</v>
          </cell>
        </row>
        <row r="161">
          <cell r="A161" t="str">
            <v xml:space="preserve">เครื่องพ่นแอลกอฮอลล์ </v>
          </cell>
          <cell r="B161">
            <v>40470</v>
          </cell>
          <cell r="C161">
            <v>4350</v>
          </cell>
          <cell r="D161">
            <v>0</v>
          </cell>
          <cell r="E161">
            <v>20</v>
          </cell>
          <cell r="F161">
            <v>176.38</v>
          </cell>
          <cell r="G161">
            <v>4173.62</v>
          </cell>
        </row>
        <row r="162">
          <cell r="A162" t="str">
            <v>เครื่องสำรองไฟ LCONIC 850V</v>
          </cell>
          <cell r="B162">
            <v>40525</v>
          </cell>
          <cell r="C162">
            <v>2308.41</v>
          </cell>
          <cell r="D162">
            <v>0</v>
          </cell>
          <cell r="E162">
            <v>20</v>
          </cell>
          <cell r="F162">
            <v>24.03</v>
          </cell>
          <cell r="G162">
            <v>2284.3799999999997</v>
          </cell>
        </row>
        <row r="163">
          <cell r="C163">
            <v>2098543.66</v>
          </cell>
          <cell r="D163">
            <v>586912.65999999992</v>
          </cell>
          <cell r="F163">
            <v>241400.17999999985</v>
          </cell>
          <cell r="G163">
            <v>602710.69000000006</v>
          </cell>
        </row>
        <row r="165">
          <cell r="A165" t="str">
            <v>เครื่องใช้สำนักงาน - โรงงาน</v>
          </cell>
        </row>
        <row r="166">
          <cell r="A166" t="str">
            <v>ยอดยกมา</v>
          </cell>
          <cell r="B166">
            <v>2537</v>
          </cell>
          <cell r="C166">
            <v>985736.99</v>
          </cell>
          <cell r="D166">
            <v>175</v>
          </cell>
          <cell r="E166">
            <v>20</v>
          </cell>
          <cell r="F166">
            <v>0</v>
          </cell>
          <cell r="G166">
            <v>175</v>
          </cell>
        </row>
        <row r="167">
          <cell r="A167" t="str">
            <v>ยอดยกมา</v>
          </cell>
          <cell r="B167">
            <v>2538</v>
          </cell>
          <cell r="C167">
            <v>77789.98</v>
          </cell>
          <cell r="D167">
            <v>49</v>
          </cell>
          <cell r="E167">
            <v>20</v>
          </cell>
          <cell r="F167">
            <v>0</v>
          </cell>
          <cell r="G167">
            <v>49</v>
          </cell>
        </row>
        <row r="168">
          <cell r="A168" t="str">
            <v>ยอดยกมา</v>
          </cell>
          <cell r="B168">
            <v>2540</v>
          </cell>
          <cell r="C168">
            <v>8219.6200000000008</v>
          </cell>
          <cell r="D168">
            <v>3</v>
          </cell>
          <cell r="E168">
            <v>20</v>
          </cell>
          <cell r="F168">
            <v>0</v>
          </cell>
          <cell r="G168">
            <v>3</v>
          </cell>
        </row>
        <row r="169">
          <cell r="A169" t="str">
            <v>ยอดยกมา</v>
          </cell>
          <cell r="B169">
            <v>2542</v>
          </cell>
          <cell r="C169">
            <v>1550.47</v>
          </cell>
          <cell r="D169">
            <v>1</v>
          </cell>
          <cell r="E169">
            <v>20</v>
          </cell>
          <cell r="F169">
            <v>0</v>
          </cell>
          <cell r="G169">
            <v>1</v>
          </cell>
        </row>
        <row r="170">
          <cell r="A170" t="str">
            <v>ยอดยกมา</v>
          </cell>
          <cell r="B170">
            <v>2544</v>
          </cell>
          <cell r="C170">
            <v>8600</v>
          </cell>
          <cell r="D170">
            <v>1</v>
          </cell>
          <cell r="E170">
            <v>20</v>
          </cell>
          <cell r="F170">
            <v>0</v>
          </cell>
          <cell r="G170">
            <v>1</v>
          </cell>
        </row>
        <row r="171">
          <cell r="A171" t="str">
            <v>ยอดยกมา</v>
          </cell>
          <cell r="B171">
            <v>2545</v>
          </cell>
          <cell r="C171">
            <v>5937.56</v>
          </cell>
          <cell r="D171">
            <v>2</v>
          </cell>
          <cell r="E171">
            <v>20</v>
          </cell>
          <cell r="F171">
            <v>0</v>
          </cell>
          <cell r="G171">
            <v>2</v>
          </cell>
        </row>
        <row r="172">
          <cell r="A172" t="str">
            <v>ยอดยกมา</v>
          </cell>
          <cell r="B172">
            <v>2546</v>
          </cell>
          <cell r="C172">
            <v>43700</v>
          </cell>
          <cell r="D172">
            <v>5</v>
          </cell>
          <cell r="E172">
            <v>20</v>
          </cell>
          <cell r="F172">
            <v>0</v>
          </cell>
          <cell r="G172">
            <v>5</v>
          </cell>
        </row>
        <row r="173">
          <cell r="A173" t="str">
            <v>ยอดยกมา</v>
          </cell>
          <cell r="B173">
            <v>2547</v>
          </cell>
          <cell r="C173">
            <v>5935</v>
          </cell>
          <cell r="D173">
            <v>1</v>
          </cell>
          <cell r="E173">
            <v>20</v>
          </cell>
          <cell r="F173">
            <v>0</v>
          </cell>
          <cell r="G173">
            <v>1</v>
          </cell>
        </row>
        <row r="174">
          <cell r="A174" t="str">
            <v>ยอดยกมา</v>
          </cell>
          <cell r="B174">
            <v>2548</v>
          </cell>
          <cell r="C174">
            <v>34400</v>
          </cell>
          <cell r="D174">
            <v>3035.73</v>
          </cell>
          <cell r="E174">
            <v>20</v>
          </cell>
          <cell r="F174">
            <v>3031.73</v>
          </cell>
          <cell r="G174">
            <v>4</v>
          </cell>
        </row>
        <row r="175">
          <cell r="A175" t="str">
            <v>ยอดยกมา</v>
          </cell>
          <cell r="B175">
            <v>2549</v>
          </cell>
          <cell r="C175">
            <v>2900</v>
          </cell>
          <cell r="D175">
            <v>643.55999999999995</v>
          </cell>
          <cell r="E175">
            <v>20</v>
          </cell>
          <cell r="F175">
            <v>580</v>
          </cell>
          <cell r="G175">
            <v>63.559999999999945</v>
          </cell>
        </row>
        <row r="176">
          <cell r="A176" t="str">
            <v>ยอดยกมา</v>
          </cell>
          <cell r="B176">
            <v>2550</v>
          </cell>
          <cell r="C176">
            <v>32500</v>
          </cell>
          <cell r="D176">
            <v>16836.77</v>
          </cell>
          <cell r="E176">
            <v>20</v>
          </cell>
          <cell r="F176">
            <v>6500</v>
          </cell>
          <cell r="G176">
            <v>10336.77</v>
          </cell>
        </row>
        <row r="177">
          <cell r="A177" t="str">
            <v>ยอดยกมา</v>
          </cell>
          <cell r="B177">
            <v>2551</v>
          </cell>
          <cell r="C177">
            <v>13848.6</v>
          </cell>
          <cell r="D177">
            <v>10573.42</v>
          </cell>
          <cell r="E177">
            <v>20</v>
          </cell>
          <cell r="F177">
            <v>2769.72</v>
          </cell>
          <cell r="G177">
            <v>7803.7000000000007</v>
          </cell>
        </row>
        <row r="178">
          <cell r="C178">
            <v>1221118.2200000002</v>
          </cell>
          <cell r="D178">
            <v>31326.480000000003</v>
          </cell>
          <cell r="F178">
            <v>12881.449999999999</v>
          </cell>
          <cell r="G178">
            <v>18445.03</v>
          </cell>
        </row>
        <row r="180">
          <cell r="A180" t="str">
            <v>เครื่องตกแต่งสำนักงาน - โรงงาน</v>
          </cell>
          <cell r="G180" t="str">
            <v/>
          </cell>
        </row>
        <row r="181">
          <cell r="A181" t="str">
            <v>ยอดยกมา</v>
          </cell>
          <cell r="B181">
            <v>2538</v>
          </cell>
          <cell r="C181">
            <v>5560</v>
          </cell>
          <cell r="D181">
            <v>2</v>
          </cell>
          <cell r="E181">
            <v>20</v>
          </cell>
          <cell r="F181">
            <v>0</v>
          </cell>
          <cell r="G181">
            <v>2</v>
          </cell>
        </row>
        <row r="182">
          <cell r="A182" t="str">
            <v>ยอดยกมา</v>
          </cell>
          <cell r="B182">
            <v>2545</v>
          </cell>
          <cell r="C182">
            <v>118360</v>
          </cell>
          <cell r="D182">
            <v>3</v>
          </cell>
          <cell r="E182">
            <v>20</v>
          </cell>
          <cell r="F182">
            <v>0</v>
          </cell>
          <cell r="G182">
            <v>3</v>
          </cell>
        </row>
        <row r="183">
          <cell r="A183" t="str">
            <v>ยอดยกมา</v>
          </cell>
          <cell r="B183">
            <v>2546</v>
          </cell>
          <cell r="C183">
            <v>3200</v>
          </cell>
          <cell r="D183">
            <v>1</v>
          </cell>
          <cell r="E183">
            <v>20</v>
          </cell>
          <cell r="F183">
            <v>0</v>
          </cell>
          <cell r="G183">
            <v>1</v>
          </cell>
        </row>
        <row r="184">
          <cell r="A184" t="str">
            <v>ยอดยกมา</v>
          </cell>
          <cell r="B184">
            <v>2548</v>
          </cell>
          <cell r="C184">
            <v>54306.879999999997</v>
          </cell>
          <cell r="D184">
            <v>4228.8500000000004</v>
          </cell>
          <cell r="E184">
            <v>20</v>
          </cell>
          <cell r="F184">
            <v>4225.8500000000004</v>
          </cell>
          <cell r="G184">
            <v>3</v>
          </cell>
        </row>
        <row r="185">
          <cell r="A185" t="str">
            <v>ยอดยกมา</v>
          </cell>
          <cell r="B185">
            <v>2549</v>
          </cell>
          <cell r="C185">
            <v>36125</v>
          </cell>
          <cell r="D185">
            <v>13033.49</v>
          </cell>
          <cell r="E185">
            <v>20</v>
          </cell>
          <cell r="F185">
            <v>7225</v>
          </cell>
          <cell r="G185">
            <v>5808.49</v>
          </cell>
        </row>
        <row r="186">
          <cell r="A186" t="str">
            <v>ยอดยกมา</v>
          </cell>
          <cell r="B186">
            <v>2550</v>
          </cell>
          <cell r="C186">
            <v>124291.34</v>
          </cell>
          <cell r="D186">
            <v>63767.44</v>
          </cell>
          <cell r="E186">
            <v>20</v>
          </cell>
          <cell r="F186">
            <v>24858.27</v>
          </cell>
          <cell r="G186">
            <v>38909.17</v>
          </cell>
        </row>
        <row r="187">
          <cell r="A187" t="str">
            <v>ม่านพลาสติกใส-สีเหลือง</v>
          </cell>
          <cell r="B187">
            <v>40465</v>
          </cell>
          <cell r="C187">
            <v>13800</v>
          </cell>
          <cell r="D187">
            <v>0</v>
          </cell>
          <cell r="E187">
            <v>20</v>
          </cell>
          <cell r="F187">
            <v>597.37</v>
          </cell>
          <cell r="G187">
            <v>13202.63</v>
          </cell>
        </row>
        <row r="188">
          <cell r="A188" t="str">
            <v>ร่างม่านแสตนเลส</v>
          </cell>
          <cell r="B188">
            <v>40465</v>
          </cell>
          <cell r="C188">
            <v>4200</v>
          </cell>
          <cell r="D188">
            <v>0</v>
          </cell>
          <cell r="E188">
            <v>20</v>
          </cell>
          <cell r="F188">
            <v>181.81</v>
          </cell>
          <cell r="G188">
            <v>4018.19</v>
          </cell>
        </row>
        <row r="189">
          <cell r="C189">
            <v>359843.22</v>
          </cell>
          <cell r="D189">
            <v>81035.78</v>
          </cell>
          <cell r="F189">
            <v>37088.300000000003</v>
          </cell>
          <cell r="G189">
            <v>61947.479999999996</v>
          </cell>
        </row>
        <row r="191">
          <cell r="A191" t="str">
            <v>เครื่องมือเครื่องใช้ -โรงงาน</v>
          </cell>
        </row>
        <row r="192">
          <cell r="A192" t="str">
            <v>ยอดยกมา</v>
          </cell>
          <cell r="B192">
            <v>2545</v>
          </cell>
          <cell r="C192">
            <v>12500</v>
          </cell>
          <cell r="D192">
            <v>5</v>
          </cell>
          <cell r="E192">
            <v>20</v>
          </cell>
          <cell r="F192">
            <v>0</v>
          </cell>
          <cell r="G192">
            <v>5</v>
          </cell>
        </row>
        <row r="193">
          <cell r="A193" t="str">
            <v>ยอดยกมา</v>
          </cell>
          <cell r="B193">
            <v>2546</v>
          </cell>
          <cell r="C193">
            <v>212740.89</v>
          </cell>
          <cell r="D193">
            <v>7</v>
          </cell>
          <cell r="E193">
            <v>20</v>
          </cell>
          <cell r="F193">
            <v>0</v>
          </cell>
          <cell r="G193">
            <v>7</v>
          </cell>
        </row>
        <row r="194">
          <cell r="A194" t="str">
            <v>ยอดยกมา</v>
          </cell>
          <cell r="B194">
            <v>2547</v>
          </cell>
          <cell r="C194">
            <v>57025.5</v>
          </cell>
          <cell r="D194">
            <v>9</v>
          </cell>
          <cell r="E194">
            <v>20</v>
          </cell>
          <cell r="F194">
            <v>0</v>
          </cell>
          <cell r="G194">
            <v>9</v>
          </cell>
        </row>
        <row r="195">
          <cell r="A195" t="str">
            <v>ยอดยกมา</v>
          </cell>
          <cell r="B195">
            <v>2548</v>
          </cell>
          <cell r="C195">
            <v>210203.53</v>
          </cell>
          <cell r="D195">
            <v>26315.84</v>
          </cell>
          <cell r="E195">
            <v>20</v>
          </cell>
          <cell r="F195">
            <v>26300.84</v>
          </cell>
          <cell r="G195">
            <v>15</v>
          </cell>
        </row>
        <row r="196">
          <cell r="A196" t="str">
            <v>ยอดยกมา</v>
          </cell>
          <cell r="B196">
            <v>2549</v>
          </cell>
          <cell r="C196">
            <v>470908.73</v>
          </cell>
          <cell r="D196">
            <v>145991.35</v>
          </cell>
          <cell r="E196">
            <v>20</v>
          </cell>
          <cell r="F196">
            <v>94181.75</v>
          </cell>
          <cell r="G196">
            <v>51809.600000000006</v>
          </cell>
        </row>
        <row r="197">
          <cell r="A197" t="str">
            <v>ยอดยกมา</v>
          </cell>
          <cell r="B197">
            <v>2550</v>
          </cell>
          <cell r="C197">
            <v>852094.42</v>
          </cell>
          <cell r="D197">
            <v>382529.48</v>
          </cell>
          <cell r="E197">
            <v>20</v>
          </cell>
          <cell r="F197">
            <v>170418.88</v>
          </cell>
          <cell r="G197">
            <v>212110.59999999998</v>
          </cell>
        </row>
        <row r="198">
          <cell r="A198" t="str">
            <v>ยอดยกมา</v>
          </cell>
          <cell r="B198">
            <v>2551</v>
          </cell>
          <cell r="C198">
            <v>144890</v>
          </cell>
          <cell r="D198">
            <v>97695.43</v>
          </cell>
          <cell r="E198">
            <v>20</v>
          </cell>
          <cell r="F198">
            <v>28978</v>
          </cell>
          <cell r="G198">
            <v>68717.429999999993</v>
          </cell>
        </row>
        <row r="199">
          <cell r="A199" t="str">
            <v>ยอดยกมา</v>
          </cell>
          <cell r="B199">
            <v>2552</v>
          </cell>
          <cell r="C199">
            <v>278926.84999999998</v>
          </cell>
          <cell r="D199">
            <v>252600.12</v>
          </cell>
          <cell r="E199">
            <v>20</v>
          </cell>
          <cell r="F199">
            <v>55785.37</v>
          </cell>
          <cell r="G199">
            <v>196814.75</v>
          </cell>
        </row>
        <row r="200">
          <cell r="A200" t="str">
            <v>ปั้มหอยโข่ง PEDROLLO</v>
          </cell>
          <cell r="B200">
            <v>40357</v>
          </cell>
          <cell r="C200">
            <v>5600</v>
          </cell>
          <cell r="D200">
            <v>0</v>
          </cell>
          <cell r="E200">
            <v>20</v>
          </cell>
          <cell r="F200">
            <v>573.80999999999995</v>
          </cell>
          <cell r="G200">
            <v>5026.1900000000005</v>
          </cell>
        </row>
        <row r="201">
          <cell r="A201" t="str">
            <v>บันได แฟนซี 1 ตัว</v>
          </cell>
          <cell r="B201">
            <v>40361</v>
          </cell>
          <cell r="C201">
            <v>1392.52</v>
          </cell>
          <cell r="D201">
            <v>0</v>
          </cell>
          <cell r="E201">
            <v>20</v>
          </cell>
          <cell r="F201">
            <v>139.63</v>
          </cell>
          <cell r="G201">
            <v>1252.8899999999999</v>
          </cell>
        </row>
        <row r="202">
          <cell r="A202" t="str">
            <v>มอเตอร์ 3HP 4P+ฝา</v>
          </cell>
          <cell r="B202">
            <v>40360</v>
          </cell>
          <cell r="C202">
            <v>2900</v>
          </cell>
          <cell r="D202">
            <v>0</v>
          </cell>
          <cell r="E202">
            <v>20</v>
          </cell>
          <cell r="F202">
            <v>292.38</v>
          </cell>
          <cell r="G202">
            <v>2607.62</v>
          </cell>
        </row>
        <row r="203">
          <cell r="A203" t="str">
            <v>เครื่องพ่นแอลกอฮอลล์</v>
          </cell>
          <cell r="B203">
            <v>40400</v>
          </cell>
          <cell r="C203">
            <v>2175</v>
          </cell>
          <cell r="D203">
            <v>0</v>
          </cell>
          <cell r="E203">
            <v>20</v>
          </cell>
          <cell r="F203">
            <v>171.62</v>
          </cell>
          <cell r="G203">
            <v>2003.38</v>
          </cell>
        </row>
        <row r="204">
          <cell r="A204" t="str">
            <v>เครื่องพ่นแอลกอฮอลล์</v>
          </cell>
          <cell r="B204">
            <v>40400</v>
          </cell>
          <cell r="C204">
            <v>2175</v>
          </cell>
          <cell r="D204">
            <v>0</v>
          </cell>
          <cell r="E204">
            <v>20</v>
          </cell>
          <cell r="F204">
            <v>171.62</v>
          </cell>
          <cell r="G204">
            <v>2003.38</v>
          </cell>
        </row>
        <row r="205">
          <cell r="A205" t="str">
            <v>เครื่องพ่นสเปรย์ปรับอากาศ</v>
          </cell>
          <cell r="B205">
            <v>40400</v>
          </cell>
          <cell r="C205">
            <v>1125</v>
          </cell>
          <cell r="D205">
            <v>0</v>
          </cell>
          <cell r="E205">
            <v>20</v>
          </cell>
          <cell r="F205">
            <v>88.77</v>
          </cell>
          <cell r="G205">
            <v>1036.23</v>
          </cell>
        </row>
        <row r="206">
          <cell r="A206" t="str">
            <v>เครื่องพ่นสเปรย์ปรับอากาศ</v>
          </cell>
          <cell r="B206">
            <v>40400</v>
          </cell>
          <cell r="C206">
            <v>1125</v>
          </cell>
          <cell r="D206">
            <v>0</v>
          </cell>
          <cell r="E206">
            <v>20</v>
          </cell>
          <cell r="F206">
            <v>88.77</v>
          </cell>
          <cell r="G206">
            <v>1036.23</v>
          </cell>
        </row>
        <row r="207">
          <cell r="A207" t="str">
            <v>ปั้มน้ำมาสเตอร์โฟลว์</v>
          </cell>
          <cell r="B207">
            <v>40408</v>
          </cell>
          <cell r="C207">
            <v>8130.84</v>
          </cell>
          <cell r="D207">
            <v>0</v>
          </cell>
          <cell r="E207">
            <v>20</v>
          </cell>
          <cell r="F207">
            <v>605.91</v>
          </cell>
          <cell r="G207">
            <v>7524.93</v>
          </cell>
        </row>
        <row r="208">
          <cell r="A208" t="str">
            <v>ปั้มน้ำ CALPEDA NM50/12</v>
          </cell>
          <cell r="B208">
            <v>40410</v>
          </cell>
          <cell r="C208">
            <v>24320</v>
          </cell>
          <cell r="D208">
            <v>0</v>
          </cell>
          <cell r="E208">
            <v>20</v>
          </cell>
          <cell r="F208">
            <v>1785.69</v>
          </cell>
          <cell r="G208">
            <v>22534.31</v>
          </cell>
        </row>
        <row r="209">
          <cell r="A209" t="str">
            <v>ปั้มลม 1 ตัว</v>
          </cell>
          <cell r="B209">
            <v>40445</v>
          </cell>
          <cell r="C209">
            <v>3700</v>
          </cell>
          <cell r="D209">
            <v>0</v>
          </cell>
          <cell r="E209">
            <v>20</v>
          </cell>
          <cell r="F209">
            <v>200.71</v>
          </cell>
          <cell r="G209">
            <v>3499.29</v>
          </cell>
        </row>
        <row r="210">
          <cell r="A210" t="str">
            <v>รถยกลากมือ OKUTSU NP25</v>
          </cell>
          <cell r="B210">
            <v>40477</v>
          </cell>
          <cell r="C210">
            <v>12500</v>
          </cell>
          <cell r="D210">
            <v>0</v>
          </cell>
          <cell r="E210">
            <v>20</v>
          </cell>
          <cell r="F210">
            <v>458.9</v>
          </cell>
          <cell r="G210">
            <v>12041.1</v>
          </cell>
        </row>
        <row r="211">
          <cell r="A211" t="str">
            <v>มอเตอร์โตชิบา 1/3 HP</v>
          </cell>
          <cell r="B211">
            <v>40476</v>
          </cell>
          <cell r="C211">
            <v>1200</v>
          </cell>
          <cell r="D211">
            <v>0</v>
          </cell>
          <cell r="E211">
            <v>20</v>
          </cell>
          <cell r="F211">
            <v>44.71</v>
          </cell>
          <cell r="G211">
            <v>1155.29</v>
          </cell>
        </row>
        <row r="212">
          <cell r="A212" t="str">
            <v>ตู้คอนโทรลควบคุมพาสเจอร์ไรส์</v>
          </cell>
          <cell r="B212">
            <v>40483</v>
          </cell>
          <cell r="C212">
            <v>10050</v>
          </cell>
          <cell r="D212">
            <v>0</v>
          </cell>
          <cell r="E212">
            <v>20</v>
          </cell>
          <cell r="F212">
            <v>335.92</v>
          </cell>
          <cell r="G212">
            <v>9714.08</v>
          </cell>
        </row>
        <row r="213">
          <cell r="A213" t="str">
            <v>ไฟดักแมลง ACC-220GB</v>
          </cell>
          <cell r="B213">
            <v>40493</v>
          </cell>
          <cell r="C213">
            <v>6750</v>
          </cell>
          <cell r="D213">
            <v>0</v>
          </cell>
          <cell r="E213">
            <v>20</v>
          </cell>
          <cell r="F213">
            <v>188.63</v>
          </cell>
          <cell r="G213">
            <v>6561.37</v>
          </cell>
        </row>
        <row r="214">
          <cell r="A214" t="str">
            <v>ไฟดักแมลง ACC-220GB</v>
          </cell>
          <cell r="B214">
            <v>40493</v>
          </cell>
          <cell r="C214">
            <v>6750</v>
          </cell>
          <cell r="D214">
            <v>0</v>
          </cell>
          <cell r="E214">
            <v>20</v>
          </cell>
          <cell r="F214">
            <v>188.63</v>
          </cell>
          <cell r="G214">
            <v>6561.37</v>
          </cell>
        </row>
        <row r="215">
          <cell r="A215" t="str">
            <v>ไฟดักแมลง ACC-240GB</v>
          </cell>
          <cell r="B215">
            <v>40493</v>
          </cell>
          <cell r="C215">
            <v>9750</v>
          </cell>
          <cell r="D215">
            <v>0</v>
          </cell>
          <cell r="E215">
            <v>20</v>
          </cell>
          <cell r="F215">
            <v>272.47000000000003</v>
          </cell>
          <cell r="G215">
            <v>9477.5300000000007</v>
          </cell>
        </row>
        <row r="216">
          <cell r="A216" t="str">
            <v>ไฟดักแมลง ACC-240GB</v>
          </cell>
          <cell r="B216">
            <v>40493</v>
          </cell>
          <cell r="C216">
            <v>12750</v>
          </cell>
          <cell r="D216">
            <v>0</v>
          </cell>
          <cell r="E216">
            <v>20</v>
          </cell>
          <cell r="F216">
            <v>356.3</v>
          </cell>
          <cell r="G216">
            <v>12393.7</v>
          </cell>
        </row>
        <row r="217">
          <cell r="A217" t="str">
            <v xml:space="preserve">มอเตอร์โตชิบา   </v>
          </cell>
          <cell r="B217">
            <v>40509</v>
          </cell>
          <cell r="C217">
            <v>1300</v>
          </cell>
          <cell r="D217">
            <v>0</v>
          </cell>
          <cell r="E217">
            <v>20</v>
          </cell>
          <cell r="F217">
            <v>24.93</v>
          </cell>
          <cell r="G217">
            <v>1275.07</v>
          </cell>
        </row>
        <row r="218">
          <cell r="C218">
            <v>2352983.2799999998</v>
          </cell>
          <cell r="D218">
            <v>905153.21999999986</v>
          </cell>
          <cell r="F218">
            <v>381654.24</v>
          </cell>
          <cell r="G218">
            <v>637192.33999999985</v>
          </cell>
        </row>
        <row r="219">
          <cell r="A219" t="str">
            <v xml:space="preserve">ยานพาหนะ - โรงงาน </v>
          </cell>
        </row>
        <row r="220">
          <cell r="A220" t="str">
            <v>ยอดยกมา</v>
          </cell>
          <cell r="B220">
            <v>2548</v>
          </cell>
          <cell r="C220">
            <v>13500</v>
          </cell>
          <cell r="D220">
            <v>1</v>
          </cell>
          <cell r="E220">
            <v>20</v>
          </cell>
          <cell r="F220">
            <v>0</v>
          </cell>
          <cell r="G220">
            <v>1</v>
          </cell>
        </row>
        <row r="221">
          <cell r="A221" t="str">
            <v>รถกระบะ ปม-7835</v>
          </cell>
          <cell r="B221">
            <v>2550</v>
          </cell>
          <cell r="C221">
            <v>37000</v>
          </cell>
          <cell r="D221">
            <v>11941.37</v>
          </cell>
          <cell r="E221">
            <v>20</v>
          </cell>
          <cell r="F221">
            <v>7399.98</v>
          </cell>
          <cell r="G221">
            <v>4541.3900000000012</v>
          </cell>
        </row>
        <row r="222">
          <cell r="C222">
            <v>50500</v>
          </cell>
          <cell r="D222">
            <v>11942.37</v>
          </cell>
          <cell r="F222">
            <v>7399.98</v>
          </cell>
          <cell r="G222">
            <v>4542.3900000000012</v>
          </cell>
        </row>
        <row r="224">
          <cell r="E224" t="str">
            <v>รวมค่าเสื่อมราคา</v>
          </cell>
          <cell r="F224">
            <v>6570074.0199999986</v>
          </cell>
          <cell r="G224">
            <v>29463112.630000006</v>
          </cell>
        </row>
        <row r="227">
          <cell r="A227" t="str">
            <v>ส่วนที่ตัดจ่ายตามตีความมาตรฐานบัญชีปี 2542 ที่ถือเป็นรายจ่ายปีนี้</v>
          </cell>
        </row>
        <row r="228">
          <cell r="A228" t="str">
            <v>ค่าตกแต่งสถานที่เช่า 5 ปี</v>
          </cell>
          <cell r="C228">
            <v>213258.88</v>
          </cell>
          <cell r="D228">
            <v>0</v>
          </cell>
          <cell r="F228">
            <v>0</v>
          </cell>
          <cell r="G228">
            <v>0</v>
          </cell>
        </row>
        <row r="229">
          <cell r="A229" t="str">
            <v>ค่าตกแต่งสถานที่เช่า 5  ปี</v>
          </cell>
          <cell r="C229">
            <v>216500</v>
          </cell>
          <cell r="D229">
            <v>86600</v>
          </cell>
          <cell r="F229">
            <v>43300</v>
          </cell>
          <cell r="G229">
            <v>43300</v>
          </cell>
        </row>
        <row r="230">
          <cell r="A230" t="str">
            <v xml:space="preserve">ค่าเครื่องหมายการค้า 10 ปี </v>
          </cell>
          <cell r="C230">
            <v>190505.26</v>
          </cell>
          <cell r="D230">
            <v>133353.67000000001</v>
          </cell>
          <cell r="F230">
            <v>19050.53</v>
          </cell>
          <cell r="G230">
            <v>114303.14000000001</v>
          </cell>
        </row>
        <row r="231">
          <cell r="A231" t="str">
            <v>ค่าโปรแกรมคอมพิวเตอร์ 5 ปี</v>
          </cell>
          <cell r="C231">
            <v>100000</v>
          </cell>
          <cell r="D231">
            <v>40000</v>
          </cell>
          <cell r="F231">
            <v>20000</v>
          </cell>
          <cell r="G231">
            <v>20000</v>
          </cell>
        </row>
        <row r="232">
          <cell r="A232" t="str">
            <v xml:space="preserve">ค่าเครื่องหมายการค้า 10 ปี </v>
          </cell>
          <cell r="C232">
            <v>119999.99999999999</v>
          </cell>
          <cell r="D232">
            <v>84000</v>
          </cell>
          <cell r="F232">
            <v>11999.999999999998</v>
          </cell>
          <cell r="G232">
            <v>72000</v>
          </cell>
        </row>
        <row r="233">
          <cell r="A233" t="str">
            <v>ค่าโปรแกรมคอมพิวเตอร์ 5 ปี</v>
          </cell>
          <cell r="C233">
            <v>200000</v>
          </cell>
          <cell r="D233">
            <v>80000</v>
          </cell>
          <cell r="F233">
            <v>40000</v>
          </cell>
          <cell r="G233">
            <v>40000</v>
          </cell>
        </row>
        <row r="234">
          <cell r="C234">
            <v>1040264.14</v>
          </cell>
          <cell r="D234">
            <v>423953.67000000004</v>
          </cell>
          <cell r="F234">
            <v>134350.53</v>
          </cell>
          <cell r="G234">
            <v>289603.14</v>
          </cell>
        </row>
        <row r="236">
          <cell r="A236" t="str">
            <v xml:space="preserve">       รับรองถูกต้อง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APR"/>
      <sheetName val="Settings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Architecture"/>
      <sheetName val="STRUCTURE"/>
      <sheetName val="laroux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Lead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Reftable"/>
      <sheetName val="Sal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ACS Revenue"/>
      <sheetName val="TB-2001-Apr'01"/>
      <sheetName val="Budgets"/>
      <sheetName val="P&amp;L Rates"/>
      <sheetName val="PRICE LIST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part-import"/>
      <sheetName val="Assumptions"/>
      <sheetName val="GLTable"/>
      <sheetName val="TB Worksheet"/>
      <sheetName val="Update_041110"/>
      <sheetName val="sub-mat2011"/>
      <sheetName val="Sheet1"/>
      <sheetName val="Sheet2"/>
      <sheetName val="Sheet3"/>
      <sheetName val="DealerData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Jun 06"/>
      <sheetName val="IncidentsEAP"/>
      <sheetName val="Rate"/>
      <sheetName val="Mkt Dev 1291 ONL 1290 - 1010"/>
      <sheetName val="DataInput1"/>
      <sheetName val="MA"/>
      <sheetName val="Detail-Sep"/>
      <sheetName val="REVENUE"/>
      <sheetName val="B053 (990701)공정실적PP%계산"/>
      <sheetName val="recon"/>
      <sheetName val="IBASE"/>
      <sheetName val="Compare"/>
      <sheetName val="ELEC45-01"/>
      <sheetName val="ADJ - RATE"/>
      <sheetName val="[BANK.XLS뉮׾_x0003_㌏Joint"/>
      <sheetName val="S33"/>
      <sheetName val="CST1198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Write off"/>
      <sheetName val="List"/>
      <sheetName val="Details"/>
      <sheetName val="cc Nov08"/>
      <sheetName val="2003 Growth"/>
      <sheetName val="Front"/>
      <sheetName val="BS-SCH"/>
      <sheetName val="065005s"/>
      <sheetName val="Jut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DLD Query Query Query"/>
      <sheetName val="หักกลบ-ลบหนี้"/>
      <sheetName val="FA"/>
      <sheetName val="RANK"/>
      <sheetName val="CRITERIA1"/>
      <sheetName val="見積表紙原紙"/>
      <sheetName val="BS-Thai"/>
      <sheetName val="Selling and Admins (DONE)"/>
      <sheetName val="Unrecorded Misstatement"/>
      <sheetName val="ops tb"/>
      <sheetName val="03?"/>
      <sheetName val="Seagate _share_in_units"/>
      <sheetName val="pa group"/>
      <sheetName val="F1 Log On"/>
      <sheetName val="total"/>
      <sheetName val="STATEME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MMRR"/>
      <sheetName val="N-2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Spa Sales"/>
      <sheetName val="ADVANCE-STAFF"/>
      <sheetName val="Links"/>
      <sheetName val="FF-3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Menu"/>
      <sheetName val="Parameters"/>
      <sheetName val="Detail_เงินให้กู้"/>
      <sheetName val="ctTBA"/>
      <sheetName val="gVL"/>
      <sheetName val="LOOSECHKLIST"/>
      <sheetName val="TB"/>
      <sheetName val=""/>
      <sheetName val="Newspaper"/>
      <sheetName val="B131 "/>
      <sheetName val="_BANK.XLS뉮׾_x0003_㌏Joint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LRA"/>
      <sheetName val="Drop down list"/>
      <sheetName val="PRɉCE_LIST4"/>
      <sheetName val="AM_COST"/>
      <sheetName val="Pd01 vsl sked"/>
      <sheetName val="[BANK.XLS뉮׾_x005f_x0003_㌏Joint"/>
      <sheetName val="_BANK_XLS뉮׾㌏Joint"/>
      <sheetName val="IS"/>
      <sheetName val="IE UPS"/>
      <sheetName val="RA-Grouping"/>
      <sheetName val="רכוש קבוע 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ตารางลูกหนี้สัญญาเช่า. "/>
      <sheetName val="Estimation - 2018"/>
      <sheetName val="BS&amp;PL"/>
      <sheetName val="SAN REDUCED 1"/>
      <sheetName val="page1"/>
      <sheetName val="Gen Info"/>
      <sheetName val="F9 Parameters "/>
      <sheetName val="P'ต่าย"/>
      <sheetName val="sum_amt_mount"/>
      <sheetName val="Oct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START"/>
      <sheetName val="JV Entry"/>
      <sheetName val="Prm"/>
      <sheetName val="Quarterly 4"/>
      <sheetName val="tb Q3'08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CON_infrai"/>
      <sheetName val="SFFee"/>
      <sheetName val="F8.1 Slw mving stck"/>
      <sheetName val="F 5.7 Value red"/>
      <sheetName val="F6.4 Slow Moving SP 2004"/>
      <sheetName val="名簿データ"/>
      <sheetName val="FRECEFECBAILEYS"/>
      <sheetName val="dBase"/>
      <sheetName val="alamat"/>
      <sheetName val="warehouse fixed v var. (calcs)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PL12M"/>
      <sheetName val="FF_4"/>
      <sheetName val="C 1"/>
      <sheetName val="_BANK.XLS뉮׾_x005f_x005f_x"/>
      <sheetName val="_BANK_XLS뉮׾_x0003_㌏Joint"/>
      <sheetName val="_BANK_XLS뉮׾_x0003_㌏Joint1"/>
      <sheetName val="공사비 내역 (가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orkbook Inpu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_Sheet"/>
      <sheetName val="SAN_REDUCED_11"/>
      <sheetName val="_IBPL0001"/>
      <sheetName val="_IB-PL-YTD"/>
      <sheetName val="Life &amp; Health"/>
      <sheetName val="By  Customer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SCB_2_-_Curren2็"/>
      <sheetName val="KPI F1.3 พรทิพย์ 2559"/>
      <sheetName val="Nature_of_Expens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品情"/>
      <sheetName val="免驗"/>
      <sheetName val="????-??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BMCT2003"/>
      <sheetName val="9"/>
      <sheetName val="WM"/>
      <sheetName val="original"/>
      <sheetName val="group"/>
      <sheetName val="Tickmarks"/>
      <sheetName val="FSSummary"/>
      <sheetName val="Quarterly_4"/>
      <sheetName val="F9_Parameters_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LUS"/>
      <sheetName val="系統直接人工及製造費用"/>
      <sheetName val="Office Improve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Vol_Rev"/>
      <sheetName val="R544"/>
      <sheetName val="dec'04"/>
      <sheetName val="mix"/>
      <sheetName val="cf"/>
      <sheetName val="CA Lab Equp"/>
      <sheetName val="BudgetInput"/>
      <sheetName val="TB1207"/>
      <sheetName val="Employee"/>
      <sheetName val="JobOrder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10-1 Media:10-cut"/>
      <sheetName val="TMS2000"/>
      <sheetName val="งบบริหาร_PL-report"/>
      <sheetName val="Int_"/>
      <sheetName val="2_Conso"/>
      <sheetName val="8_1|Invest_in_Equity"/>
      <sheetName val="RW6"/>
      <sheetName val="Work sheet FB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PARES"/>
      <sheetName val="SPP 5"/>
      <sheetName val="Summary ตามตาราง"/>
      <sheetName val="รายงาน Promotion"/>
      <sheetName val="Reckitt"/>
      <sheetName val="Review"/>
      <sheetName val="KPI Score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CA"/>
      <sheetName val="SAME"/>
      <sheetName val="Graph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Key"/>
      <sheetName val="0100"/>
      <sheetName val="FS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บริหาร_PL-report1"/>
      <sheetName val="Int_1"/>
      <sheetName val="2_Conso1"/>
      <sheetName val="8_1|Invest_in_Equity1"/>
      <sheetName val="_BANK_XLS뉮׾_x005f_x005f_2"/>
      <sheetName val="[BANK.XLS뉮׾_x005f_x005f_x005f_x005F_x"/>
      <sheetName val="_BANK_XLS뉮׾_x005f_x005f_x005f_x005F_1"/>
      <sheetName val="_BANK_XLS뉮׾_x005f_x005f_x005f_x005F_2"/>
      <sheetName val="[BANK_XLS뉮׾_x005f_x005f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F10">
            <v>1746.43</v>
          </cell>
        </row>
      </sheetData>
      <sheetData sheetId="31">
        <row r="10">
          <cell r="F10">
            <v>1746.43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0">
          <cell r="F10">
            <v>1746.43</v>
          </cell>
        </row>
      </sheetData>
      <sheetData sheetId="119">
        <row r="10">
          <cell r="F10">
            <v>1746.43</v>
          </cell>
        </row>
      </sheetData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10">
          <cell r="F10">
            <v>1746.43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10">
          <cell r="F10">
            <v>1746.43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/>
      <sheetData sheetId="568">
        <row r="4">
          <cell r="B4">
            <v>111874</v>
          </cell>
        </row>
      </sheetData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10">
          <cell r="F10">
            <v>1746.43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10">
          <cell r="F10">
            <v>1746.43</v>
          </cell>
        </row>
      </sheetData>
      <sheetData sheetId="665">
        <row r="4">
          <cell r="B4">
            <v>111874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4">
          <cell r="B4">
            <v>111874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10">
          <cell r="F10">
            <v>1746.43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10">
          <cell r="F10">
            <v>1746.43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10">
          <cell r="F10">
            <v>1746.43</v>
          </cell>
        </row>
      </sheetData>
      <sheetData sheetId="729">
        <row r="4">
          <cell r="B4">
            <v>111874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10">
          <cell r="F10">
            <v>1746.43</v>
          </cell>
        </row>
      </sheetData>
      <sheetData sheetId="737">
        <row r="4">
          <cell r="B4">
            <v>111874</v>
          </cell>
        </row>
      </sheetData>
      <sheetData sheetId="738">
        <row r="10">
          <cell r="F10">
            <v>1746.43</v>
          </cell>
        </row>
      </sheetData>
      <sheetData sheetId="739">
        <row r="4">
          <cell r="B4">
            <v>111874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4">
          <cell r="B4">
            <v>111874</v>
          </cell>
        </row>
      </sheetData>
      <sheetData sheetId="756">
        <row r="10">
          <cell r="F10">
            <v>1746.43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>
        <row r="10">
          <cell r="F10">
            <v>1746.43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/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10">
          <cell r="F10">
            <v>1746.43</v>
          </cell>
        </row>
      </sheetData>
      <sheetData sheetId="1004">
        <row r="4">
          <cell r="B4">
            <v>111874</v>
          </cell>
        </row>
      </sheetData>
      <sheetData sheetId="1005">
        <row r="10">
          <cell r="F10">
            <v>1746.43</v>
          </cell>
        </row>
      </sheetData>
      <sheetData sheetId="1006">
        <row r="10">
          <cell r="F10">
            <v>1746.43</v>
          </cell>
        </row>
      </sheetData>
      <sheetData sheetId="1007" refreshError="1"/>
      <sheetData sheetId="1008" refreshError="1"/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>
        <row r="10">
          <cell r="F10">
            <v>1746.43</v>
          </cell>
        </row>
      </sheetData>
      <sheetData sheetId="1014">
        <row r="10">
          <cell r="F10">
            <v>6.3812059999999997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>
        <row r="4">
          <cell r="B4">
            <v>111874</v>
          </cell>
        </row>
      </sheetData>
      <sheetData sheetId="1023">
        <row r="10">
          <cell r="F10">
            <v>1746.43</v>
          </cell>
        </row>
      </sheetData>
      <sheetData sheetId="1024">
        <row r="4">
          <cell r="B4">
            <v>111874</v>
          </cell>
        </row>
      </sheetData>
      <sheetData sheetId="1025"/>
      <sheetData sheetId="1026" refreshError="1"/>
      <sheetData sheetId="1027" refreshError="1"/>
      <sheetData sheetId="1028" refreshError="1"/>
      <sheetData sheetId="1029">
        <row r="10">
          <cell r="F10">
            <v>1746.43</v>
          </cell>
        </row>
      </sheetData>
      <sheetData sheetId="1030" refreshError="1"/>
      <sheetData sheetId="1031">
        <row r="10">
          <cell r="F10">
            <v>6.3812059999999997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10">
          <cell r="F10">
            <v>1746.43</v>
          </cell>
        </row>
      </sheetData>
      <sheetData sheetId="1072">
        <row r="10">
          <cell r="F10">
            <v>1746.43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 refreshError="1"/>
      <sheetData sheetId="1079" refreshError="1"/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>
        <row r="10">
          <cell r="F10">
            <v>1746.43</v>
          </cell>
        </row>
      </sheetData>
      <sheetData sheetId="1152">
        <row r="10">
          <cell r="F10">
            <v>1746.43</v>
          </cell>
        </row>
      </sheetData>
      <sheetData sheetId="1153">
        <row r="10">
          <cell r="F10">
            <v>1746.43</v>
          </cell>
        </row>
      </sheetData>
      <sheetData sheetId="1154">
        <row r="10">
          <cell r="F10">
            <v>1746.43</v>
          </cell>
        </row>
      </sheetData>
      <sheetData sheetId="1155">
        <row r="10">
          <cell r="F10">
            <v>1746.43</v>
          </cell>
        </row>
      </sheetData>
      <sheetData sheetId="1156">
        <row r="10">
          <cell r="F10">
            <v>1746.43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10">
          <cell r="F10">
            <v>1746.43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/>
      <sheetData sheetId="1205">
        <row r="10">
          <cell r="F10">
            <v>1746.43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10">
          <cell r="F10">
            <v>1746.43</v>
          </cell>
        </row>
      </sheetData>
      <sheetData sheetId="1218">
        <row r="4">
          <cell r="B4">
            <v>111874</v>
          </cell>
        </row>
      </sheetData>
      <sheetData sheetId="1219">
        <row r="10">
          <cell r="F10">
            <v>1746.43</v>
          </cell>
        </row>
      </sheetData>
      <sheetData sheetId="1220">
        <row r="10">
          <cell r="F10">
            <v>1746.43</v>
          </cell>
        </row>
      </sheetData>
      <sheetData sheetId="1221">
        <row r="10">
          <cell r="F10">
            <v>1746.43</v>
          </cell>
        </row>
      </sheetData>
      <sheetData sheetId="1222">
        <row r="4">
          <cell r="B4">
            <v>111874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6.3812059999999997</v>
          </cell>
        </row>
      </sheetData>
      <sheetData sheetId="1225"/>
      <sheetData sheetId="1226">
        <row r="4">
          <cell r="B4">
            <v>111874</v>
          </cell>
        </row>
      </sheetData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>
        <row r="10">
          <cell r="F10">
            <v>1746.43</v>
          </cell>
        </row>
      </sheetData>
      <sheetData sheetId="1236"/>
      <sheetData sheetId="1237"/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0">
          <cell r="F10">
            <v>1746.43</v>
          </cell>
        </row>
      </sheetData>
      <sheetData sheetId="1251">
        <row r="10">
          <cell r="F10">
            <v>1746.43</v>
          </cell>
        </row>
      </sheetData>
      <sheetData sheetId="1252"/>
      <sheetData sheetId="1253">
        <row r="10">
          <cell r="F10">
            <v>1746.43</v>
          </cell>
        </row>
      </sheetData>
      <sheetData sheetId="1254">
        <row r="10">
          <cell r="F10">
            <v>1746.43</v>
          </cell>
        </row>
      </sheetData>
      <sheetData sheetId="1255">
        <row r="10">
          <cell r="F10">
            <v>1746.43</v>
          </cell>
        </row>
      </sheetData>
      <sheetData sheetId="1256"/>
      <sheetData sheetId="1257">
        <row r="10">
          <cell r="F10">
            <v>1746.43</v>
          </cell>
        </row>
      </sheetData>
      <sheetData sheetId="1258"/>
      <sheetData sheetId="1259"/>
      <sheetData sheetId="1260"/>
      <sheetData sheetId="1261"/>
      <sheetData sheetId="1262">
        <row r="10">
          <cell r="F10">
            <v>1746.43</v>
          </cell>
        </row>
      </sheetData>
      <sheetData sheetId="1263">
        <row r="10">
          <cell r="F10">
            <v>1746.43</v>
          </cell>
        </row>
      </sheetData>
      <sheetData sheetId="1264"/>
      <sheetData sheetId="1265">
        <row r="10">
          <cell r="F10">
            <v>1746.43</v>
          </cell>
        </row>
      </sheetData>
      <sheetData sheetId="1266"/>
      <sheetData sheetId="1267">
        <row r="10">
          <cell r="F10">
            <v>1746.43</v>
          </cell>
        </row>
      </sheetData>
      <sheetData sheetId="1268">
        <row r="10">
          <cell r="F10">
            <v>1746.43</v>
          </cell>
        </row>
      </sheetData>
      <sheetData sheetId="1269">
        <row r="10">
          <cell r="F10">
            <v>1746.43</v>
          </cell>
        </row>
      </sheetData>
      <sheetData sheetId="1270">
        <row r="10">
          <cell r="F10">
            <v>1746.43</v>
          </cell>
        </row>
      </sheetData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/>
      <sheetData sheetId="1274">
        <row r="10">
          <cell r="F10">
            <v>1746.43</v>
          </cell>
        </row>
      </sheetData>
      <sheetData sheetId="1275">
        <row r="10">
          <cell r="F10">
            <v>1746.43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4">
          <cell r="B4">
            <v>111874</v>
          </cell>
        </row>
      </sheetData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/>
      <sheetData sheetId="1298" refreshError="1"/>
      <sheetData sheetId="1299" refreshError="1"/>
      <sheetData sheetId="1300" refreshError="1"/>
      <sheetData sheetId="1301" refreshError="1"/>
      <sheetData sheetId="1302"/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>
        <row r="10">
          <cell r="F10">
            <v>1746.43</v>
          </cell>
        </row>
      </sheetData>
      <sheetData sheetId="1321">
        <row r="10">
          <cell r="F10">
            <v>1746.43</v>
          </cell>
        </row>
      </sheetData>
      <sheetData sheetId="1322"/>
      <sheetData sheetId="1323"/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/>
      <sheetData sheetId="1327"/>
      <sheetData sheetId="1328">
        <row r="4">
          <cell r="B4">
            <v>111874</v>
          </cell>
        </row>
      </sheetData>
      <sheetData sheetId="1329"/>
      <sheetData sheetId="1330">
        <row r="4">
          <cell r="B4">
            <v>111874</v>
          </cell>
        </row>
      </sheetData>
      <sheetData sheetId="1331"/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/>
      <sheetData sheetId="1335"/>
      <sheetData sheetId="1336">
        <row r="4">
          <cell r="B4">
            <v>111874</v>
          </cell>
        </row>
      </sheetData>
      <sheetData sheetId="1337"/>
      <sheetData sheetId="1338">
        <row r="4">
          <cell r="B4">
            <v>111874</v>
          </cell>
        </row>
      </sheetData>
      <sheetData sheetId="1339">
        <row r="10">
          <cell r="F10">
            <v>1746.43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/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/>
      <sheetData sheetId="1356"/>
      <sheetData sheetId="1357">
        <row r="4">
          <cell r="B4">
            <v>111874</v>
          </cell>
        </row>
      </sheetData>
      <sheetData sheetId="1358">
        <row r="10">
          <cell r="F10">
            <v>1746.43</v>
          </cell>
        </row>
      </sheetData>
      <sheetData sheetId="1359">
        <row r="10">
          <cell r="F10">
            <v>1746.43</v>
          </cell>
        </row>
      </sheetData>
      <sheetData sheetId="1360"/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/>
      <sheetData sheetId="1364"/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/>
      <sheetData sheetId="1368">
        <row r="10">
          <cell r="F10">
            <v>1746.43</v>
          </cell>
        </row>
      </sheetData>
      <sheetData sheetId="1369"/>
      <sheetData sheetId="1370">
        <row r="4">
          <cell r="B4">
            <v>111874</v>
          </cell>
        </row>
      </sheetData>
      <sheetData sheetId="1371"/>
      <sheetData sheetId="1372">
        <row r="10">
          <cell r="F10">
            <v>1746.43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/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/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4">
          <cell r="B4">
            <v>111874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/>
      <sheetData sheetId="1420">
        <row r="4">
          <cell r="B4">
            <v>111874</v>
          </cell>
        </row>
      </sheetData>
      <sheetData sheetId="1421"/>
      <sheetData sheetId="1422">
        <row r="10">
          <cell r="F10">
            <v>1746.43</v>
          </cell>
        </row>
      </sheetData>
      <sheetData sheetId="1423"/>
      <sheetData sheetId="1424"/>
      <sheetData sheetId="1425">
        <row r="4">
          <cell r="B4">
            <v>111874</v>
          </cell>
        </row>
      </sheetData>
      <sheetData sheetId="1426"/>
      <sheetData sheetId="1427"/>
      <sheetData sheetId="1428"/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10">
          <cell r="F10">
            <v>1746.43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>
        <row r="4">
          <cell r="B4">
            <v>111874</v>
          </cell>
        </row>
      </sheetData>
      <sheetData sheetId="1445"/>
      <sheetData sheetId="1446"/>
      <sheetData sheetId="1447"/>
      <sheetData sheetId="1448"/>
      <sheetData sheetId="1449">
        <row r="10">
          <cell r="F10">
            <v>1746.43</v>
          </cell>
        </row>
      </sheetData>
      <sheetData sheetId="1450"/>
      <sheetData sheetId="1451"/>
      <sheetData sheetId="1452"/>
      <sheetData sheetId="1453"/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/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/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0">
          <cell r="F10">
            <v>1746.43</v>
          </cell>
        </row>
      </sheetData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/>
      <sheetData sheetId="1502">
        <row r="10">
          <cell r="F10">
            <v>1746.43</v>
          </cell>
        </row>
      </sheetData>
      <sheetData sheetId="1503"/>
      <sheetData sheetId="1504"/>
      <sheetData sheetId="1505"/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/>
      <sheetData sheetId="1512"/>
      <sheetData sheetId="1513"/>
      <sheetData sheetId="1514"/>
      <sheetData sheetId="1515"/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>
        <row r="10">
          <cell r="F10">
            <v>1746.43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/>
      <sheetData sheetId="1532"/>
      <sheetData sheetId="1533"/>
      <sheetData sheetId="1534">
        <row r="10">
          <cell r="F10">
            <v>1746.43</v>
          </cell>
        </row>
      </sheetData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/>
      <sheetData sheetId="1560"/>
      <sheetData sheetId="1561"/>
      <sheetData sheetId="1562"/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/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/>
      <sheetData sheetId="1580"/>
      <sheetData sheetId="1581"/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/>
      <sheetData sheetId="1587"/>
      <sheetData sheetId="1588"/>
      <sheetData sheetId="1589"/>
      <sheetData sheetId="1590"/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>
        <row r="4">
          <cell r="B4">
            <v>111874</v>
          </cell>
        </row>
      </sheetData>
      <sheetData sheetId="1597"/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4">
          <cell r="B4">
            <v>111874</v>
          </cell>
        </row>
      </sheetData>
      <sheetData sheetId="1601">
        <row r="10">
          <cell r="F10">
            <v>1746.43</v>
          </cell>
        </row>
      </sheetData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>
        <row r="10">
          <cell r="F10">
            <v>1746.43</v>
          </cell>
        </row>
      </sheetData>
      <sheetData sheetId="1623"/>
      <sheetData sheetId="1624"/>
      <sheetData sheetId="1625"/>
      <sheetData sheetId="1626"/>
      <sheetData sheetId="1627"/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/>
      <sheetData sheetId="1632"/>
      <sheetData sheetId="1633"/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/>
      <sheetData sheetId="1645"/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/>
      <sheetData sheetId="1661"/>
      <sheetData sheetId="1662"/>
      <sheetData sheetId="1663">
        <row r="4">
          <cell r="B4">
            <v>111874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>
        <row r="4">
          <cell r="B4">
            <v>111874</v>
          </cell>
        </row>
      </sheetData>
      <sheetData sheetId="1675">
        <row r="10">
          <cell r="F10">
            <v>1746.43</v>
          </cell>
        </row>
      </sheetData>
      <sheetData sheetId="1676"/>
      <sheetData sheetId="1677"/>
      <sheetData sheetId="1678">
        <row r="10">
          <cell r="F10">
            <v>1746.43</v>
          </cell>
        </row>
      </sheetData>
      <sheetData sheetId="1679"/>
      <sheetData sheetId="1680">
        <row r="10">
          <cell r="F10">
            <v>1746.43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>
        <row r="10">
          <cell r="F10">
            <v>1746.43</v>
          </cell>
        </row>
      </sheetData>
      <sheetData sheetId="1705"/>
      <sheetData sheetId="1706"/>
      <sheetData sheetId="1707"/>
      <sheetData sheetId="1708"/>
      <sheetData sheetId="1709"/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>
        <row r="10">
          <cell r="F10">
            <v>1746.43</v>
          </cell>
        </row>
      </sheetData>
      <sheetData sheetId="1716"/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/>
      <sheetData sheetId="1726"/>
      <sheetData sheetId="1727"/>
      <sheetData sheetId="1728"/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/>
      <sheetData sheetId="1744"/>
      <sheetData sheetId="1745"/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>
        <row r="10">
          <cell r="F10">
            <v>1746.43</v>
          </cell>
        </row>
      </sheetData>
      <sheetData sheetId="1759"/>
      <sheetData sheetId="1760"/>
      <sheetData sheetId="1761"/>
      <sheetData sheetId="1762"/>
      <sheetData sheetId="1763"/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0">
          <cell r="F10">
            <v>1746.43</v>
          </cell>
        </row>
      </sheetData>
      <sheetData sheetId="1788"/>
      <sheetData sheetId="1789"/>
      <sheetData sheetId="1790"/>
      <sheetData sheetId="1791"/>
      <sheetData sheetId="1792"/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/>
      <sheetData sheetId="1798"/>
      <sheetData sheetId="1799"/>
      <sheetData sheetId="1800"/>
      <sheetData sheetId="1801"/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/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/>
      <sheetData sheetId="1809"/>
      <sheetData sheetId="1810"/>
      <sheetData sheetId="1811"/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/>
      <sheetData sheetId="1844"/>
      <sheetData sheetId="1845">
        <row r="4">
          <cell r="B4">
            <v>111874</v>
          </cell>
        </row>
      </sheetData>
      <sheetData sheetId="1846"/>
      <sheetData sheetId="1847"/>
      <sheetData sheetId="1848">
        <row r="10">
          <cell r="F10">
            <v>1746.43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/>
      <sheetData sheetId="1852"/>
      <sheetData sheetId="1853"/>
      <sheetData sheetId="1854"/>
      <sheetData sheetId="1855"/>
      <sheetData sheetId="1856"/>
      <sheetData sheetId="1857"/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>
        <row r="10">
          <cell r="F10">
            <v>1746.43</v>
          </cell>
        </row>
      </sheetData>
      <sheetData sheetId="1966" refreshError="1"/>
      <sheetData sheetId="1967"/>
      <sheetData sheetId="1968">
        <row r="4">
          <cell r="B4">
            <v>111874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4">
          <cell r="B4">
            <v>111874</v>
          </cell>
        </row>
      </sheetData>
      <sheetData sheetId="1972"/>
      <sheetData sheetId="1973"/>
      <sheetData sheetId="1974">
        <row r="4">
          <cell r="B4">
            <v>111874</v>
          </cell>
        </row>
      </sheetData>
      <sheetData sheetId="1975"/>
      <sheetData sheetId="1976">
        <row r="10">
          <cell r="F10">
            <v>1746.43</v>
          </cell>
        </row>
      </sheetData>
      <sheetData sheetId="1977"/>
      <sheetData sheetId="1978"/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6.3812059999999997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4">
          <cell r="B4">
            <v>111874</v>
          </cell>
        </row>
      </sheetData>
      <sheetData sheetId="1990"/>
      <sheetData sheetId="1991"/>
      <sheetData sheetId="1992"/>
      <sheetData sheetId="1993"/>
      <sheetData sheetId="1994"/>
      <sheetData sheetId="1995"/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/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/>
      <sheetData sheetId="2014">
        <row r="10">
          <cell r="F10">
            <v>1746.43</v>
          </cell>
        </row>
      </sheetData>
      <sheetData sheetId="2015"/>
      <sheetData sheetId="2016"/>
      <sheetData sheetId="2017" refreshError="1"/>
      <sheetData sheetId="2018"/>
      <sheetData sheetId="2019"/>
      <sheetData sheetId="2020"/>
      <sheetData sheetId="2021"/>
      <sheetData sheetId="2022"/>
      <sheetData sheetId="2023"/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6.3812059999999997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1746.43</v>
          </cell>
        </row>
      </sheetData>
      <sheetData sheetId="2068">
        <row r="4">
          <cell r="B4">
            <v>111874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>
        <row r="10">
          <cell r="F10">
            <v>6.3812059999999997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6.3812059999999997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4">
          <cell r="B4">
            <v>111874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/>
      <sheetData sheetId="2139"/>
      <sheetData sheetId="2140"/>
      <sheetData sheetId="2141" refreshError="1"/>
      <sheetData sheetId="2142" refreshError="1"/>
      <sheetData sheetId="2143" refreshError="1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/>
      <sheetData sheetId="2170">
        <row r="10">
          <cell r="F10">
            <v>6.3812059999999997</v>
          </cell>
        </row>
      </sheetData>
      <sheetData sheetId="2171" refreshError="1"/>
      <sheetData sheetId="2172" refreshError="1"/>
      <sheetData sheetId="2173" refreshError="1"/>
      <sheetData sheetId="2174" refreshError="1"/>
      <sheetData sheetId="2175"/>
      <sheetData sheetId="2176"/>
      <sheetData sheetId="2177"/>
      <sheetData sheetId="2178" refreshError="1"/>
      <sheetData sheetId="2179" refreshError="1"/>
      <sheetData sheetId="2180" refreshError="1"/>
      <sheetData sheetId="2181" refreshError="1"/>
      <sheetData sheetId="2182">
        <row r="10">
          <cell r="F10">
            <v>1746.43</v>
          </cell>
        </row>
      </sheetData>
      <sheetData sheetId="2183"/>
      <sheetData sheetId="2184"/>
      <sheetData sheetId="2185"/>
      <sheetData sheetId="2186">
        <row r="10">
          <cell r="F10">
            <v>1746.43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6.3812059999999997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/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/>
      <sheetData sheetId="2240"/>
      <sheetData sheetId="2241"/>
      <sheetData sheetId="2242"/>
      <sheetData sheetId="2243"/>
      <sheetData sheetId="2244"/>
      <sheetData sheetId="2245">
        <row r="10">
          <cell r="F10">
            <v>1746.43</v>
          </cell>
        </row>
      </sheetData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/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/>
      <sheetData sheetId="2287"/>
      <sheetData sheetId="2288">
        <row r="10">
          <cell r="F10">
            <v>1746.43</v>
          </cell>
        </row>
      </sheetData>
      <sheetData sheetId="2289"/>
      <sheetData sheetId="2290"/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>
        <row r="10">
          <cell r="F10">
            <v>1746.43</v>
          </cell>
        </row>
      </sheetData>
      <sheetData sheetId="2304"/>
      <sheetData sheetId="2305"/>
      <sheetData sheetId="2306">
        <row r="10">
          <cell r="F10">
            <v>1746.43</v>
          </cell>
        </row>
      </sheetData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/>
      <sheetData sheetId="2332"/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/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/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/>
      <sheetData sheetId="2353"/>
      <sheetData sheetId="2354">
        <row r="10">
          <cell r="F10">
            <v>1746.43</v>
          </cell>
        </row>
      </sheetData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>
        <row r="10">
          <cell r="F10">
            <v>1746.43</v>
          </cell>
        </row>
      </sheetData>
      <sheetData sheetId="2423"/>
      <sheetData sheetId="2424"/>
      <sheetData sheetId="2425"/>
      <sheetData sheetId="2426">
        <row r="10">
          <cell r="F10">
            <v>1746.43</v>
          </cell>
        </row>
      </sheetData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10">
          <cell r="F10">
            <v>6.3812059999999997</v>
          </cell>
        </row>
      </sheetData>
      <sheetData sheetId="2479"/>
      <sheetData sheetId="2480"/>
      <sheetData sheetId="2481">
        <row r="10">
          <cell r="F10">
            <v>6.3812059999999997</v>
          </cell>
        </row>
      </sheetData>
      <sheetData sheetId="2482"/>
      <sheetData sheetId="2483"/>
      <sheetData sheetId="2484">
        <row r="10">
          <cell r="F10">
            <v>6.3812059999999997</v>
          </cell>
        </row>
      </sheetData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/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/>
      <sheetData sheetId="2704" refreshError="1"/>
      <sheetData sheetId="2705" refreshError="1"/>
      <sheetData sheetId="2706" refreshError="1"/>
      <sheetData sheetId="2707" refreshError="1"/>
      <sheetData sheetId="2708"/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 Budget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  <sheetName val="Latex Qty&amp;Price (2)"/>
      <sheetName val="DETAIL"/>
      <sheetName val="Calculation PS"/>
      <sheetName val="คำชี้แจง"/>
      <sheetName val="TB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TFB-1998"/>
      <sheetName val="BATCH_M"/>
      <sheetName val="発停サイクル表"/>
      <sheetName val="data"/>
      <sheetName val="P&amp;L"/>
      <sheetName val="MOULD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O300"/>
      <sheetName val="Master TB"/>
      <sheetName val="R300"/>
      <sheetName val="PNT-QUOT-#3"/>
      <sheetName val="COAT&amp;WRAP-QIOT-#3"/>
      <sheetName val="数量"/>
      <sheetName val="F3-3GP"/>
      <sheetName val="Statement-BAHT"/>
      <sheetName val="TREND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L410"/>
      <sheetName val="ocean voyage"/>
      <sheetName val="SCB 1 - Current"/>
      <sheetName val="SCB 2 - Current"/>
      <sheetName val="国内HSP"/>
      <sheetName val="co"/>
      <sheetName val="WIP"/>
      <sheetName val="LCQ"/>
      <sheetName val="actlst01d"/>
      <sheetName val="PL"/>
      <sheetName val="TOTAL"/>
      <sheetName val="TBE_2004012"/>
      <sheetName val="손익"/>
      <sheetName val="2005 DATA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BD"/>
      <sheetName val="10"/>
      <sheetName val="OtherKPI"/>
      <sheetName val="AcqBS"/>
      <sheetName val="group type"/>
      <sheetName val="11"/>
      <sheetName val="FEBRUARY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 Code -สิทธิรักษาพยาบาล1-9-53"/>
      <sheetName val="Salary  StructureBK. 20-12- (2)"/>
      <sheetName val="REPORT"/>
      <sheetName val="MA"/>
      <sheetName val="Margins"/>
      <sheetName val="10K4"/>
      <sheetName val="donnee lct"/>
      <sheetName val="I-Données_de_base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iGrouping"/>
      <sheetName val="Rate"/>
      <sheetName val="detailed pl-svcs"/>
      <sheetName val="N-4.4"/>
      <sheetName val="mix"/>
      <sheetName val="เงินกู้ธนชาติ"/>
      <sheetName val="report detial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BMCT2003"/>
      <sheetName val="ฝ่ายบัญชีและการเงิน"/>
      <sheetName val="NOTE 29"/>
      <sheetName val="Library Procedures"/>
      <sheetName val="Puerto Rico"/>
      <sheetName val="graph"/>
      <sheetName val="STart"/>
      <sheetName val="SUM"/>
      <sheetName val="assumption"/>
      <sheetName val="Main"/>
      <sheetName val="Summary"/>
      <sheetName val="J2"/>
      <sheetName val="J1"/>
      <sheetName val="Control List"/>
      <sheetName val="Control_List"/>
      <sheetName val="Control_List1"/>
      <sheetName val="基本量販店動向"/>
      <sheetName val="Data2007"/>
      <sheetName val="3A STD"/>
      <sheetName val="4003-1 lead"/>
      <sheetName val="Puerto_Rico"/>
      <sheetName val="Office Space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ROOMS_ST"/>
      <sheetName val="TELEPHONE"/>
      <sheetName val="Selection"/>
      <sheetName val="Prod"/>
      <sheetName val="Amortization Table"/>
      <sheetName val="am_cost"/>
      <sheetName val="Competitor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D"/>
      <sheetName val="Level of Effort"/>
      <sheetName val="Rates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PRMT_05"/>
      <sheetName val="Variables"/>
      <sheetName val="k-5"/>
      <sheetName val="Jan 01"/>
      <sheetName val="Actions &amp; Projects"/>
      <sheetName val="Control_List2"/>
      <sheetName val=" AE INTEGRAL VALUE MC 1"/>
      <sheetName val="exchange_rate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report_detial"/>
      <sheetName val="N-4_4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Office_Space"/>
      <sheetName val="collection external"/>
      <sheetName val="INDEX"/>
      <sheetName val="E-1-1"/>
      <sheetName val="Stk"/>
      <sheetName val="A1"/>
      <sheetName val="BudgetType"/>
      <sheetName val="Plants"/>
      <sheetName val="Office_Space1"/>
      <sheetName val="Location Codes"/>
      <sheetName val="forecast"/>
      <sheetName val="tax computation"/>
      <sheetName val="QTY &amp; AMT"/>
      <sheetName val="Int_"/>
      <sheetName val="3A_STD"/>
      <sheetName val="4003-1_lead"/>
      <sheetName val="Amortization_Table"/>
      <sheetName val="TrialBalance_Q3-2002"/>
      <sheetName val="Level_of_Effort"/>
      <sheetName val="TB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/>
      <sheetData sheetId="361">
        <row r="769">
          <cell r="D769">
            <v>0</v>
          </cell>
        </row>
      </sheetData>
      <sheetData sheetId="362"/>
      <sheetData sheetId="363"/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/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769">
          <cell r="D769">
            <v>0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 refreshError="1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IC_Statement"/>
      <sheetName val="発停サイクル表"/>
      <sheetName val="Accure"/>
      <sheetName val="Total 01'05"/>
      <sheetName val="co"/>
      <sheetName val="WIP"/>
      <sheetName val="PR4"/>
      <sheetName val="Identitas"/>
      <sheetName val="bblยังไม่จ่าย"/>
      <sheetName val="J3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Total-Summary (for owner)-r1"/>
      <sheetName val="Option1"/>
      <sheetName val=""/>
      <sheetName val="Equipment"/>
      <sheetName val="Total-Summary%20(for%20owner)-r"/>
      <sheetName val="Total-Summary (for owner)-r1.xl"/>
      <sheetName val="SELL_(UT)"/>
      <sheetName val="SELL_(EE)"/>
      <sheetName val="SELL_(AC)"/>
      <sheetName val="Scope_of_work_"/>
      <sheetName val="Total-Summary_(for_owner)-r1"/>
      <sheetName val="Total-Summary_(for_owner)-r1_xl"/>
      <sheetName val="SELL_(UT)2"/>
      <sheetName val="SELL_(EE)2"/>
      <sheetName val="SELL_(AC)2"/>
      <sheetName val="Scope_of_work_2"/>
      <sheetName val="SELL_(UT)1"/>
      <sheetName val="SELL_(EE)1"/>
      <sheetName val="SELL_(AC)1"/>
      <sheetName val="Scope_of_work_1"/>
      <sheetName val="BOQFinishing"/>
      <sheetName val="BOQExterior Work"/>
      <sheetName val="BOQStructure"/>
      <sheetName val="ALLRABDATA"/>
      <sheetName val="STRUCTURE"/>
      <sheetName val="STMspry"/>
      <sheetName val="PsychroData"/>
      <sheetName val="Mat"/>
      <sheetName val="BOQExterior_Work"/>
      <sheetName val="#REF"/>
      <sheetName val="配管単価"/>
      <sheetName val="SELL_(UT)3"/>
      <sheetName val="SELL_(EE)3"/>
      <sheetName val="SELL_(AC)3"/>
      <sheetName val="Scope_of_work_3"/>
      <sheetName val="Form"/>
      <sheetName val="Manpower"/>
      <sheetName val="Material"/>
      <sheetName val="Bill_No__2_-_Carpark6"/>
      <sheetName val="rate"/>
      <sheetName val="SELL_(UT)4"/>
      <sheetName val="SELL_(EE)4"/>
      <sheetName val="SELL_(AC)4"/>
      <sheetName val="Scope_of_work_4"/>
      <sheetName val="Total-Summary_(for_owner)-r11"/>
      <sheetName val="BOQExterior_Work1"/>
      <sheetName val="Total-Summary_(for_owner)-r1_x1"/>
      <sheetName val="SELL_(UT)5"/>
      <sheetName val="SELL_(EE)5"/>
      <sheetName val="SELL_(AC)5"/>
      <sheetName val="Scope_of_work_5"/>
      <sheetName val="Total-Summary_(for_owner)-r12"/>
      <sheetName val="BOQExterior_Work2"/>
      <sheetName val="Total-Summary_(for_owner)-r1_x2"/>
      <sheetName val="SELL_(UT)6"/>
      <sheetName val="SELL_(EE)6"/>
      <sheetName val="SELL_(AC)6"/>
      <sheetName val="Scope_of_work_6"/>
      <sheetName val="Total-Summary_(for_owner)-r13"/>
      <sheetName val="BOQExterior_Work3"/>
      <sheetName val="Total-Summary_(for_owner)-r1_x3"/>
      <sheetName val="ข้อมูล"/>
      <sheetName val="Drawing Plan"/>
      <sheetName val="TTL"/>
      <sheetName val="HDPE 80"/>
      <sheetName val="สรุป"/>
      <sheetName val="FR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เสื่อม"/>
      <sheetName val="#REF"/>
    </sheetNames>
    <sheetDataSet>
      <sheetData sheetId="0">
        <row r="1">
          <cell r="A1" t="str">
            <v>บริษัท  ไทซันฟูดส์  จำกัด</v>
          </cell>
        </row>
        <row r="2">
          <cell r="A2" t="str">
            <v>ค่าเสื่อมราคา สำหรับปีสิ้นสุดวันที่  31 ธันวาคม  2553</v>
          </cell>
        </row>
        <row r="3">
          <cell r="A3" t="str">
            <v>ใช้วิธีเส้นตรง</v>
          </cell>
        </row>
        <row r="5">
          <cell r="A5" t="str">
            <v>รายการทรัพย์สิน</v>
          </cell>
          <cell r="B5" t="str">
            <v>วดป ที่ซื้อหรือได้มา</v>
          </cell>
          <cell r="C5" t="str">
            <v>ราคาทรัพย์สินที่ซื้อหรือได้มา</v>
          </cell>
          <cell r="D5" t="str">
            <v>มูลค่าในวันสุดท้ายของรอบก่อน</v>
          </cell>
          <cell r="E5" t="str">
            <v>%</v>
          </cell>
          <cell r="F5" t="str">
            <v>ค่าเสื่อมราคารอบบัญชี  ปีนี้</v>
          </cell>
          <cell r="G5" t="str">
            <v>ราคาคงเหลือสุทธิ</v>
          </cell>
        </row>
        <row r="6">
          <cell r="A6" t="str">
            <v>อุปกรณ์สำนักงาน - สำนักงาน</v>
          </cell>
        </row>
        <row r="7">
          <cell r="A7" t="str">
            <v>ยอดยกมา</v>
          </cell>
          <cell r="B7">
            <v>2537</v>
          </cell>
          <cell r="C7">
            <v>1241278.6399999999</v>
          </cell>
          <cell r="D7">
            <v>61</v>
          </cell>
          <cell r="E7">
            <v>20</v>
          </cell>
          <cell r="F7">
            <v>0</v>
          </cell>
          <cell r="G7">
            <v>61</v>
          </cell>
        </row>
        <row r="8">
          <cell r="A8" t="str">
            <v>ยอดยกมา</v>
          </cell>
          <cell r="B8">
            <v>2538</v>
          </cell>
          <cell r="C8">
            <v>119397.2</v>
          </cell>
          <cell r="D8">
            <v>9</v>
          </cell>
          <cell r="E8">
            <v>20</v>
          </cell>
          <cell r="F8">
            <v>0</v>
          </cell>
          <cell r="G8">
            <v>9</v>
          </cell>
        </row>
        <row r="9">
          <cell r="A9" t="str">
            <v>ยอดยกมา</v>
          </cell>
          <cell r="B9">
            <v>2539</v>
          </cell>
          <cell r="C9">
            <v>559299.1</v>
          </cell>
          <cell r="D9">
            <v>14</v>
          </cell>
          <cell r="E9">
            <v>20</v>
          </cell>
          <cell r="F9">
            <v>0</v>
          </cell>
          <cell r="G9">
            <v>14</v>
          </cell>
        </row>
        <row r="10">
          <cell r="A10" t="str">
            <v>ยอดยกมา</v>
          </cell>
          <cell r="B10">
            <v>2540</v>
          </cell>
          <cell r="C10">
            <v>379545.95</v>
          </cell>
          <cell r="D10">
            <v>22</v>
          </cell>
          <cell r="E10">
            <v>20</v>
          </cell>
          <cell r="F10">
            <v>0</v>
          </cell>
          <cell r="G10">
            <v>22</v>
          </cell>
        </row>
        <row r="11">
          <cell r="A11" t="str">
            <v>ยอดยกมา</v>
          </cell>
          <cell r="B11">
            <v>2541</v>
          </cell>
          <cell r="C11">
            <v>254000</v>
          </cell>
          <cell r="D11">
            <v>3</v>
          </cell>
          <cell r="E11">
            <v>20</v>
          </cell>
          <cell r="F11">
            <v>0</v>
          </cell>
          <cell r="G11">
            <v>3</v>
          </cell>
        </row>
        <row r="12">
          <cell r="A12" t="str">
            <v>ยอดยกมา</v>
          </cell>
          <cell r="B12">
            <v>2542</v>
          </cell>
          <cell r="C12">
            <v>42548.05</v>
          </cell>
          <cell r="D12">
            <v>3</v>
          </cell>
          <cell r="E12">
            <v>20</v>
          </cell>
          <cell r="F12">
            <v>0</v>
          </cell>
          <cell r="G12">
            <v>3</v>
          </cell>
        </row>
        <row r="13">
          <cell r="A13" t="str">
            <v>ยอดยกมา</v>
          </cell>
          <cell r="B13">
            <v>2543</v>
          </cell>
          <cell r="C13">
            <v>100737.43</v>
          </cell>
          <cell r="D13">
            <v>12</v>
          </cell>
          <cell r="E13">
            <v>20</v>
          </cell>
          <cell r="F13">
            <v>0</v>
          </cell>
          <cell r="G13">
            <v>12</v>
          </cell>
        </row>
        <row r="14">
          <cell r="A14" t="str">
            <v>ยอดยกมา</v>
          </cell>
          <cell r="B14">
            <v>2544</v>
          </cell>
          <cell r="C14">
            <v>55927.55</v>
          </cell>
          <cell r="D14">
            <v>13</v>
          </cell>
          <cell r="E14">
            <v>20</v>
          </cell>
          <cell r="F14">
            <v>0</v>
          </cell>
          <cell r="G14">
            <v>13</v>
          </cell>
        </row>
        <row r="15">
          <cell r="A15" t="str">
            <v>ยอดยกมา</v>
          </cell>
          <cell r="B15">
            <v>2545</v>
          </cell>
          <cell r="C15">
            <v>55731.32</v>
          </cell>
          <cell r="D15">
            <v>16</v>
          </cell>
          <cell r="E15">
            <v>20</v>
          </cell>
          <cell r="F15">
            <v>0</v>
          </cell>
          <cell r="G15">
            <v>16</v>
          </cell>
        </row>
        <row r="16">
          <cell r="A16" t="str">
            <v>ยอดยกมา</v>
          </cell>
          <cell r="B16">
            <v>2546</v>
          </cell>
          <cell r="C16">
            <v>98503.47</v>
          </cell>
          <cell r="D16">
            <v>12</v>
          </cell>
          <cell r="E16">
            <v>20</v>
          </cell>
          <cell r="F16">
            <v>0</v>
          </cell>
          <cell r="G16">
            <v>12</v>
          </cell>
        </row>
        <row r="17">
          <cell r="A17" t="str">
            <v>ยอดยกมา</v>
          </cell>
          <cell r="B17">
            <v>2547</v>
          </cell>
          <cell r="C17">
            <v>65546.149999999994</v>
          </cell>
          <cell r="D17">
            <v>13</v>
          </cell>
          <cell r="E17">
            <v>20</v>
          </cell>
          <cell r="F17">
            <v>0</v>
          </cell>
          <cell r="G17">
            <v>13</v>
          </cell>
        </row>
        <row r="18">
          <cell r="A18" t="str">
            <v>ยอดยกมา</v>
          </cell>
          <cell r="B18">
            <v>2548</v>
          </cell>
          <cell r="C18">
            <v>411554.85</v>
          </cell>
          <cell r="D18">
            <v>39235.03</v>
          </cell>
          <cell r="E18">
            <v>20</v>
          </cell>
          <cell r="F18">
            <v>39201.03</v>
          </cell>
          <cell r="G18">
            <v>34</v>
          </cell>
        </row>
        <row r="19">
          <cell r="A19" t="str">
            <v>ยอดยกมา</v>
          </cell>
          <cell r="B19">
            <v>2549</v>
          </cell>
          <cell r="C19">
            <v>239438.41</v>
          </cell>
          <cell r="D19">
            <v>72589.149999999994</v>
          </cell>
          <cell r="E19">
            <v>20</v>
          </cell>
          <cell r="F19">
            <v>47887.68</v>
          </cell>
          <cell r="G19">
            <v>24701.469999999994</v>
          </cell>
        </row>
        <row r="20">
          <cell r="A20" t="str">
            <v>ยอดยกมา</v>
          </cell>
          <cell r="B20">
            <v>2550</v>
          </cell>
          <cell r="C20">
            <v>502296.65</v>
          </cell>
          <cell r="D20">
            <v>244310.31</v>
          </cell>
          <cell r="E20">
            <v>20</v>
          </cell>
          <cell r="F20">
            <v>100459.33</v>
          </cell>
          <cell r="G20">
            <v>143850.97999999998</v>
          </cell>
        </row>
        <row r="21">
          <cell r="A21" t="str">
            <v xml:space="preserve">ยอดยกมา         </v>
          </cell>
          <cell r="B21">
            <v>2551</v>
          </cell>
          <cell r="C21">
            <v>502830.12</v>
          </cell>
          <cell r="D21">
            <v>369158.76</v>
          </cell>
          <cell r="E21">
            <v>20</v>
          </cell>
          <cell r="F21">
            <v>100566.02</v>
          </cell>
          <cell r="G21">
            <v>268592.74</v>
          </cell>
        </row>
        <row r="22">
          <cell r="A22" t="str">
            <v xml:space="preserve">ยอดยกมา         </v>
          </cell>
          <cell r="B22">
            <v>2552</v>
          </cell>
          <cell r="C22">
            <v>116736.07</v>
          </cell>
          <cell r="D22">
            <v>104122.31</v>
          </cell>
          <cell r="E22">
            <v>20</v>
          </cell>
          <cell r="F22">
            <v>23347.21</v>
          </cell>
          <cell r="G22">
            <v>80775.100000000006</v>
          </cell>
        </row>
        <row r="23">
          <cell r="A23" t="str">
            <v>เครื่องสำรองไฟ UPS</v>
          </cell>
          <cell r="B23">
            <v>40275</v>
          </cell>
          <cell r="C23">
            <v>2018.69</v>
          </cell>
          <cell r="D23">
            <v>0</v>
          </cell>
          <cell r="E23">
            <v>20</v>
          </cell>
          <cell r="F23">
            <v>297.55</v>
          </cell>
          <cell r="G23">
            <v>1721.14</v>
          </cell>
        </row>
        <row r="24">
          <cell r="A24" t="str">
            <v>เครื่องเป่าลมร้อน 1800 W</v>
          </cell>
          <cell r="B24">
            <v>40316</v>
          </cell>
          <cell r="C24">
            <v>1290</v>
          </cell>
          <cell r="D24">
            <v>0</v>
          </cell>
          <cell r="E24">
            <v>20</v>
          </cell>
          <cell r="F24">
            <v>161.16</v>
          </cell>
          <cell r="G24">
            <v>1128.8399999999999</v>
          </cell>
        </row>
        <row r="25">
          <cell r="A25" t="str">
            <v>เครื่องคำนวณ DR-210TM</v>
          </cell>
          <cell r="B25">
            <v>40382</v>
          </cell>
          <cell r="C25">
            <v>3107.47</v>
          </cell>
          <cell r="D25">
            <v>0</v>
          </cell>
          <cell r="E25">
            <v>20</v>
          </cell>
          <cell r="F25">
            <v>275.83999999999997</v>
          </cell>
          <cell r="G25">
            <v>2831.63</v>
          </cell>
        </row>
        <row r="26">
          <cell r="A26" t="str">
            <v xml:space="preserve">เครื่อง PRINTER BROTHER </v>
          </cell>
          <cell r="B26">
            <v>40420</v>
          </cell>
          <cell r="C26">
            <v>6980</v>
          </cell>
          <cell r="D26">
            <v>0</v>
          </cell>
          <cell r="E26">
            <v>20</v>
          </cell>
          <cell r="F26">
            <v>474.26</v>
          </cell>
          <cell r="G26">
            <v>6505.74</v>
          </cell>
        </row>
        <row r="27">
          <cell r="A27" t="str">
            <v>เครื่องคิดเลข CITIZEN</v>
          </cell>
          <cell r="B27">
            <v>40445</v>
          </cell>
          <cell r="C27">
            <v>1794.39</v>
          </cell>
          <cell r="D27">
            <v>0</v>
          </cell>
          <cell r="E27">
            <v>20</v>
          </cell>
          <cell r="F27">
            <v>97.34</v>
          </cell>
          <cell r="G27">
            <v>1697.05</v>
          </cell>
        </row>
        <row r="28">
          <cell r="A28" t="str">
            <v>เครื่อง PRINTER BROTHER HL-2140</v>
          </cell>
          <cell r="B28">
            <v>40464</v>
          </cell>
          <cell r="C28">
            <v>3490</v>
          </cell>
          <cell r="D28">
            <v>0</v>
          </cell>
          <cell r="E28">
            <v>20</v>
          </cell>
          <cell r="F28">
            <v>152.99</v>
          </cell>
          <cell r="G28">
            <v>3337.01</v>
          </cell>
        </row>
        <row r="29">
          <cell r="A29" t="str">
            <v>เครื่องกดน้ำ SWC-H20HCR*SANYO</v>
          </cell>
          <cell r="B29">
            <v>40455</v>
          </cell>
          <cell r="C29">
            <v>5598.13</v>
          </cell>
          <cell r="D29">
            <v>0</v>
          </cell>
          <cell r="E29">
            <v>20</v>
          </cell>
          <cell r="F29">
            <v>273</v>
          </cell>
          <cell r="G29">
            <v>5325.13</v>
          </cell>
        </row>
        <row r="30">
          <cell r="A30" t="str">
            <v>โต๊ะพับอเนกประสงค์</v>
          </cell>
          <cell r="B30">
            <v>40473</v>
          </cell>
          <cell r="C30">
            <v>1800</v>
          </cell>
          <cell r="D30">
            <v>0</v>
          </cell>
          <cell r="E30">
            <v>20</v>
          </cell>
          <cell r="F30">
            <v>70.03</v>
          </cell>
          <cell r="G30">
            <v>1729.97</v>
          </cell>
        </row>
        <row r="31">
          <cell r="A31" t="str">
            <v>โต๊ะพับอเนกประสงค์</v>
          </cell>
          <cell r="B31">
            <v>40473</v>
          </cell>
          <cell r="C31">
            <v>1800</v>
          </cell>
          <cell r="D31">
            <v>0</v>
          </cell>
          <cell r="E31">
            <v>20</v>
          </cell>
          <cell r="F31">
            <v>70.03</v>
          </cell>
          <cell r="G31">
            <v>1729.97</v>
          </cell>
        </row>
        <row r="32">
          <cell r="A32" t="str">
            <v>โต๊ะพับอเนกประสงค์</v>
          </cell>
          <cell r="B32">
            <v>40473</v>
          </cell>
          <cell r="C32">
            <v>1800</v>
          </cell>
          <cell r="D32">
            <v>0</v>
          </cell>
          <cell r="E32">
            <v>20</v>
          </cell>
          <cell r="F32">
            <v>70.03</v>
          </cell>
          <cell r="G32">
            <v>1729.97</v>
          </cell>
        </row>
        <row r="33">
          <cell r="A33" t="str">
            <v>เครื่อง COMPUTER MINI TOWER 230 MT</v>
          </cell>
          <cell r="B33">
            <v>40483</v>
          </cell>
          <cell r="C33">
            <v>24700</v>
          </cell>
          <cell r="D33">
            <v>0</v>
          </cell>
          <cell r="E33">
            <v>20</v>
          </cell>
          <cell r="F33">
            <v>825.59</v>
          </cell>
          <cell r="G33">
            <v>23874.41</v>
          </cell>
        </row>
        <row r="34">
          <cell r="A34" t="str">
            <v>เครื่อง COMPUTER VOSTRO MINI TOWER</v>
          </cell>
          <cell r="B34">
            <v>40512</v>
          </cell>
          <cell r="C34">
            <v>25700</v>
          </cell>
          <cell r="D34">
            <v>0</v>
          </cell>
          <cell r="E34">
            <v>20</v>
          </cell>
          <cell r="F34">
            <v>450.63</v>
          </cell>
          <cell r="G34">
            <v>25249.37</v>
          </cell>
        </row>
        <row r="35">
          <cell r="C35">
            <v>4825449.6399999997</v>
          </cell>
          <cell r="D35">
            <v>829593.56</v>
          </cell>
          <cell r="F35">
            <v>314679.72000000015</v>
          </cell>
          <cell r="G35">
            <v>594992.52</v>
          </cell>
        </row>
        <row r="37">
          <cell r="A37" t="str">
            <v>เครื่องใช้สำนักงาน - สำนักงาน</v>
          </cell>
        </row>
        <row r="38">
          <cell r="A38" t="str">
            <v>ยอดยกมา</v>
          </cell>
          <cell r="B38">
            <v>2537</v>
          </cell>
          <cell r="C38">
            <v>426448.26</v>
          </cell>
          <cell r="D38">
            <v>220</v>
          </cell>
          <cell r="E38">
            <v>20</v>
          </cell>
          <cell r="F38">
            <v>0</v>
          </cell>
          <cell r="G38">
            <v>220</v>
          </cell>
        </row>
        <row r="39">
          <cell r="A39" t="str">
            <v>ยอดยกมา</v>
          </cell>
          <cell r="B39">
            <v>2538</v>
          </cell>
          <cell r="C39">
            <v>38536.550000000003</v>
          </cell>
          <cell r="D39">
            <v>21</v>
          </cell>
          <cell r="E39">
            <v>20</v>
          </cell>
          <cell r="F39">
            <v>0</v>
          </cell>
          <cell r="G39">
            <v>21</v>
          </cell>
        </row>
        <row r="40">
          <cell r="A40" t="str">
            <v>ยอดยกมา</v>
          </cell>
          <cell r="B40">
            <v>2539</v>
          </cell>
          <cell r="C40">
            <v>97430.65</v>
          </cell>
          <cell r="D40">
            <v>16</v>
          </cell>
          <cell r="E40">
            <v>20</v>
          </cell>
          <cell r="F40">
            <v>0</v>
          </cell>
          <cell r="G40">
            <v>16</v>
          </cell>
        </row>
        <row r="41">
          <cell r="A41" t="str">
            <v>ยอดยกมา</v>
          </cell>
          <cell r="B41">
            <v>2540</v>
          </cell>
          <cell r="C41">
            <v>75605.759999999995</v>
          </cell>
          <cell r="D41">
            <v>29.03</v>
          </cell>
          <cell r="E41">
            <v>20</v>
          </cell>
          <cell r="F41">
            <v>0</v>
          </cell>
          <cell r="G41">
            <v>29.03</v>
          </cell>
        </row>
        <row r="42">
          <cell r="A42" t="str">
            <v>ยอดยกมา</v>
          </cell>
          <cell r="B42">
            <v>2541</v>
          </cell>
          <cell r="C42">
            <v>76388.649999999994</v>
          </cell>
          <cell r="D42">
            <v>16</v>
          </cell>
          <cell r="E42">
            <v>20</v>
          </cell>
          <cell r="F42">
            <v>0</v>
          </cell>
          <cell r="G42">
            <v>16</v>
          </cell>
        </row>
        <row r="43">
          <cell r="A43" t="str">
            <v>ยอดยกมา</v>
          </cell>
          <cell r="B43">
            <v>2545</v>
          </cell>
          <cell r="C43">
            <v>145418.69</v>
          </cell>
          <cell r="D43">
            <v>13</v>
          </cell>
          <cell r="E43">
            <v>20</v>
          </cell>
          <cell r="F43">
            <v>0</v>
          </cell>
          <cell r="G43">
            <v>13</v>
          </cell>
        </row>
        <row r="44">
          <cell r="A44" t="str">
            <v>ยอดยกมา</v>
          </cell>
          <cell r="B44">
            <v>2546</v>
          </cell>
          <cell r="C44">
            <v>314576.92</v>
          </cell>
          <cell r="D44">
            <v>33</v>
          </cell>
          <cell r="E44">
            <v>20</v>
          </cell>
          <cell r="F44">
            <v>0</v>
          </cell>
          <cell r="G44">
            <v>33</v>
          </cell>
        </row>
        <row r="45">
          <cell r="A45" t="str">
            <v>ยอดยกมา</v>
          </cell>
          <cell r="B45">
            <v>2547</v>
          </cell>
          <cell r="C45">
            <v>4575</v>
          </cell>
          <cell r="D45">
            <v>2</v>
          </cell>
          <cell r="E45">
            <v>20</v>
          </cell>
          <cell r="F45">
            <v>0</v>
          </cell>
          <cell r="G45">
            <v>2</v>
          </cell>
        </row>
        <row r="46">
          <cell r="A46" t="str">
            <v>ยอดยกมา</v>
          </cell>
          <cell r="B46">
            <v>2548</v>
          </cell>
          <cell r="C46">
            <v>30225</v>
          </cell>
          <cell r="D46">
            <v>2695.54</v>
          </cell>
          <cell r="E46">
            <v>20</v>
          </cell>
          <cell r="F46">
            <v>2680.54</v>
          </cell>
          <cell r="G46">
            <v>15</v>
          </cell>
        </row>
        <row r="47">
          <cell r="A47" t="str">
            <v>ยอดยกมา</v>
          </cell>
          <cell r="B47">
            <v>2550</v>
          </cell>
          <cell r="C47">
            <v>42506.23</v>
          </cell>
          <cell r="D47">
            <v>20690.07</v>
          </cell>
          <cell r="E47">
            <v>20</v>
          </cell>
          <cell r="F47">
            <v>8501.25</v>
          </cell>
          <cell r="G47">
            <v>12188.82</v>
          </cell>
        </row>
        <row r="48">
          <cell r="A48" t="str">
            <v>ยอดยกมา</v>
          </cell>
          <cell r="B48">
            <v>2551</v>
          </cell>
          <cell r="C48">
            <v>2500</v>
          </cell>
          <cell r="D48">
            <v>1910.96</v>
          </cell>
          <cell r="E48">
            <v>20</v>
          </cell>
          <cell r="F48">
            <v>500</v>
          </cell>
          <cell r="G48">
            <v>1410.96</v>
          </cell>
        </row>
        <row r="49">
          <cell r="A49" t="str">
            <v>ยอดยกมา</v>
          </cell>
          <cell r="B49">
            <v>2552</v>
          </cell>
          <cell r="C49">
            <v>30359.81</v>
          </cell>
          <cell r="D49">
            <v>24674.54</v>
          </cell>
          <cell r="E49">
            <v>20</v>
          </cell>
          <cell r="F49">
            <v>6071.96</v>
          </cell>
          <cell r="G49">
            <v>18602.580000000002</v>
          </cell>
        </row>
        <row r="50">
          <cell r="C50">
            <v>1284571.52</v>
          </cell>
          <cell r="D50">
            <v>50321.14</v>
          </cell>
          <cell r="F50">
            <v>17753.75</v>
          </cell>
          <cell r="G50">
            <v>32567.390000000003</v>
          </cell>
        </row>
        <row r="52">
          <cell r="A52" t="str">
            <v>เครื่องตกแต่งสำนักงาน-สำนักงาน</v>
          </cell>
        </row>
        <row r="53">
          <cell r="A53" t="str">
            <v>ยอดยกมา</v>
          </cell>
          <cell r="B53">
            <v>2537</v>
          </cell>
          <cell r="C53">
            <v>118644.14</v>
          </cell>
          <cell r="D53">
            <v>3</v>
          </cell>
          <cell r="E53">
            <v>20</v>
          </cell>
          <cell r="F53">
            <v>0</v>
          </cell>
          <cell r="G53">
            <v>3</v>
          </cell>
        </row>
        <row r="54">
          <cell r="A54" t="str">
            <v>ยอดยกมา</v>
          </cell>
          <cell r="B54">
            <v>2540</v>
          </cell>
          <cell r="C54">
            <v>58180.04</v>
          </cell>
          <cell r="D54">
            <v>7</v>
          </cell>
          <cell r="E54">
            <v>20</v>
          </cell>
          <cell r="F54">
            <v>0</v>
          </cell>
          <cell r="G54">
            <v>7</v>
          </cell>
        </row>
        <row r="55">
          <cell r="A55" t="str">
            <v>ยอดยกมา</v>
          </cell>
          <cell r="B55">
            <v>2542</v>
          </cell>
          <cell r="C55">
            <v>14953.27</v>
          </cell>
          <cell r="D55">
            <v>1</v>
          </cell>
          <cell r="E55">
            <v>20</v>
          </cell>
          <cell r="F55">
            <v>0</v>
          </cell>
          <cell r="G55">
            <v>1</v>
          </cell>
        </row>
        <row r="56">
          <cell r="A56" t="str">
            <v>ยอดยกมา</v>
          </cell>
          <cell r="B56">
            <v>2544</v>
          </cell>
          <cell r="C56">
            <v>3824.3</v>
          </cell>
          <cell r="D56">
            <v>2</v>
          </cell>
          <cell r="E56">
            <v>20</v>
          </cell>
          <cell r="F56">
            <v>0</v>
          </cell>
          <cell r="G56">
            <v>2</v>
          </cell>
        </row>
        <row r="57">
          <cell r="A57" t="str">
            <v>ยอดยกมา</v>
          </cell>
          <cell r="B57">
            <v>2546</v>
          </cell>
          <cell r="C57">
            <v>24317.759999999998</v>
          </cell>
          <cell r="D57">
            <v>1</v>
          </cell>
          <cell r="E57">
            <v>20</v>
          </cell>
          <cell r="F57">
            <v>0</v>
          </cell>
          <cell r="G57">
            <v>1</v>
          </cell>
        </row>
        <row r="58">
          <cell r="A58" t="str">
            <v>ยอดยกมา</v>
          </cell>
          <cell r="B58">
            <v>2550</v>
          </cell>
          <cell r="C58">
            <v>16950</v>
          </cell>
          <cell r="D58">
            <v>9279.2800000000007</v>
          </cell>
          <cell r="E58">
            <v>20</v>
          </cell>
          <cell r="F58">
            <v>3390.02</v>
          </cell>
          <cell r="G58">
            <v>5889.26</v>
          </cell>
        </row>
        <row r="59">
          <cell r="C59">
            <v>236869.50999999998</v>
          </cell>
          <cell r="D59">
            <v>9293.2800000000007</v>
          </cell>
          <cell r="F59">
            <v>3390.02</v>
          </cell>
          <cell r="G59">
            <v>5903.26</v>
          </cell>
        </row>
        <row r="61">
          <cell r="A61" t="str">
            <v>เครื่องมือเครื่องใช้ -  สำนักงาน</v>
          </cell>
        </row>
        <row r="62">
          <cell r="A62" t="str">
            <v>ยอดยกมา</v>
          </cell>
          <cell r="B62">
            <v>2537</v>
          </cell>
          <cell r="C62">
            <v>187250.68</v>
          </cell>
          <cell r="D62">
            <v>32</v>
          </cell>
          <cell r="E62">
            <v>20</v>
          </cell>
          <cell r="F62">
            <v>0</v>
          </cell>
          <cell r="G62">
            <v>32</v>
          </cell>
        </row>
        <row r="63">
          <cell r="A63" t="str">
            <v>ยอดยกมา</v>
          </cell>
          <cell r="B63">
            <v>2538</v>
          </cell>
          <cell r="C63">
            <v>258629.91</v>
          </cell>
          <cell r="D63">
            <v>10</v>
          </cell>
          <cell r="E63">
            <v>20</v>
          </cell>
          <cell r="F63">
            <v>0</v>
          </cell>
          <cell r="G63">
            <v>10</v>
          </cell>
        </row>
        <row r="64">
          <cell r="A64" t="str">
            <v>ยอดยกมา</v>
          </cell>
          <cell r="B64">
            <v>2543</v>
          </cell>
          <cell r="C64">
            <v>2200</v>
          </cell>
          <cell r="D64">
            <v>1</v>
          </cell>
          <cell r="E64">
            <v>20</v>
          </cell>
          <cell r="F64">
            <v>0</v>
          </cell>
          <cell r="G64">
            <v>1</v>
          </cell>
        </row>
        <row r="65">
          <cell r="A65" t="str">
            <v>ยอดยกมา</v>
          </cell>
          <cell r="B65">
            <v>2546</v>
          </cell>
          <cell r="C65">
            <v>13131.14</v>
          </cell>
          <cell r="D65">
            <v>8</v>
          </cell>
          <cell r="E65">
            <v>20</v>
          </cell>
          <cell r="F65">
            <v>0</v>
          </cell>
          <cell r="G65">
            <v>8</v>
          </cell>
        </row>
        <row r="66">
          <cell r="A66" t="str">
            <v>ยอดยกมา</v>
          </cell>
          <cell r="B66">
            <v>2547</v>
          </cell>
          <cell r="C66">
            <v>14000</v>
          </cell>
          <cell r="D66">
            <v>1</v>
          </cell>
          <cell r="E66">
            <v>20</v>
          </cell>
          <cell r="F66">
            <v>0</v>
          </cell>
          <cell r="G66">
            <v>1</v>
          </cell>
        </row>
        <row r="67">
          <cell r="A67" t="str">
            <v>ยอดยกมา</v>
          </cell>
          <cell r="B67">
            <v>2548</v>
          </cell>
          <cell r="C67">
            <v>30850</v>
          </cell>
          <cell r="D67">
            <v>4547.2700000000004</v>
          </cell>
          <cell r="E67">
            <v>20</v>
          </cell>
          <cell r="F67">
            <v>4542.2700000000004</v>
          </cell>
          <cell r="G67">
            <v>5</v>
          </cell>
        </row>
        <row r="68">
          <cell r="A68" t="str">
            <v>ยอดยกมา</v>
          </cell>
          <cell r="B68">
            <v>2549</v>
          </cell>
          <cell r="C68">
            <v>27650</v>
          </cell>
          <cell r="D68">
            <v>8955.5</v>
          </cell>
          <cell r="E68">
            <v>20</v>
          </cell>
          <cell r="F68">
            <v>5530</v>
          </cell>
          <cell r="G68">
            <v>3425.5</v>
          </cell>
        </row>
        <row r="69">
          <cell r="A69" t="str">
            <v>ยอดยกมา</v>
          </cell>
          <cell r="B69">
            <v>2550</v>
          </cell>
          <cell r="C69">
            <v>58375</v>
          </cell>
          <cell r="D69">
            <v>28433.07</v>
          </cell>
          <cell r="E69">
            <v>20</v>
          </cell>
          <cell r="F69">
            <v>11675</v>
          </cell>
          <cell r="G69">
            <v>16758.07</v>
          </cell>
        </row>
        <row r="70">
          <cell r="A70" t="str">
            <v>ยอดยกมา</v>
          </cell>
          <cell r="B70">
            <v>2551</v>
          </cell>
          <cell r="C70">
            <v>25200</v>
          </cell>
          <cell r="D70">
            <v>18608.88</v>
          </cell>
          <cell r="E70">
            <v>20</v>
          </cell>
          <cell r="F70">
            <v>5040</v>
          </cell>
          <cell r="G70">
            <v>13568.880000000001</v>
          </cell>
        </row>
        <row r="71">
          <cell r="C71">
            <v>617286.73</v>
          </cell>
          <cell r="D71">
            <v>60596.72</v>
          </cell>
          <cell r="F71">
            <v>26787.27</v>
          </cell>
          <cell r="G71">
            <v>33809.449999999997</v>
          </cell>
        </row>
        <row r="73">
          <cell r="A73" t="str">
            <v>ยานพาหนะ-สำนักงาน</v>
          </cell>
        </row>
        <row r="74">
          <cell r="A74" t="str">
            <v>ยอดยกมา</v>
          </cell>
          <cell r="B74">
            <v>2545</v>
          </cell>
          <cell r="C74">
            <v>70535.560000000056</v>
          </cell>
          <cell r="D74">
            <v>3</v>
          </cell>
          <cell r="E74">
            <v>20</v>
          </cell>
          <cell r="F74">
            <v>0</v>
          </cell>
          <cell r="G74">
            <v>3</v>
          </cell>
        </row>
        <row r="75">
          <cell r="A75" t="str">
            <v>ยอดยกมา</v>
          </cell>
          <cell r="B75">
            <v>2546</v>
          </cell>
          <cell r="C75">
            <v>152000</v>
          </cell>
          <cell r="D75">
            <v>6</v>
          </cell>
          <cell r="E75">
            <v>20</v>
          </cell>
          <cell r="F75">
            <v>0</v>
          </cell>
          <cell r="G75">
            <v>6</v>
          </cell>
        </row>
        <row r="76">
          <cell r="A76" t="str">
            <v>ยอดยกมา</v>
          </cell>
          <cell r="B76">
            <v>2547</v>
          </cell>
          <cell r="C76">
            <v>126500</v>
          </cell>
          <cell r="D76">
            <v>7</v>
          </cell>
          <cell r="E76">
            <v>20</v>
          </cell>
          <cell r="F76">
            <v>0</v>
          </cell>
          <cell r="G76">
            <v>7</v>
          </cell>
        </row>
        <row r="77">
          <cell r="A77" t="str">
            <v>ยอดยกมา</v>
          </cell>
          <cell r="B77">
            <v>2548</v>
          </cell>
          <cell r="C77">
            <v>319027.78999999998</v>
          </cell>
          <cell r="D77">
            <v>33914.26</v>
          </cell>
          <cell r="E77">
            <v>20</v>
          </cell>
          <cell r="F77">
            <v>33899.26</v>
          </cell>
          <cell r="G77">
            <v>15</v>
          </cell>
        </row>
        <row r="78">
          <cell r="A78" t="str">
            <v>ยอดยกมา</v>
          </cell>
          <cell r="B78">
            <v>2549</v>
          </cell>
          <cell r="C78">
            <v>371373</v>
          </cell>
          <cell r="D78">
            <v>114373.62</v>
          </cell>
          <cell r="E78">
            <v>20</v>
          </cell>
          <cell r="F78">
            <v>74274.600000000006</v>
          </cell>
          <cell r="G78">
            <v>40099.01999999999</v>
          </cell>
        </row>
        <row r="79">
          <cell r="A79" t="str">
            <v>ยอดยกมา</v>
          </cell>
          <cell r="B79">
            <v>2550</v>
          </cell>
          <cell r="C79">
            <v>942700.03</v>
          </cell>
          <cell r="D79">
            <v>496500.38</v>
          </cell>
          <cell r="E79">
            <v>20</v>
          </cell>
          <cell r="F79">
            <v>188540.01</v>
          </cell>
          <cell r="G79">
            <v>307960.37</v>
          </cell>
        </row>
        <row r="80">
          <cell r="A80" t="str">
            <v>ยอดยกมา</v>
          </cell>
          <cell r="B80">
            <v>2551</v>
          </cell>
          <cell r="C80">
            <v>809320</v>
          </cell>
          <cell r="D80">
            <v>580792.21</v>
          </cell>
          <cell r="E80">
            <v>20</v>
          </cell>
          <cell r="F80">
            <v>161864</v>
          </cell>
          <cell r="G80">
            <v>418928.20999999996</v>
          </cell>
        </row>
        <row r="81">
          <cell r="A81" t="str">
            <v>ยอดยกมา</v>
          </cell>
          <cell r="B81">
            <v>2552</v>
          </cell>
          <cell r="C81">
            <v>280313</v>
          </cell>
          <cell r="D81">
            <v>251662.62</v>
          </cell>
          <cell r="E81">
            <v>20</v>
          </cell>
          <cell r="F81">
            <v>56062.6</v>
          </cell>
          <cell r="G81">
            <v>195600.02</v>
          </cell>
        </row>
        <row r="82">
          <cell r="A82" t="str">
            <v>INKJET OUTDOOR รถ 97-4233*คลังส/ค</v>
          </cell>
          <cell r="B82">
            <v>40206</v>
          </cell>
          <cell r="C82">
            <v>22662</v>
          </cell>
          <cell r="D82">
            <v>0</v>
          </cell>
          <cell r="E82">
            <v>20</v>
          </cell>
          <cell r="F82">
            <v>4197.13</v>
          </cell>
          <cell r="G82">
            <v>18464.87</v>
          </cell>
        </row>
        <row r="83">
          <cell r="A83" t="str">
            <v>โคลงหลังคา รถ ถว-2769</v>
          </cell>
          <cell r="B83">
            <v>40218</v>
          </cell>
          <cell r="C83">
            <v>21000</v>
          </cell>
          <cell r="D83">
            <v>0</v>
          </cell>
          <cell r="E83">
            <v>20</v>
          </cell>
          <cell r="F83">
            <v>3751.23</v>
          </cell>
          <cell r="G83">
            <v>17248.77</v>
          </cell>
        </row>
        <row r="84">
          <cell r="A84" t="str">
            <v>โคลงหลังคา รถ ถว-285</v>
          </cell>
          <cell r="B84">
            <v>40232</v>
          </cell>
          <cell r="C84">
            <v>22000</v>
          </cell>
          <cell r="D84">
            <v>0</v>
          </cell>
          <cell r="E84">
            <v>20</v>
          </cell>
          <cell r="F84">
            <v>3761.1</v>
          </cell>
          <cell r="G84">
            <v>18238.900000000001</v>
          </cell>
        </row>
        <row r="85">
          <cell r="A85" t="str">
            <v>INKJET OUTDOOR รถ ป้ายแดง</v>
          </cell>
          <cell r="B85">
            <v>40298</v>
          </cell>
          <cell r="C85">
            <v>40500</v>
          </cell>
          <cell r="D85">
            <v>0</v>
          </cell>
          <cell r="E85">
            <v>20</v>
          </cell>
          <cell r="F85">
            <v>5459.18</v>
          </cell>
          <cell r="G85">
            <v>35040.82</v>
          </cell>
        </row>
        <row r="86">
          <cell r="A86" t="str">
            <v>โคลงหลังคา รถ ฎพ-647*สำนักงาน</v>
          </cell>
          <cell r="B86">
            <v>40346</v>
          </cell>
          <cell r="C86">
            <v>29000</v>
          </cell>
          <cell r="D86">
            <v>0</v>
          </cell>
          <cell r="E86">
            <v>20</v>
          </cell>
          <cell r="F86">
            <v>3146.3</v>
          </cell>
          <cell r="G86">
            <v>25853.7</v>
          </cell>
        </row>
        <row r="87">
          <cell r="A87" t="str">
            <v>โคลงหลังคา รถ ถห-3747</v>
          </cell>
          <cell r="B87">
            <v>40381</v>
          </cell>
          <cell r="C87">
            <v>21000</v>
          </cell>
          <cell r="D87">
            <v>0</v>
          </cell>
          <cell r="E87">
            <v>20</v>
          </cell>
          <cell r="F87">
            <v>1875.62</v>
          </cell>
          <cell r="G87">
            <v>19124.38</v>
          </cell>
        </row>
        <row r="88">
          <cell r="A88" t="str">
            <v>โคลงหลังคา รถ ถห-3748</v>
          </cell>
          <cell r="B88">
            <v>40381</v>
          </cell>
          <cell r="C88">
            <v>21000</v>
          </cell>
          <cell r="D88">
            <v>0</v>
          </cell>
          <cell r="E88">
            <v>20</v>
          </cell>
          <cell r="F88">
            <v>1875.62</v>
          </cell>
          <cell r="G88">
            <v>19124.38</v>
          </cell>
        </row>
        <row r="89">
          <cell r="A89" t="str">
            <v>โคลงหลังคา รถ ถถ-3560</v>
          </cell>
          <cell r="B89">
            <v>40363</v>
          </cell>
          <cell r="C89">
            <v>21000</v>
          </cell>
          <cell r="D89">
            <v>0</v>
          </cell>
          <cell r="E89">
            <v>20</v>
          </cell>
          <cell r="F89">
            <v>2082.7399999999998</v>
          </cell>
          <cell r="G89">
            <v>18917.260000000002</v>
          </cell>
        </row>
        <row r="90">
          <cell r="A90" t="str">
            <v xml:space="preserve">โคลงหลังคา รถ </v>
          </cell>
          <cell r="B90">
            <v>40388</v>
          </cell>
          <cell r="C90">
            <v>21000</v>
          </cell>
          <cell r="D90">
            <v>0</v>
          </cell>
          <cell r="E90">
            <v>20</v>
          </cell>
          <cell r="F90">
            <v>1795.07</v>
          </cell>
          <cell r="G90">
            <v>19204.93</v>
          </cell>
        </row>
        <row r="91">
          <cell r="A91" t="str">
            <v>INKJET OUTDOOR รถ 99-3425*คลังส/ค</v>
          </cell>
          <cell r="B91">
            <v>40500</v>
          </cell>
          <cell r="C91">
            <v>24000</v>
          </cell>
          <cell r="D91">
            <v>0</v>
          </cell>
          <cell r="E91">
            <v>20</v>
          </cell>
          <cell r="F91">
            <v>578.63</v>
          </cell>
          <cell r="G91">
            <v>23421.37</v>
          </cell>
        </row>
        <row r="92">
          <cell r="A92" t="str">
            <v>INKJET OUTDOOR รถ 98-4110*คลังส/ค</v>
          </cell>
          <cell r="B92">
            <v>40508</v>
          </cell>
          <cell r="C92">
            <v>29960</v>
          </cell>
          <cell r="D92">
            <v>0</v>
          </cell>
          <cell r="E92">
            <v>20</v>
          </cell>
          <cell r="F92">
            <v>590.99</v>
          </cell>
          <cell r="G92">
            <v>29369.01</v>
          </cell>
        </row>
        <row r="93">
          <cell r="A93" t="str">
            <v>โคลงหลังคา รถ ถก-4362</v>
          </cell>
          <cell r="B93">
            <v>40508</v>
          </cell>
          <cell r="C93">
            <v>15000</v>
          </cell>
          <cell r="D93">
            <v>0</v>
          </cell>
          <cell r="E93">
            <v>20</v>
          </cell>
          <cell r="F93">
            <v>295.89</v>
          </cell>
          <cell r="G93">
            <v>14704.11</v>
          </cell>
        </row>
        <row r="94">
          <cell r="C94">
            <v>3359891.38</v>
          </cell>
          <cell r="D94">
            <v>1477259.0899999999</v>
          </cell>
          <cell r="F94">
            <v>544049.97</v>
          </cell>
          <cell r="G94">
            <v>1221331.1199999999</v>
          </cell>
        </row>
        <row r="96">
          <cell r="A96" t="str">
            <v>เครื่องจักรและอุปกรณ์ - ผลิต</v>
          </cell>
        </row>
        <row r="97">
          <cell r="A97" t="str">
            <v>ยอดยกมา</v>
          </cell>
          <cell r="B97">
            <v>2544</v>
          </cell>
          <cell r="C97">
            <v>497650</v>
          </cell>
          <cell r="D97">
            <v>92529.55</v>
          </cell>
          <cell r="E97">
            <v>10</v>
          </cell>
          <cell r="F97">
            <v>49765</v>
          </cell>
          <cell r="G97">
            <v>42764.55</v>
          </cell>
        </row>
        <row r="98">
          <cell r="A98" t="str">
            <v>ยอดยกมา</v>
          </cell>
          <cell r="B98">
            <v>2545</v>
          </cell>
          <cell r="C98">
            <v>2734779.38</v>
          </cell>
          <cell r="D98">
            <v>604203.42000000004</v>
          </cell>
          <cell r="E98">
            <v>10</v>
          </cell>
          <cell r="F98">
            <v>273477.94</v>
          </cell>
          <cell r="G98">
            <v>330725.48000000004</v>
          </cell>
        </row>
        <row r="99">
          <cell r="A99" t="str">
            <v>ยอดยกมา</v>
          </cell>
          <cell r="B99">
            <v>2546</v>
          </cell>
          <cell r="C99">
            <v>2150597</v>
          </cell>
          <cell r="D99">
            <v>731427.13</v>
          </cell>
          <cell r="E99">
            <v>10</v>
          </cell>
          <cell r="F99">
            <v>215059.7</v>
          </cell>
          <cell r="G99">
            <v>516367.43</v>
          </cell>
        </row>
        <row r="100">
          <cell r="A100" t="str">
            <v>ยอดยกมา</v>
          </cell>
          <cell r="B100">
            <v>2547</v>
          </cell>
          <cell r="C100">
            <v>11500480</v>
          </cell>
          <cell r="D100">
            <v>4702167.96</v>
          </cell>
          <cell r="E100">
            <v>10</v>
          </cell>
          <cell r="F100">
            <v>1150048</v>
          </cell>
          <cell r="G100">
            <v>3552119.96</v>
          </cell>
        </row>
        <row r="101">
          <cell r="A101" t="str">
            <v>ยอดยกมา</v>
          </cell>
          <cell r="B101">
            <v>2548</v>
          </cell>
          <cell r="C101">
            <v>1530784.8</v>
          </cell>
          <cell r="D101">
            <v>851897.29</v>
          </cell>
          <cell r="E101">
            <v>10</v>
          </cell>
          <cell r="F101">
            <v>153078.48000000001</v>
          </cell>
          <cell r="G101">
            <v>698818.81</v>
          </cell>
        </row>
        <row r="102">
          <cell r="A102" t="str">
            <v>ยอดยกมา</v>
          </cell>
          <cell r="B102">
            <v>2549</v>
          </cell>
          <cell r="C102">
            <v>385386.25</v>
          </cell>
          <cell r="D102">
            <v>253255.73</v>
          </cell>
          <cell r="E102">
            <v>10</v>
          </cell>
          <cell r="F102">
            <v>38538.629999999997</v>
          </cell>
          <cell r="G102">
            <v>214717.1</v>
          </cell>
        </row>
        <row r="103">
          <cell r="A103" t="str">
            <v>ยอดยกมา</v>
          </cell>
          <cell r="B103">
            <v>2550</v>
          </cell>
          <cell r="C103">
            <v>19606263.399999999</v>
          </cell>
          <cell r="D103">
            <v>14038920.470000001</v>
          </cell>
          <cell r="E103">
            <v>10</v>
          </cell>
          <cell r="F103">
            <v>1960626.34</v>
          </cell>
          <cell r="G103">
            <v>12078294.130000001</v>
          </cell>
        </row>
        <row r="104">
          <cell r="A104" t="str">
            <v>ยอดยกมา</v>
          </cell>
          <cell r="B104">
            <v>2551</v>
          </cell>
          <cell r="C104">
            <v>8938858.0899999999</v>
          </cell>
          <cell r="D104">
            <v>7553192.1200000001</v>
          </cell>
          <cell r="E104">
            <v>10</v>
          </cell>
          <cell r="F104">
            <v>893885.81</v>
          </cell>
          <cell r="G104">
            <v>6659306.3100000005</v>
          </cell>
        </row>
        <row r="105">
          <cell r="A105" t="str">
            <v>ยอดยกมา</v>
          </cell>
          <cell r="B105">
            <v>2552</v>
          </cell>
          <cell r="C105">
            <v>2274700</v>
          </cell>
          <cell r="D105">
            <v>2175146.4300000002</v>
          </cell>
          <cell r="E105">
            <v>10</v>
          </cell>
          <cell r="F105">
            <v>227470</v>
          </cell>
          <cell r="G105">
            <v>1947676.4300000002</v>
          </cell>
        </row>
        <row r="106">
          <cell r="A106" t="str">
            <v>เครื่องผลิตคลอรีน (โอนจากคจ.ประกอบ)</v>
          </cell>
          <cell r="B106">
            <v>40210</v>
          </cell>
          <cell r="C106">
            <v>229920</v>
          </cell>
          <cell r="D106">
            <v>0</v>
          </cell>
          <cell r="E106">
            <v>10</v>
          </cell>
          <cell r="F106">
            <v>21039.24</v>
          </cell>
          <cell r="G106">
            <v>208880.76</v>
          </cell>
        </row>
        <row r="107">
          <cell r="C107">
            <v>49849418.920000002</v>
          </cell>
          <cell r="D107">
            <v>31002740.100000001</v>
          </cell>
          <cell r="F107">
            <v>4982989.1400000006</v>
          </cell>
          <cell r="G107">
            <v>26249670.960000005</v>
          </cell>
        </row>
        <row r="109">
          <cell r="A109" t="str">
            <v>อุปกรณ์สำนักงาน - โรงงาน</v>
          </cell>
        </row>
        <row r="110">
          <cell r="A110" t="str">
            <v>ยอดยกมา</v>
          </cell>
          <cell r="B110">
            <v>2537</v>
          </cell>
          <cell r="C110">
            <v>223761.43</v>
          </cell>
          <cell r="D110">
            <v>14</v>
          </cell>
          <cell r="E110">
            <v>20</v>
          </cell>
          <cell r="F110">
            <v>0</v>
          </cell>
          <cell r="G110">
            <v>14</v>
          </cell>
        </row>
        <row r="111">
          <cell r="A111" t="str">
            <v>ยอดยกมา</v>
          </cell>
          <cell r="B111">
            <v>2538</v>
          </cell>
          <cell r="C111">
            <v>10280.370000000001</v>
          </cell>
          <cell r="D111">
            <v>1</v>
          </cell>
          <cell r="E111">
            <v>20</v>
          </cell>
          <cell r="F111">
            <v>0</v>
          </cell>
          <cell r="G111">
            <v>1</v>
          </cell>
        </row>
        <row r="112">
          <cell r="A112" t="str">
            <v>ยอดยกมา</v>
          </cell>
          <cell r="B112">
            <v>2539</v>
          </cell>
          <cell r="C112">
            <v>3200</v>
          </cell>
          <cell r="D112">
            <v>1</v>
          </cell>
          <cell r="E112">
            <v>20</v>
          </cell>
          <cell r="F112">
            <v>0</v>
          </cell>
          <cell r="G112">
            <v>1</v>
          </cell>
        </row>
        <row r="113">
          <cell r="A113" t="str">
            <v>ยอดยกมา</v>
          </cell>
          <cell r="B113">
            <v>2541</v>
          </cell>
          <cell r="C113">
            <v>35363.64</v>
          </cell>
          <cell r="D113">
            <v>1</v>
          </cell>
          <cell r="E113">
            <v>20</v>
          </cell>
          <cell r="F113">
            <v>0</v>
          </cell>
          <cell r="G113">
            <v>1</v>
          </cell>
        </row>
        <row r="114">
          <cell r="A114" t="str">
            <v>ยอดยกมา</v>
          </cell>
          <cell r="B114">
            <v>2542</v>
          </cell>
          <cell r="C114">
            <v>25539.26</v>
          </cell>
          <cell r="D114">
            <v>5</v>
          </cell>
          <cell r="E114">
            <v>20</v>
          </cell>
          <cell r="F114">
            <v>0</v>
          </cell>
          <cell r="G114">
            <v>5</v>
          </cell>
        </row>
        <row r="115">
          <cell r="A115" t="str">
            <v>ยอดยกมา</v>
          </cell>
          <cell r="B115">
            <v>2544</v>
          </cell>
          <cell r="C115">
            <v>86016.82</v>
          </cell>
          <cell r="D115">
            <v>6</v>
          </cell>
          <cell r="E115">
            <v>20</v>
          </cell>
          <cell r="F115">
            <v>0</v>
          </cell>
          <cell r="G115">
            <v>6</v>
          </cell>
        </row>
        <row r="116">
          <cell r="A116" t="str">
            <v>ยอดยกมา</v>
          </cell>
          <cell r="B116">
            <v>2545</v>
          </cell>
          <cell r="C116">
            <v>180158.81</v>
          </cell>
          <cell r="D116">
            <v>19</v>
          </cell>
          <cell r="E116">
            <v>20</v>
          </cell>
          <cell r="F116">
            <v>0</v>
          </cell>
          <cell r="G116">
            <v>19</v>
          </cell>
        </row>
        <row r="117">
          <cell r="A117" t="str">
            <v>ยอดยกมา</v>
          </cell>
          <cell r="B117">
            <v>2546</v>
          </cell>
          <cell r="C117">
            <v>4500</v>
          </cell>
          <cell r="D117">
            <v>4</v>
          </cell>
          <cell r="E117">
            <v>20</v>
          </cell>
          <cell r="F117">
            <v>0</v>
          </cell>
          <cell r="G117">
            <v>4</v>
          </cell>
        </row>
        <row r="118">
          <cell r="A118" t="str">
            <v>ยอดยกมา</v>
          </cell>
          <cell r="B118">
            <v>2547</v>
          </cell>
          <cell r="C118">
            <v>150050</v>
          </cell>
          <cell r="D118">
            <v>2</v>
          </cell>
          <cell r="E118">
            <v>20</v>
          </cell>
          <cell r="F118">
            <v>0</v>
          </cell>
          <cell r="G118">
            <v>2</v>
          </cell>
        </row>
        <row r="119">
          <cell r="A119" t="str">
            <v>ยอดยกมา</v>
          </cell>
          <cell r="B119">
            <v>2548</v>
          </cell>
          <cell r="C119">
            <v>152634.43</v>
          </cell>
          <cell r="D119">
            <v>15156.63</v>
          </cell>
          <cell r="E119">
            <v>20</v>
          </cell>
          <cell r="F119">
            <v>15130.63</v>
          </cell>
          <cell r="G119">
            <v>26</v>
          </cell>
        </row>
        <row r="120">
          <cell r="A120" t="str">
            <v>ยอดยกมา</v>
          </cell>
          <cell r="B120">
            <v>2549</v>
          </cell>
          <cell r="C120">
            <v>252265.29</v>
          </cell>
          <cell r="D120">
            <v>71915.039999999994</v>
          </cell>
          <cell r="E120">
            <v>20</v>
          </cell>
          <cell r="F120">
            <v>50453.06</v>
          </cell>
          <cell r="G120">
            <v>21461.979999999996</v>
          </cell>
        </row>
        <row r="121">
          <cell r="A121" t="str">
            <v>ยอดยกมา</v>
          </cell>
          <cell r="B121">
            <v>2550</v>
          </cell>
          <cell r="C121">
            <v>270378.7</v>
          </cell>
          <cell r="D121">
            <v>142173.89000000001</v>
          </cell>
          <cell r="E121">
            <v>20</v>
          </cell>
          <cell r="F121">
            <v>54075.74</v>
          </cell>
          <cell r="G121">
            <v>88098.150000000023</v>
          </cell>
        </row>
        <row r="122">
          <cell r="A122" t="str">
            <v>ยอดยกมา</v>
          </cell>
          <cell r="B122">
            <v>2551</v>
          </cell>
          <cell r="C122">
            <v>199897.5</v>
          </cell>
          <cell r="D122">
            <v>141528.60999999999</v>
          </cell>
          <cell r="E122">
            <v>20</v>
          </cell>
          <cell r="F122">
            <v>39979.5</v>
          </cell>
          <cell r="G122">
            <v>101549.10999999999</v>
          </cell>
        </row>
        <row r="123">
          <cell r="A123" t="str">
            <v>ยอดยกมา</v>
          </cell>
          <cell r="B123">
            <v>2552</v>
          </cell>
          <cell r="C123">
            <v>247299.20000000001</v>
          </cell>
          <cell r="D123">
            <v>216085.49</v>
          </cell>
          <cell r="E123">
            <v>20</v>
          </cell>
          <cell r="F123">
            <v>49459.839999999997</v>
          </cell>
          <cell r="G123">
            <v>166625.65</v>
          </cell>
        </row>
        <row r="124">
          <cell r="A124" t="str">
            <v>เครื่องวัดอุณหภูมิ METER BENCH TOP</v>
          </cell>
          <cell r="B124">
            <v>40197</v>
          </cell>
          <cell r="C124">
            <v>16800</v>
          </cell>
          <cell r="D124">
            <v>0</v>
          </cell>
          <cell r="E124">
            <v>20</v>
          </cell>
          <cell r="F124">
            <v>3194.3</v>
          </cell>
          <cell r="G124">
            <v>13605.7</v>
          </cell>
        </row>
        <row r="125">
          <cell r="A125" t="str">
            <v>เครื่อง MAGNETIC STIRRER</v>
          </cell>
          <cell r="B125">
            <v>40197</v>
          </cell>
          <cell r="C125">
            <v>8750</v>
          </cell>
          <cell r="D125">
            <v>0</v>
          </cell>
          <cell r="E125">
            <v>20</v>
          </cell>
          <cell r="F125">
            <v>1663.7</v>
          </cell>
          <cell r="G125">
            <v>7086.3</v>
          </cell>
        </row>
        <row r="126">
          <cell r="A126" t="str">
            <v xml:space="preserve">พัดลม 24 นิ้ว + มอเตอร์ </v>
          </cell>
          <cell r="B126">
            <v>40203</v>
          </cell>
          <cell r="C126">
            <v>3000</v>
          </cell>
          <cell r="D126">
            <v>0</v>
          </cell>
          <cell r="E126">
            <v>20</v>
          </cell>
          <cell r="F126">
            <v>560.54999999999995</v>
          </cell>
          <cell r="G126">
            <v>2439.4499999999998</v>
          </cell>
        </row>
        <row r="127">
          <cell r="A127" t="str">
            <v xml:space="preserve">พัดลม 24 นิ้ว + มอเตอร์ </v>
          </cell>
          <cell r="B127">
            <v>40203</v>
          </cell>
          <cell r="C127">
            <v>3000</v>
          </cell>
          <cell r="D127">
            <v>0</v>
          </cell>
          <cell r="E127">
            <v>20</v>
          </cell>
          <cell r="F127">
            <v>560.54999999999995</v>
          </cell>
          <cell r="G127">
            <v>2439.4499999999998</v>
          </cell>
        </row>
        <row r="128">
          <cell r="A128" t="str">
            <v>เครื่องปรับอากาศ 12500 BTU</v>
          </cell>
          <cell r="B128">
            <v>40234</v>
          </cell>
          <cell r="C128">
            <v>14400</v>
          </cell>
          <cell r="D128">
            <v>0</v>
          </cell>
          <cell r="E128">
            <v>20</v>
          </cell>
          <cell r="F128">
            <v>2446.0300000000002</v>
          </cell>
          <cell r="G128">
            <v>11953.97</v>
          </cell>
        </row>
        <row r="129">
          <cell r="A129" t="str">
            <v>ค่าติดตั้ง-เครื่องปรับอากาศ 12500 BTU</v>
          </cell>
          <cell r="B129">
            <v>40234</v>
          </cell>
          <cell r="C129">
            <v>2500</v>
          </cell>
          <cell r="D129">
            <v>0</v>
          </cell>
          <cell r="E129">
            <v>20</v>
          </cell>
          <cell r="F129">
            <v>424.66</v>
          </cell>
          <cell r="G129">
            <v>2075.34</v>
          </cell>
        </row>
        <row r="130">
          <cell r="A130" t="str">
            <v>พัดลมอุตสาหกรรม 24 นิ้ว</v>
          </cell>
          <cell r="B130">
            <v>40234</v>
          </cell>
          <cell r="C130">
            <v>2300</v>
          </cell>
          <cell r="D130">
            <v>0</v>
          </cell>
          <cell r="E130">
            <v>20</v>
          </cell>
          <cell r="F130">
            <v>390.68</v>
          </cell>
          <cell r="G130">
            <v>1909.32</v>
          </cell>
        </row>
        <row r="131">
          <cell r="A131" t="str">
            <v>พัดลม+มอเตอร์  24 นิ้ว</v>
          </cell>
          <cell r="B131">
            <v>40234</v>
          </cell>
          <cell r="C131">
            <v>3000</v>
          </cell>
          <cell r="D131">
            <v>0</v>
          </cell>
          <cell r="E131">
            <v>20</v>
          </cell>
          <cell r="F131">
            <v>509.59</v>
          </cell>
          <cell r="G131">
            <v>2490.41</v>
          </cell>
        </row>
        <row r="132">
          <cell r="A132" t="str">
            <v>เครื่องกรองลมดักน้ำ</v>
          </cell>
          <cell r="B132">
            <v>40253</v>
          </cell>
          <cell r="C132">
            <v>3500</v>
          </cell>
          <cell r="D132">
            <v>0</v>
          </cell>
          <cell r="E132">
            <v>20</v>
          </cell>
          <cell r="F132">
            <v>558.08000000000004</v>
          </cell>
          <cell r="G132">
            <v>2941.92</v>
          </cell>
        </row>
        <row r="133">
          <cell r="A133" t="str">
            <v>มอเตอร์เกียร์</v>
          </cell>
          <cell r="B133">
            <v>40254</v>
          </cell>
          <cell r="C133">
            <v>6800</v>
          </cell>
          <cell r="D133">
            <v>0</v>
          </cell>
          <cell r="E133">
            <v>20</v>
          </cell>
          <cell r="F133">
            <v>1080.55</v>
          </cell>
          <cell r="G133">
            <v>5719.45</v>
          </cell>
        </row>
        <row r="134">
          <cell r="A134" t="str">
            <v xml:space="preserve">พัดลม 24 นิ้ว + มอเตอร์ </v>
          </cell>
          <cell r="B134">
            <v>40262</v>
          </cell>
          <cell r="C134">
            <v>2300</v>
          </cell>
          <cell r="D134">
            <v>0</v>
          </cell>
          <cell r="E134">
            <v>20</v>
          </cell>
          <cell r="F134">
            <v>355.4</v>
          </cell>
          <cell r="G134">
            <v>1944.6</v>
          </cell>
        </row>
        <row r="135">
          <cell r="A135" t="str">
            <v xml:space="preserve">พัดลม 24 นิ้ว + มอเตอร์ </v>
          </cell>
          <cell r="B135">
            <v>40262</v>
          </cell>
          <cell r="C135">
            <v>2300</v>
          </cell>
          <cell r="D135">
            <v>0</v>
          </cell>
          <cell r="E135">
            <v>20</v>
          </cell>
          <cell r="F135">
            <v>355.4</v>
          </cell>
          <cell r="G135">
            <v>1944.6</v>
          </cell>
        </row>
        <row r="136">
          <cell r="A136" t="str">
            <v>พัดลม 24 นิ้ว + มอเตอร์  3HP</v>
          </cell>
          <cell r="B136">
            <v>40262</v>
          </cell>
          <cell r="C136">
            <v>2900</v>
          </cell>
          <cell r="D136">
            <v>0</v>
          </cell>
          <cell r="E136">
            <v>20</v>
          </cell>
          <cell r="F136">
            <v>448.11</v>
          </cell>
          <cell r="G136">
            <v>2451.89</v>
          </cell>
        </row>
        <row r="137">
          <cell r="A137" t="str">
            <v>มอเตอร์โตชิบา 3 HP</v>
          </cell>
          <cell r="B137">
            <v>40262</v>
          </cell>
          <cell r="C137">
            <v>1200</v>
          </cell>
          <cell r="D137">
            <v>0</v>
          </cell>
          <cell r="E137">
            <v>20</v>
          </cell>
          <cell r="F137">
            <v>185.42</v>
          </cell>
          <cell r="G137">
            <v>1014.58</v>
          </cell>
        </row>
        <row r="138">
          <cell r="A138" t="str">
            <v>เครื่องสูบน้ำ</v>
          </cell>
          <cell r="B138">
            <v>40260</v>
          </cell>
          <cell r="C138">
            <v>15000</v>
          </cell>
          <cell r="D138">
            <v>0</v>
          </cell>
          <cell r="E138">
            <v>20</v>
          </cell>
          <cell r="F138">
            <v>2334.25</v>
          </cell>
          <cell r="G138">
            <v>12665.75</v>
          </cell>
        </row>
        <row r="139">
          <cell r="A139" t="str">
            <v>เครื่องวัดอุณหภูมิ LP-04</v>
          </cell>
          <cell r="B139">
            <v>40291</v>
          </cell>
          <cell r="C139">
            <v>3200</v>
          </cell>
          <cell r="D139">
            <v>0</v>
          </cell>
          <cell r="E139">
            <v>20</v>
          </cell>
          <cell r="F139">
            <v>443.62</v>
          </cell>
          <cell r="G139">
            <v>2756.38</v>
          </cell>
        </row>
        <row r="140">
          <cell r="A140" t="str">
            <v>เครื่องวัดอุณหภูมิ C-352</v>
          </cell>
          <cell r="B140">
            <v>40291</v>
          </cell>
          <cell r="C140">
            <v>4960</v>
          </cell>
          <cell r="D140">
            <v>0</v>
          </cell>
          <cell r="E140">
            <v>20</v>
          </cell>
          <cell r="F140">
            <v>687.61</v>
          </cell>
          <cell r="G140">
            <v>4272.3900000000003</v>
          </cell>
        </row>
        <row r="141">
          <cell r="A141" t="str">
            <v>เครื่องวัดอุณหภูมิ TIMO4</v>
          </cell>
          <cell r="B141">
            <v>40291</v>
          </cell>
          <cell r="C141">
            <v>3096</v>
          </cell>
          <cell r="D141">
            <v>0</v>
          </cell>
          <cell r="E141">
            <v>20</v>
          </cell>
          <cell r="F141">
            <v>429.2</v>
          </cell>
          <cell r="G141">
            <v>2666.8</v>
          </cell>
        </row>
        <row r="142">
          <cell r="A142" t="str">
            <v>พัดลม+มอเตอร์  24 นิ้ว</v>
          </cell>
          <cell r="B142">
            <v>40291</v>
          </cell>
          <cell r="C142">
            <v>2900</v>
          </cell>
          <cell r="D142">
            <v>0</v>
          </cell>
          <cell r="E142">
            <v>20</v>
          </cell>
          <cell r="F142">
            <v>402.03</v>
          </cell>
          <cell r="G142">
            <v>2497.9700000000003</v>
          </cell>
        </row>
        <row r="143">
          <cell r="A143" t="str">
            <v>มอเตอร์ปั้ม 3HP 2P 3 สาย</v>
          </cell>
          <cell r="B143">
            <v>40297</v>
          </cell>
          <cell r="C143">
            <v>4700</v>
          </cell>
          <cell r="D143">
            <v>0</v>
          </cell>
          <cell r="E143">
            <v>20</v>
          </cell>
          <cell r="F143">
            <v>636.11</v>
          </cell>
          <cell r="G143">
            <v>4063.89</v>
          </cell>
        </row>
        <row r="144">
          <cell r="A144" t="str">
            <v>มอเตอร์ปั้ม 3HP 2P 3 สาย</v>
          </cell>
          <cell r="B144">
            <v>40297</v>
          </cell>
          <cell r="C144">
            <v>4700</v>
          </cell>
          <cell r="D144">
            <v>0</v>
          </cell>
          <cell r="E144">
            <v>20</v>
          </cell>
          <cell r="F144">
            <v>636.11</v>
          </cell>
          <cell r="G144">
            <v>4063.89</v>
          </cell>
        </row>
        <row r="145">
          <cell r="A145" t="str">
            <v>เครื่องวัดควบคุมความดัน</v>
          </cell>
          <cell r="B145">
            <v>40302</v>
          </cell>
          <cell r="C145">
            <v>18785</v>
          </cell>
          <cell r="D145">
            <v>0</v>
          </cell>
          <cell r="E145">
            <v>20</v>
          </cell>
          <cell r="F145">
            <v>2490.94</v>
          </cell>
          <cell r="G145">
            <v>16294.06</v>
          </cell>
        </row>
        <row r="146">
          <cell r="A146" t="str">
            <v>กิโลชั่งน้ำหนัก 60 กก.</v>
          </cell>
          <cell r="B146">
            <v>40324</v>
          </cell>
          <cell r="C146">
            <v>1550</v>
          </cell>
          <cell r="E146">
            <v>20</v>
          </cell>
          <cell r="F146">
            <v>186.85</v>
          </cell>
          <cell r="G146">
            <v>1363.15</v>
          </cell>
        </row>
        <row r="147">
          <cell r="A147" t="str">
            <v xml:space="preserve">พัดลม 24 นิ้ว + มอเตอร์ </v>
          </cell>
          <cell r="B147">
            <v>40323</v>
          </cell>
          <cell r="C147">
            <v>2700</v>
          </cell>
          <cell r="D147">
            <v>0</v>
          </cell>
          <cell r="E147">
            <v>20</v>
          </cell>
          <cell r="F147">
            <v>326.95999999999998</v>
          </cell>
          <cell r="G147">
            <v>2373.04</v>
          </cell>
        </row>
        <row r="148">
          <cell r="A148" t="str">
            <v xml:space="preserve">มิเตอร์น้ำ </v>
          </cell>
          <cell r="B148">
            <v>40301</v>
          </cell>
          <cell r="C148">
            <v>4415</v>
          </cell>
          <cell r="D148">
            <v>0</v>
          </cell>
          <cell r="E148">
            <v>20</v>
          </cell>
          <cell r="F148">
            <v>587.86</v>
          </cell>
          <cell r="G148">
            <v>3827.14</v>
          </cell>
        </row>
        <row r="149">
          <cell r="A149" t="str">
            <v xml:space="preserve">มอเตอร์ปั้ม  </v>
          </cell>
          <cell r="B149">
            <v>40336</v>
          </cell>
          <cell r="C149">
            <v>22500</v>
          </cell>
          <cell r="D149">
            <v>0</v>
          </cell>
          <cell r="E149">
            <v>20</v>
          </cell>
          <cell r="F149">
            <v>2564.38</v>
          </cell>
          <cell r="G149">
            <v>19935.62</v>
          </cell>
        </row>
        <row r="150">
          <cell r="A150" t="str">
            <v>มอเตอร์มิซูบิชิ 3HP</v>
          </cell>
          <cell r="B150">
            <v>40343</v>
          </cell>
          <cell r="C150">
            <v>4705.8</v>
          </cell>
          <cell r="D150">
            <v>0</v>
          </cell>
          <cell r="E150">
            <v>20</v>
          </cell>
          <cell r="F150">
            <v>518.28</v>
          </cell>
          <cell r="G150">
            <v>4187.5200000000004</v>
          </cell>
        </row>
        <row r="151">
          <cell r="A151" t="str">
            <v>เครื่องปรับอากาศ ออลไทร์+ค่าติดตั้ง</v>
          </cell>
          <cell r="B151">
            <v>40357</v>
          </cell>
          <cell r="C151">
            <v>16900</v>
          </cell>
          <cell r="D151">
            <v>0</v>
          </cell>
          <cell r="E151">
            <v>20</v>
          </cell>
          <cell r="F151">
            <v>1731.67</v>
          </cell>
          <cell r="G151">
            <v>15168.33</v>
          </cell>
        </row>
        <row r="152">
          <cell r="A152" t="str">
            <v>เครื่องทำน้ำเย็น*แสตนดาร์ด</v>
          </cell>
          <cell r="B152">
            <v>40357</v>
          </cell>
          <cell r="C152">
            <v>3290</v>
          </cell>
          <cell r="D152">
            <v>0</v>
          </cell>
          <cell r="E152">
            <v>20</v>
          </cell>
          <cell r="F152">
            <v>337.11</v>
          </cell>
          <cell r="G152">
            <v>2952.89</v>
          </cell>
        </row>
        <row r="153">
          <cell r="A153" t="str">
            <v>พัดลม+มอเตอร์  24 นิ้ว</v>
          </cell>
          <cell r="B153">
            <v>40354</v>
          </cell>
          <cell r="C153">
            <v>2900</v>
          </cell>
          <cell r="D153">
            <v>0</v>
          </cell>
          <cell r="E153">
            <v>20</v>
          </cell>
          <cell r="F153">
            <v>301.92</v>
          </cell>
          <cell r="G153">
            <v>2598.08</v>
          </cell>
        </row>
        <row r="154">
          <cell r="A154" t="str">
            <v>มอเตอร์มิซูบิชิ 1HP4P</v>
          </cell>
          <cell r="B154">
            <v>40351</v>
          </cell>
          <cell r="C154">
            <v>3003</v>
          </cell>
          <cell r="D154">
            <v>0</v>
          </cell>
          <cell r="E154">
            <v>20</v>
          </cell>
          <cell r="F154">
            <v>317.58</v>
          </cell>
          <cell r="G154">
            <v>2685.42</v>
          </cell>
        </row>
        <row r="155">
          <cell r="A155" t="str">
            <v>หัวพ่นฆ่าเชื้อ</v>
          </cell>
          <cell r="B155">
            <v>40378</v>
          </cell>
          <cell r="C155">
            <v>13500</v>
          </cell>
          <cell r="D155">
            <v>0</v>
          </cell>
          <cell r="E155">
            <v>20</v>
          </cell>
          <cell r="F155">
            <v>1227.95</v>
          </cell>
          <cell r="G155">
            <v>12272.05</v>
          </cell>
        </row>
        <row r="156">
          <cell r="A156" t="str">
            <v>เครื่องควบคุมน้ำหนักในถังผสม</v>
          </cell>
          <cell r="B156">
            <v>40397</v>
          </cell>
          <cell r="C156">
            <v>18785</v>
          </cell>
          <cell r="D156">
            <v>0</v>
          </cell>
          <cell r="E156">
            <v>20</v>
          </cell>
          <cell r="F156">
            <v>1513.09</v>
          </cell>
          <cell r="G156">
            <v>17271.91</v>
          </cell>
        </row>
        <row r="157">
          <cell r="A157" t="str">
            <v>จอ COMPUTER LCD 18.5</v>
          </cell>
          <cell r="B157">
            <v>40421</v>
          </cell>
          <cell r="C157">
            <v>3800</v>
          </cell>
          <cell r="D157">
            <v>0</v>
          </cell>
          <cell r="E157">
            <v>20</v>
          </cell>
          <cell r="F157">
            <v>256.11</v>
          </cell>
          <cell r="G157">
            <v>3543.89</v>
          </cell>
        </row>
        <row r="158">
          <cell r="A158" t="str">
            <v>จอ COMPUTER LCD 18.5</v>
          </cell>
          <cell r="B158">
            <v>40421</v>
          </cell>
          <cell r="C158">
            <v>3800</v>
          </cell>
          <cell r="D158">
            <v>0</v>
          </cell>
          <cell r="E158">
            <v>20</v>
          </cell>
          <cell r="F158">
            <v>256.11</v>
          </cell>
          <cell r="G158">
            <v>3543.89</v>
          </cell>
        </row>
        <row r="159">
          <cell r="A159" t="str">
            <v>ตู้ล็อคเกอร์  33  ประตู</v>
          </cell>
          <cell r="B159">
            <v>40428</v>
          </cell>
          <cell r="C159">
            <v>9300</v>
          </cell>
          <cell r="D159">
            <v>0</v>
          </cell>
          <cell r="E159">
            <v>20</v>
          </cell>
          <cell r="F159">
            <v>591.12</v>
          </cell>
          <cell r="G159">
            <v>8708.8799999999992</v>
          </cell>
        </row>
        <row r="160">
          <cell r="A160" t="str">
            <v>ตู้ล็อคเกอร์  33  ประตู</v>
          </cell>
          <cell r="B160">
            <v>40428</v>
          </cell>
          <cell r="C160">
            <v>9300</v>
          </cell>
          <cell r="D160">
            <v>0</v>
          </cell>
          <cell r="E160">
            <v>20</v>
          </cell>
          <cell r="F160">
            <v>591.12</v>
          </cell>
          <cell r="G160">
            <v>8708.8799999999992</v>
          </cell>
        </row>
        <row r="161">
          <cell r="A161" t="str">
            <v xml:space="preserve">เครื่องพ่นแอลกอฮอลล์ </v>
          </cell>
          <cell r="B161">
            <v>40470</v>
          </cell>
          <cell r="C161">
            <v>4350</v>
          </cell>
          <cell r="D161">
            <v>0</v>
          </cell>
          <cell r="E161">
            <v>20</v>
          </cell>
          <cell r="F161">
            <v>176.38</v>
          </cell>
          <cell r="G161">
            <v>4173.62</v>
          </cell>
        </row>
        <row r="162">
          <cell r="A162" t="str">
            <v>เครื่องสำรองไฟ LCONIC 850V</v>
          </cell>
          <cell r="B162">
            <v>40525</v>
          </cell>
          <cell r="C162">
            <v>2308.41</v>
          </cell>
          <cell r="D162">
            <v>0</v>
          </cell>
          <cell r="E162">
            <v>20</v>
          </cell>
          <cell r="F162">
            <v>24.03</v>
          </cell>
          <cell r="G162">
            <v>2284.3799999999997</v>
          </cell>
        </row>
        <row r="163">
          <cell r="C163">
            <v>2098543.66</v>
          </cell>
          <cell r="D163">
            <v>586912.65999999992</v>
          </cell>
          <cell r="F163">
            <v>241400.17999999985</v>
          </cell>
          <cell r="G163">
            <v>602710.69000000006</v>
          </cell>
        </row>
        <row r="165">
          <cell r="A165" t="str">
            <v>เครื่องใช้สำนักงาน - โรงงาน</v>
          </cell>
        </row>
        <row r="166">
          <cell r="A166" t="str">
            <v>ยอดยกมา</v>
          </cell>
          <cell r="B166">
            <v>2537</v>
          </cell>
          <cell r="C166">
            <v>985736.99</v>
          </cell>
          <cell r="D166">
            <v>175</v>
          </cell>
          <cell r="E166">
            <v>20</v>
          </cell>
          <cell r="F166">
            <v>0</v>
          </cell>
          <cell r="G166">
            <v>175</v>
          </cell>
        </row>
        <row r="167">
          <cell r="A167" t="str">
            <v>ยอดยกมา</v>
          </cell>
          <cell r="B167">
            <v>2538</v>
          </cell>
          <cell r="C167">
            <v>77789.98</v>
          </cell>
          <cell r="D167">
            <v>49</v>
          </cell>
          <cell r="E167">
            <v>20</v>
          </cell>
          <cell r="F167">
            <v>0</v>
          </cell>
          <cell r="G167">
            <v>49</v>
          </cell>
        </row>
        <row r="168">
          <cell r="A168" t="str">
            <v>ยอดยกมา</v>
          </cell>
          <cell r="B168">
            <v>2540</v>
          </cell>
          <cell r="C168">
            <v>8219.6200000000008</v>
          </cell>
          <cell r="D168">
            <v>3</v>
          </cell>
          <cell r="E168">
            <v>20</v>
          </cell>
          <cell r="F168">
            <v>0</v>
          </cell>
          <cell r="G168">
            <v>3</v>
          </cell>
        </row>
        <row r="169">
          <cell r="A169" t="str">
            <v>ยอดยกมา</v>
          </cell>
          <cell r="B169">
            <v>2542</v>
          </cell>
          <cell r="C169">
            <v>1550.47</v>
          </cell>
          <cell r="D169">
            <v>1</v>
          </cell>
          <cell r="E169">
            <v>20</v>
          </cell>
          <cell r="F169">
            <v>0</v>
          </cell>
          <cell r="G169">
            <v>1</v>
          </cell>
        </row>
        <row r="170">
          <cell r="A170" t="str">
            <v>ยอดยกมา</v>
          </cell>
          <cell r="B170">
            <v>2544</v>
          </cell>
          <cell r="C170">
            <v>8600</v>
          </cell>
          <cell r="D170">
            <v>1</v>
          </cell>
          <cell r="E170">
            <v>20</v>
          </cell>
          <cell r="F170">
            <v>0</v>
          </cell>
          <cell r="G170">
            <v>1</v>
          </cell>
        </row>
        <row r="171">
          <cell r="A171" t="str">
            <v>ยอดยกมา</v>
          </cell>
          <cell r="B171">
            <v>2545</v>
          </cell>
          <cell r="C171">
            <v>5937.56</v>
          </cell>
          <cell r="D171">
            <v>2</v>
          </cell>
          <cell r="E171">
            <v>20</v>
          </cell>
          <cell r="F171">
            <v>0</v>
          </cell>
          <cell r="G171">
            <v>2</v>
          </cell>
        </row>
        <row r="172">
          <cell r="A172" t="str">
            <v>ยอดยกมา</v>
          </cell>
          <cell r="B172">
            <v>2546</v>
          </cell>
          <cell r="C172">
            <v>43700</v>
          </cell>
          <cell r="D172">
            <v>5</v>
          </cell>
          <cell r="E172">
            <v>20</v>
          </cell>
          <cell r="F172">
            <v>0</v>
          </cell>
          <cell r="G172">
            <v>5</v>
          </cell>
        </row>
        <row r="173">
          <cell r="A173" t="str">
            <v>ยอดยกมา</v>
          </cell>
          <cell r="B173">
            <v>2547</v>
          </cell>
          <cell r="C173">
            <v>5935</v>
          </cell>
          <cell r="D173">
            <v>1</v>
          </cell>
          <cell r="E173">
            <v>20</v>
          </cell>
          <cell r="F173">
            <v>0</v>
          </cell>
          <cell r="G173">
            <v>1</v>
          </cell>
        </row>
        <row r="174">
          <cell r="A174" t="str">
            <v>ยอดยกมา</v>
          </cell>
          <cell r="B174">
            <v>2548</v>
          </cell>
          <cell r="C174">
            <v>34400</v>
          </cell>
          <cell r="D174">
            <v>3035.73</v>
          </cell>
          <cell r="E174">
            <v>20</v>
          </cell>
          <cell r="F174">
            <v>3031.73</v>
          </cell>
          <cell r="G174">
            <v>4</v>
          </cell>
        </row>
        <row r="175">
          <cell r="A175" t="str">
            <v>ยอดยกมา</v>
          </cell>
          <cell r="B175">
            <v>2549</v>
          </cell>
          <cell r="C175">
            <v>2900</v>
          </cell>
          <cell r="D175">
            <v>643.55999999999995</v>
          </cell>
          <cell r="E175">
            <v>20</v>
          </cell>
          <cell r="F175">
            <v>580</v>
          </cell>
          <cell r="G175">
            <v>63.559999999999945</v>
          </cell>
        </row>
        <row r="176">
          <cell r="A176" t="str">
            <v>ยอดยกมา</v>
          </cell>
          <cell r="B176">
            <v>2550</v>
          </cell>
          <cell r="C176">
            <v>32500</v>
          </cell>
          <cell r="D176">
            <v>16836.77</v>
          </cell>
          <cell r="E176">
            <v>20</v>
          </cell>
          <cell r="F176">
            <v>6500</v>
          </cell>
          <cell r="G176">
            <v>10336.77</v>
          </cell>
        </row>
        <row r="177">
          <cell r="A177" t="str">
            <v>ยอดยกมา</v>
          </cell>
          <cell r="B177">
            <v>2551</v>
          </cell>
          <cell r="C177">
            <v>13848.6</v>
          </cell>
          <cell r="D177">
            <v>10573.42</v>
          </cell>
          <cell r="E177">
            <v>20</v>
          </cell>
          <cell r="F177">
            <v>2769.72</v>
          </cell>
          <cell r="G177">
            <v>7803.7000000000007</v>
          </cell>
        </row>
        <row r="178">
          <cell r="C178">
            <v>1221118.2200000002</v>
          </cell>
          <cell r="D178">
            <v>31326.480000000003</v>
          </cell>
          <cell r="F178">
            <v>12881.449999999999</v>
          </cell>
          <cell r="G178">
            <v>18445.03</v>
          </cell>
        </row>
        <row r="180">
          <cell r="A180" t="str">
            <v>เครื่องตกแต่งสำนักงาน - โรงงาน</v>
          </cell>
          <cell r="G180" t="str">
            <v/>
          </cell>
        </row>
        <row r="181">
          <cell r="A181" t="str">
            <v>ยอดยกมา</v>
          </cell>
          <cell r="B181">
            <v>2538</v>
          </cell>
          <cell r="C181">
            <v>5560</v>
          </cell>
          <cell r="D181">
            <v>2</v>
          </cell>
          <cell r="E181">
            <v>20</v>
          </cell>
          <cell r="F181">
            <v>0</v>
          </cell>
          <cell r="G181">
            <v>2</v>
          </cell>
        </row>
        <row r="182">
          <cell r="A182" t="str">
            <v>ยอดยกมา</v>
          </cell>
          <cell r="B182">
            <v>2545</v>
          </cell>
          <cell r="C182">
            <v>118360</v>
          </cell>
          <cell r="D182">
            <v>3</v>
          </cell>
          <cell r="E182">
            <v>20</v>
          </cell>
          <cell r="F182">
            <v>0</v>
          </cell>
          <cell r="G182">
            <v>3</v>
          </cell>
        </row>
        <row r="183">
          <cell r="A183" t="str">
            <v>ยอดยกมา</v>
          </cell>
          <cell r="B183">
            <v>2546</v>
          </cell>
          <cell r="C183">
            <v>3200</v>
          </cell>
          <cell r="D183">
            <v>1</v>
          </cell>
          <cell r="E183">
            <v>20</v>
          </cell>
          <cell r="F183">
            <v>0</v>
          </cell>
          <cell r="G183">
            <v>1</v>
          </cell>
        </row>
        <row r="184">
          <cell r="A184" t="str">
            <v>ยอดยกมา</v>
          </cell>
          <cell r="B184">
            <v>2548</v>
          </cell>
          <cell r="C184">
            <v>54306.879999999997</v>
          </cell>
          <cell r="D184">
            <v>4228.8500000000004</v>
          </cell>
          <cell r="E184">
            <v>20</v>
          </cell>
          <cell r="F184">
            <v>4225.8500000000004</v>
          </cell>
          <cell r="G184">
            <v>3</v>
          </cell>
        </row>
        <row r="185">
          <cell r="A185" t="str">
            <v>ยอดยกมา</v>
          </cell>
          <cell r="B185">
            <v>2549</v>
          </cell>
          <cell r="C185">
            <v>36125</v>
          </cell>
          <cell r="D185">
            <v>13033.49</v>
          </cell>
          <cell r="E185">
            <v>20</v>
          </cell>
          <cell r="F185">
            <v>7225</v>
          </cell>
          <cell r="G185">
            <v>5808.49</v>
          </cell>
        </row>
        <row r="186">
          <cell r="A186" t="str">
            <v>ยอดยกมา</v>
          </cell>
          <cell r="B186">
            <v>2550</v>
          </cell>
          <cell r="C186">
            <v>124291.34</v>
          </cell>
          <cell r="D186">
            <v>63767.44</v>
          </cell>
          <cell r="E186">
            <v>20</v>
          </cell>
          <cell r="F186">
            <v>24858.27</v>
          </cell>
          <cell r="G186">
            <v>38909.17</v>
          </cell>
        </row>
        <row r="187">
          <cell r="A187" t="str">
            <v>ม่านพลาสติกใส-สีเหลือง</v>
          </cell>
          <cell r="B187">
            <v>40465</v>
          </cell>
          <cell r="C187">
            <v>13800</v>
          </cell>
          <cell r="D187">
            <v>0</v>
          </cell>
          <cell r="E187">
            <v>20</v>
          </cell>
          <cell r="F187">
            <v>597.37</v>
          </cell>
          <cell r="G187">
            <v>13202.63</v>
          </cell>
        </row>
        <row r="188">
          <cell r="A188" t="str">
            <v>ร่างม่านแสตนเลส</v>
          </cell>
          <cell r="B188">
            <v>40465</v>
          </cell>
          <cell r="C188">
            <v>4200</v>
          </cell>
          <cell r="D188">
            <v>0</v>
          </cell>
          <cell r="E188">
            <v>20</v>
          </cell>
          <cell r="F188">
            <v>181.81</v>
          </cell>
          <cell r="G188">
            <v>4018.19</v>
          </cell>
        </row>
        <row r="189">
          <cell r="C189">
            <v>359843.22</v>
          </cell>
          <cell r="D189">
            <v>81035.78</v>
          </cell>
          <cell r="F189">
            <v>37088.300000000003</v>
          </cell>
          <cell r="G189">
            <v>61947.479999999996</v>
          </cell>
        </row>
        <row r="191">
          <cell r="A191" t="str">
            <v>เครื่องมือเครื่องใช้ -โรงงาน</v>
          </cell>
        </row>
        <row r="192">
          <cell r="A192" t="str">
            <v>ยอดยกมา</v>
          </cell>
          <cell r="B192">
            <v>2545</v>
          </cell>
          <cell r="C192">
            <v>12500</v>
          </cell>
          <cell r="D192">
            <v>5</v>
          </cell>
          <cell r="E192">
            <v>20</v>
          </cell>
          <cell r="F192">
            <v>0</v>
          </cell>
          <cell r="G192">
            <v>5</v>
          </cell>
        </row>
        <row r="193">
          <cell r="A193" t="str">
            <v>ยอดยกมา</v>
          </cell>
          <cell r="B193">
            <v>2546</v>
          </cell>
          <cell r="C193">
            <v>212740.89</v>
          </cell>
          <cell r="D193">
            <v>7</v>
          </cell>
          <cell r="E193">
            <v>20</v>
          </cell>
          <cell r="F193">
            <v>0</v>
          </cell>
          <cell r="G193">
            <v>7</v>
          </cell>
        </row>
        <row r="194">
          <cell r="A194" t="str">
            <v>ยอดยกมา</v>
          </cell>
          <cell r="B194">
            <v>2547</v>
          </cell>
          <cell r="C194">
            <v>57025.5</v>
          </cell>
          <cell r="D194">
            <v>9</v>
          </cell>
          <cell r="E194">
            <v>20</v>
          </cell>
          <cell r="F194">
            <v>0</v>
          </cell>
          <cell r="G194">
            <v>9</v>
          </cell>
        </row>
        <row r="195">
          <cell r="A195" t="str">
            <v>ยอดยกมา</v>
          </cell>
          <cell r="B195">
            <v>2548</v>
          </cell>
          <cell r="C195">
            <v>210203.53</v>
          </cell>
          <cell r="D195">
            <v>26315.84</v>
          </cell>
          <cell r="E195">
            <v>20</v>
          </cell>
          <cell r="F195">
            <v>26300.84</v>
          </cell>
          <cell r="G195">
            <v>15</v>
          </cell>
        </row>
        <row r="196">
          <cell r="A196" t="str">
            <v>ยอดยกมา</v>
          </cell>
          <cell r="B196">
            <v>2549</v>
          </cell>
          <cell r="C196">
            <v>470908.73</v>
          </cell>
          <cell r="D196">
            <v>145991.35</v>
          </cell>
          <cell r="E196">
            <v>20</v>
          </cell>
          <cell r="F196">
            <v>94181.75</v>
          </cell>
          <cell r="G196">
            <v>51809.600000000006</v>
          </cell>
        </row>
        <row r="197">
          <cell r="A197" t="str">
            <v>ยอดยกมา</v>
          </cell>
          <cell r="B197">
            <v>2550</v>
          </cell>
          <cell r="C197">
            <v>852094.42</v>
          </cell>
          <cell r="D197">
            <v>382529.48</v>
          </cell>
          <cell r="E197">
            <v>20</v>
          </cell>
          <cell r="F197">
            <v>170418.88</v>
          </cell>
          <cell r="G197">
            <v>212110.59999999998</v>
          </cell>
        </row>
        <row r="198">
          <cell r="A198" t="str">
            <v>ยอดยกมา</v>
          </cell>
          <cell r="B198">
            <v>2551</v>
          </cell>
          <cell r="C198">
            <v>144890</v>
          </cell>
          <cell r="D198">
            <v>97695.43</v>
          </cell>
          <cell r="E198">
            <v>20</v>
          </cell>
          <cell r="F198">
            <v>28978</v>
          </cell>
          <cell r="G198">
            <v>68717.429999999993</v>
          </cell>
        </row>
        <row r="199">
          <cell r="A199" t="str">
            <v>ยอดยกมา</v>
          </cell>
          <cell r="B199">
            <v>2552</v>
          </cell>
          <cell r="C199">
            <v>278926.84999999998</v>
          </cell>
          <cell r="D199">
            <v>252600.12</v>
          </cell>
          <cell r="E199">
            <v>20</v>
          </cell>
          <cell r="F199">
            <v>55785.37</v>
          </cell>
          <cell r="G199">
            <v>196814.75</v>
          </cell>
        </row>
        <row r="200">
          <cell r="A200" t="str">
            <v>ปั้มหอยโข่ง PEDROLLO</v>
          </cell>
          <cell r="B200">
            <v>40357</v>
          </cell>
          <cell r="C200">
            <v>5600</v>
          </cell>
          <cell r="D200">
            <v>0</v>
          </cell>
          <cell r="E200">
            <v>20</v>
          </cell>
          <cell r="F200">
            <v>573.80999999999995</v>
          </cell>
          <cell r="G200">
            <v>5026.1900000000005</v>
          </cell>
        </row>
        <row r="201">
          <cell r="A201" t="str">
            <v>บันได แฟนซี 1 ตัว</v>
          </cell>
          <cell r="B201">
            <v>40361</v>
          </cell>
          <cell r="C201">
            <v>1392.52</v>
          </cell>
          <cell r="D201">
            <v>0</v>
          </cell>
          <cell r="E201">
            <v>20</v>
          </cell>
          <cell r="F201">
            <v>139.63</v>
          </cell>
          <cell r="G201">
            <v>1252.8899999999999</v>
          </cell>
        </row>
        <row r="202">
          <cell r="A202" t="str">
            <v>มอเตอร์ 3HP 4P+ฝา</v>
          </cell>
          <cell r="B202">
            <v>40360</v>
          </cell>
          <cell r="C202">
            <v>2900</v>
          </cell>
          <cell r="D202">
            <v>0</v>
          </cell>
          <cell r="E202">
            <v>20</v>
          </cell>
          <cell r="F202">
            <v>292.38</v>
          </cell>
          <cell r="G202">
            <v>2607.62</v>
          </cell>
        </row>
        <row r="203">
          <cell r="A203" t="str">
            <v>เครื่องพ่นแอลกอฮอลล์</v>
          </cell>
          <cell r="B203">
            <v>40400</v>
          </cell>
          <cell r="C203">
            <v>2175</v>
          </cell>
          <cell r="D203">
            <v>0</v>
          </cell>
          <cell r="E203">
            <v>20</v>
          </cell>
          <cell r="F203">
            <v>171.62</v>
          </cell>
          <cell r="G203">
            <v>2003.38</v>
          </cell>
        </row>
        <row r="204">
          <cell r="A204" t="str">
            <v>เครื่องพ่นแอลกอฮอลล์</v>
          </cell>
          <cell r="B204">
            <v>40400</v>
          </cell>
          <cell r="C204">
            <v>2175</v>
          </cell>
          <cell r="D204">
            <v>0</v>
          </cell>
          <cell r="E204">
            <v>20</v>
          </cell>
          <cell r="F204">
            <v>171.62</v>
          </cell>
          <cell r="G204">
            <v>2003.38</v>
          </cell>
        </row>
        <row r="205">
          <cell r="A205" t="str">
            <v>เครื่องพ่นสเปรย์ปรับอากาศ</v>
          </cell>
          <cell r="B205">
            <v>40400</v>
          </cell>
          <cell r="C205">
            <v>1125</v>
          </cell>
          <cell r="D205">
            <v>0</v>
          </cell>
          <cell r="E205">
            <v>20</v>
          </cell>
          <cell r="F205">
            <v>88.77</v>
          </cell>
          <cell r="G205">
            <v>1036.23</v>
          </cell>
        </row>
        <row r="206">
          <cell r="A206" t="str">
            <v>เครื่องพ่นสเปรย์ปรับอากาศ</v>
          </cell>
          <cell r="B206">
            <v>40400</v>
          </cell>
          <cell r="C206">
            <v>1125</v>
          </cell>
          <cell r="D206">
            <v>0</v>
          </cell>
          <cell r="E206">
            <v>20</v>
          </cell>
          <cell r="F206">
            <v>88.77</v>
          </cell>
          <cell r="G206">
            <v>1036.23</v>
          </cell>
        </row>
        <row r="207">
          <cell r="A207" t="str">
            <v>ปั้มน้ำมาสเตอร์โฟลว์</v>
          </cell>
          <cell r="B207">
            <v>40408</v>
          </cell>
          <cell r="C207">
            <v>8130.84</v>
          </cell>
          <cell r="D207">
            <v>0</v>
          </cell>
          <cell r="E207">
            <v>20</v>
          </cell>
          <cell r="F207">
            <v>605.91</v>
          </cell>
          <cell r="G207">
            <v>7524.93</v>
          </cell>
        </row>
        <row r="208">
          <cell r="A208" t="str">
            <v>ปั้มน้ำ CALPEDA NM50/12</v>
          </cell>
          <cell r="B208">
            <v>40410</v>
          </cell>
          <cell r="C208">
            <v>24320</v>
          </cell>
          <cell r="D208">
            <v>0</v>
          </cell>
          <cell r="E208">
            <v>20</v>
          </cell>
          <cell r="F208">
            <v>1785.69</v>
          </cell>
          <cell r="G208">
            <v>22534.31</v>
          </cell>
        </row>
        <row r="209">
          <cell r="A209" t="str">
            <v>ปั้มลม 1 ตัว</v>
          </cell>
          <cell r="B209">
            <v>40445</v>
          </cell>
          <cell r="C209">
            <v>3700</v>
          </cell>
          <cell r="D209">
            <v>0</v>
          </cell>
          <cell r="E209">
            <v>20</v>
          </cell>
          <cell r="F209">
            <v>200.71</v>
          </cell>
          <cell r="G209">
            <v>3499.29</v>
          </cell>
        </row>
        <row r="210">
          <cell r="A210" t="str">
            <v>รถยกลากมือ OKUTSU NP25</v>
          </cell>
          <cell r="B210">
            <v>40477</v>
          </cell>
          <cell r="C210">
            <v>12500</v>
          </cell>
          <cell r="D210">
            <v>0</v>
          </cell>
          <cell r="E210">
            <v>20</v>
          </cell>
          <cell r="F210">
            <v>458.9</v>
          </cell>
          <cell r="G210">
            <v>12041.1</v>
          </cell>
        </row>
        <row r="211">
          <cell r="A211" t="str">
            <v>มอเตอร์โตชิบา 1/3 HP</v>
          </cell>
          <cell r="B211">
            <v>40476</v>
          </cell>
          <cell r="C211">
            <v>1200</v>
          </cell>
          <cell r="D211">
            <v>0</v>
          </cell>
          <cell r="E211">
            <v>20</v>
          </cell>
          <cell r="F211">
            <v>44.71</v>
          </cell>
          <cell r="G211">
            <v>1155.29</v>
          </cell>
        </row>
        <row r="212">
          <cell r="A212" t="str">
            <v>ตู้คอนโทรลควบคุมพาสเจอร์ไรส์</v>
          </cell>
          <cell r="B212">
            <v>40483</v>
          </cell>
          <cell r="C212">
            <v>10050</v>
          </cell>
          <cell r="D212">
            <v>0</v>
          </cell>
          <cell r="E212">
            <v>20</v>
          </cell>
          <cell r="F212">
            <v>335.92</v>
          </cell>
          <cell r="G212">
            <v>9714.08</v>
          </cell>
        </row>
        <row r="213">
          <cell r="A213" t="str">
            <v>ไฟดักแมลง ACC-220GB</v>
          </cell>
          <cell r="B213">
            <v>40493</v>
          </cell>
          <cell r="C213">
            <v>6750</v>
          </cell>
          <cell r="D213">
            <v>0</v>
          </cell>
          <cell r="E213">
            <v>20</v>
          </cell>
          <cell r="F213">
            <v>188.63</v>
          </cell>
          <cell r="G213">
            <v>6561.37</v>
          </cell>
        </row>
        <row r="214">
          <cell r="A214" t="str">
            <v>ไฟดักแมลง ACC-220GB</v>
          </cell>
          <cell r="B214">
            <v>40493</v>
          </cell>
          <cell r="C214">
            <v>6750</v>
          </cell>
          <cell r="D214">
            <v>0</v>
          </cell>
          <cell r="E214">
            <v>20</v>
          </cell>
          <cell r="F214">
            <v>188.63</v>
          </cell>
          <cell r="G214">
            <v>6561.37</v>
          </cell>
        </row>
        <row r="215">
          <cell r="A215" t="str">
            <v>ไฟดักแมลง ACC-240GB</v>
          </cell>
          <cell r="B215">
            <v>40493</v>
          </cell>
          <cell r="C215">
            <v>9750</v>
          </cell>
          <cell r="D215">
            <v>0</v>
          </cell>
          <cell r="E215">
            <v>20</v>
          </cell>
          <cell r="F215">
            <v>272.47000000000003</v>
          </cell>
          <cell r="G215">
            <v>9477.5300000000007</v>
          </cell>
        </row>
        <row r="216">
          <cell r="A216" t="str">
            <v>ไฟดักแมลง ACC-240GB</v>
          </cell>
          <cell r="B216">
            <v>40493</v>
          </cell>
          <cell r="C216">
            <v>12750</v>
          </cell>
          <cell r="D216">
            <v>0</v>
          </cell>
          <cell r="E216">
            <v>20</v>
          </cell>
          <cell r="F216">
            <v>356.3</v>
          </cell>
          <cell r="G216">
            <v>12393.7</v>
          </cell>
        </row>
        <row r="217">
          <cell r="A217" t="str">
            <v xml:space="preserve">มอเตอร์โตชิบา   </v>
          </cell>
          <cell r="B217">
            <v>40509</v>
          </cell>
          <cell r="C217">
            <v>1300</v>
          </cell>
          <cell r="D217">
            <v>0</v>
          </cell>
          <cell r="E217">
            <v>20</v>
          </cell>
          <cell r="F217">
            <v>24.93</v>
          </cell>
          <cell r="G217">
            <v>1275.07</v>
          </cell>
        </row>
        <row r="218">
          <cell r="C218">
            <v>2352983.2799999998</v>
          </cell>
          <cell r="D218">
            <v>905153.21999999986</v>
          </cell>
          <cell r="F218">
            <v>381654.24</v>
          </cell>
          <cell r="G218">
            <v>637192.33999999985</v>
          </cell>
        </row>
        <row r="219">
          <cell r="A219" t="str">
            <v xml:space="preserve">ยานพาหนะ - โรงงาน </v>
          </cell>
        </row>
        <row r="220">
          <cell r="A220" t="str">
            <v>ยอดยกมา</v>
          </cell>
          <cell r="B220">
            <v>2548</v>
          </cell>
          <cell r="C220">
            <v>13500</v>
          </cell>
          <cell r="D220">
            <v>1</v>
          </cell>
          <cell r="E220">
            <v>20</v>
          </cell>
          <cell r="F220">
            <v>0</v>
          </cell>
          <cell r="G220">
            <v>1</v>
          </cell>
        </row>
        <row r="221">
          <cell r="A221" t="str">
            <v>รถกระบะ ปม-7835</v>
          </cell>
          <cell r="B221">
            <v>2550</v>
          </cell>
          <cell r="C221">
            <v>37000</v>
          </cell>
          <cell r="D221">
            <v>11941.37</v>
          </cell>
          <cell r="E221">
            <v>20</v>
          </cell>
          <cell r="F221">
            <v>7399.98</v>
          </cell>
          <cell r="G221">
            <v>4541.3900000000012</v>
          </cell>
        </row>
        <row r="222">
          <cell r="C222">
            <v>50500</v>
          </cell>
          <cell r="D222">
            <v>11942.37</v>
          </cell>
          <cell r="F222">
            <v>7399.98</v>
          </cell>
          <cell r="G222">
            <v>4542.3900000000012</v>
          </cell>
        </row>
        <row r="224">
          <cell r="E224" t="str">
            <v>รวมค่าเสื่อมราคา</v>
          </cell>
          <cell r="F224">
            <v>6570074.0199999986</v>
          </cell>
          <cell r="G224">
            <v>29463112.630000006</v>
          </cell>
        </row>
        <row r="227">
          <cell r="A227" t="str">
            <v>ส่วนที่ตัดจ่ายตามตีความมาตรฐานบัญชีปี 2542 ที่ถือเป็นรายจ่ายปีนี้</v>
          </cell>
        </row>
        <row r="228">
          <cell r="A228" t="str">
            <v>ค่าตกแต่งสถานที่เช่า 5 ปี</v>
          </cell>
          <cell r="C228">
            <v>213258.88</v>
          </cell>
          <cell r="D228">
            <v>0</v>
          </cell>
          <cell r="F228">
            <v>0</v>
          </cell>
          <cell r="G228">
            <v>0</v>
          </cell>
        </row>
        <row r="229">
          <cell r="A229" t="str">
            <v>ค่าตกแต่งสถานที่เช่า 5  ปี</v>
          </cell>
          <cell r="C229">
            <v>216500</v>
          </cell>
          <cell r="D229">
            <v>86600</v>
          </cell>
          <cell r="F229">
            <v>43300</v>
          </cell>
          <cell r="G229">
            <v>43300</v>
          </cell>
        </row>
        <row r="230">
          <cell r="A230" t="str">
            <v xml:space="preserve">ค่าเครื่องหมายการค้า 10 ปี </v>
          </cell>
          <cell r="C230">
            <v>190505.26</v>
          </cell>
          <cell r="D230">
            <v>133353.67000000001</v>
          </cell>
          <cell r="F230">
            <v>19050.53</v>
          </cell>
          <cell r="G230">
            <v>114303.14000000001</v>
          </cell>
        </row>
        <row r="231">
          <cell r="A231" t="str">
            <v>ค่าโปรแกรมคอมพิวเตอร์ 5 ปี</v>
          </cell>
          <cell r="C231">
            <v>100000</v>
          </cell>
          <cell r="D231">
            <v>40000</v>
          </cell>
          <cell r="F231">
            <v>20000</v>
          </cell>
          <cell r="G231">
            <v>20000</v>
          </cell>
        </row>
        <row r="232">
          <cell r="A232" t="str">
            <v xml:space="preserve">ค่าเครื่องหมายการค้า 10 ปี </v>
          </cell>
          <cell r="C232">
            <v>119999.99999999999</v>
          </cell>
          <cell r="D232">
            <v>84000</v>
          </cell>
          <cell r="F232">
            <v>11999.999999999998</v>
          </cell>
          <cell r="G232">
            <v>72000</v>
          </cell>
        </row>
        <row r="233">
          <cell r="A233" t="str">
            <v>ค่าโปรแกรมคอมพิวเตอร์ 5 ปี</v>
          </cell>
          <cell r="C233">
            <v>200000</v>
          </cell>
          <cell r="D233">
            <v>80000</v>
          </cell>
          <cell r="F233">
            <v>40000</v>
          </cell>
          <cell r="G233">
            <v>40000</v>
          </cell>
        </row>
        <row r="234">
          <cell r="C234">
            <v>1040264.14</v>
          </cell>
          <cell r="D234">
            <v>423953.67000000004</v>
          </cell>
          <cell r="F234">
            <v>134350.53</v>
          </cell>
          <cell r="G234">
            <v>289603.14</v>
          </cell>
        </row>
        <row r="236">
          <cell r="A236" t="str">
            <v xml:space="preserve">       รับรองถูกต้อง</v>
          </cell>
        </row>
      </sheetData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เสื่อม"/>
      <sheetName val="ค่าเสื่อมราคา"/>
    </sheetNames>
    <sheetDataSet>
      <sheetData sheetId="0">
        <row r="24">
          <cell r="F24">
            <v>0</v>
          </cell>
        </row>
      </sheetData>
      <sheetData sheetId="1">
        <row r="1">
          <cell r="A1" t="str">
            <v>บริษัท  ไทซันฟูดส์  จำกัด</v>
          </cell>
        </row>
        <row r="2">
          <cell r="A2" t="str">
            <v>ค่าเสื่อมราคา สำหรับปีสิ้นสุดวันที่  31  ธันวาคม  2553</v>
          </cell>
        </row>
        <row r="3">
          <cell r="A3" t="str">
            <v>ใช้วิธีเส้นตรง</v>
          </cell>
        </row>
        <row r="5">
          <cell r="A5" t="str">
            <v>รายการทรัพย์สิน</v>
          </cell>
          <cell r="B5" t="str">
            <v>วดป ที่ซื้อหรือได้มา</v>
          </cell>
          <cell r="C5" t="str">
            <v>ราคาทรัพย์สินที่ซื้อหรือได้มา</v>
          </cell>
          <cell r="D5" t="str">
            <v>มูลค่าในวันสุดท้ายของรอบก่อน</v>
          </cell>
          <cell r="E5" t="str">
            <v>%</v>
          </cell>
          <cell r="F5" t="str">
            <v>ค่าเสื่อมราคารอบบัญชี  ปีนี้</v>
          </cell>
          <cell r="G5" t="str">
            <v>ราคาคงเหลือสุทธิ</v>
          </cell>
          <cell r="I5" t="str">
            <v>จำนวนวันที่วรรณคิดได้</v>
          </cell>
        </row>
        <row r="6">
          <cell r="A6" t="str">
            <v>ทรัพย์สินตามสัญญาเช่าการเงิน</v>
          </cell>
        </row>
        <row r="7">
          <cell r="A7" t="str">
            <v>รถ NISSAN  ณบ-2608</v>
          </cell>
          <cell r="B7">
            <v>17403</v>
          </cell>
          <cell r="C7">
            <v>429988.8</v>
          </cell>
          <cell r="D7">
            <v>1</v>
          </cell>
          <cell r="E7">
            <v>0.2</v>
          </cell>
          <cell r="F7">
            <v>0</v>
          </cell>
          <cell r="G7">
            <v>1</v>
          </cell>
        </row>
        <row r="8">
          <cell r="A8" t="str">
            <v>รถ NISSAN  ณบ-2607</v>
          </cell>
          <cell r="B8">
            <v>17410</v>
          </cell>
          <cell r="C8">
            <v>429988.8</v>
          </cell>
          <cell r="D8">
            <v>1</v>
          </cell>
          <cell r="E8">
            <v>0.2</v>
          </cell>
          <cell r="F8">
            <v>0</v>
          </cell>
          <cell r="G8">
            <v>1</v>
          </cell>
        </row>
        <row r="9">
          <cell r="A9" t="str">
            <v>รถ NISSAN  ณม-6505</v>
          </cell>
          <cell r="B9">
            <v>17503</v>
          </cell>
          <cell r="C9">
            <v>429988.8</v>
          </cell>
          <cell r="D9">
            <v>1</v>
          </cell>
          <cell r="E9">
            <v>0.2</v>
          </cell>
          <cell r="F9">
            <v>0</v>
          </cell>
          <cell r="G9">
            <v>1</v>
          </cell>
        </row>
        <row r="10">
          <cell r="A10" t="str">
            <v>รถ NISSAN  ณร-3971</v>
          </cell>
          <cell r="B10">
            <v>17550</v>
          </cell>
          <cell r="C10">
            <v>747852.17</v>
          </cell>
          <cell r="D10">
            <v>1</v>
          </cell>
          <cell r="E10">
            <v>0.2</v>
          </cell>
          <cell r="F10">
            <v>0</v>
          </cell>
          <cell r="G10">
            <v>1</v>
          </cell>
        </row>
        <row r="11">
          <cell r="A11" t="str">
            <v>รถ NISSAN  ณล-3749</v>
          </cell>
          <cell r="B11">
            <v>17581</v>
          </cell>
          <cell r="C11">
            <v>429771.1</v>
          </cell>
          <cell r="D11">
            <v>1</v>
          </cell>
          <cell r="E11">
            <v>0.2</v>
          </cell>
          <cell r="F11">
            <v>0</v>
          </cell>
          <cell r="G11">
            <v>1</v>
          </cell>
        </row>
        <row r="12">
          <cell r="A12" t="str">
            <v>รถ ISUZU  96-7682</v>
          </cell>
          <cell r="B12">
            <v>17607</v>
          </cell>
          <cell r="C12">
            <v>1581229.86</v>
          </cell>
          <cell r="D12">
            <v>1</v>
          </cell>
          <cell r="E12">
            <v>0.2</v>
          </cell>
          <cell r="F12">
            <v>0</v>
          </cell>
          <cell r="G12">
            <v>1</v>
          </cell>
        </row>
        <row r="13">
          <cell r="A13" t="str">
            <v>ส่วนเพิ่มรถ ISUZU  96-7682</v>
          </cell>
          <cell r="B13">
            <v>19158</v>
          </cell>
          <cell r="C13">
            <v>476150</v>
          </cell>
          <cell r="D13">
            <v>328217.37</v>
          </cell>
          <cell r="E13">
            <v>0.2</v>
          </cell>
          <cell r="F13">
            <v>0</v>
          </cell>
          <cell r="G13">
            <v>328217.37</v>
          </cell>
          <cell r="H13">
            <v>52702.63</v>
          </cell>
        </row>
        <row r="14">
          <cell r="A14" t="str">
            <v>รถ NISSAN  ณษ-1310</v>
          </cell>
          <cell r="B14">
            <v>17620</v>
          </cell>
          <cell r="C14">
            <v>429771.1</v>
          </cell>
          <cell r="D14">
            <v>1</v>
          </cell>
          <cell r="E14">
            <v>0.2</v>
          </cell>
          <cell r="F14">
            <v>0</v>
          </cell>
          <cell r="G14">
            <v>1</v>
          </cell>
        </row>
        <row r="15">
          <cell r="A15" t="str">
            <v>รถ NISSAN  ตข-3165</v>
          </cell>
          <cell r="B15">
            <v>17705</v>
          </cell>
          <cell r="C15">
            <v>429771.1</v>
          </cell>
          <cell r="D15">
            <v>1</v>
          </cell>
          <cell r="E15">
            <v>0.2</v>
          </cell>
          <cell r="F15">
            <v>0</v>
          </cell>
          <cell r="G15">
            <v>1</v>
          </cell>
        </row>
        <row r="16">
          <cell r="A16" t="str">
            <v>รถ ISUZU  ตค-1476</v>
          </cell>
          <cell r="B16">
            <v>17716</v>
          </cell>
          <cell r="C16">
            <v>670516.61</v>
          </cell>
          <cell r="D16">
            <v>1</v>
          </cell>
          <cell r="E16">
            <v>0.2</v>
          </cell>
          <cell r="F16">
            <v>0</v>
          </cell>
          <cell r="G16">
            <v>1</v>
          </cell>
        </row>
        <row r="17">
          <cell r="A17" t="str">
            <v>รถ HINO  96-9169</v>
          </cell>
          <cell r="B17">
            <v>17721</v>
          </cell>
          <cell r="C17">
            <v>2231773.36</v>
          </cell>
          <cell r="D17">
            <v>1</v>
          </cell>
          <cell r="E17">
            <v>0.2</v>
          </cell>
          <cell r="F17">
            <v>0</v>
          </cell>
          <cell r="G17">
            <v>1</v>
          </cell>
        </row>
        <row r="18">
          <cell r="A18" t="str">
            <v>รถ NISSAN  ตค-5273</v>
          </cell>
          <cell r="B18">
            <v>17753</v>
          </cell>
          <cell r="C18">
            <v>419739.25</v>
          </cell>
          <cell r="D18">
            <v>1</v>
          </cell>
          <cell r="E18">
            <v>0.2</v>
          </cell>
          <cell r="F18">
            <v>0</v>
          </cell>
          <cell r="G18">
            <v>1</v>
          </cell>
        </row>
        <row r="19">
          <cell r="A19" t="str">
            <v>รถ NISSAN  ตจ-764</v>
          </cell>
          <cell r="B19">
            <v>17781</v>
          </cell>
          <cell r="C19">
            <v>418140.15</v>
          </cell>
          <cell r="D19">
            <v>1</v>
          </cell>
          <cell r="E19">
            <v>0.2</v>
          </cell>
          <cell r="F19">
            <v>0</v>
          </cell>
          <cell r="G19">
            <v>1</v>
          </cell>
        </row>
        <row r="20">
          <cell r="A20" t="str">
            <v>รถ NISSAN  ตง-8569</v>
          </cell>
          <cell r="B20">
            <v>17781</v>
          </cell>
          <cell r="C20">
            <v>418140.14</v>
          </cell>
          <cell r="D20">
            <v>1</v>
          </cell>
          <cell r="E20">
            <v>0.2</v>
          </cell>
          <cell r="F20">
            <v>0</v>
          </cell>
          <cell r="G20">
            <v>1</v>
          </cell>
        </row>
        <row r="21">
          <cell r="A21" t="str">
            <v>รถ NISSAN  ตง-8570</v>
          </cell>
          <cell r="B21">
            <v>17781</v>
          </cell>
          <cell r="C21">
            <v>418140.14</v>
          </cell>
          <cell r="D21">
            <v>1</v>
          </cell>
          <cell r="E21">
            <v>0.2</v>
          </cell>
          <cell r="F21">
            <v>0</v>
          </cell>
          <cell r="G21">
            <v>1</v>
          </cell>
        </row>
        <row r="22">
          <cell r="A22" t="str">
            <v>รถ ISUZU  ฮข-7256</v>
          </cell>
          <cell r="B22">
            <v>17816</v>
          </cell>
          <cell r="C22">
            <v>766964.27</v>
          </cell>
          <cell r="D22">
            <v>1</v>
          </cell>
          <cell r="E22">
            <v>0.2</v>
          </cell>
          <cell r="F22">
            <v>0</v>
          </cell>
          <cell r="G22">
            <v>1</v>
          </cell>
        </row>
        <row r="23">
          <cell r="A23" t="str">
            <v>รถ HINO  97-0795</v>
          </cell>
          <cell r="B23">
            <v>17826</v>
          </cell>
          <cell r="C23">
            <v>1130096.43</v>
          </cell>
          <cell r="D23">
            <v>1</v>
          </cell>
          <cell r="E23">
            <v>0.2</v>
          </cell>
          <cell r="F23">
            <v>0</v>
          </cell>
          <cell r="G23">
            <v>1</v>
          </cell>
        </row>
        <row r="24">
          <cell r="A24" t="str">
            <v>รถ HINO  97-0939</v>
          </cell>
          <cell r="B24">
            <v>17831</v>
          </cell>
          <cell r="C24">
            <v>2078223.68</v>
          </cell>
          <cell r="D24">
            <v>1</v>
          </cell>
          <cell r="E24">
            <v>0.2</v>
          </cell>
          <cell r="F24">
            <v>0</v>
          </cell>
          <cell r="G24">
            <v>1</v>
          </cell>
        </row>
        <row r="25">
          <cell r="A25" t="str">
            <v>รถ NISSAN  ตช-4283</v>
          </cell>
          <cell r="B25">
            <v>17875</v>
          </cell>
          <cell r="C25">
            <v>427067.39</v>
          </cell>
          <cell r="D25">
            <v>1</v>
          </cell>
          <cell r="E25">
            <v>0.2</v>
          </cell>
          <cell r="F25">
            <v>0</v>
          </cell>
          <cell r="G25">
            <v>1</v>
          </cell>
        </row>
        <row r="26">
          <cell r="A26" t="str">
            <v>รถฟลอคลิฟท์</v>
          </cell>
          <cell r="B26">
            <v>17909</v>
          </cell>
          <cell r="C26">
            <v>819247.79</v>
          </cell>
          <cell r="D26">
            <v>1</v>
          </cell>
          <cell r="E26">
            <v>0.2</v>
          </cell>
          <cell r="F26">
            <v>0</v>
          </cell>
          <cell r="G26">
            <v>1</v>
          </cell>
        </row>
        <row r="27">
          <cell r="A27" t="str">
            <v>รถ ISUZU  สท-332</v>
          </cell>
          <cell r="B27">
            <v>17887</v>
          </cell>
          <cell r="C27">
            <v>677098.39</v>
          </cell>
          <cell r="D27">
            <v>1</v>
          </cell>
          <cell r="E27">
            <v>0.2</v>
          </cell>
          <cell r="F27">
            <v>0</v>
          </cell>
          <cell r="G27">
            <v>1</v>
          </cell>
        </row>
        <row r="28">
          <cell r="A28" t="str">
            <v>รถ NISSAN  ตฐ-8238</v>
          </cell>
          <cell r="B28">
            <v>17914</v>
          </cell>
          <cell r="C28">
            <v>427067.39</v>
          </cell>
          <cell r="D28">
            <v>1</v>
          </cell>
          <cell r="E28">
            <v>0.2</v>
          </cell>
          <cell r="F28">
            <v>0</v>
          </cell>
          <cell r="G28">
            <v>1</v>
          </cell>
        </row>
        <row r="29">
          <cell r="A29" t="str">
            <v>รถ HINO  97-2604</v>
          </cell>
          <cell r="B29">
            <v>17943</v>
          </cell>
          <cell r="C29">
            <v>2077772.37</v>
          </cell>
          <cell r="D29">
            <v>1</v>
          </cell>
          <cell r="E29">
            <v>0.2</v>
          </cell>
          <cell r="F29">
            <v>0</v>
          </cell>
          <cell r="G29">
            <v>1</v>
          </cell>
        </row>
        <row r="30">
          <cell r="A30" t="str">
            <v>รถตู้พ่วง  97-3191</v>
          </cell>
          <cell r="B30">
            <v>17991</v>
          </cell>
          <cell r="C30">
            <v>579772.23</v>
          </cell>
          <cell r="D30">
            <v>1</v>
          </cell>
          <cell r="E30">
            <v>0.2</v>
          </cell>
          <cell r="F30">
            <v>0</v>
          </cell>
          <cell r="G30">
            <v>1</v>
          </cell>
        </row>
        <row r="31">
          <cell r="A31" t="str">
            <v>รถ HINO  97-4233</v>
          </cell>
          <cell r="B31">
            <v>18034</v>
          </cell>
          <cell r="C31">
            <v>2135862.21</v>
          </cell>
          <cell r="D31">
            <v>1</v>
          </cell>
          <cell r="E31">
            <v>0.2</v>
          </cell>
          <cell r="F31">
            <v>0</v>
          </cell>
          <cell r="G31">
            <v>1</v>
          </cell>
        </row>
        <row r="32">
          <cell r="A32" t="str">
            <v>รถตู้ KIA ฮค-6963</v>
          </cell>
          <cell r="B32">
            <v>18047</v>
          </cell>
          <cell r="C32">
            <v>874784.38</v>
          </cell>
          <cell r="D32">
            <v>1</v>
          </cell>
          <cell r="E32">
            <v>0.2</v>
          </cell>
          <cell r="F32">
            <v>0</v>
          </cell>
          <cell r="G32">
            <v>1</v>
          </cell>
        </row>
        <row r="33">
          <cell r="A33" t="str">
            <v>รถ NISSAN  ตธ-372</v>
          </cell>
          <cell r="B33">
            <v>18054</v>
          </cell>
          <cell r="C33">
            <v>445321.65</v>
          </cell>
          <cell r="D33">
            <v>1</v>
          </cell>
          <cell r="E33">
            <v>0.2</v>
          </cell>
          <cell r="F33">
            <v>0</v>
          </cell>
          <cell r="G33">
            <v>1</v>
          </cell>
        </row>
        <row r="34">
          <cell r="A34" t="str">
            <v>รถ NISSAN  ตธ-8077</v>
          </cell>
          <cell r="B34">
            <v>18076</v>
          </cell>
          <cell r="C34">
            <v>445321.65</v>
          </cell>
          <cell r="D34">
            <v>1</v>
          </cell>
          <cell r="E34">
            <v>0.2</v>
          </cell>
          <cell r="F34">
            <v>0</v>
          </cell>
          <cell r="G34">
            <v>1</v>
          </cell>
        </row>
        <row r="35">
          <cell r="A35" t="str">
            <v>รถ NISSAN  ตน-5123</v>
          </cell>
          <cell r="B35">
            <v>18104</v>
          </cell>
          <cell r="C35">
            <v>445321.65</v>
          </cell>
          <cell r="D35">
            <v>1</v>
          </cell>
          <cell r="E35">
            <v>0.2</v>
          </cell>
          <cell r="F35">
            <v>0</v>
          </cell>
          <cell r="G35">
            <v>1</v>
          </cell>
        </row>
        <row r="36">
          <cell r="A36" t="str">
            <v>รถ HINO  97-5339</v>
          </cell>
          <cell r="B36">
            <v>18111</v>
          </cell>
          <cell r="C36">
            <v>2135862.21</v>
          </cell>
          <cell r="D36">
            <v>1</v>
          </cell>
          <cell r="E36">
            <v>0.2</v>
          </cell>
          <cell r="F36">
            <v>0</v>
          </cell>
          <cell r="G36">
            <v>1</v>
          </cell>
        </row>
        <row r="37">
          <cell r="A37" t="str">
            <v>รถ NISSAN  ตพ-9064</v>
          </cell>
          <cell r="B37">
            <v>18148</v>
          </cell>
          <cell r="C37">
            <v>434127.9</v>
          </cell>
          <cell r="D37">
            <v>1</v>
          </cell>
          <cell r="E37">
            <v>0.2</v>
          </cell>
          <cell r="F37">
            <v>0</v>
          </cell>
          <cell r="G37">
            <v>1</v>
          </cell>
        </row>
        <row r="38">
          <cell r="A38" t="str">
            <v>รถ NISSAN  ตพ-9065</v>
          </cell>
          <cell r="B38">
            <v>18148</v>
          </cell>
          <cell r="C38">
            <v>434127.9</v>
          </cell>
          <cell r="D38">
            <v>1</v>
          </cell>
          <cell r="E38">
            <v>0.2</v>
          </cell>
          <cell r="F38">
            <v>0</v>
          </cell>
          <cell r="G38">
            <v>1</v>
          </cell>
        </row>
        <row r="39">
          <cell r="A39" t="str">
            <v>รถ NISSAN  ตพ-9066</v>
          </cell>
          <cell r="B39">
            <v>18148</v>
          </cell>
          <cell r="C39">
            <v>434127.89</v>
          </cell>
          <cell r="D39">
            <v>1</v>
          </cell>
          <cell r="E39">
            <v>0.2</v>
          </cell>
          <cell r="F39">
            <v>0</v>
          </cell>
          <cell r="G39">
            <v>1</v>
          </cell>
        </row>
        <row r="40">
          <cell r="A40" t="str">
            <v>รถ NISSAN  ตม-5925</v>
          </cell>
          <cell r="B40">
            <v>18187</v>
          </cell>
          <cell r="C40">
            <v>434527.67</v>
          </cell>
          <cell r="D40">
            <v>1</v>
          </cell>
          <cell r="E40">
            <v>0.2</v>
          </cell>
          <cell r="F40">
            <v>0</v>
          </cell>
          <cell r="G40">
            <v>1</v>
          </cell>
        </row>
        <row r="41">
          <cell r="A41" t="str">
            <v>รถ NISSAN  ตร-5581</v>
          </cell>
          <cell r="B41">
            <v>18272</v>
          </cell>
          <cell r="C41">
            <v>439831.16</v>
          </cell>
          <cell r="D41">
            <v>1</v>
          </cell>
          <cell r="E41">
            <v>0.2</v>
          </cell>
          <cell r="F41">
            <v>0</v>
          </cell>
          <cell r="G41">
            <v>1</v>
          </cell>
        </row>
        <row r="42">
          <cell r="A42" t="str">
            <v>รถ NISSAN  ตร-5584</v>
          </cell>
          <cell r="B42">
            <v>18272</v>
          </cell>
          <cell r="C42">
            <v>439831.16</v>
          </cell>
          <cell r="D42">
            <v>1</v>
          </cell>
          <cell r="E42">
            <v>0.2</v>
          </cell>
          <cell r="F42">
            <v>0</v>
          </cell>
          <cell r="G42">
            <v>1</v>
          </cell>
        </row>
        <row r="43">
          <cell r="A43" t="str">
            <v>รถ NISSAN  ตว-1985</v>
          </cell>
          <cell r="B43">
            <v>18302</v>
          </cell>
          <cell r="C43">
            <v>434527.32</v>
          </cell>
          <cell r="D43">
            <v>1</v>
          </cell>
          <cell r="E43">
            <v>0.2</v>
          </cell>
          <cell r="F43">
            <v>0</v>
          </cell>
          <cell r="G43">
            <v>1</v>
          </cell>
        </row>
        <row r="44">
          <cell r="A44" t="str">
            <v>รถ NISSAN  ตว-1987</v>
          </cell>
          <cell r="B44">
            <v>18302</v>
          </cell>
          <cell r="C44">
            <v>434527.32</v>
          </cell>
          <cell r="D44">
            <v>1</v>
          </cell>
          <cell r="E44">
            <v>0.2</v>
          </cell>
          <cell r="F44">
            <v>0</v>
          </cell>
          <cell r="G44">
            <v>1</v>
          </cell>
        </row>
        <row r="45">
          <cell r="A45" t="str">
            <v>รถ NISSAN  ตว-1988</v>
          </cell>
          <cell r="B45">
            <v>18302</v>
          </cell>
          <cell r="C45">
            <v>434527.31</v>
          </cell>
          <cell r="D45">
            <v>1</v>
          </cell>
          <cell r="E45">
            <v>0.2</v>
          </cell>
          <cell r="F45">
            <v>0</v>
          </cell>
          <cell r="G45">
            <v>1</v>
          </cell>
        </row>
        <row r="46">
          <cell r="A46" t="str">
            <v>รถ NISSAN  ตว-7439</v>
          </cell>
          <cell r="B46">
            <v>18302</v>
          </cell>
          <cell r="C46">
            <v>434527.31</v>
          </cell>
          <cell r="D46">
            <v>1</v>
          </cell>
          <cell r="E46">
            <v>0.2</v>
          </cell>
          <cell r="F46">
            <v>0</v>
          </cell>
          <cell r="G46">
            <v>1</v>
          </cell>
        </row>
        <row r="47">
          <cell r="A47" t="str">
            <v>รถ HINO  97-8097</v>
          </cell>
          <cell r="B47">
            <v>18303</v>
          </cell>
          <cell r="C47">
            <v>2200219.66</v>
          </cell>
          <cell r="D47">
            <v>1</v>
          </cell>
          <cell r="E47">
            <v>0.2</v>
          </cell>
          <cell r="F47">
            <v>0</v>
          </cell>
          <cell r="G47">
            <v>1</v>
          </cell>
        </row>
        <row r="48">
          <cell r="A48" t="str">
            <v>รถ TOYOTA ชถ-194</v>
          </cell>
          <cell r="B48">
            <v>18340</v>
          </cell>
          <cell r="C48">
            <v>1329528.6299999999</v>
          </cell>
          <cell r="D48">
            <v>1</v>
          </cell>
          <cell r="E48">
            <v>0.2</v>
          </cell>
          <cell r="F48">
            <v>0</v>
          </cell>
          <cell r="G48">
            <v>1</v>
          </cell>
        </row>
        <row r="49">
          <cell r="A49" t="str">
            <v>รถ NISSAN  ตศ-9815</v>
          </cell>
          <cell r="B49">
            <v>18355</v>
          </cell>
          <cell r="C49">
            <v>434527.68</v>
          </cell>
          <cell r="D49">
            <v>1</v>
          </cell>
          <cell r="E49">
            <v>0.2</v>
          </cell>
          <cell r="F49">
            <v>0</v>
          </cell>
          <cell r="G49">
            <v>1</v>
          </cell>
        </row>
        <row r="50">
          <cell r="A50" t="str">
            <v>รถ NISSAN  ตศ-9816</v>
          </cell>
          <cell r="B50">
            <v>18355</v>
          </cell>
          <cell r="C50">
            <v>434527.67</v>
          </cell>
          <cell r="D50">
            <v>1</v>
          </cell>
          <cell r="E50">
            <v>0.2</v>
          </cell>
          <cell r="F50">
            <v>0</v>
          </cell>
          <cell r="G50">
            <v>1</v>
          </cell>
        </row>
        <row r="51">
          <cell r="A51" t="str">
            <v>รถ NISSAN  ตษ-8948</v>
          </cell>
          <cell r="B51">
            <v>18386</v>
          </cell>
          <cell r="C51">
            <v>434527.68</v>
          </cell>
          <cell r="D51">
            <v>1</v>
          </cell>
          <cell r="E51">
            <v>0.2</v>
          </cell>
          <cell r="F51">
            <v>0</v>
          </cell>
          <cell r="G51">
            <v>1</v>
          </cell>
        </row>
        <row r="52">
          <cell r="A52" t="str">
            <v>รถ NISSAN  ตษ-8949</v>
          </cell>
          <cell r="B52">
            <v>18386</v>
          </cell>
          <cell r="C52">
            <v>434527.67</v>
          </cell>
          <cell r="D52">
            <v>1</v>
          </cell>
          <cell r="E52">
            <v>0.2</v>
          </cell>
          <cell r="F52">
            <v>0</v>
          </cell>
          <cell r="G52">
            <v>1</v>
          </cell>
        </row>
        <row r="53">
          <cell r="A53" t="str">
            <v>รถ ISUZU  97-9168</v>
          </cell>
          <cell r="B53">
            <v>18387</v>
          </cell>
          <cell r="C53">
            <v>2148248.65</v>
          </cell>
          <cell r="D53">
            <v>1</v>
          </cell>
          <cell r="E53">
            <v>0.2</v>
          </cell>
          <cell r="F53">
            <v>0</v>
          </cell>
          <cell r="G53">
            <v>1</v>
          </cell>
        </row>
        <row r="54">
          <cell r="A54" t="str">
            <v>รถ ISUZU  97-9420</v>
          </cell>
          <cell r="B54">
            <v>18411</v>
          </cell>
          <cell r="C54">
            <v>1200979.1299999999</v>
          </cell>
          <cell r="D54">
            <v>1</v>
          </cell>
          <cell r="E54">
            <v>0.2</v>
          </cell>
          <cell r="F54">
            <v>0</v>
          </cell>
          <cell r="G54">
            <v>1</v>
          </cell>
        </row>
        <row r="55">
          <cell r="A55" t="str">
            <v>รถ HONDA ชผ-914</v>
          </cell>
          <cell r="B55">
            <v>18441</v>
          </cell>
          <cell r="C55">
            <v>694359.45</v>
          </cell>
          <cell r="D55">
            <v>1</v>
          </cell>
          <cell r="E55">
            <v>0.2</v>
          </cell>
          <cell r="F55">
            <v>0</v>
          </cell>
          <cell r="G55">
            <v>1</v>
          </cell>
        </row>
        <row r="56">
          <cell r="A56" t="str">
            <v>รถ NISSAN  ชผ-149</v>
          </cell>
          <cell r="B56">
            <v>18448</v>
          </cell>
          <cell r="C56">
            <v>706649.48</v>
          </cell>
          <cell r="D56">
            <v>1</v>
          </cell>
          <cell r="E56">
            <v>0.2</v>
          </cell>
          <cell r="F56">
            <v>0</v>
          </cell>
          <cell r="G56">
            <v>1</v>
          </cell>
        </row>
        <row r="57">
          <cell r="A57" t="str">
            <v>รถ NISSAN  ชผ-941</v>
          </cell>
          <cell r="B57">
            <v>18448</v>
          </cell>
          <cell r="C57">
            <v>752114.34</v>
          </cell>
          <cell r="D57">
            <v>1</v>
          </cell>
          <cell r="E57">
            <v>0.2</v>
          </cell>
          <cell r="F57">
            <v>0</v>
          </cell>
          <cell r="G57">
            <v>1</v>
          </cell>
        </row>
        <row r="58">
          <cell r="A58" t="str">
            <v>รถ NISSAN  ตฬ-149</v>
          </cell>
          <cell r="B58">
            <v>18448</v>
          </cell>
          <cell r="C58">
            <v>584966</v>
          </cell>
          <cell r="D58">
            <v>1</v>
          </cell>
          <cell r="E58">
            <v>0.2</v>
          </cell>
          <cell r="F58">
            <v>0</v>
          </cell>
          <cell r="G58">
            <v>1</v>
          </cell>
        </row>
        <row r="59">
          <cell r="A59" t="str">
            <v>รถ NISSAN  ตฬ-491</v>
          </cell>
          <cell r="B59">
            <v>18448</v>
          </cell>
          <cell r="C59">
            <v>616013.13</v>
          </cell>
          <cell r="D59">
            <v>1</v>
          </cell>
          <cell r="E59">
            <v>0.2</v>
          </cell>
          <cell r="F59">
            <v>0</v>
          </cell>
          <cell r="G59">
            <v>1</v>
          </cell>
        </row>
        <row r="60">
          <cell r="A60" t="str">
            <v>รถ ISUZU  (VAN) ชม-419</v>
          </cell>
          <cell r="B60">
            <v>18481</v>
          </cell>
          <cell r="C60">
            <v>955452.06</v>
          </cell>
          <cell r="D60">
            <v>22748.87</v>
          </cell>
          <cell r="E60">
            <v>0.2</v>
          </cell>
          <cell r="F60">
            <v>0</v>
          </cell>
          <cell r="G60">
            <v>22748.87</v>
          </cell>
        </row>
        <row r="61">
          <cell r="A61" t="str">
            <v>รถ NISSAN  ตฮ-5072</v>
          </cell>
          <cell r="B61">
            <v>18525</v>
          </cell>
          <cell r="C61">
            <v>430529.91</v>
          </cell>
          <cell r="D61">
            <v>20501.41</v>
          </cell>
          <cell r="E61">
            <v>0.2</v>
          </cell>
          <cell r="F61">
            <v>0</v>
          </cell>
          <cell r="G61">
            <v>20501.41</v>
          </cell>
        </row>
        <row r="62">
          <cell r="A62" t="str">
            <v>รถ NISSAN  ตฮ-5073</v>
          </cell>
          <cell r="B62">
            <v>18525</v>
          </cell>
          <cell r="C62">
            <v>430529.9</v>
          </cell>
          <cell r="D62">
            <v>20501.439999999999</v>
          </cell>
          <cell r="E62">
            <v>0.2</v>
          </cell>
          <cell r="F62">
            <v>0</v>
          </cell>
          <cell r="G62">
            <v>20501.439999999999</v>
          </cell>
        </row>
        <row r="63">
          <cell r="A63" t="str">
            <v>รถ NISSAN  ตฮ-8381</v>
          </cell>
          <cell r="B63">
            <v>18525</v>
          </cell>
          <cell r="C63">
            <v>430529.9</v>
          </cell>
          <cell r="D63">
            <v>20501.43</v>
          </cell>
          <cell r="E63">
            <v>0.2</v>
          </cell>
          <cell r="F63">
            <v>0</v>
          </cell>
          <cell r="G63">
            <v>20501.43</v>
          </cell>
        </row>
        <row r="64">
          <cell r="A64" t="str">
            <v>รถ NISSAN  ถก-2268</v>
          </cell>
          <cell r="B64">
            <v>18544</v>
          </cell>
          <cell r="C64">
            <v>430529.91</v>
          </cell>
          <cell r="D64">
            <v>30752.12</v>
          </cell>
          <cell r="E64">
            <v>0.2</v>
          </cell>
          <cell r="F64">
            <v>0</v>
          </cell>
          <cell r="G64">
            <v>30752.12</v>
          </cell>
        </row>
        <row r="65">
          <cell r="A65" t="str">
            <v>รถ NISSAN  ถก-4362</v>
          </cell>
          <cell r="B65">
            <v>18544</v>
          </cell>
          <cell r="C65">
            <v>430529.9</v>
          </cell>
          <cell r="D65">
            <v>30752.15</v>
          </cell>
          <cell r="E65">
            <v>0.2</v>
          </cell>
          <cell r="F65">
            <v>0</v>
          </cell>
          <cell r="G65">
            <v>30752.15</v>
          </cell>
        </row>
        <row r="66">
          <cell r="A66" t="str">
            <v>รถ HONDA ชล-4726</v>
          </cell>
          <cell r="B66">
            <v>18560</v>
          </cell>
          <cell r="C66">
            <v>638532.79</v>
          </cell>
          <cell r="D66">
            <v>45609.49</v>
          </cell>
          <cell r="E66">
            <v>0.2</v>
          </cell>
          <cell r="F66">
            <v>0</v>
          </cell>
          <cell r="G66">
            <v>45609.49</v>
          </cell>
        </row>
        <row r="67">
          <cell r="A67" t="str">
            <v>รถ NISSAN  ชร-9824</v>
          </cell>
          <cell r="B67">
            <v>18552</v>
          </cell>
          <cell r="C67">
            <v>707449.03</v>
          </cell>
          <cell r="D67">
            <v>50532.09</v>
          </cell>
          <cell r="E67">
            <v>0.2</v>
          </cell>
          <cell r="F67">
            <v>0</v>
          </cell>
          <cell r="G67">
            <v>50532.09</v>
          </cell>
        </row>
        <row r="68">
          <cell r="A68" t="str">
            <v>รถ NISSAN  ถก-8814</v>
          </cell>
          <cell r="B68">
            <v>18580</v>
          </cell>
          <cell r="C68">
            <v>430529.91</v>
          </cell>
          <cell r="D68">
            <v>41002.83</v>
          </cell>
          <cell r="E68">
            <v>0.2</v>
          </cell>
          <cell r="F68">
            <v>0</v>
          </cell>
          <cell r="G68">
            <v>41002.83</v>
          </cell>
        </row>
        <row r="69">
          <cell r="A69" t="str">
            <v>รถ NISSAN  ถข-4327</v>
          </cell>
          <cell r="B69">
            <v>18580</v>
          </cell>
          <cell r="C69">
            <v>430529.9</v>
          </cell>
          <cell r="D69">
            <v>41002.86</v>
          </cell>
          <cell r="E69">
            <v>0.2</v>
          </cell>
          <cell r="F69">
            <v>0</v>
          </cell>
          <cell r="G69">
            <v>41002.86</v>
          </cell>
        </row>
        <row r="70">
          <cell r="A70" t="str">
            <v>รถ TOYOTA ชษ-1484</v>
          </cell>
          <cell r="B70">
            <v>18594</v>
          </cell>
          <cell r="C70">
            <v>654788.18000000005</v>
          </cell>
          <cell r="D70">
            <v>62360.77</v>
          </cell>
          <cell r="E70">
            <v>0.2</v>
          </cell>
          <cell r="F70">
            <v>0</v>
          </cell>
          <cell r="G70">
            <v>62360.77</v>
          </cell>
        </row>
        <row r="71">
          <cell r="A71" t="str">
            <v>รถ TOYOTA ชษ-1478</v>
          </cell>
          <cell r="B71">
            <v>18610</v>
          </cell>
          <cell r="C71">
            <v>718617.02</v>
          </cell>
          <cell r="D71">
            <v>85549.64</v>
          </cell>
          <cell r="E71">
            <v>0.2</v>
          </cell>
          <cell r="F71">
            <v>0</v>
          </cell>
          <cell r="G71">
            <v>85549.64</v>
          </cell>
        </row>
        <row r="72">
          <cell r="A72" t="str">
            <v>รถ TOYOTA ชห-3760</v>
          </cell>
          <cell r="B72">
            <v>39462</v>
          </cell>
          <cell r="C72">
            <v>890717.28</v>
          </cell>
          <cell r="D72">
            <v>362631.74</v>
          </cell>
          <cell r="E72">
            <v>0.2</v>
          </cell>
          <cell r="F72">
            <v>0</v>
          </cell>
          <cell r="G72">
            <v>362631.74</v>
          </cell>
        </row>
        <row r="73">
          <cell r="A73" t="str">
            <v>รถ ISUZU  98-2389</v>
          </cell>
          <cell r="B73">
            <v>39468</v>
          </cell>
          <cell r="C73">
            <v>2337465.35</v>
          </cell>
          <cell r="D73">
            <v>959321.4</v>
          </cell>
          <cell r="E73">
            <v>0.2</v>
          </cell>
          <cell r="F73">
            <v>0</v>
          </cell>
          <cell r="G73">
            <v>959321.4</v>
          </cell>
        </row>
        <row r="74">
          <cell r="A74" t="str">
            <v>รถ HONDA ชอ-941</v>
          </cell>
          <cell r="B74">
            <v>39475</v>
          </cell>
          <cell r="C74">
            <v>909912.62</v>
          </cell>
          <cell r="D74">
            <v>376928.19</v>
          </cell>
          <cell r="E74">
            <v>0.2</v>
          </cell>
          <cell r="F74">
            <v>0</v>
          </cell>
          <cell r="G74">
            <v>376928.19</v>
          </cell>
        </row>
        <row r="75">
          <cell r="A75" t="str">
            <v>รถ HINO  98-2572</v>
          </cell>
          <cell r="B75">
            <v>39484</v>
          </cell>
          <cell r="C75">
            <v>1193786.47</v>
          </cell>
          <cell r="D75">
            <v>500409.13</v>
          </cell>
          <cell r="E75">
            <v>0.2</v>
          </cell>
          <cell r="F75">
            <v>0</v>
          </cell>
          <cell r="G75">
            <v>500409.13</v>
          </cell>
        </row>
        <row r="76">
          <cell r="A76" t="str">
            <v>รถ TOYOTA ชฮ-1040</v>
          </cell>
          <cell r="B76">
            <v>39504</v>
          </cell>
          <cell r="C76">
            <v>811358.63</v>
          </cell>
          <cell r="D76">
            <v>348995.35</v>
          </cell>
          <cell r="E76">
            <v>0.2</v>
          </cell>
          <cell r="F76">
            <v>0</v>
          </cell>
          <cell r="G76">
            <v>348995.35</v>
          </cell>
        </row>
        <row r="77">
          <cell r="A77" t="str">
            <v>รถ TOYOTA ฌค-5393</v>
          </cell>
          <cell r="B77">
            <v>39518</v>
          </cell>
          <cell r="C77">
            <v>670379.48</v>
          </cell>
          <cell r="D77">
            <v>293497.64</v>
          </cell>
          <cell r="E77">
            <v>0.2</v>
          </cell>
          <cell r="F77">
            <v>0</v>
          </cell>
          <cell r="G77">
            <v>293497.64</v>
          </cell>
        </row>
        <row r="78">
          <cell r="A78" t="str">
            <v>รถ TOYOTA ฌค-9406</v>
          </cell>
          <cell r="B78">
            <v>39532</v>
          </cell>
          <cell r="C78">
            <v>818554.62</v>
          </cell>
          <cell r="D78">
            <v>364649.27</v>
          </cell>
          <cell r="E78">
            <v>0.2</v>
          </cell>
          <cell r="F78">
            <v>0</v>
          </cell>
          <cell r="G78">
            <v>364649.27</v>
          </cell>
        </row>
        <row r="79">
          <cell r="A79" t="str">
            <v>รถ TOYOTA ฌค-9387</v>
          </cell>
          <cell r="B79">
            <v>39532</v>
          </cell>
          <cell r="C79">
            <v>818554.62</v>
          </cell>
          <cell r="D79">
            <v>364649.27</v>
          </cell>
          <cell r="E79">
            <v>0.2</v>
          </cell>
          <cell r="F79">
            <v>0</v>
          </cell>
          <cell r="G79">
            <v>364649.27</v>
          </cell>
        </row>
        <row r="80">
          <cell r="A80" t="str">
            <v>รถ TOYOTA ถช-7514</v>
          </cell>
          <cell r="B80">
            <v>39533</v>
          </cell>
          <cell r="C80">
            <v>675576.58</v>
          </cell>
          <cell r="D80">
            <v>301325.65999999997</v>
          </cell>
          <cell r="E80">
            <v>0.2</v>
          </cell>
          <cell r="F80">
            <v>0</v>
          </cell>
          <cell r="G80">
            <v>301325.65999999997</v>
          </cell>
        </row>
        <row r="81">
          <cell r="A81" t="str">
            <v>รถ TOYOTA ฌค-3870</v>
          </cell>
          <cell r="B81">
            <v>39570</v>
          </cell>
          <cell r="C81">
            <v>746066.16</v>
          </cell>
          <cell r="D81">
            <v>347891.68</v>
          </cell>
          <cell r="E81">
            <v>0.2</v>
          </cell>
          <cell r="F81">
            <v>0</v>
          </cell>
          <cell r="G81">
            <v>347891.68</v>
          </cell>
        </row>
        <row r="82">
          <cell r="A82" t="str">
            <v>รถ HINO  98-4110</v>
          </cell>
          <cell r="B82">
            <v>39588</v>
          </cell>
          <cell r="C82">
            <v>2310177.4500000002</v>
          </cell>
          <cell r="D82">
            <v>1100024.22</v>
          </cell>
          <cell r="E82">
            <v>0.2</v>
          </cell>
          <cell r="F82">
            <v>0</v>
          </cell>
          <cell r="G82">
            <v>1100024.22</v>
          </cell>
        </row>
        <row r="83">
          <cell r="A83" t="str">
            <v>รถ NISSAN  ถฎ-1506</v>
          </cell>
          <cell r="B83">
            <v>39594</v>
          </cell>
          <cell r="C83">
            <v>492305.01</v>
          </cell>
          <cell r="D83">
            <v>236036.65</v>
          </cell>
          <cell r="E83">
            <v>0.2</v>
          </cell>
          <cell r="F83">
            <v>0</v>
          </cell>
          <cell r="G83">
            <v>236036.65</v>
          </cell>
        </row>
        <row r="84">
          <cell r="A84" t="str">
            <v>รถ NISSAN  ถฎ-1507</v>
          </cell>
          <cell r="B84">
            <v>39594</v>
          </cell>
          <cell r="C84">
            <v>492305.01</v>
          </cell>
          <cell r="D84">
            <v>236036.65</v>
          </cell>
          <cell r="E84">
            <v>0.2</v>
          </cell>
          <cell r="F84">
            <v>0</v>
          </cell>
          <cell r="G84">
            <v>236036.65</v>
          </cell>
        </row>
        <row r="85">
          <cell r="A85" t="str">
            <v>รถ NISSAN  ถฎ-4407</v>
          </cell>
          <cell r="B85">
            <v>39594</v>
          </cell>
          <cell r="C85">
            <v>492305</v>
          </cell>
          <cell r="D85">
            <v>236036.64</v>
          </cell>
          <cell r="E85">
            <v>0.2</v>
          </cell>
          <cell r="F85">
            <v>0</v>
          </cell>
          <cell r="G85">
            <v>236036.64</v>
          </cell>
        </row>
        <row r="86">
          <cell r="A86" t="str">
            <v>รถ NISSAN  ถฎ-4408</v>
          </cell>
          <cell r="B86">
            <v>39598</v>
          </cell>
          <cell r="C86">
            <v>492305.01</v>
          </cell>
          <cell r="D86">
            <v>237115.68</v>
          </cell>
          <cell r="E86">
            <v>0.2</v>
          </cell>
          <cell r="F86">
            <v>0</v>
          </cell>
          <cell r="G86">
            <v>237115.68</v>
          </cell>
        </row>
        <row r="87">
          <cell r="A87" t="str">
            <v>รถ NISSAN  ถฎ-5160</v>
          </cell>
          <cell r="B87">
            <v>39598</v>
          </cell>
          <cell r="C87">
            <v>492305.01</v>
          </cell>
          <cell r="D87">
            <v>237115.68</v>
          </cell>
          <cell r="E87">
            <v>0.2</v>
          </cell>
          <cell r="F87">
            <v>0</v>
          </cell>
          <cell r="G87">
            <v>237115.68</v>
          </cell>
        </row>
        <row r="88">
          <cell r="A88" t="str">
            <v>รถ NISSAN  ถฎ-5161</v>
          </cell>
          <cell r="B88">
            <v>39598</v>
          </cell>
          <cell r="C88">
            <v>492305.01</v>
          </cell>
          <cell r="D88">
            <v>237115.68</v>
          </cell>
          <cell r="E88">
            <v>0.2</v>
          </cell>
          <cell r="F88">
            <v>0</v>
          </cell>
          <cell r="G88">
            <v>237115.68</v>
          </cell>
        </row>
        <row r="89">
          <cell r="A89" t="str">
            <v>รถ NISSAN  ถฎ-6619</v>
          </cell>
          <cell r="B89">
            <v>39598</v>
          </cell>
          <cell r="C89">
            <v>492305</v>
          </cell>
          <cell r="D89">
            <v>237115.67</v>
          </cell>
          <cell r="E89">
            <v>0.2</v>
          </cell>
          <cell r="F89">
            <v>0</v>
          </cell>
          <cell r="G89">
            <v>237115.67</v>
          </cell>
        </row>
        <row r="90">
          <cell r="A90" t="str">
            <v>รถ NISSAN  ถฎ-6194</v>
          </cell>
          <cell r="B90">
            <v>39608</v>
          </cell>
          <cell r="C90">
            <v>492305.01</v>
          </cell>
          <cell r="D90">
            <v>239813.24</v>
          </cell>
          <cell r="E90">
            <v>0.2</v>
          </cell>
          <cell r="F90">
            <v>0</v>
          </cell>
          <cell r="G90">
            <v>239813.24</v>
          </cell>
        </row>
        <row r="91">
          <cell r="A91" t="str">
            <v>รถ TOYOTA ถฐ-1021</v>
          </cell>
          <cell r="B91">
            <v>39629</v>
          </cell>
          <cell r="C91">
            <v>599889.9</v>
          </cell>
          <cell r="D91">
            <v>299123.18</v>
          </cell>
          <cell r="E91">
            <v>0.2</v>
          </cell>
          <cell r="F91">
            <v>0</v>
          </cell>
          <cell r="G91">
            <v>299123.18</v>
          </cell>
        </row>
        <row r="92">
          <cell r="A92" t="str">
            <v>รถ TOYOTA ฌช-1042</v>
          </cell>
          <cell r="B92">
            <v>39629</v>
          </cell>
          <cell r="C92">
            <v>795129.02</v>
          </cell>
          <cell r="D92">
            <v>396475.3</v>
          </cell>
          <cell r="E92">
            <v>0.2</v>
          </cell>
          <cell r="F92">
            <v>0</v>
          </cell>
          <cell r="G92">
            <v>396475.3</v>
          </cell>
        </row>
        <row r="93">
          <cell r="A93" t="str">
            <v>รถ HONDA ฌฌ-851</v>
          </cell>
          <cell r="B93">
            <v>39644</v>
          </cell>
          <cell r="C93">
            <v>816155.96</v>
          </cell>
          <cell r="D93">
            <v>413668.09</v>
          </cell>
          <cell r="E93">
            <v>0.2</v>
          </cell>
          <cell r="F93">
            <v>0</v>
          </cell>
          <cell r="G93">
            <v>413668.09</v>
          </cell>
        </row>
        <row r="94">
          <cell r="A94" t="str">
            <v>รถ NISSAN  ถฐ-3505</v>
          </cell>
          <cell r="B94">
            <v>39644</v>
          </cell>
          <cell r="C94">
            <v>492305.01</v>
          </cell>
          <cell r="D94">
            <v>249524.46</v>
          </cell>
          <cell r="E94">
            <v>0.2</v>
          </cell>
          <cell r="F94">
            <v>0</v>
          </cell>
          <cell r="G94">
            <v>249524.46</v>
          </cell>
        </row>
        <row r="95">
          <cell r="A95" t="str">
            <v>รถ NISSAN  ถฐ-3506</v>
          </cell>
          <cell r="B95">
            <v>39644</v>
          </cell>
          <cell r="C95">
            <v>492305.01</v>
          </cell>
          <cell r="D95">
            <v>249524.46</v>
          </cell>
          <cell r="E95">
            <v>0.2</v>
          </cell>
          <cell r="F95">
            <v>0</v>
          </cell>
          <cell r="G95">
            <v>249524.46</v>
          </cell>
        </row>
        <row r="96">
          <cell r="A96" t="str">
            <v>รถ NISSAN  ถณ-6734</v>
          </cell>
          <cell r="B96">
            <v>39707</v>
          </cell>
          <cell r="C96">
            <v>492305.01</v>
          </cell>
          <cell r="D96">
            <v>266519.09999999998</v>
          </cell>
          <cell r="E96">
            <v>0.2</v>
          </cell>
          <cell r="F96">
            <v>0</v>
          </cell>
          <cell r="G96">
            <v>266519.09999999998</v>
          </cell>
        </row>
        <row r="97">
          <cell r="A97" t="str">
            <v>รถ NISSAN  ถณ-7105</v>
          </cell>
          <cell r="B97">
            <v>39707</v>
          </cell>
          <cell r="C97">
            <v>492305</v>
          </cell>
          <cell r="D97">
            <v>266519.09000000003</v>
          </cell>
          <cell r="E97">
            <v>0.2</v>
          </cell>
          <cell r="F97">
            <v>0</v>
          </cell>
          <cell r="G97">
            <v>266519.09000000003</v>
          </cell>
        </row>
        <row r="98">
          <cell r="A98" t="str">
            <v>รถ HINO  98-6233</v>
          </cell>
          <cell r="B98">
            <v>39741</v>
          </cell>
          <cell r="C98">
            <v>2313775.44</v>
          </cell>
          <cell r="D98">
            <v>1295714.24</v>
          </cell>
          <cell r="E98">
            <v>0.2</v>
          </cell>
          <cell r="F98">
            <v>0</v>
          </cell>
          <cell r="G98">
            <v>1295714.24</v>
          </cell>
        </row>
        <row r="99">
          <cell r="A99" t="str">
            <v>รถ HONDA ฌธ-8727</v>
          </cell>
          <cell r="B99">
            <v>39763</v>
          </cell>
          <cell r="C99">
            <v>746871.27</v>
          </cell>
          <cell r="D99">
            <v>427251.3</v>
          </cell>
          <cell r="E99">
            <v>0.2</v>
          </cell>
          <cell r="F99">
            <v>0</v>
          </cell>
          <cell r="G99">
            <v>427251.3</v>
          </cell>
        </row>
        <row r="100">
          <cell r="A100" t="str">
            <v>รถ AUDI ฌบ 1698</v>
          </cell>
          <cell r="B100">
            <v>39783</v>
          </cell>
          <cell r="C100">
            <v>3155363.76</v>
          </cell>
          <cell r="D100">
            <v>1839620.3</v>
          </cell>
          <cell r="E100">
            <v>0.2</v>
          </cell>
          <cell r="F100">
            <v>0</v>
          </cell>
          <cell r="G100">
            <v>1839620.3</v>
          </cell>
        </row>
        <row r="101">
          <cell r="A101" t="str">
            <v>รถ NISSAN  ถถ-3558</v>
          </cell>
          <cell r="B101">
            <v>39797</v>
          </cell>
          <cell r="C101">
            <v>490999.3</v>
          </cell>
          <cell r="D101">
            <v>290025.89</v>
          </cell>
          <cell r="E101">
            <v>0.2</v>
          </cell>
          <cell r="F101">
            <v>0</v>
          </cell>
          <cell r="G101">
            <v>290025.89</v>
          </cell>
        </row>
        <row r="102">
          <cell r="A102" t="str">
            <v>รถ NISSAN  ถถ-3560</v>
          </cell>
          <cell r="B102">
            <v>39797</v>
          </cell>
          <cell r="C102">
            <v>490999.29</v>
          </cell>
          <cell r="D102">
            <v>290025.88</v>
          </cell>
          <cell r="E102">
            <v>0.2</v>
          </cell>
          <cell r="F102">
            <v>0</v>
          </cell>
          <cell r="G102">
            <v>290025.88</v>
          </cell>
        </row>
        <row r="103">
          <cell r="A103" t="str">
            <v>รถ NISSAN  ถถ-3561</v>
          </cell>
          <cell r="B103">
            <v>39797</v>
          </cell>
          <cell r="C103">
            <v>490999.29</v>
          </cell>
          <cell r="D103">
            <v>290025.88</v>
          </cell>
          <cell r="E103">
            <v>0.2</v>
          </cell>
          <cell r="F103">
            <v>0</v>
          </cell>
          <cell r="G103">
            <v>290025.88</v>
          </cell>
        </row>
        <row r="104">
          <cell r="A104" t="str">
            <v>รถ NISSAN  ถท-2735</v>
          </cell>
          <cell r="B104">
            <v>39835</v>
          </cell>
          <cell r="C104">
            <v>490999.29</v>
          </cell>
          <cell r="D104">
            <v>300249.43</v>
          </cell>
          <cell r="E104">
            <v>0.2</v>
          </cell>
          <cell r="F104">
            <v>0</v>
          </cell>
          <cell r="G104">
            <v>300249.43</v>
          </cell>
        </row>
        <row r="105">
          <cell r="A105" t="str">
            <v>รถ NISSAN  ถท-2736</v>
          </cell>
          <cell r="B105">
            <v>39835</v>
          </cell>
          <cell r="C105">
            <v>490999.29</v>
          </cell>
          <cell r="D105">
            <v>300249.43</v>
          </cell>
          <cell r="E105">
            <v>0.2</v>
          </cell>
          <cell r="F105">
            <v>0</v>
          </cell>
          <cell r="G105">
            <v>300249.43</v>
          </cell>
        </row>
        <row r="106">
          <cell r="A106" t="str">
            <v>รถ NISSAN  ถท-3002</v>
          </cell>
          <cell r="B106">
            <v>39835</v>
          </cell>
          <cell r="C106">
            <v>490999.3</v>
          </cell>
          <cell r="D106">
            <v>300249.43</v>
          </cell>
          <cell r="E106">
            <v>0.2</v>
          </cell>
          <cell r="F106">
            <v>0</v>
          </cell>
          <cell r="G106">
            <v>300249.43</v>
          </cell>
        </row>
        <row r="107">
          <cell r="A107" t="str">
            <v>รถ TOYOTA ฌบ-941</v>
          </cell>
          <cell r="B107">
            <v>39958</v>
          </cell>
          <cell r="C107">
            <v>840302.96</v>
          </cell>
          <cell r="D107">
            <v>570485.13</v>
          </cell>
          <cell r="E107">
            <v>0.2</v>
          </cell>
          <cell r="F107">
            <v>0</v>
          </cell>
          <cell r="G107">
            <v>570485.13</v>
          </cell>
        </row>
        <row r="108">
          <cell r="A108" t="str">
            <v>รถ TOYOTA ฌบ-6536</v>
          </cell>
          <cell r="B108">
            <v>39972</v>
          </cell>
          <cell r="C108">
            <v>496355.18</v>
          </cell>
          <cell r="D108">
            <v>340785.22</v>
          </cell>
          <cell r="E108">
            <v>0.2</v>
          </cell>
          <cell r="F108">
            <v>0</v>
          </cell>
          <cell r="G108">
            <v>340785.22</v>
          </cell>
        </row>
        <row r="109">
          <cell r="A109" t="str">
            <v>รถ TOYOTA  ฎช-3120</v>
          </cell>
          <cell r="B109">
            <v>40140</v>
          </cell>
          <cell r="C109">
            <v>758726.87</v>
          </cell>
          <cell r="D109">
            <v>590767.61</v>
          </cell>
          <cell r="E109">
            <v>0.2</v>
          </cell>
          <cell r="F109">
            <v>0</v>
          </cell>
          <cell r="G109">
            <v>590767.61</v>
          </cell>
        </row>
        <row r="110">
          <cell r="A110" t="str">
            <v>รถ TOYOTA  ฎช-3235</v>
          </cell>
          <cell r="B110">
            <v>40140</v>
          </cell>
          <cell r="C110">
            <v>758726.87</v>
          </cell>
          <cell r="D110">
            <v>590767.61</v>
          </cell>
          <cell r="E110">
            <v>0.2</v>
          </cell>
          <cell r="F110">
            <v>0</v>
          </cell>
          <cell r="G110">
            <v>590767.61</v>
          </cell>
        </row>
        <row r="111">
          <cell r="A111" t="str">
            <v>รถ TOYOTA  ถล-4558</v>
          </cell>
          <cell r="B111">
            <v>40140</v>
          </cell>
          <cell r="C111">
            <v>675308.95</v>
          </cell>
          <cell r="D111">
            <v>525815.9</v>
          </cell>
          <cell r="E111">
            <v>0.2</v>
          </cell>
          <cell r="F111">
            <v>0</v>
          </cell>
          <cell r="G111">
            <v>525815.9</v>
          </cell>
        </row>
        <row r="112">
          <cell r="A112" t="str">
            <v>รถ NISSAN  ถว-285</v>
          </cell>
          <cell r="B112">
            <v>40217</v>
          </cell>
          <cell r="C112">
            <v>386968.07</v>
          </cell>
          <cell r="D112">
            <v>317631.87</v>
          </cell>
          <cell r="E112">
            <v>0.2</v>
          </cell>
          <cell r="F112">
            <v>0</v>
          </cell>
          <cell r="G112">
            <v>386968.07</v>
          </cell>
          <cell r="H112">
            <v>40543</v>
          </cell>
          <cell r="I112">
            <v>327</v>
          </cell>
        </row>
        <row r="113">
          <cell r="A113" t="str">
            <v>ส่วนเพิ่มรถ NISSAN  ถว-286</v>
          </cell>
          <cell r="B113">
            <v>40291</v>
          </cell>
          <cell r="C113">
            <v>103257.44</v>
          </cell>
          <cell r="D113">
            <v>88942.85</v>
          </cell>
          <cell r="E113">
            <v>0.2</v>
          </cell>
          <cell r="F113">
            <v>0</v>
          </cell>
          <cell r="G113">
            <v>103257.44</v>
          </cell>
          <cell r="I113">
            <v>253</v>
          </cell>
        </row>
        <row r="114">
          <cell r="A114" t="str">
            <v>รถ NISSAN  ถว-2769</v>
          </cell>
          <cell r="B114">
            <v>40346</v>
          </cell>
          <cell r="C114">
            <v>386968.07</v>
          </cell>
          <cell r="D114">
            <v>344984.68</v>
          </cell>
          <cell r="E114">
            <v>0.2</v>
          </cell>
          <cell r="F114">
            <v>0</v>
          </cell>
          <cell r="G114">
            <v>386968.07</v>
          </cell>
          <cell r="I114">
            <v>198</v>
          </cell>
        </row>
        <row r="115">
          <cell r="A115" t="str">
            <v>ส่วนเพิ่มรถ NISSAN  ถว-2770</v>
          </cell>
          <cell r="B115">
            <v>40291</v>
          </cell>
          <cell r="C115">
            <v>103257.44</v>
          </cell>
          <cell r="D115">
            <v>88942.85</v>
          </cell>
          <cell r="E115">
            <v>0.2</v>
          </cell>
          <cell r="F115">
            <v>0</v>
          </cell>
          <cell r="G115">
            <v>103257.44</v>
          </cell>
          <cell r="I115">
            <v>253</v>
          </cell>
        </row>
        <row r="116">
          <cell r="A116" t="str">
            <v>รถ HONDA ฎพ-5641</v>
          </cell>
          <cell r="B116">
            <v>40266</v>
          </cell>
          <cell r="C116">
            <v>883847.87</v>
          </cell>
          <cell r="D116">
            <v>749212.41</v>
          </cell>
          <cell r="E116">
            <v>0.2</v>
          </cell>
          <cell r="F116">
            <v>0</v>
          </cell>
          <cell r="G116">
            <v>883847.87</v>
          </cell>
          <cell r="I116">
            <v>278</v>
          </cell>
        </row>
        <row r="117">
          <cell r="A117" t="str">
            <v>รถ TOYOTA  ถส-3080</v>
          </cell>
          <cell r="B117">
            <v>40266</v>
          </cell>
          <cell r="C117">
            <v>689384.72</v>
          </cell>
          <cell r="D117">
            <v>584371.6</v>
          </cell>
          <cell r="E117">
            <v>0.2</v>
          </cell>
          <cell r="F117">
            <v>0</v>
          </cell>
          <cell r="G117">
            <v>689384.72</v>
          </cell>
          <cell r="I117">
            <v>278</v>
          </cell>
        </row>
        <row r="118">
          <cell r="A118" t="str">
            <v>รถ TOYOTA  ฎพ-647</v>
          </cell>
          <cell r="B118">
            <v>40266</v>
          </cell>
          <cell r="C118">
            <v>774242.18</v>
          </cell>
          <cell r="D118">
            <v>656302.81999999995</v>
          </cell>
          <cell r="E118">
            <v>0.2</v>
          </cell>
          <cell r="F118">
            <v>0</v>
          </cell>
          <cell r="G118">
            <v>774242.18</v>
          </cell>
          <cell r="I118">
            <v>278</v>
          </cell>
        </row>
        <row r="119">
          <cell r="A119" t="str">
            <v>รถ HINO  99-2026</v>
          </cell>
          <cell r="B119">
            <v>40262</v>
          </cell>
          <cell r="C119">
            <v>2410422.9</v>
          </cell>
          <cell r="D119">
            <v>2037963.03</v>
          </cell>
          <cell r="E119">
            <v>0.2</v>
          </cell>
          <cell r="F119">
            <v>0</v>
          </cell>
          <cell r="G119">
            <v>2410422.9</v>
          </cell>
          <cell r="I119">
            <v>282</v>
          </cell>
        </row>
        <row r="120">
          <cell r="A120" t="str">
            <v>รถ HONDA ฎว-6809</v>
          </cell>
          <cell r="B120">
            <v>40273</v>
          </cell>
          <cell r="C120">
            <v>839106.83</v>
          </cell>
          <cell r="D120">
            <v>714505.21</v>
          </cell>
          <cell r="E120">
            <v>0.2</v>
          </cell>
          <cell r="F120">
            <v>0</v>
          </cell>
          <cell r="G120">
            <v>839106.83</v>
          </cell>
          <cell r="I120">
            <v>271</v>
          </cell>
        </row>
        <row r="121">
          <cell r="A121" t="str">
            <v>รถ FORKLIFT คลังสินค้า</v>
          </cell>
          <cell r="B121">
            <v>40305</v>
          </cell>
          <cell r="C121">
            <v>719046.81</v>
          </cell>
          <cell r="D121">
            <v>624881.23</v>
          </cell>
          <cell r="E121">
            <v>0.2</v>
          </cell>
          <cell r="F121">
            <v>0</v>
          </cell>
          <cell r="G121">
            <v>719046.81</v>
          </cell>
          <cell r="I121">
            <v>239</v>
          </cell>
        </row>
        <row r="122">
          <cell r="A122" t="str">
            <v>รถ TOYOTA  ฎฎ-9896</v>
          </cell>
          <cell r="B122">
            <v>40353</v>
          </cell>
          <cell r="C122">
            <v>808877.59</v>
          </cell>
          <cell r="D122">
            <v>724222.46</v>
          </cell>
          <cell r="E122">
            <v>0.2</v>
          </cell>
          <cell r="F122">
            <v>0</v>
          </cell>
          <cell r="G122">
            <v>808877.59</v>
          </cell>
          <cell r="I122">
            <v>191</v>
          </cell>
        </row>
        <row r="123">
          <cell r="A123" t="str">
            <v>รถ TOYOTA  ถห-3247</v>
          </cell>
          <cell r="B123">
            <v>40371</v>
          </cell>
          <cell r="C123">
            <v>497404.99</v>
          </cell>
          <cell r="D123">
            <v>450253.72</v>
          </cell>
          <cell r="E123">
            <v>0.2</v>
          </cell>
          <cell r="F123">
            <v>0</v>
          </cell>
          <cell r="G123">
            <v>497404.99</v>
          </cell>
          <cell r="I123">
            <v>173</v>
          </cell>
        </row>
        <row r="124">
          <cell r="A124" t="str">
            <v>รถ TOYOTA  ถห-3854</v>
          </cell>
          <cell r="B124">
            <v>40371</v>
          </cell>
          <cell r="C124">
            <v>497405</v>
          </cell>
          <cell r="D124">
            <v>450253.73</v>
          </cell>
          <cell r="E124">
            <v>0.2</v>
          </cell>
          <cell r="F124">
            <v>0</v>
          </cell>
          <cell r="G124">
            <v>497405</v>
          </cell>
          <cell r="I124">
            <v>173</v>
          </cell>
        </row>
        <row r="125">
          <cell r="A125" t="str">
            <v>รถ TOYOTA  ถห-3248</v>
          </cell>
          <cell r="B125">
            <v>40371</v>
          </cell>
          <cell r="C125">
            <v>497405</v>
          </cell>
          <cell r="D125">
            <v>450253.73</v>
          </cell>
          <cell r="E125">
            <v>0.2</v>
          </cell>
          <cell r="F125">
            <v>0</v>
          </cell>
          <cell r="G125">
            <v>497405</v>
          </cell>
          <cell r="I125">
            <v>173</v>
          </cell>
        </row>
        <row r="126">
          <cell r="A126" t="str">
            <v>รถ HONDA ฎล-1698</v>
          </cell>
          <cell r="B126">
            <v>40382</v>
          </cell>
          <cell r="C126">
            <v>1448919.56</v>
          </cell>
          <cell r="D126">
            <v>1320303.1399999999</v>
          </cell>
          <cell r="E126">
            <v>0.2</v>
          </cell>
          <cell r="F126">
            <v>0</v>
          </cell>
          <cell r="G126">
            <v>1448919.56</v>
          </cell>
          <cell r="I126">
            <v>162</v>
          </cell>
        </row>
        <row r="127">
          <cell r="A127" t="str">
            <v>รถ HINO 99-3425</v>
          </cell>
          <cell r="B127">
            <v>40436</v>
          </cell>
          <cell r="C127">
            <v>1447902.52</v>
          </cell>
          <cell r="D127">
            <v>1362218.43</v>
          </cell>
          <cell r="E127">
            <v>0.2</v>
          </cell>
          <cell r="F127">
            <v>0</v>
          </cell>
          <cell r="G127">
            <v>1447902.52</v>
          </cell>
          <cell r="I127">
            <v>108</v>
          </cell>
        </row>
        <row r="128">
          <cell r="A128" t="str">
            <v>รถ TOYOTA  VIGO ถฮ-5174</v>
          </cell>
          <cell r="B128">
            <v>40477</v>
          </cell>
          <cell r="C128">
            <v>701914.08</v>
          </cell>
          <cell r="D128">
            <v>676145.18</v>
          </cell>
          <cell r="E128">
            <v>0.2</v>
          </cell>
          <cell r="F128">
            <v>0</v>
          </cell>
          <cell r="G128">
            <v>701914.08</v>
          </cell>
          <cell r="I128">
            <v>67</v>
          </cell>
        </row>
        <row r="129">
          <cell r="A129" t="str">
            <v>รถ TOYOTA  VIGO ฎอ-5402</v>
          </cell>
          <cell r="B129">
            <v>40479</v>
          </cell>
          <cell r="C129">
            <v>785067.01</v>
          </cell>
          <cell r="D129">
            <v>757105.72</v>
          </cell>
          <cell r="E129">
            <v>0.2</v>
          </cell>
          <cell r="F129">
            <v>0</v>
          </cell>
          <cell r="G129">
            <v>785067.01</v>
          </cell>
          <cell r="I129">
            <v>65</v>
          </cell>
        </row>
        <row r="130">
          <cell r="C130">
            <v>95415374.960000023</v>
          </cell>
          <cell r="D130">
            <v>30508675.500000011</v>
          </cell>
          <cell r="F130">
            <v>0</v>
          </cell>
          <cell r="G130">
            <v>32091578.919999998</v>
          </cell>
        </row>
        <row r="131">
          <cell r="C131">
            <v>-1.9800000116229057</v>
          </cell>
          <cell r="D131">
            <v>30508673.52</v>
          </cell>
        </row>
        <row r="132">
          <cell r="E132" t="str">
            <v>รวมค่าเสื่อมราคา</v>
          </cell>
          <cell r="F132">
            <v>0</v>
          </cell>
          <cell r="G132">
            <v>32091578.919999998</v>
          </cell>
        </row>
        <row r="134">
          <cell r="B134" t="str">
            <v>(ศูนย์บาทถ้วน)</v>
          </cell>
        </row>
        <row r="138">
          <cell r="A138" t="str">
            <v xml:space="preserve">       รับรองถูกต้อง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or Plot - B"/>
      <sheetName val="Piling Works"/>
      <sheetName val="E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 Sum (3)"/>
      <sheetName val="Sumprice adjust store 2012"/>
      <sheetName val="Sumprice adjust store 2012.xls"/>
    </sheetNames>
    <definedNames>
      <definedName name="STOP" refersTo="#REF!"/>
      <definedName name="STOP2" refersTo="#REF!"/>
      <definedName name="STOP2E" refersTo="#REF!"/>
      <definedName name="STOPE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  <sheetName val="Sum"/>
      <sheetName val="Off Payroll"/>
      <sheetName val="HO"/>
      <sheetName val="SVH"/>
      <sheetName val="SNH"/>
      <sheetName val="BNH"/>
      <sheetName val="BPH"/>
      <sheetName val="SSH"/>
      <sheetName val="BPK"/>
      <sheetName val="Off_Payroll"/>
      <sheetName val="DATA"/>
      <sheetName val="Sheet1"/>
      <sheetName val="P"/>
      <sheetName val="M"/>
      <sheetName val="T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A 05"/>
      <sheetName val="K-1A 06"/>
      <sheetName val="NOV"/>
      <sheetName val="vouch disp"/>
      <sheetName val="sum disp"/>
      <sheetName val="disposal"/>
      <sheetName val="vouch add'l"/>
      <sheetName val="add in 06"/>
      <sheetName val="sort REG"/>
      <sheetName val="Re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InputPO_Del"/>
      <sheetName val="Check"/>
      <sheetName val="7"/>
      <sheetName val="บุคคล"/>
      <sheetName val="BS ATTACH"/>
      <sheetName val="Sheet1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Ratio"/>
      <sheetName val="19-05"/>
      <sheetName val="Drop List"/>
      <sheetName val=" Direct load 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List"/>
      <sheetName val="ลูกค้า"/>
      <sheetName val="DT112300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age 2"/>
      <sheetName val=" Engineer Top5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Accruals &amp; Prepayments :Expense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ruals___Prepayments__Expen_2"/>
      <sheetName val="Accruals___Prepayments__Expen_3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lab paced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SCCA_x0011_6@TH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Detail①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DTA YE21"/>
      <sheetName val="2006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諸元まとめ"/>
      <sheetName val="Trial Balance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stat local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JJDHT"/>
      <sheetName val="Wkgs_BS Lead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Fsum TU A"/>
      <sheetName val="IB &amp; SS"/>
      <sheetName val="925"/>
      <sheetName val="Consolidated"/>
      <sheetName val="COVER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3">
          <cell r="C3" t="str">
            <v>เลขที่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>
        <row r="1">
          <cell r="B1">
            <v>0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1</v>
          </cell>
        </row>
      </sheetData>
      <sheetData sheetId="49">
        <row r="1">
          <cell r="B1" t="str">
            <v>_+_ ช้อยซ์ เลขที่ช้อยซ์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>
        <row r="1">
          <cell r="B1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>
        <row r="1">
          <cell r="B1" t="str">
            <v>_+_ ช้อยซ์ เลขที่ช้อยซ์</v>
          </cell>
        </row>
      </sheetData>
      <sheetData sheetId="62">
        <row r="1">
          <cell r="B1">
            <v>0</v>
          </cell>
        </row>
      </sheetData>
      <sheetData sheetId="63">
        <row r="1">
          <cell r="B1" t="str">
            <v>_+_ ช้อยซ์ เลขที่ช้อยซ์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1</v>
          </cell>
        </row>
      </sheetData>
      <sheetData sheetId="67">
        <row r="1">
          <cell r="B1" t="str">
            <v>_+_ ช้อยซ์ เลขที่ช้อยซ์</v>
          </cell>
        </row>
      </sheetData>
      <sheetData sheetId="68">
        <row r="1">
          <cell r="B1">
            <v>0</v>
          </cell>
        </row>
      </sheetData>
      <sheetData sheetId="69">
        <row r="1">
          <cell r="B1">
            <v>0</v>
          </cell>
        </row>
      </sheetData>
      <sheetData sheetId="70">
        <row r="1">
          <cell r="B1">
            <v>0</v>
          </cell>
        </row>
      </sheetData>
      <sheetData sheetId="71">
        <row r="1">
          <cell r="B1">
            <v>0</v>
          </cell>
        </row>
      </sheetData>
      <sheetData sheetId="72">
        <row r="1">
          <cell r="B1" t="str">
            <v>_+_ ช้อยซ์ เลขที่ช้อยซ์</v>
          </cell>
        </row>
      </sheetData>
      <sheetData sheetId="73">
        <row r="1">
          <cell r="B1">
            <v>0</v>
          </cell>
        </row>
      </sheetData>
      <sheetData sheetId="74">
        <row r="1">
          <cell r="B1" t="str">
            <v>_+_ ช้อยซ์ เลขที่ช้อยซ์</v>
          </cell>
        </row>
      </sheetData>
      <sheetData sheetId="75">
        <row r="1">
          <cell r="B1">
            <v>1</v>
          </cell>
        </row>
      </sheetData>
      <sheetData sheetId="76">
        <row r="1">
          <cell r="B1">
            <v>0</v>
          </cell>
        </row>
      </sheetData>
      <sheetData sheetId="77">
        <row r="1">
          <cell r="B1">
            <v>0</v>
          </cell>
        </row>
      </sheetData>
      <sheetData sheetId="78">
        <row r="1">
          <cell r="B1" t="str">
            <v>_+_ ช้อยซ์ เลขที่ช้อยซ์</v>
          </cell>
        </row>
      </sheetData>
      <sheetData sheetId="79">
        <row r="1">
          <cell r="B1">
            <v>0</v>
          </cell>
        </row>
      </sheetData>
      <sheetData sheetId="80">
        <row r="1">
          <cell r="B1" t="str">
            <v>_+_ ช้อยซ์ เลขที่ช้อยซ์</v>
          </cell>
        </row>
      </sheetData>
      <sheetData sheetId="81">
        <row r="1">
          <cell r="B1">
            <v>1</v>
          </cell>
        </row>
      </sheetData>
      <sheetData sheetId="82">
        <row r="1">
          <cell r="B1" t="str">
            <v>_+_ ช้อยซ์ เลขที่ช้อยซ์</v>
          </cell>
        </row>
      </sheetData>
      <sheetData sheetId="83">
        <row r="1">
          <cell r="B1">
            <v>0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1</v>
          </cell>
        </row>
      </sheetData>
      <sheetData sheetId="86">
        <row r="1">
          <cell r="B1" t="str">
            <v>_+_ ช้อยซ์ เลขที่ช้อยซ์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1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 t="str">
            <v>Brand</v>
          </cell>
        </row>
      </sheetData>
      <sheetData sheetId="97">
        <row r="1">
          <cell r="B1" t="str">
            <v>Brand</v>
          </cell>
        </row>
      </sheetData>
      <sheetData sheetId="98">
        <row r="1">
          <cell r="B1" t="str">
            <v>ราคาถัว เมษายน 2561</v>
          </cell>
        </row>
      </sheetData>
      <sheetData sheetId="99">
        <row r="1">
          <cell r="B1" t="str">
            <v>ราคาถัว เมษายน 2561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>
            <v>1</v>
          </cell>
        </row>
      </sheetData>
      <sheetData sheetId="102">
        <row r="1">
          <cell r="B1" t="str">
            <v>Brand</v>
          </cell>
        </row>
      </sheetData>
      <sheetData sheetId="103">
        <row r="1">
          <cell r="B1">
            <v>1</v>
          </cell>
        </row>
      </sheetData>
      <sheetData sheetId="104">
        <row r="1">
          <cell r="B1" t="str">
            <v>ราคาถัว เมษายน 2561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>
            <v>1</v>
          </cell>
        </row>
      </sheetData>
      <sheetData sheetId="108">
        <row r="1">
          <cell r="B1">
            <v>0</v>
          </cell>
        </row>
      </sheetData>
      <sheetData sheetId="109">
        <row r="1">
          <cell r="B1">
            <v>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 t="str">
            <v>_+_ ช้อยซ์ เลขที่ช้อยซ์</v>
          </cell>
        </row>
      </sheetData>
      <sheetData sheetId="112">
        <row r="1">
          <cell r="B1">
            <v>0</v>
          </cell>
        </row>
      </sheetData>
      <sheetData sheetId="113">
        <row r="1">
          <cell r="B1">
            <v>1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1</v>
          </cell>
        </row>
      </sheetData>
      <sheetData sheetId="116">
        <row r="1">
          <cell r="B1" t="str">
            <v>ราคาถัว เมษายน 2561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B1">
            <v>0</v>
          </cell>
        </row>
      </sheetData>
      <sheetData sheetId="138">
        <row r="1">
          <cell r="B1">
            <v>0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_+_ ช้อยซ์ เลขที่ช้อยซ์</v>
          </cell>
        </row>
      </sheetData>
      <sheetData sheetId="142">
        <row r="1">
          <cell r="B1" t="str">
            <v>ราคาถัว เมษายน 2561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 t="str">
            <v>Brand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1</v>
          </cell>
        </row>
      </sheetData>
      <sheetData sheetId="149">
        <row r="1">
          <cell r="B1">
            <v>0</v>
          </cell>
        </row>
      </sheetData>
      <sheetData sheetId="150">
        <row r="1">
          <cell r="B1" t="str">
            <v>Brand</v>
          </cell>
        </row>
      </sheetData>
      <sheetData sheetId="151">
        <row r="1">
          <cell r="B1" t="str">
            <v>ราคาถัว เมษายน 2561</v>
          </cell>
        </row>
      </sheetData>
      <sheetData sheetId="152">
        <row r="1">
          <cell r="B1" t="str">
            <v>ราคาถัว เมษายน 2561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>
            <v>1</v>
          </cell>
        </row>
      </sheetData>
      <sheetData sheetId="155">
        <row r="1">
          <cell r="B1">
            <v>1</v>
          </cell>
        </row>
      </sheetData>
      <sheetData sheetId="156">
        <row r="1">
          <cell r="B1" t="str">
            <v>_+_ ช้อยซ์ เลขที่ช้อยซ์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 t="str">
            <v>Brand</v>
          </cell>
        </row>
      </sheetData>
      <sheetData sheetId="159">
        <row r="1">
          <cell r="B1" t="str">
            <v>Brand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 t="str">
            <v>_+_ ช้อยซ์ เลขที่ช้อยซ์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>
            <v>0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 t="str">
            <v>_+_ ช้อยซ์ เลขที่ช้อยซ์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 t="str">
            <v>Brand</v>
          </cell>
        </row>
      </sheetData>
      <sheetData sheetId="174">
        <row r="1">
          <cell r="B1">
            <v>0</v>
          </cell>
        </row>
      </sheetData>
      <sheetData sheetId="175" refreshError="1"/>
      <sheetData sheetId="176">
        <row r="1">
          <cell r="B1">
            <v>0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Brand</v>
          </cell>
        </row>
      </sheetData>
      <sheetData sheetId="179">
        <row r="1">
          <cell r="B1" t="str">
            <v>_+_ ช้อยซ์ เลขที่ช้อยซ์</v>
          </cell>
        </row>
      </sheetData>
      <sheetData sheetId="180">
        <row r="1">
          <cell r="B1">
            <v>0</v>
          </cell>
        </row>
      </sheetData>
      <sheetData sheetId="181">
        <row r="1">
          <cell r="B1">
            <v>0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Brand</v>
          </cell>
        </row>
      </sheetData>
      <sheetData sheetId="184">
        <row r="1">
          <cell r="B1" t="str">
            <v>ทีมตรวจสอบภาคที่ 2</v>
          </cell>
        </row>
      </sheetData>
      <sheetData sheetId="185">
        <row r="1">
          <cell r="B1" t="str">
            <v>ราคาถัว เมษายน 2561</v>
          </cell>
        </row>
      </sheetData>
      <sheetData sheetId="186">
        <row r="1">
          <cell r="B1" t="str">
            <v>รายงานวันทำงาน : รายวัน</v>
          </cell>
        </row>
      </sheetData>
      <sheetData sheetId="187">
        <row r="1">
          <cell r="B1" t="str">
            <v>รายงานวันทำงาน : รายวัน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ทีมตรวจสอบภาคที่ 2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รายงานวันทำงาน : รายวัน</v>
          </cell>
        </row>
      </sheetData>
      <sheetData sheetId="192">
        <row r="1">
          <cell r="B1" t="str">
            <v>รายงานวันทำงาน : รายวัน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 t="str">
            <v>ราคาถัว เมษายน 2561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>
            <v>1</v>
          </cell>
        </row>
      </sheetData>
      <sheetData sheetId="198">
        <row r="1">
          <cell r="B1">
            <v>1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1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รายงานวันทำงาน : รายวัน</v>
          </cell>
        </row>
      </sheetData>
      <sheetData sheetId="211">
        <row r="1">
          <cell r="B1" t="str">
            <v>_+_ ช้อยซ์ เลขที่ช้อยซ์</v>
          </cell>
        </row>
      </sheetData>
      <sheetData sheetId="212">
        <row r="1">
          <cell r="B1" t="str">
            <v>ทีมตรวจสอบภาคที่ 2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 t="str">
            <v>รายงานวันทำงาน : รายวัน</v>
          </cell>
        </row>
      </sheetData>
      <sheetData sheetId="216">
        <row r="1">
          <cell r="B1">
            <v>1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 t="str">
            <v>ทีมตรวจสอบภาคที่ 2</v>
          </cell>
        </row>
      </sheetData>
      <sheetData sheetId="219">
        <row r="1">
          <cell r="B1">
            <v>0</v>
          </cell>
        </row>
      </sheetData>
      <sheetData sheetId="220">
        <row r="1">
          <cell r="B1" t="str">
            <v>รายงานวันทำงาน : รายวัน</v>
          </cell>
        </row>
      </sheetData>
      <sheetData sheetId="221">
        <row r="1">
          <cell r="B1" t="str">
            <v>_+_ ช้อยซ์ เลขที่ช้อยซ์</v>
          </cell>
        </row>
      </sheetData>
      <sheetData sheetId="222">
        <row r="1">
          <cell r="B1" t="str">
            <v>_+_ ช้อยซ์ เลขที่ช้อยซ์</v>
          </cell>
        </row>
      </sheetData>
      <sheetData sheetId="223">
        <row r="1">
          <cell r="B1" t="str">
            <v>ทีมตรวจสอบภาคที่ 2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ทีมตรวจสอบภาคที่ 2</v>
          </cell>
        </row>
      </sheetData>
      <sheetData sheetId="228">
        <row r="1">
          <cell r="B1" t="str">
            <v>รายงานวันทำงาน : รายวัน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ทีมตรวจสอบภาคที่ 2</v>
          </cell>
        </row>
      </sheetData>
      <sheetData sheetId="233">
        <row r="1">
          <cell r="A1" t="str">
            <v>ABCD</v>
          </cell>
        </row>
      </sheetData>
      <sheetData sheetId="234">
        <row r="1">
          <cell r="B1" t="str">
            <v>รายงานวันทำงาน : รายวัน</v>
          </cell>
        </row>
      </sheetData>
      <sheetData sheetId="235">
        <row r="1">
          <cell r="B1" t="str">
            <v>รายงานวันทำงาน : รายวัน</v>
          </cell>
        </row>
      </sheetData>
      <sheetData sheetId="236">
        <row r="1">
          <cell r="B1" t="str">
            <v>ทีมตรวจสอบภาคที่ 2</v>
          </cell>
        </row>
      </sheetData>
      <sheetData sheetId="237">
        <row r="1">
          <cell r="B1" t="str">
            <v>ทีมตรวจสอบภาคที่ 2</v>
          </cell>
        </row>
      </sheetData>
      <sheetData sheetId="238">
        <row r="1">
          <cell r="B1" t="str">
            <v>ราคาถัว เมษายน 2561</v>
          </cell>
        </row>
      </sheetData>
      <sheetData sheetId="239">
        <row r="1">
          <cell r="B1" t="str">
            <v>รายงานวันทำงาน : รายวัน</v>
          </cell>
        </row>
      </sheetData>
      <sheetData sheetId="240">
        <row r="1">
          <cell r="B1" t="str">
            <v>รายงานวันทำงาน : รายวัน</v>
          </cell>
        </row>
      </sheetData>
      <sheetData sheetId="241">
        <row r="1">
          <cell r="B1">
            <v>1</v>
          </cell>
        </row>
      </sheetData>
      <sheetData sheetId="242">
        <row r="1">
          <cell r="B1" t="str">
            <v>_+_ ช้อยซ์ เลขที่ช้อยซ์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>
            <v>0</v>
          </cell>
        </row>
      </sheetData>
      <sheetData sheetId="250">
        <row r="1">
          <cell r="B1" t="str">
            <v>Brand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1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0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1</v>
          </cell>
        </row>
      </sheetData>
      <sheetData sheetId="258">
        <row r="1">
          <cell r="B1" t="str">
            <v>_+_ ช้อยซ์ เลขที่ช้อยซ์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 t="str">
            <v>_+_ ช้อยซ์ เลขที่ช้อยซ์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 t="str">
            <v>Brand</v>
          </cell>
        </row>
      </sheetData>
      <sheetData sheetId="271">
        <row r="1">
          <cell r="B1" t="str">
            <v>ราคาถัว เมษายน 2561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1</v>
          </cell>
        </row>
      </sheetData>
      <sheetData sheetId="274">
        <row r="1">
          <cell r="B1">
            <v>1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>
            <v>0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_+_ ช้อยซ์ เลขที่ช้อยซ์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A1" t="str">
            <v>ABCD</v>
          </cell>
        </row>
      </sheetData>
      <sheetData sheetId="284">
        <row r="1">
          <cell r="A1" t="str">
            <v>ABCD</v>
          </cell>
        </row>
      </sheetData>
      <sheetData sheetId="285">
        <row r="1">
          <cell r="B1">
            <v>1</v>
          </cell>
        </row>
      </sheetData>
      <sheetData sheetId="286">
        <row r="1">
          <cell r="B1" t="str">
            <v>ราคาถัว เมษายน 2561</v>
          </cell>
        </row>
      </sheetData>
      <sheetData sheetId="287">
        <row r="1">
          <cell r="B1" t="str">
            <v>_+_ ช้อยซ์ เลขที่ช้อยซ์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1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>
            <v>0</v>
          </cell>
        </row>
      </sheetData>
      <sheetData sheetId="292">
        <row r="1">
          <cell r="B1">
            <v>0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_+_ ช้อยซ์ เลขที่ช้อยซ์</v>
          </cell>
        </row>
      </sheetData>
      <sheetData sheetId="295">
        <row r="1">
          <cell r="B1" t="str">
            <v>_+_ ช้อยซ์ เลขที่ช้อยซ์</v>
          </cell>
        </row>
      </sheetData>
      <sheetData sheetId="296">
        <row r="1">
          <cell r="B1" t="str">
            <v>Brand</v>
          </cell>
        </row>
      </sheetData>
      <sheetData sheetId="297">
        <row r="1">
          <cell r="B1" t="str">
            <v>ราคาถัว เมษายน 2561</v>
          </cell>
        </row>
      </sheetData>
      <sheetData sheetId="298">
        <row r="1">
          <cell r="B1" t="str">
            <v>รายงานวันทำงาน : รายวัน</v>
          </cell>
        </row>
      </sheetData>
      <sheetData sheetId="299">
        <row r="1">
          <cell r="B1" t="str">
            <v>_+_ ช้อยซ์ เลขที่ช้อยซ์</v>
          </cell>
        </row>
      </sheetData>
      <sheetData sheetId="300">
        <row r="1">
          <cell r="B1">
            <v>1</v>
          </cell>
        </row>
      </sheetData>
      <sheetData sheetId="301">
        <row r="1">
          <cell r="B1">
            <v>1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0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1</v>
          </cell>
        </row>
      </sheetData>
      <sheetData sheetId="306">
        <row r="1">
          <cell r="B1" t="str">
            <v>_+_ ช้อยซ์ เลขที่ช้อยซ์</v>
          </cell>
        </row>
      </sheetData>
      <sheetData sheetId="307">
        <row r="1">
          <cell r="B1">
            <v>0</v>
          </cell>
        </row>
      </sheetData>
      <sheetData sheetId="308">
        <row r="1">
          <cell r="B1">
            <v>0</v>
          </cell>
        </row>
      </sheetData>
      <sheetData sheetId="309">
        <row r="1">
          <cell r="B1">
            <v>1</v>
          </cell>
        </row>
      </sheetData>
      <sheetData sheetId="310">
        <row r="1">
          <cell r="B1" t="str">
            <v>_+_ ช้อยซ์ เลขที่ช้อยซ์</v>
          </cell>
        </row>
      </sheetData>
      <sheetData sheetId="311">
        <row r="1">
          <cell r="B1">
            <v>0</v>
          </cell>
        </row>
      </sheetData>
      <sheetData sheetId="312">
        <row r="1">
          <cell r="B1">
            <v>0</v>
          </cell>
        </row>
      </sheetData>
      <sheetData sheetId="313">
        <row r="1">
          <cell r="B1">
            <v>1</v>
          </cell>
        </row>
      </sheetData>
      <sheetData sheetId="314">
        <row r="1">
          <cell r="B1">
            <v>1</v>
          </cell>
        </row>
      </sheetData>
      <sheetData sheetId="315">
        <row r="1">
          <cell r="B1">
            <v>0</v>
          </cell>
        </row>
      </sheetData>
      <sheetData sheetId="316">
        <row r="1">
          <cell r="B1" t="str">
            <v>Brand</v>
          </cell>
        </row>
      </sheetData>
      <sheetData sheetId="317">
        <row r="1">
          <cell r="B1" t="str">
            <v>ราคาถัว เมษายน 2561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1</v>
          </cell>
        </row>
      </sheetData>
      <sheetData sheetId="320">
        <row r="1">
          <cell r="B1">
            <v>0</v>
          </cell>
        </row>
      </sheetData>
      <sheetData sheetId="321">
        <row r="1">
          <cell r="B1">
            <v>0</v>
          </cell>
        </row>
      </sheetData>
      <sheetData sheetId="322">
        <row r="1">
          <cell r="B1" t="str">
            <v>_+_ ช้อยซ์ เลขที่ช้อยซ์</v>
          </cell>
        </row>
      </sheetData>
      <sheetData sheetId="323">
        <row r="1">
          <cell r="A1" t="str">
            <v>ABCD</v>
          </cell>
        </row>
      </sheetData>
      <sheetData sheetId="324">
        <row r="1">
          <cell r="B1">
            <v>0</v>
          </cell>
        </row>
      </sheetData>
      <sheetData sheetId="325">
        <row r="1">
          <cell r="B1" t="str">
            <v>ราคาถัว เมษายน 2561</v>
          </cell>
        </row>
      </sheetData>
      <sheetData sheetId="326">
        <row r="1">
          <cell r="B1">
            <v>1</v>
          </cell>
        </row>
      </sheetData>
      <sheetData sheetId="327">
        <row r="1">
          <cell r="A1" t="str">
            <v>ABCD</v>
          </cell>
        </row>
      </sheetData>
      <sheetData sheetId="328">
        <row r="1">
          <cell r="B1" t="str">
            <v>Brand</v>
          </cell>
        </row>
      </sheetData>
      <sheetData sheetId="329">
        <row r="1">
          <cell r="B1" t="str">
            <v>Brand</v>
          </cell>
        </row>
      </sheetData>
      <sheetData sheetId="330">
        <row r="1">
          <cell r="B1" t="str">
            <v>ราคาถัว เมษายน 2561</v>
          </cell>
        </row>
      </sheetData>
      <sheetData sheetId="331">
        <row r="1">
          <cell r="B1" t="str">
            <v>_+_ ช้อยซ์ เลขที่ช้อยซ์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1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>
            <v>0</v>
          </cell>
        </row>
      </sheetData>
      <sheetData sheetId="336">
        <row r="1">
          <cell r="B1">
            <v>0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 t="str">
            <v>_+_ ช้อยซ์ เลขที่ช้อยซ์</v>
          </cell>
        </row>
      </sheetData>
      <sheetData sheetId="339">
        <row r="1">
          <cell r="B1" t="str">
            <v>_+_ ช้อยซ์ เลขที่ช้อยซ์</v>
          </cell>
        </row>
      </sheetData>
      <sheetData sheetId="340">
        <row r="1">
          <cell r="B1">
            <v>0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>
            <v>0</v>
          </cell>
        </row>
      </sheetData>
      <sheetData sheetId="344">
        <row r="1">
          <cell r="B1" t="str">
            <v>Brand</v>
          </cell>
        </row>
      </sheetData>
      <sheetData sheetId="345">
        <row r="1">
          <cell r="B1" t="str">
            <v>ราคาถัว เมษายน 2561</v>
          </cell>
        </row>
      </sheetData>
      <sheetData sheetId="346">
        <row r="1">
          <cell r="B1" t="str">
            <v>รายงานวันทำงาน : รายวัน</v>
          </cell>
        </row>
      </sheetData>
      <sheetData sheetId="347">
        <row r="1">
          <cell r="B1" t="str">
            <v>รายงานวันทำงาน : รายวัน</v>
          </cell>
        </row>
      </sheetData>
      <sheetData sheetId="348">
        <row r="1">
          <cell r="A1" t="str">
            <v>ABCD</v>
          </cell>
        </row>
      </sheetData>
      <sheetData sheetId="349">
        <row r="1">
          <cell r="B1" t="str">
            <v>ทีมตรวจสอบภาคที่ 2</v>
          </cell>
        </row>
      </sheetData>
      <sheetData sheetId="350">
        <row r="1">
          <cell r="B1">
            <v>0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ทีมตรวจสอบภาคที่ 2</v>
          </cell>
        </row>
      </sheetData>
      <sheetData sheetId="354">
        <row r="1">
          <cell r="B1" t="str">
            <v>รายงานวันทำงาน : รายวัน</v>
          </cell>
        </row>
      </sheetData>
      <sheetData sheetId="355">
        <row r="1">
          <cell r="B1" t="str">
            <v>รายงานวันทำงาน : รายวัน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1">
          <cell r="B1">
            <v>1</v>
          </cell>
        </row>
      </sheetData>
      <sheetData sheetId="445" refreshError="1"/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>
            <v>0</v>
          </cell>
        </row>
      </sheetData>
      <sheetData sheetId="452">
        <row r="1">
          <cell r="B1" t="str">
            <v>Brand</v>
          </cell>
        </row>
      </sheetData>
      <sheetData sheetId="453">
        <row r="1">
          <cell r="B1" t="str">
            <v>_+_ ช้อยซ์ เลขที่ช้อยซ์</v>
          </cell>
        </row>
      </sheetData>
      <sheetData sheetId="454">
        <row r="1">
          <cell r="B1">
            <v>1</v>
          </cell>
        </row>
      </sheetData>
      <sheetData sheetId="455">
        <row r="1">
          <cell r="B1" t="str">
            <v>ทีมตรวจสอบภาคที่ 2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>
        <row r="1">
          <cell r="B1" t="str">
            <v>_+_ ช้อยซ์ เลขที่ช้อยซ์</v>
          </cell>
        </row>
      </sheetData>
      <sheetData sheetId="458" refreshError="1"/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>
        <row r="1">
          <cell r="B1">
            <v>1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1">
          <cell r="B1" t="str">
            <v>Brand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 t="str">
            <v>Brand</v>
          </cell>
        </row>
      </sheetData>
      <sheetData sheetId="495">
        <row r="1">
          <cell r="B1" t="str">
            <v>_+_ ช้อยซ์ เลขที่ช้อยซ์</v>
          </cell>
        </row>
      </sheetData>
      <sheetData sheetId="496">
        <row r="1">
          <cell r="B1" t="str">
            <v>_+_ ช้อยซ์ เลขที่ช้อยซ์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_+_ ช้อยซ์ เลขที่ช้อยซ์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 t="str">
            <v>_+_ ช้อยซ์ เลขที่ช้อยซ์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 t="str">
            <v>_+_ ช้อยซ์ เลขที่ช้อยซ์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>
            <v>0</v>
          </cell>
        </row>
      </sheetData>
      <sheetData sheetId="506" refreshError="1"/>
      <sheetData sheetId="507" refreshError="1"/>
      <sheetData sheetId="508">
        <row r="1">
          <cell r="B1">
            <v>0</v>
          </cell>
        </row>
      </sheetData>
      <sheetData sheetId="509">
        <row r="1">
          <cell r="B1">
            <v>0</v>
          </cell>
        </row>
      </sheetData>
      <sheetData sheetId="510" refreshError="1"/>
      <sheetData sheetId="511">
        <row r="1">
          <cell r="B1">
            <v>1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Brand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1</v>
          </cell>
        </row>
      </sheetData>
      <sheetData sheetId="518">
        <row r="1">
          <cell r="B1" t="str">
            <v>ราคาถัว เมษายน 2561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 t="str">
            <v>ราคาถัว เมษายน 2561</v>
          </cell>
        </row>
      </sheetData>
      <sheetData sheetId="523">
        <row r="1">
          <cell r="B1">
            <v>1</v>
          </cell>
        </row>
      </sheetData>
      <sheetData sheetId="524">
        <row r="1">
          <cell r="B1">
            <v>1</v>
          </cell>
        </row>
      </sheetData>
      <sheetData sheetId="525">
        <row r="1">
          <cell r="B1" t="str">
            <v>Brand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 t="str">
            <v>ราคาถัว เมษายน 2561</v>
          </cell>
        </row>
      </sheetData>
      <sheetData sheetId="528">
        <row r="1">
          <cell r="B1" t="str">
            <v>_+_ ช้อยซ์ เลขที่ช้อยซ์</v>
          </cell>
        </row>
      </sheetData>
      <sheetData sheetId="529">
        <row r="1">
          <cell r="B1">
            <v>0</v>
          </cell>
        </row>
      </sheetData>
      <sheetData sheetId="530" refreshError="1"/>
      <sheetData sheetId="531">
        <row r="1">
          <cell r="B1">
            <v>0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_+_ ช้อยซ์ เลขที่ช้อยซ์</v>
          </cell>
        </row>
      </sheetData>
      <sheetData sheetId="535">
        <row r="1">
          <cell r="B1" t="str">
            <v>_+_ ช้อยซ์ เลขที่ช้อยซ์</v>
          </cell>
        </row>
      </sheetData>
      <sheetData sheetId="536">
        <row r="1">
          <cell r="B1" t="str">
            <v>ราคาถัว เมษายน 2561</v>
          </cell>
        </row>
      </sheetData>
      <sheetData sheetId="537">
        <row r="1">
          <cell r="B1">
            <v>0</v>
          </cell>
        </row>
      </sheetData>
      <sheetData sheetId="538">
        <row r="1">
          <cell r="B1">
            <v>0</v>
          </cell>
        </row>
      </sheetData>
      <sheetData sheetId="539">
        <row r="1">
          <cell r="B1" t="str">
            <v>_+_ ช้อยซ์ เลขที่ช้อยซ์</v>
          </cell>
        </row>
      </sheetData>
      <sheetData sheetId="540">
        <row r="1">
          <cell r="B1">
            <v>0</v>
          </cell>
        </row>
      </sheetData>
      <sheetData sheetId="541">
        <row r="1">
          <cell r="B1" t="str">
            <v>Brand</v>
          </cell>
        </row>
      </sheetData>
      <sheetData sheetId="542">
        <row r="1">
          <cell r="B1" t="str">
            <v>ราคาถัว เมษายน 2561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 t="str">
            <v>รายงานวันทำงาน : รายวัน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>
            <v>1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>
            <v>0</v>
          </cell>
        </row>
      </sheetData>
      <sheetData sheetId="550">
        <row r="1">
          <cell r="B1" t="str">
            <v>รายงานวันทำงาน : รายวัน</v>
          </cell>
        </row>
      </sheetData>
      <sheetData sheetId="551">
        <row r="1">
          <cell r="B1" t="str">
            <v>ทีมตรวจสอบภาคที่ 2</v>
          </cell>
        </row>
      </sheetData>
      <sheetData sheetId="552">
        <row r="1">
          <cell r="B1" t="str">
            <v>รายงานวันทำงาน : รายวัน</v>
          </cell>
        </row>
      </sheetData>
      <sheetData sheetId="553">
        <row r="1">
          <cell r="B1" t="str">
            <v>รายงานวันทำงาน : รายวัน</v>
          </cell>
        </row>
      </sheetData>
      <sheetData sheetId="554">
        <row r="1">
          <cell r="B1">
            <v>0</v>
          </cell>
        </row>
      </sheetData>
      <sheetData sheetId="555">
        <row r="1">
          <cell r="B1" t="str">
            <v>Brand</v>
          </cell>
        </row>
      </sheetData>
      <sheetData sheetId="556">
        <row r="1">
          <cell r="B1" t="str">
            <v>ราคาถัว เมษายน 2561</v>
          </cell>
        </row>
      </sheetData>
      <sheetData sheetId="557">
        <row r="1">
          <cell r="B1">
            <v>0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>
            <v>0</v>
          </cell>
        </row>
      </sheetData>
      <sheetData sheetId="564">
        <row r="1">
          <cell r="B1" t="str">
            <v>รายงานวันทำงาน : รายวัน</v>
          </cell>
        </row>
      </sheetData>
      <sheetData sheetId="565">
        <row r="1">
          <cell r="B1" t="str">
            <v>ทีมตรวจสอบภาคที่ 2</v>
          </cell>
        </row>
      </sheetData>
      <sheetData sheetId="566">
        <row r="1">
          <cell r="B1" t="str">
            <v>รายงานวันทำงาน : รายวัน</v>
          </cell>
        </row>
      </sheetData>
      <sheetData sheetId="567">
        <row r="1">
          <cell r="B1" t="str">
            <v>รายงานวันทำงาน : รายวัน</v>
          </cell>
        </row>
      </sheetData>
      <sheetData sheetId="568">
        <row r="1">
          <cell r="B1" t="str">
            <v>รายงานวันทำงาน : รายวัน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>
            <v>0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 t="str">
            <v>_+_ ช้อยซ์ เลขที่ช้อยซ์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1</v>
          </cell>
        </row>
      </sheetData>
      <sheetData sheetId="579">
        <row r="1">
          <cell r="B1" t="str">
            <v>_+_ ช้อยซ์ เลขที่ช้อยซ์</v>
          </cell>
        </row>
      </sheetData>
      <sheetData sheetId="580">
        <row r="1">
          <cell r="B1">
            <v>0</v>
          </cell>
        </row>
      </sheetData>
      <sheetData sheetId="581">
        <row r="1">
          <cell r="B1">
            <v>1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 t="str">
            <v>_+_ ช้อยซ์ เลขที่ช้อยซ์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>
            <v>0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0</v>
          </cell>
        </row>
      </sheetData>
      <sheetData sheetId="593">
        <row r="1">
          <cell r="B1" t="str">
            <v>Brand</v>
          </cell>
        </row>
      </sheetData>
      <sheetData sheetId="594">
        <row r="1">
          <cell r="B1">
            <v>0</v>
          </cell>
        </row>
      </sheetData>
      <sheetData sheetId="595">
        <row r="1">
          <cell r="B1">
            <v>0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 t="str">
            <v>ราคาถัว เมษายน 2561</v>
          </cell>
        </row>
      </sheetData>
      <sheetData sheetId="599">
        <row r="1">
          <cell r="B1">
            <v>1</v>
          </cell>
        </row>
      </sheetData>
      <sheetData sheetId="600">
        <row r="1">
          <cell r="B1">
            <v>1</v>
          </cell>
        </row>
      </sheetData>
      <sheetData sheetId="601">
        <row r="1">
          <cell r="B1">
            <v>0</v>
          </cell>
        </row>
      </sheetData>
      <sheetData sheetId="602">
        <row r="1">
          <cell r="B1" t="str">
            <v>ราคาถัว เมษายน 2561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>
            <v>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 t="str">
            <v>_+_ ช้อยซ์ เลขที่ช้อยซ์</v>
          </cell>
        </row>
      </sheetData>
      <sheetData sheetId="723">
        <row r="1">
          <cell r="B1" t="str">
            <v>_+_ ช้อยซ์ เลขที่ช้อยซ์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 t="str">
            <v>_+_ ช้อยซ์ เลขที่ช้อยซ์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 t="str">
            <v>_+_ ช้อยซ์ เลขที่ช้อยซ์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 t="str">
            <v>_+_ ช้อยซ์ เลขที่ช้อยซ์</v>
          </cell>
        </row>
      </sheetData>
      <sheetData sheetId="732">
        <row r="1">
          <cell r="B1">
            <v>0</v>
          </cell>
        </row>
      </sheetData>
      <sheetData sheetId="733">
        <row r="1">
          <cell r="B1" t="str">
            <v>_+_ ช้อยซ์ เลขที่ช้อยซ์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 t="str">
            <v>_+_ ช้อยซ์ เลขที่ช้อยซ์</v>
          </cell>
        </row>
      </sheetData>
      <sheetData sheetId="736">
        <row r="1">
          <cell r="B1">
            <v>0</v>
          </cell>
        </row>
      </sheetData>
      <sheetData sheetId="737">
        <row r="1">
          <cell r="B1">
            <v>0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 t="str">
            <v>_+_ ช้อยซ์ เลขที่ช้อยซ์</v>
          </cell>
        </row>
      </sheetData>
      <sheetData sheetId="740">
        <row r="1">
          <cell r="B1">
            <v>0</v>
          </cell>
        </row>
      </sheetData>
      <sheetData sheetId="741">
        <row r="1">
          <cell r="B1">
            <v>0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0</v>
          </cell>
        </row>
      </sheetData>
      <sheetData sheetId="745">
        <row r="1">
          <cell r="B1" t="str">
            <v>Brand</v>
          </cell>
        </row>
      </sheetData>
      <sheetData sheetId="746">
        <row r="1">
          <cell r="B1">
            <v>0</v>
          </cell>
        </row>
      </sheetData>
      <sheetData sheetId="747">
        <row r="1">
          <cell r="B1">
            <v>0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 t="str">
            <v>ราคาถัว เมษายน 2561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 t="str">
            <v>_+_ ช้อยซ์ เลขที่ช้อยซ์</v>
          </cell>
        </row>
      </sheetData>
      <sheetData sheetId="779">
        <row r="1">
          <cell r="B1" t="str">
            <v>_+_ ช้อยซ์ เลขที่ช้อยซ์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 t="str">
            <v>_+_ ช้อยซ์ เลขที่ช้อยซ์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 t="str">
            <v>_+_ ช้อยซ์ เลขที่ช้อยซ์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 t="str">
            <v>_+_ ช้อยซ์ เลขที่ช้อยซ์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 t="str">
            <v>_+_ ช้อยซ์ เลขที่ช้อยซ์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 t="str">
            <v>Brand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 t="str">
            <v>ราคาถัว เมษายน 2561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 t="str">
            <v>ราคาถัว เมษายน 2561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 t="str">
            <v>Brand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ราคาถัว เมษายน 2561</v>
          </cell>
        </row>
      </sheetData>
      <sheetData sheetId="816">
        <row r="1">
          <cell r="B1" t="str">
            <v>_+_ ช้อยซ์ เลขที่ช้อยซ์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 t="str">
            <v>_+_ ช้อยซ์ เลขที่ช้อยซ์</v>
          </cell>
        </row>
      </sheetData>
      <sheetData sheetId="824">
        <row r="1">
          <cell r="B1" t="str">
            <v>_+_ ช้อยซ์ เลขที่ช้อยซ์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 t="str">
            <v>_+_ ช้อยซ์ เลขที่ช้อยซ์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 t="str">
            <v>Brand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 t="str">
            <v>_+_ ช้อยซ์ เลขที่ช้อยซ์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 t="str">
            <v>Brand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 t="str">
            <v>ราคาถัว เมษายน 2561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 t="str">
            <v>ราคาถัว เมษายน 2561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 t="str">
            <v>Brand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 t="str">
            <v>ราคาถัว เมษายน 2561</v>
          </cell>
        </row>
      </sheetData>
      <sheetData sheetId="877">
        <row r="1">
          <cell r="B1" t="str">
            <v>_+_ ช้อยซ์ เลขที่ช้อยซ์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 t="str">
            <v>_+_ ช้อยซ์ เลขที่ช้อยซ์</v>
          </cell>
        </row>
      </sheetData>
      <sheetData sheetId="884">
        <row r="1">
          <cell r="B1" t="str">
            <v>_+_ ช้อยซ์ เลขที่ช้อยซ์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 t="str">
            <v>_+_ ช้อยซ์ เลขที่ช้อยซ์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 t="str">
            <v>Brand</v>
          </cell>
        </row>
      </sheetData>
      <sheetData sheetId="891">
        <row r="1">
          <cell r="B1" t="str">
            <v>ราคาถัว เมษายน 2561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 t="str">
            <v>รายงานวันทำงาน : รายวัน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 t="str">
            <v>รายงานวันทำงาน : รายวัน</v>
          </cell>
        </row>
      </sheetData>
      <sheetData sheetId="900">
        <row r="1">
          <cell r="B1" t="str">
            <v>ทีมตรวจสอบภาคที่ 2</v>
          </cell>
        </row>
      </sheetData>
      <sheetData sheetId="901">
        <row r="1">
          <cell r="B1" t="str">
            <v>รายงานวันทำงาน : รายวัน</v>
          </cell>
        </row>
      </sheetData>
      <sheetData sheetId="902">
        <row r="1">
          <cell r="B1" t="str">
            <v>รายงานวันทำงาน : รายวัน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 t="str">
            <v>_+_ ช้อยซ์ เลขที่ช้อยซ์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 t="str">
            <v>_+_ ช้อยซ์ เลขที่ช้อยซ์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 t="str">
            <v>_+_ ช้อยซ์ เลขที่ช้อยซ์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 t="str">
            <v>_+_ ช้อยซ์ เลขที่ช้อยซ์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 t="str">
            <v>_+_ ช้อยซ์ เลขที่ช้อยซ์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_+_ ช้อยซ์ เลขที่ช้อยซ์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Brand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 t="str">
            <v>ราคาถัว เมษายน 2561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 t="str">
            <v>Brand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 t="str">
            <v>ราคาถัว เมษายน 2561</v>
          </cell>
        </row>
      </sheetData>
      <sheetData sheetId="962">
        <row r="1">
          <cell r="B1" t="str">
            <v>_+_ ช้อยซ์ เลขที่ช้อยซ์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 t="str">
            <v>_+_ ช้อยซ์ เลขที่ช้อยซ์</v>
          </cell>
        </row>
      </sheetData>
      <sheetData sheetId="969">
        <row r="1">
          <cell r="B1" t="str">
            <v>_+_ ช้อยซ์ เลขที่ช้อยซ์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 t="str">
            <v>_+_ ช้อยซ์ เลขที่ช้อยซ์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 t="str">
            <v>Brand</v>
          </cell>
        </row>
      </sheetData>
      <sheetData sheetId="976">
        <row r="1">
          <cell r="B1" t="str">
            <v>ราคาถัว เมษายน 2561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 t="str">
            <v>รายงานวันทำงาน : รายวัน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 t="str">
            <v>ทีมตรวจสอบภาคที่ 2</v>
          </cell>
        </row>
      </sheetData>
      <sheetData sheetId="986">
        <row r="1">
          <cell r="B1" t="str">
            <v>รายงานวันทำงาน : รายวัน</v>
          </cell>
        </row>
      </sheetData>
      <sheetData sheetId="987">
        <row r="1">
          <cell r="B1" t="str">
            <v>รายงานวันทำงาน : รายวัน</v>
          </cell>
        </row>
      </sheetData>
      <sheetData sheetId="988">
        <row r="1">
          <cell r="B1" t="str">
            <v>รายงานวันทำงาน : รายวัน</v>
          </cell>
        </row>
      </sheetData>
      <sheetData sheetId="989" refreshError="1"/>
      <sheetData sheetId="990">
        <row r="1">
          <cell r="B1">
            <v>1</v>
          </cell>
        </row>
      </sheetData>
      <sheetData sheetId="991">
        <row r="1">
          <cell r="B1">
            <v>1</v>
          </cell>
        </row>
      </sheetData>
      <sheetData sheetId="992">
        <row r="1">
          <cell r="B1">
            <v>1</v>
          </cell>
        </row>
      </sheetData>
      <sheetData sheetId="993">
        <row r="1">
          <cell r="B1">
            <v>0</v>
          </cell>
        </row>
      </sheetData>
      <sheetData sheetId="994" refreshError="1"/>
      <sheetData sheetId="995">
        <row r="1">
          <cell r="B1">
            <v>1</v>
          </cell>
        </row>
      </sheetData>
      <sheetData sheetId="996" refreshError="1"/>
      <sheetData sheetId="997" refreshError="1"/>
      <sheetData sheetId="998">
        <row r="1">
          <cell r="B1">
            <v>1</v>
          </cell>
        </row>
      </sheetData>
      <sheetData sheetId="999" refreshError="1"/>
      <sheetData sheetId="1000">
        <row r="1">
          <cell r="B1">
            <v>1</v>
          </cell>
        </row>
      </sheetData>
      <sheetData sheetId="1001" refreshError="1"/>
      <sheetData sheetId="1002">
        <row r="1">
          <cell r="B1">
            <v>1</v>
          </cell>
        </row>
      </sheetData>
      <sheetData sheetId="1003" refreshError="1"/>
      <sheetData sheetId="1004">
        <row r="1">
          <cell r="B1">
            <v>1</v>
          </cell>
        </row>
      </sheetData>
      <sheetData sheetId="1005" refreshError="1"/>
      <sheetData sheetId="1006">
        <row r="1">
          <cell r="B1">
            <v>1</v>
          </cell>
        </row>
      </sheetData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>
        <row r="1">
          <cell r="B1">
            <v>1</v>
          </cell>
        </row>
      </sheetData>
      <sheetData sheetId="1029" refreshError="1"/>
      <sheetData sheetId="1030">
        <row r="1">
          <cell r="B1">
            <v>1</v>
          </cell>
        </row>
      </sheetData>
      <sheetData sheetId="1031" refreshError="1"/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>
        <row r="1">
          <cell r="B1">
            <v>1</v>
          </cell>
        </row>
      </sheetData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 t="str">
            <v>Brand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 t="str">
            <v>Brand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>
            <v>1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 t="str">
            <v>_+_ ช้อยซ์ เลขที่ช้อยซ์</v>
          </cell>
        </row>
      </sheetData>
      <sheetData sheetId="1063">
        <row r="1">
          <cell r="B1" t="str">
            <v>_+_ ช้อยซ์ เลขที่ช้อยซ์</v>
          </cell>
        </row>
      </sheetData>
      <sheetData sheetId="1064" refreshError="1"/>
      <sheetData sheetId="1065">
        <row r="1">
          <cell r="B1">
            <v>1</v>
          </cell>
        </row>
      </sheetData>
      <sheetData sheetId="1066" refreshError="1"/>
      <sheetData sheetId="1067">
        <row r="1">
          <cell r="B1">
            <v>1</v>
          </cell>
        </row>
      </sheetData>
      <sheetData sheetId="1068" refreshError="1"/>
      <sheetData sheetId="1069">
        <row r="1">
          <cell r="B1">
            <v>1</v>
          </cell>
        </row>
      </sheetData>
      <sheetData sheetId="1070" refreshError="1"/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ทีมตรวจสอบภาคที่ 2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 t="str">
            <v>ทีมตรวจสอบภาคที่ 2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>
            <v>1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 t="str">
            <v>ทีมตรวจสอบภาคที่ 2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1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ทีมตรวจสอบภาคที่ 2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 t="str">
            <v>_+_ ช้อยซ์ เลขที่ช้อยซ์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 t="str">
            <v>Brand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1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 t="str">
            <v>_+_ ช้อยซ์ เลขที่ช้อยซ์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 t="str">
            <v>Brand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 t="str">
            <v>Brand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>
            <v>1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1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>
            <v>1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>
            <v>1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>
            <v>1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>
            <v>1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>
            <v>1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>
            <v>1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 t="str">
            <v>ทีมตรวจสอบภาคที่ 2</v>
          </cell>
        </row>
      </sheetData>
      <sheetData sheetId="1182">
        <row r="1">
          <cell r="B1" t="str">
            <v>_+_ ช้อยซ์ เลขที่ช้อยซ์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 t="str">
            <v>ทีมตรวจสอบภาคที่ 2</v>
          </cell>
        </row>
      </sheetData>
      <sheetData sheetId="1186">
        <row r="1">
          <cell r="B1" t="str">
            <v>_+_ ช้อยซ์ เลขที่ช้อยซ์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 t="str">
            <v>ทีมตรวจสอบภาคที่ 2</v>
          </cell>
        </row>
      </sheetData>
      <sheetData sheetId="1190">
        <row r="1">
          <cell r="B1" t="str">
            <v>_+_ ช้อยซ์ เลขที่ช้อยซ์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 t="str">
            <v>ทีมตรวจสอบภาคที่ 2</v>
          </cell>
        </row>
      </sheetData>
      <sheetData sheetId="1194">
        <row r="1">
          <cell r="B1" t="str">
            <v>_+_ ช้อยซ์ เลขที่ช้อยซ์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 t="str">
            <v>ทีมตรวจสอบภาคที่ 2</v>
          </cell>
        </row>
      </sheetData>
      <sheetData sheetId="1198">
        <row r="1">
          <cell r="B1" t="str">
            <v>_+_ ช้อยซ์ เลขที่ช้อยซ์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>
            <v>1</v>
          </cell>
        </row>
      </sheetData>
      <sheetData sheetId="1241">
        <row r="1">
          <cell r="B1" t="str">
            <v>ทีมตรวจสอบภาคที่ 2</v>
          </cell>
        </row>
      </sheetData>
      <sheetData sheetId="1242" refreshError="1"/>
      <sheetData sheetId="1243">
        <row r="1">
          <cell r="B1">
            <v>1</v>
          </cell>
        </row>
      </sheetData>
      <sheetData sheetId="1244" refreshError="1"/>
      <sheetData sheetId="1245">
        <row r="1">
          <cell r="B1" t="str">
            <v>ทีมตรวจสอบภาคที่ 2</v>
          </cell>
        </row>
      </sheetData>
      <sheetData sheetId="1246" refreshError="1"/>
      <sheetData sheetId="1247">
        <row r="1">
          <cell r="B1">
            <v>1</v>
          </cell>
        </row>
      </sheetData>
      <sheetData sheetId="1248" refreshError="1"/>
      <sheetData sheetId="1249">
        <row r="1">
          <cell r="B1" t="str">
            <v>ทีมตรวจสอบภาคที่ 2</v>
          </cell>
        </row>
      </sheetData>
      <sheetData sheetId="1250">
        <row r="1">
          <cell r="B1" t="str">
            <v>ทีมตรวจสอบภาคที่ 2</v>
          </cell>
        </row>
      </sheetData>
      <sheetData sheetId="1251" refreshError="1"/>
      <sheetData sheetId="1252">
        <row r="1">
          <cell r="B1">
            <v>1</v>
          </cell>
        </row>
      </sheetData>
      <sheetData sheetId="1253" refreshError="1"/>
      <sheetData sheetId="1254">
        <row r="1">
          <cell r="B1" t="str">
            <v>ทีมตรวจสอบภาคที่ 2</v>
          </cell>
        </row>
      </sheetData>
      <sheetData sheetId="1255">
        <row r="1">
          <cell r="B1" t="str">
            <v>ทีมตรวจสอบภาคที่ 2</v>
          </cell>
        </row>
      </sheetData>
      <sheetData sheetId="1256" refreshError="1"/>
      <sheetData sheetId="1257">
        <row r="1">
          <cell r="B1">
            <v>1</v>
          </cell>
        </row>
      </sheetData>
      <sheetData sheetId="1258" refreshError="1"/>
      <sheetData sheetId="1259">
        <row r="1">
          <cell r="B1" t="str">
            <v>ทีมตรวจสอบภาคที่ 2</v>
          </cell>
        </row>
      </sheetData>
      <sheetData sheetId="1260">
        <row r="1">
          <cell r="B1" t="str">
            <v>ทีมตรวจสอบภาคที่ 2</v>
          </cell>
        </row>
      </sheetData>
      <sheetData sheetId="1261" refreshError="1"/>
      <sheetData sheetId="1262">
        <row r="1">
          <cell r="B1">
            <v>1</v>
          </cell>
        </row>
      </sheetData>
      <sheetData sheetId="1263" refreshError="1"/>
      <sheetData sheetId="1264">
        <row r="1">
          <cell r="B1" t="str">
            <v>ทีมตรวจสอบภาคที่ 2</v>
          </cell>
        </row>
      </sheetData>
      <sheetData sheetId="1265">
        <row r="1">
          <cell r="B1" t="str">
            <v>ทีมตรวจสอบภาคที่ 2</v>
          </cell>
        </row>
      </sheetData>
      <sheetData sheetId="1266" refreshError="1"/>
      <sheetData sheetId="1267" refreshError="1"/>
      <sheetData sheetId="1268">
        <row r="1">
          <cell r="B1">
            <v>1</v>
          </cell>
        </row>
      </sheetData>
      <sheetData sheetId="1269" refreshError="1"/>
      <sheetData sheetId="1270">
        <row r="1">
          <cell r="B1" t="str">
            <v>ทีมตรวจสอบภาคที่ 2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1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 t="str">
            <v>ทีมตรวจสอบภาคที่ 2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1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1</v>
          </cell>
        </row>
      </sheetData>
      <sheetData sheetId="1493" refreshError="1"/>
      <sheetData sheetId="1494">
        <row r="1">
          <cell r="B1" t="str">
            <v>ทีมตรวจสอบภาคที่ 2</v>
          </cell>
        </row>
      </sheetData>
      <sheetData sheetId="1495">
        <row r="1">
          <cell r="B1">
            <v>1</v>
          </cell>
        </row>
      </sheetData>
      <sheetData sheetId="1496" refreshError="1"/>
      <sheetData sheetId="1497" refreshError="1"/>
      <sheetData sheetId="1498">
        <row r="1">
          <cell r="B1">
            <v>1</v>
          </cell>
        </row>
      </sheetData>
      <sheetData sheetId="1499" refreshError="1"/>
      <sheetData sheetId="1500">
        <row r="1">
          <cell r="B1" t="str">
            <v>ทีมตรวจสอบภาคที่ 2</v>
          </cell>
        </row>
      </sheetData>
      <sheetData sheetId="1501">
        <row r="1">
          <cell r="B1" t="str">
            <v>ทีมตรวจสอบภาคที่ 2</v>
          </cell>
        </row>
      </sheetData>
      <sheetData sheetId="1502" refreshError="1"/>
      <sheetData sheetId="1503" refreshError="1"/>
      <sheetData sheetId="1504">
        <row r="1">
          <cell r="B1">
            <v>1</v>
          </cell>
        </row>
      </sheetData>
      <sheetData sheetId="1505" refreshError="1"/>
      <sheetData sheetId="1506">
        <row r="1">
          <cell r="B1" t="str">
            <v>ทีมตรวจสอบภาคที่ 2</v>
          </cell>
        </row>
      </sheetData>
      <sheetData sheetId="1507">
        <row r="1">
          <cell r="B1">
            <v>0</v>
          </cell>
        </row>
      </sheetData>
      <sheetData sheetId="1508" refreshError="1"/>
      <sheetData sheetId="1509" refreshError="1"/>
      <sheetData sheetId="1510">
        <row r="1">
          <cell r="B1">
            <v>1</v>
          </cell>
        </row>
      </sheetData>
      <sheetData sheetId="1511" refreshError="1"/>
      <sheetData sheetId="1512">
        <row r="1">
          <cell r="B1" t="str">
            <v>ทีมตรวจสอบภาคที่ 2</v>
          </cell>
        </row>
      </sheetData>
      <sheetData sheetId="1513">
        <row r="1">
          <cell r="B1">
            <v>0</v>
          </cell>
        </row>
      </sheetData>
      <sheetData sheetId="1514" refreshError="1"/>
      <sheetData sheetId="1515" refreshError="1"/>
      <sheetData sheetId="1516">
        <row r="1">
          <cell r="B1">
            <v>1</v>
          </cell>
        </row>
      </sheetData>
      <sheetData sheetId="1517" refreshError="1"/>
      <sheetData sheetId="1518">
        <row r="1">
          <cell r="B1" t="str">
            <v>ทีมตรวจสอบภาคที่ 2</v>
          </cell>
        </row>
      </sheetData>
      <sheetData sheetId="1519">
        <row r="1">
          <cell r="B1">
            <v>0</v>
          </cell>
        </row>
      </sheetData>
      <sheetData sheetId="1520" refreshError="1"/>
      <sheetData sheetId="1521" refreshError="1"/>
      <sheetData sheetId="1522">
        <row r="1">
          <cell r="B1">
            <v>1</v>
          </cell>
        </row>
      </sheetData>
      <sheetData sheetId="1523" refreshError="1"/>
      <sheetData sheetId="1524">
        <row r="1">
          <cell r="B1" t="str">
            <v>ทีมตรวจสอบภาคที่ 2</v>
          </cell>
        </row>
      </sheetData>
      <sheetData sheetId="1525">
        <row r="1">
          <cell r="B1">
            <v>0</v>
          </cell>
        </row>
      </sheetData>
      <sheetData sheetId="1526" refreshError="1"/>
      <sheetData sheetId="1527" refreshError="1"/>
      <sheetData sheetId="1528">
        <row r="1">
          <cell r="B1">
            <v>1</v>
          </cell>
        </row>
      </sheetData>
      <sheetData sheetId="1529" refreshError="1"/>
      <sheetData sheetId="1530">
        <row r="1">
          <cell r="B1" t="str">
            <v>ทีมตรวจสอบภาคที่ 2</v>
          </cell>
        </row>
      </sheetData>
      <sheetData sheetId="1531">
        <row r="1">
          <cell r="B1">
            <v>0</v>
          </cell>
        </row>
      </sheetData>
      <sheetData sheetId="1532" refreshError="1"/>
      <sheetData sheetId="1533" refreshError="1"/>
      <sheetData sheetId="1534" refreshError="1"/>
      <sheetData sheetId="1535">
        <row r="1">
          <cell r="B1">
            <v>1</v>
          </cell>
        </row>
      </sheetData>
      <sheetData sheetId="1536" refreshError="1"/>
      <sheetData sheetId="1537">
        <row r="1">
          <cell r="B1" t="str">
            <v>ทีมตรวจสอบภาคที่ 2</v>
          </cell>
        </row>
      </sheetData>
      <sheetData sheetId="1538">
        <row r="1">
          <cell r="B1">
            <v>0</v>
          </cell>
        </row>
      </sheetData>
      <sheetData sheetId="1539" refreshError="1"/>
      <sheetData sheetId="1540" refreshError="1"/>
      <sheetData sheetId="1541" refreshError="1"/>
      <sheetData sheetId="1542" refreshError="1"/>
      <sheetData sheetId="1543">
        <row r="1">
          <cell r="B1">
            <v>1</v>
          </cell>
        </row>
      </sheetData>
      <sheetData sheetId="1544" refreshError="1"/>
      <sheetData sheetId="1545">
        <row r="1">
          <cell r="B1" t="str">
            <v>รายงานวันทำงาน : รายวัน</v>
          </cell>
        </row>
      </sheetData>
      <sheetData sheetId="1546">
        <row r="1">
          <cell r="B1">
            <v>0</v>
          </cell>
        </row>
      </sheetData>
      <sheetData sheetId="1547" refreshError="1"/>
      <sheetData sheetId="1548" refreshError="1"/>
      <sheetData sheetId="1549">
        <row r="1">
          <cell r="B1">
            <v>1</v>
          </cell>
        </row>
      </sheetData>
      <sheetData sheetId="1550" refreshError="1"/>
      <sheetData sheetId="1551">
        <row r="1">
          <cell r="B1" t="str">
            <v>ทีมตรวจสอบภาคที่ 2</v>
          </cell>
        </row>
      </sheetData>
      <sheetData sheetId="1552">
        <row r="1">
          <cell r="B1">
            <v>0</v>
          </cell>
        </row>
      </sheetData>
      <sheetData sheetId="1553" refreshError="1"/>
      <sheetData sheetId="1554" refreshError="1"/>
      <sheetData sheetId="1555">
        <row r="1">
          <cell r="B1">
            <v>1</v>
          </cell>
        </row>
      </sheetData>
      <sheetData sheetId="1556" refreshError="1"/>
      <sheetData sheetId="1557">
        <row r="1">
          <cell r="B1" t="str">
            <v>ทีมตรวจสอบภาคที่ 2</v>
          </cell>
        </row>
      </sheetData>
      <sheetData sheetId="1558">
        <row r="1">
          <cell r="B1">
            <v>0</v>
          </cell>
        </row>
      </sheetData>
      <sheetData sheetId="1559" refreshError="1"/>
      <sheetData sheetId="1560" refreshError="1"/>
      <sheetData sheetId="1561" refreshError="1"/>
      <sheetData sheetId="1562" refreshError="1"/>
      <sheetData sheetId="1563">
        <row r="1">
          <cell r="B1">
            <v>1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0</v>
          </cell>
        </row>
      </sheetData>
      <sheetData sheetId="1567" refreshError="1"/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1</v>
          </cell>
        </row>
      </sheetData>
      <sheetData sheetId="1573">
        <row r="1">
          <cell r="B1" t="str">
            <v>ทีมตรวจสอบภาคที่ 2</v>
          </cell>
        </row>
      </sheetData>
      <sheetData sheetId="1574">
        <row r="1">
          <cell r="B1" t="str">
            <v>ทีมตรวจสอบภาคที่ 2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 refreshError="1"/>
      <sheetData sheetId="1582">
        <row r="1">
          <cell r="B1" t="str">
            <v>ทีมตรวจสอบภาคที่ 2</v>
          </cell>
        </row>
      </sheetData>
      <sheetData sheetId="1583" refreshError="1"/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 refreshError="1"/>
      <sheetData sheetId="1587" refreshError="1"/>
      <sheetData sheetId="1588">
        <row r="1">
          <cell r="B1">
            <v>1</v>
          </cell>
        </row>
      </sheetData>
      <sheetData sheetId="1589" refreshError="1"/>
      <sheetData sheetId="1590">
        <row r="1">
          <cell r="B1" t="str">
            <v>ทีมตรวจสอบภาคที่ 2</v>
          </cell>
        </row>
      </sheetData>
      <sheetData sheetId="1591">
        <row r="1">
          <cell r="B1">
            <v>0</v>
          </cell>
        </row>
      </sheetData>
      <sheetData sheetId="1592" refreshError="1"/>
      <sheetData sheetId="1593" refreshError="1"/>
      <sheetData sheetId="1594">
        <row r="1">
          <cell r="B1">
            <v>1</v>
          </cell>
        </row>
      </sheetData>
      <sheetData sheetId="1595" refreshError="1"/>
      <sheetData sheetId="1596">
        <row r="1">
          <cell r="B1" t="str">
            <v>ทีมตรวจสอบภาคที่ 2</v>
          </cell>
        </row>
      </sheetData>
      <sheetData sheetId="1597">
        <row r="1">
          <cell r="B1">
            <v>0</v>
          </cell>
        </row>
      </sheetData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>
        <row r="1">
          <cell r="B1">
            <v>0</v>
          </cell>
        </row>
      </sheetData>
      <sheetData sheetId="1606">
        <row r="1">
          <cell r="B1">
            <v>1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 t="str">
            <v>ทีมตรวจสอบภาคที่ 2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1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1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 t="str">
            <v>ทีมตรวจสอบภาคที่ 2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 t="str">
            <v>ทีมตรวจสอบภาคที่ 2</v>
          </cell>
        </row>
      </sheetData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>
        <row r="1">
          <cell r="B1" t="str">
            <v>_+_ ช้อยซ์ เลขที่ช้อยซ์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 t="str">
            <v>Brand</v>
          </cell>
        </row>
      </sheetData>
      <sheetData sheetId="1662">
        <row r="1">
          <cell r="B1" t="str">
            <v>_+_ ช้อยซ์ เลขที่ช้อยซ์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1</v>
          </cell>
        </row>
      </sheetData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 t="str">
            <v>Brand</v>
          </cell>
        </row>
      </sheetData>
      <sheetData sheetId="1673">
        <row r="1">
          <cell r="B1" t="str">
            <v>ราคาถัว เมษายน 2561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 t="str">
            <v>ราคาถัว เมษายน 2561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 t="str">
            <v>ราคาถัว เมษายน 2561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 t="str">
            <v>ราคาถัว เมษายน 2561</v>
          </cell>
        </row>
      </sheetData>
      <sheetData sheetId="1691">
        <row r="1">
          <cell r="B1" t="str">
            <v>_+_ ช้อยซ์ เลขที่ช้อยซ์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Brand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 t="str">
            <v>รายงานวันทำงาน : รายวัน</v>
          </cell>
        </row>
      </sheetData>
      <sheetData sheetId="1710">
        <row r="1">
          <cell r="B1" t="str">
            <v>ทีมตรวจสอบภาคที่ 2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ราคาถัว เมษายน 2561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 t="str">
            <v>Brand</v>
          </cell>
        </row>
      </sheetData>
      <sheetData sheetId="1721">
        <row r="1">
          <cell r="B1" t="str">
            <v>_+_ ช้อยซ์ เลขที่ช้อยซ์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 t="str">
            <v>_+_ ช้อยซ์ เลขที่ช้อยซ์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 t="str">
            <v>Brand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 t="str">
            <v>_+_ ช้อยซ์ เลขที่ช้อยซ์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_+_ ช้อยซ์ เลขที่ช้อยซ์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 t="str">
            <v>ทีมตรวจสอบภาคที่ 2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1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 t="str">
            <v>ทีมตรวจสอบภาคที่ 2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 t="str">
            <v>ทีมตรวจสอบภาคที่ 2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 t="str">
            <v>รายงานวันทำงาน : รายวัน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 t="str">
            <v>ทีมตรวจสอบภาคที่ 2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0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0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0</v>
          </cell>
        </row>
      </sheetData>
      <sheetData sheetId="1935">
        <row r="1">
          <cell r="B1">
            <v>1</v>
          </cell>
        </row>
      </sheetData>
      <sheetData sheetId="1936" refreshError="1"/>
      <sheetData sheetId="1937">
        <row r="1">
          <cell r="B1">
            <v>1</v>
          </cell>
        </row>
      </sheetData>
      <sheetData sheetId="1938" refreshError="1"/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 refreshError="1"/>
      <sheetData sheetId="1942" refreshError="1"/>
      <sheetData sheetId="1943">
        <row r="1">
          <cell r="B1">
            <v>1</v>
          </cell>
        </row>
      </sheetData>
      <sheetData sheetId="1944" refreshError="1"/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 refreshError="1"/>
      <sheetData sheetId="1948" refreshError="1"/>
      <sheetData sheetId="1949">
        <row r="1">
          <cell r="B1">
            <v>1</v>
          </cell>
        </row>
      </sheetData>
      <sheetData sheetId="1950" refreshError="1"/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 refreshError="1"/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 refreshError="1"/>
      <sheetData sheetId="1981">
        <row r="1">
          <cell r="B1">
            <v>1</v>
          </cell>
        </row>
      </sheetData>
      <sheetData sheetId="1982" refreshError="1"/>
      <sheetData sheetId="1983">
        <row r="1">
          <cell r="B1" t="str">
            <v>ทีมตรวจสอบภาคที่ 2</v>
          </cell>
        </row>
      </sheetData>
      <sheetData sheetId="1984">
        <row r="1">
          <cell r="B1">
            <v>0</v>
          </cell>
        </row>
      </sheetData>
      <sheetData sheetId="1985" refreshError="1"/>
      <sheetData sheetId="1986">
        <row r="1">
          <cell r="B1">
            <v>1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 t="str">
            <v>ทีมตรวจสอบภาคที่ 2</v>
          </cell>
        </row>
      </sheetData>
      <sheetData sheetId="1998">
        <row r="1">
          <cell r="B1">
            <v>0</v>
          </cell>
        </row>
      </sheetData>
      <sheetData sheetId="1999" refreshError="1"/>
      <sheetData sheetId="2000">
        <row r="1">
          <cell r="B1" t="str">
            <v>_+_ ช้อยซ์ เลขที่ช้อยซ์</v>
          </cell>
        </row>
      </sheetData>
      <sheetData sheetId="2001" refreshError="1"/>
      <sheetData sheetId="2002" refreshError="1"/>
      <sheetData sheetId="2003">
        <row r="1">
          <cell r="B1">
            <v>1</v>
          </cell>
        </row>
      </sheetData>
      <sheetData sheetId="2004" refreshError="1"/>
      <sheetData sheetId="2005">
        <row r="1">
          <cell r="B1" t="str">
            <v>ทีมตรวจสอบภาคที่ 2</v>
          </cell>
        </row>
      </sheetData>
      <sheetData sheetId="2006">
        <row r="1">
          <cell r="B1">
            <v>0</v>
          </cell>
        </row>
      </sheetData>
      <sheetData sheetId="2007" refreshError="1"/>
      <sheetData sheetId="2008">
        <row r="1">
          <cell r="B1" t="str">
            <v>_+_ ช้อยซ์ เลขที่ช้อยซ์</v>
          </cell>
        </row>
      </sheetData>
      <sheetData sheetId="2009" refreshError="1"/>
      <sheetData sheetId="2010" refreshError="1"/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/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/>
      <sheetData sheetId="2625">
        <row r="1">
          <cell r="B1">
            <v>1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/>
      <sheetData sheetId="2680">
        <row r="1">
          <cell r="B1">
            <v>1</v>
          </cell>
        </row>
      </sheetData>
      <sheetData sheetId="2681">
        <row r="3">
          <cell r="C3" t="str">
            <v>เลขที่</v>
          </cell>
        </row>
      </sheetData>
      <sheetData sheetId="2682">
        <row r="1">
          <cell r="B1" t="str">
            <v>ทีมตรวจสอบภาคที่ 2</v>
          </cell>
        </row>
      </sheetData>
      <sheetData sheetId="2683">
        <row r="1">
          <cell r="B1">
            <v>0</v>
          </cell>
        </row>
      </sheetData>
      <sheetData sheetId="2684">
        <row r="1">
          <cell r="B1">
            <v>0</v>
          </cell>
        </row>
      </sheetData>
      <sheetData sheetId="2685">
        <row r="1">
          <cell r="B1" t="str">
            <v>_+_ ช้อยซ์ เลขที่ช้อยซ์</v>
          </cell>
        </row>
      </sheetData>
      <sheetData sheetId="2686">
        <row r="1">
          <cell r="B1">
            <v>1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1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0</v>
          </cell>
        </row>
      </sheetData>
      <sheetData sheetId="2693">
        <row r="1">
          <cell r="B1" t="str">
            <v>_+_ ช้อยซ์ เลขที่ช้อยซ์</v>
          </cell>
        </row>
      </sheetData>
      <sheetData sheetId="2694">
        <row r="1">
          <cell r="B1">
            <v>1</v>
          </cell>
        </row>
      </sheetData>
      <sheetData sheetId="2695">
        <row r="1">
          <cell r="B1" t="str">
            <v>_+_ ช้อยซ์ เลขที่ช้อยซ์</v>
          </cell>
        </row>
      </sheetData>
      <sheetData sheetId="2696">
        <row r="1">
          <cell r="B1">
            <v>0</v>
          </cell>
        </row>
      </sheetData>
      <sheetData sheetId="2697">
        <row r="1">
          <cell r="B1">
            <v>0</v>
          </cell>
        </row>
      </sheetData>
      <sheetData sheetId="2698">
        <row r="1">
          <cell r="B1">
            <v>1</v>
          </cell>
        </row>
      </sheetData>
      <sheetData sheetId="2699">
        <row r="1">
          <cell r="B1" t="str">
            <v>_+_ ช้อยซ์ เลขที่ช้อยซ์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0</v>
          </cell>
        </row>
      </sheetData>
      <sheetData sheetId="2702">
        <row r="1">
          <cell r="B1">
            <v>1</v>
          </cell>
        </row>
      </sheetData>
      <sheetData sheetId="2703">
        <row r="1">
          <cell r="B1">
            <v>1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0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1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0</v>
          </cell>
        </row>
      </sheetData>
      <sheetData sheetId="2710">
        <row r="1">
          <cell r="B1">
            <v>0</v>
          </cell>
        </row>
      </sheetData>
      <sheetData sheetId="2711">
        <row r="1">
          <cell r="B1" t="str">
            <v>_+_ ช้อยซ์ เลขที่ช้อยซ์</v>
          </cell>
        </row>
      </sheetData>
      <sheetData sheetId="2712">
        <row r="1">
          <cell r="B1">
            <v>1</v>
          </cell>
        </row>
      </sheetData>
      <sheetData sheetId="2713">
        <row r="1">
          <cell r="B1">
            <v>1</v>
          </cell>
        </row>
      </sheetData>
      <sheetData sheetId="2714">
        <row r="1">
          <cell r="B1" t="str">
            <v>ราคาถัว เมษายน 2561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 t="str">
            <v>_+_ ช้อยซ์ เลขที่ช้อยซ์</v>
          </cell>
        </row>
      </sheetData>
      <sheetData sheetId="2717">
        <row r="1">
          <cell r="B1" t="str">
            <v>_+_ ช้อยซ์ เลขที่ช้อยซ์</v>
          </cell>
        </row>
      </sheetData>
      <sheetData sheetId="2718">
        <row r="1">
          <cell r="B1" t="str">
            <v>ราคาถัว เมษายน 2561</v>
          </cell>
        </row>
      </sheetData>
      <sheetData sheetId="2719">
        <row r="1">
          <cell r="B1">
            <v>1</v>
          </cell>
        </row>
      </sheetData>
      <sheetData sheetId="2720">
        <row r="1">
          <cell r="B1">
            <v>0</v>
          </cell>
        </row>
      </sheetData>
      <sheetData sheetId="2721">
        <row r="1">
          <cell r="B1" t="str">
            <v>_+_ ช้อยซ์ เลขที่ช้อยซ์</v>
          </cell>
        </row>
      </sheetData>
      <sheetData sheetId="2722">
        <row r="1">
          <cell r="B1">
            <v>0</v>
          </cell>
        </row>
      </sheetData>
      <sheetData sheetId="2723">
        <row r="1">
          <cell r="B1" t="str">
            <v>_+_ ช้อยซ์ เลขที่ช้อยซ์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 t="str">
            <v>Brand</v>
          </cell>
        </row>
      </sheetData>
      <sheetData sheetId="2726">
        <row r="1">
          <cell r="B1">
            <v>0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>
            <v>0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 t="str">
            <v>_+_ ช้อยซ์ เลขที่ช้อยซ์</v>
          </cell>
        </row>
      </sheetData>
      <sheetData sheetId="2731">
        <row r="1">
          <cell r="B1" t="str">
            <v>_+_ ช้อยซ์ เลขที่ช้อยซ์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Brand</v>
          </cell>
        </row>
      </sheetData>
      <sheetData sheetId="2734">
        <row r="1">
          <cell r="B1" t="str">
            <v>ราคาถัว เมษายน 2561</v>
          </cell>
        </row>
      </sheetData>
      <sheetData sheetId="2735">
        <row r="1">
          <cell r="B1" t="str">
            <v>รายงานวันทำงาน : รายวัน</v>
          </cell>
        </row>
      </sheetData>
      <sheetData sheetId="2736">
        <row r="1">
          <cell r="B1" t="str">
            <v>รายงานวันทำงาน : รายวัน</v>
          </cell>
        </row>
      </sheetData>
      <sheetData sheetId="2737">
        <row r="1">
          <cell r="B1">
            <v>1</v>
          </cell>
        </row>
      </sheetData>
      <sheetData sheetId="2738">
        <row r="1">
          <cell r="B1">
            <v>1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 t="str">
            <v>รายงานวันทำงาน : รายวัน</v>
          </cell>
        </row>
      </sheetData>
      <sheetData sheetId="2745">
        <row r="1">
          <cell r="B1">
            <v>0</v>
          </cell>
        </row>
      </sheetData>
      <sheetData sheetId="2746">
        <row r="1">
          <cell r="B1" t="str">
            <v>รายงานวันทำงาน : รายวัน</v>
          </cell>
        </row>
      </sheetData>
      <sheetData sheetId="2747">
        <row r="1">
          <cell r="B1" t="str">
            <v>ทีมตรวจสอบภาคที่ 2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>
            <v>0</v>
          </cell>
        </row>
      </sheetData>
      <sheetData sheetId="2751">
        <row r="1">
          <cell r="B1" t="str">
            <v>รายงานวันทำงาน : รายวัน</v>
          </cell>
        </row>
      </sheetData>
      <sheetData sheetId="2752">
        <row r="1">
          <cell r="B1">
            <v>1</v>
          </cell>
        </row>
      </sheetData>
      <sheetData sheetId="2753">
        <row r="1">
          <cell r="B1">
            <v>0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 t="str">
            <v>ทีมตรวจสอบภาคที่ 2</v>
          </cell>
        </row>
      </sheetData>
      <sheetData sheetId="2756">
        <row r="1">
          <cell r="B1" t="str">
            <v>รายงานวันทำงาน : รายวัน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>
            <v>1</v>
          </cell>
        </row>
      </sheetData>
      <sheetData sheetId="2761">
        <row r="1">
          <cell r="B1">
            <v>1</v>
          </cell>
        </row>
      </sheetData>
      <sheetData sheetId="2762"/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>
        <row r="1">
          <cell r="B1">
            <v>1</v>
          </cell>
        </row>
      </sheetData>
      <sheetData sheetId="2772">
        <row r="1">
          <cell r="B1">
            <v>1</v>
          </cell>
        </row>
      </sheetData>
      <sheetData sheetId="2773">
        <row r="1">
          <cell r="B1">
            <v>0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 t="str">
            <v>_+_ ช้อยซ์ เลขที่ช้อยซ์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1</v>
          </cell>
        </row>
      </sheetData>
      <sheetData sheetId="2780">
        <row r="1">
          <cell r="B1">
            <v>1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 t="str">
            <v>_+_ ช้อยซ์ เลขที่ช้อยซ์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0</v>
          </cell>
        </row>
      </sheetData>
      <sheetData sheetId="2787">
        <row r="1">
          <cell r="B1" t="str">
            <v>_+_ ช้อยซ์ เลขที่ช้อยซ์</v>
          </cell>
        </row>
      </sheetData>
      <sheetData sheetId="2788">
        <row r="1">
          <cell r="B1">
            <v>0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>
            <v>0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 t="str">
            <v>_+_ ช้อยซ์ เลขที่ช้อยซ์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>
            <v>1</v>
          </cell>
        </row>
      </sheetData>
      <sheetData sheetId="2797">
        <row r="1">
          <cell r="B1">
            <v>1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 t="str">
            <v>Brand</v>
          </cell>
        </row>
      </sheetData>
      <sheetData sheetId="2800">
        <row r="1">
          <cell r="B1">
            <v>0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>
            <v>1</v>
          </cell>
        </row>
      </sheetData>
      <sheetData sheetId="2803">
        <row r="1">
          <cell r="B1">
            <v>1</v>
          </cell>
        </row>
      </sheetData>
      <sheetData sheetId="2804">
        <row r="1">
          <cell r="B1" t="str">
            <v>ราคาถัว เมษายน 2561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>
            <v>0</v>
          </cell>
        </row>
      </sheetData>
      <sheetData sheetId="2808">
        <row r="1">
          <cell r="B1" t="str">
            <v>Brand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>
        <row r="1">
          <cell r="B1" t="str">
            <v>ทีมตรวจสอบภาคที่ 2</v>
          </cell>
        </row>
      </sheetData>
      <sheetData sheetId="2821">
        <row r="1">
          <cell r="B1">
            <v>1</v>
          </cell>
        </row>
      </sheetData>
      <sheetData sheetId="2822">
        <row r="1">
          <cell r="B1" t="str">
            <v>รายงานวันทำงาน : รายวัน</v>
          </cell>
        </row>
      </sheetData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>
        <row r="1">
          <cell r="B1">
            <v>1</v>
          </cell>
        </row>
      </sheetData>
      <sheetData sheetId="2845">
        <row r="1">
          <cell r="B1">
            <v>1</v>
          </cell>
        </row>
      </sheetData>
      <sheetData sheetId="2846">
        <row r="1">
          <cell r="B1">
            <v>1</v>
          </cell>
        </row>
      </sheetData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0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 t="str">
            <v>_+_ ช้อยซ์ เลขที่ช้อยซ์</v>
          </cell>
        </row>
      </sheetData>
      <sheetData sheetId="2862">
        <row r="1">
          <cell r="B1">
            <v>1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 t="str">
            <v>รายงานวันทำงาน : รายวัน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>
            <v>1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 t="str">
            <v>ทีมตรวจสอบภาคที่ 2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>
            <v>1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 t="str">
            <v>ทีมตรวจสอบภาคที่ 2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>
            <v>1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 t="str">
            <v>ทีมตรวจสอบภาคที่ 2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 t="str">
            <v>ทีมตรวจสอบภาคที่ 2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>
            <v>1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 t="str">
            <v>ทีมตรวจสอบภาคที่ 2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>
            <v>1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 t="str">
            <v>ทีมตรวจสอบภาคที่ 2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>
            <v>1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 t="str">
            <v>ทีมตรวจสอบภาคที่ 2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>
            <v>1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0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>
            <v>1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 t="str">
            <v>ทีมตรวจสอบภาคที่ 2</v>
          </cell>
        </row>
      </sheetData>
      <sheetData sheetId="2912">
        <row r="1">
          <cell r="B1" t="str">
            <v>ทีมตรวจสอบภาคที่ 2</v>
          </cell>
        </row>
      </sheetData>
      <sheetData sheetId="2913">
        <row r="1">
          <cell r="B1">
            <v>1</v>
          </cell>
        </row>
      </sheetData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>
            <v>1</v>
          </cell>
        </row>
      </sheetData>
      <sheetData sheetId="2916">
        <row r="1">
          <cell r="B1">
            <v>0</v>
          </cell>
        </row>
      </sheetData>
      <sheetData sheetId="2917">
        <row r="1">
          <cell r="B1" t="str">
            <v>ทีมตรวจสอบภาคที่ 2</v>
          </cell>
        </row>
      </sheetData>
      <sheetData sheetId="2918">
        <row r="1">
          <cell r="B1">
            <v>0</v>
          </cell>
        </row>
      </sheetData>
      <sheetData sheetId="2919">
        <row r="1">
          <cell r="B1" t="str">
            <v>_+_ ช้อยซ์ เลขที่ช้อยซ์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1</v>
          </cell>
        </row>
      </sheetData>
      <sheetData sheetId="2922">
        <row r="1">
          <cell r="B1">
            <v>1</v>
          </cell>
        </row>
      </sheetData>
      <sheetData sheetId="2923">
        <row r="1">
          <cell r="B1" t="str">
            <v>ทีมตรวจสอบภาคที่ 2</v>
          </cell>
        </row>
      </sheetData>
      <sheetData sheetId="2924">
        <row r="1">
          <cell r="B1">
            <v>0</v>
          </cell>
        </row>
      </sheetData>
      <sheetData sheetId="2925">
        <row r="1">
          <cell r="B1">
            <v>0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1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 t="str">
            <v>ทีมตรวจสอบภาคที่ 2</v>
          </cell>
        </row>
      </sheetData>
      <sheetData sheetId="2930">
        <row r="1">
          <cell r="B1">
            <v>0</v>
          </cell>
        </row>
      </sheetData>
      <sheetData sheetId="2931">
        <row r="1">
          <cell r="B1">
            <v>1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1</v>
          </cell>
        </row>
      </sheetData>
      <sheetData sheetId="2934">
        <row r="1">
          <cell r="B1">
            <v>0</v>
          </cell>
        </row>
      </sheetData>
      <sheetData sheetId="2935">
        <row r="1">
          <cell r="B1" t="str">
            <v>ทีมตรวจสอบภาคที่ 2</v>
          </cell>
        </row>
      </sheetData>
      <sheetData sheetId="2936">
        <row r="1">
          <cell r="B1">
            <v>0</v>
          </cell>
        </row>
      </sheetData>
      <sheetData sheetId="2937">
        <row r="1">
          <cell r="B1">
            <v>1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1</v>
          </cell>
        </row>
      </sheetData>
      <sheetData sheetId="2940">
        <row r="1">
          <cell r="B1" t="str">
            <v>_+_ ช้อยซ์ เลขที่ช้อยซ์</v>
          </cell>
        </row>
      </sheetData>
      <sheetData sheetId="2941">
        <row r="1">
          <cell r="B1" t="str">
            <v>ทีมตรวจสอบภาคที่ 2</v>
          </cell>
        </row>
      </sheetData>
      <sheetData sheetId="2942">
        <row r="1">
          <cell r="B1">
            <v>0</v>
          </cell>
        </row>
      </sheetData>
      <sheetData sheetId="2943">
        <row r="1">
          <cell r="B1">
            <v>1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 t="str">
            <v>ทีมตรวจสอบภาคที่ 2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 t="str">
            <v>_+_ ช้อยซ์ เลขที่ช้อยซ์</v>
          </cell>
        </row>
      </sheetData>
      <sheetData sheetId="2948">
        <row r="1">
          <cell r="B1" t="str">
            <v>ทีมตรวจสอบภาคที่ 2</v>
          </cell>
        </row>
      </sheetData>
      <sheetData sheetId="2949">
        <row r="1">
          <cell r="B1">
            <v>0</v>
          </cell>
        </row>
      </sheetData>
      <sheetData sheetId="2950">
        <row r="1">
          <cell r="B1">
            <v>0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1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0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1</v>
          </cell>
        </row>
      </sheetData>
      <sheetData sheetId="2959">
        <row r="1">
          <cell r="B1" t="str">
            <v>รายงานวันทำงาน : รายวัน</v>
          </cell>
        </row>
      </sheetData>
      <sheetData sheetId="2960">
        <row r="1">
          <cell r="B1" t="str">
            <v>ทีมตรวจสอบภาคที่ 2</v>
          </cell>
        </row>
      </sheetData>
      <sheetData sheetId="2961">
        <row r="1">
          <cell r="B1">
            <v>0</v>
          </cell>
        </row>
      </sheetData>
      <sheetData sheetId="2962">
        <row r="1">
          <cell r="B1">
            <v>1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1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ทีมตรวจสอบภาคที่ 2</v>
          </cell>
        </row>
      </sheetData>
      <sheetData sheetId="2967">
        <row r="1">
          <cell r="B1">
            <v>0</v>
          </cell>
        </row>
      </sheetData>
      <sheetData sheetId="2968">
        <row r="1">
          <cell r="B1" t="str">
            <v>รายงานวันทำงาน : รายวัน</v>
          </cell>
        </row>
      </sheetData>
      <sheetData sheetId="2969">
        <row r="1">
          <cell r="B1">
            <v>1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ทีมตรวจสอบภาคที่ 2</v>
          </cell>
        </row>
      </sheetData>
      <sheetData sheetId="2972">
        <row r="1">
          <cell r="B1">
            <v>1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0</v>
          </cell>
        </row>
      </sheetData>
      <sheetData sheetId="2976">
        <row r="1">
          <cell r="B1">
            <v>1</v>
          </cell>
        </row>
      </sheetData>
      <sheetData sheetId="2977">
        <row r="1">
          <cell r="B1">
            <v>0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0</v>
          </cell>
        </row>
      </sheetData>
      <sheetData sheetId="2980">
        <row r="1">
          <cell r="B1">
            <v>1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>
            <v>0</v>
          </cell>
        </row>
      </sheetData>
      <sheetData sheetId="2983">
        <row r="1">
          <cell r="B1">
            <v>0</v>
          </cell>
        </row>
      </sheetData>
      <sheetData sheetId="2984">
        <row r="1">
          <cell r="B1">
            <v>1</v>
          </cell>
        </row>
      </sheetData>
      <sheetData sheetId="2985">
        <row r="1">
          <cell r="B1" t="str">
            <v>ทีมตรวจสอบภาคที่ 2</v>
          </cell>
        </row>
      </sheetData>
      <sheetData sheetId="2986">
        <row r="1">
          <cell r="B1">
            <v>1</v>
          </cell>
        </row>
      </sheetData>
      <sheetData sheetId="2987"/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0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1</v>
          </cell>
        </row>
      </sheetData>
      <sheetData sheetId="2993"/>
      <sheetData sheetId="2994">
        <row r="1">
          <cell r="B1" t="str">
            <v>ทีมตรวจสอบภาคที่ 2</v>
          </cell>
        </row>
      </sheetData>
      <sheetData sheetId="2995">
        <row r="1">
          <cell r="B1">
            <v>0</v>
          </cell>
        </row>
      </sheetData>
      <sheetData sheetId="2996"/>
      <sheetData sheetId="2997">
        <row r="1">
          <cell r="B1">
            <v>0</v>
          </cell>
        </row>
      </sheetData>
      <sheetData sheetId="2998">
        <row r="1">
          <cell r="B1">
            <v>0</v>
          </cell>
        </row>
      </sheetData>
      <sheetData sheetId="2999">
        <row r="1">
          <cell r="B1">
            <v>1</v>
          </cell>
        </row>
      </sheetData>
      <sheetData sheetId="3000">
        <row r="1">
          <cell r="B1">
            <v>0</v>
          </cell>
        </row>
      </sheetData>
      <sheetData sheetId="3001">
        <row r="1">
          <cell r="B1" t="str">
            <v>_+_ ช้อยซ์ เลขที่ช้อยซ์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1</v>
          </cell>
        </row>
      </sheetData>
      <sheetData sheetId="3004">
        <row r="1">
          <cell r="B1">
            <v>1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 t="str">
            <v>ทีมตรวจสอบภาคที่ 2</v>
          </cell>
        </row>
      </sheetData>
      <sheetData sheetId="3009">
        <row r="1">
          <cell r="B1">
            <v>1</v>
          </cell>
        </row>
      </sheetData>
      <sheetData sheetId="3010">
        <row r="1">
          <cell r="B1">
            <v>0</v>
          </cell>
        </row>
      </sheetData>
      <sheetData sheetId="3011">
        <row r="1">
          <cell r="B1" t="str">
            <v>ทีมตรวจสอบภาคที่ 2</v>
          </cell>
        </row>
      </sheetData>
      <sheetData sheetId="3012">
        <row r="1">
          <cell r="B1">
            <v>0</v>
          </cell>
        </row>
      </sheetData>
      <sheetData sheetId="3013"/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1</v>
          </cell>
        </row>
      </sheetData>
      <sheetData sheetId="3016"/>
      <sheetData sheetId="3017">
        <row r="1">
          <cell r="B1" t="str">
            <v>ทีมตรวจสอบภาคที่ 2</v>
          </cell>
        </row>
      </sheetData>
      <sheetData sheetId="3018">
        <row r="1">
          <cell r="B1">
            <v>0</v>
          </cell>
        </row>
      </sheetData>
      <sheetData sheetId="3019">
        <row r="1">
          <cell r="B1">
            <v>0</v>
          </cell>
        </row>
      </sheetData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1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 t="str">
            <v>ทีมตรวจสอบภาคที่ 2</v>
          </cell>
        </row>
      </sheetData>
      <sheetData sheetId="3024">
        <row r="1">
          <cell r="B1">
            <v>0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1</v>
          </cell>
        </row>
      </sheetData>
      <sheetData sheetId="3028">
        <row r="1">
          <cell r="B1" t="str">
            <v>ราคาถัว เมษายน 2561</v>
          </cell>
        </row>
      </sheetData>
      <sheetData sheetId="3029">
        <row r="1">
          <cell r="B1" t="str">
            <v>ทีมตรวจสอบภาคที่ 2</v>
          </cell>
        </row>
      </sheetData>
      <sheetData sheetId="3030">
        <row r="1">
          <cell r="B1">
            <v>0</v>
          </cell>
        </row>
      </sheetData>
      <sheetData sheetId="3031">
        <row r="1">
          <cell r="B1">
            <v>0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1</v>
          </cell>
        </row>
      </sheetData>
      <sheetData sheetId="3034"/>
      <sheetData sheetId="3035">
        <row r="1">
          <cell r="B1" t="str">
            <v>ทีมตรวจสอบภาคที่ 2</v>
          </cell>
        </row>
      </sheetData>
      <sheetData sheetId="3036">
        <row r="1">
          <cell r="B1">
            <v>0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1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0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1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0</v>
          </cell>
        </row>
      </sheetData>
      <sheetData sheetId="3049">
        <row r="1">
          <cell r="B1" t="str">
            <v>รายงานวันทำงาน : รายวัน</v>
          </cell>
        </row>
      </sheetData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1</v>
          </cell>
        </row>
      </sheetData>
      <sheetData sheetId="3052"/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0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1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0</v>
          </cell>
        </row>
      </sheetData>
      <sheetData sheetId="3061"/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1</v>
          </cell>
        </row>
      </sheetData>
      <sheetData sheetId="3064"/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0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1</v>
          </cell>
        </row>
      </sheetData>
      <sheetData sheetId="3070"/>
      <sheetData sheetId="3071">
        <row r="1">
          <cell r="B1" t="str">
            <v>ทีมตรวจสอบภาคที่ 2</v>
          </cell>
        </row>
      </sheetData>
      <sheetData sheetId="3072">
        <row r="1">
          <cell r="B1">
            <v>0</v>
          </cell>
        </row>
      </sheetData>
      <sheetData sheetId="3073">
        <row r="1">
          <cell r="B1">
            <v>1</v>
          </cell>
        </row>
      </sheetData>
      <sheetData sheetId="3074">
        <row r="1">
          <cell r="B1" t="str">
            <v>ทีมตรวจสอบภาคที่ 2</v>
          </cell>
        </row>
      </sheetData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>
        <row r="1">
          <cell r="B1">
            <v>1</v>
          </cell>
        </row>
      </sheetData>
      <sheetData sheetId="3082" refreshError="1"/>
      <sheetData sheetId="3083">
        <row r="1">
          <cell r="B1" t="str">
            <v>ทีมตรวจสอบภาคที่ 2</v>
          </cell>
        </row>
      </sheetData>
      <sheetData sheetId="3084">
        <row r="1">
          <cell r="B1">
            <v>0</v>
          </cell>
        </row>
      </sheetData>
      <sheetData sheetId="3085" refreshError="1"/>
      <sheetData sheetId="3086">
        <row r="1">
          <cell r="B1" t="str">
            <v>_+_ ช้อยซ์ เลขที่ช้อยซ์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BECL_K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6-M&amp;E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Format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TB010307..310307"/>
      <sheetName val="TB-MAR07(NET)"/>
      <sheetName val="SCB 1 _ Current"/>
      <sheetName val="SCB 2 _ Current"/>
      <sheetName val="DEP12"/>
      <sheetName val="vat"/>
      <sheetName val="Tai khoan"/>
      <sheetName val="03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Ratio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rea converter"/>
      <sheetName val="Mat"/>
    </sheetNames>
    <sheetDataSet>
      <sheetData sheetId="0"/>
      <sheetData sheetId="1">
        <row r="2">
          <cell r="B2">
            <v>2.4700000000000002</v>
          </cell>
          <cell r="C2">
            <v>6.2491000000000003</v>
          </cell>
          <cell r="D2">
            <v>14.999250037498124</v>
          </cell>
          <cell r="E2">
            <v>25</v>
          </cell>
          <cell r="F2">
            <v>2500</v>
          </cell>
          <cell r="G2">
            <v>10000</v>
          </cell>
          <cell r="H2">
            <v>107639</v>
          </cell>
        </row>
        <row r="3">
          <cell r="C3">
            <v>2.5299999999999998</v>
          </cell>
          <cell r="D3">
            <v>6.0596970151492418</v>
          </cell>
          <cell r="E3">
            <v>10.1</v>
          </cell>
          <cell r="F3">
            <v>1010</v>
          </cell>
          <cell r="G3">
            <v>4040</v>
          </cell>
          <cell r="H3">
            <v>43486</v>
          </cell>
        </row>
        <row r="4">
          <cell r="D4">
            <v>2.3998800059996999</v>
          </cell>
          <cell r="E4">
            <v>4</v>
          </cell>
          <cell r="F4">
            <v>400</v>
          </cell>
          <cell r="G4">
            <v>1600</v>
          </cell>
          <cell r="H4">
            <v>17222</v>
          </cell>
        </row>
        <row r="5">
          <cell r="E5">
            <v>1.6667500000000002</v>
          </cell>
          <cell r="F5">
            <v>166.67500000000001</v>
          </cell>
          <cell r="G5">
            <v>666.7</v>
          </cell>
          <cell r="H5">
            <v>7173.692</v>
          </cell>
        </row>
        <row r="6">
          <cell r="F6">
            <v>100</v>
          </cell>
          <cell r="G6">
            <v>400</v>
          </cell>
          <cell r="H6">
            <v>4305</v>
          </cell>
        </row>
        <row r="7">
          <cell r="G7">
            <v>4</v>
          </cell>
          <cell r="H7">
            <v>43.05</v>
          </cell>
        </row>
        <row r="8">
          <cell r="H8">
            <v>10.76</v>
          </cell>
        </row>
      </sheetData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หลังปิด TB"/>
      <sheetName val="BS-T"/>
      <sheetName val="PL-T"/>
      <sheetName val="CF-T"/>
      <sheetName val="cash flow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tock"/>
      <sheetName val="Sheet1"/>
      <sheetName val="1"/>
      <sheetName val="Sheet2"/>
    </sheetNames>
    <sheetDataSet>
      <sheetData sheetId="0"/>
      <sheetData sheetId="1">
        <row r="1">
          <cell r="A1" t="str">
            <v>STK_PRD</v>
          </cell>
          <cell r="B1" t="str">
            <v>RM_NAME1</v>
          </cell>
          <cell r="C1" t="str">
            <v>Sum of STK_BALQTY</v>
          </cell>
          <cell r="D1" t="str">
            <v>Sum of STK_BALTOT</v>
          </cell>
          <cell r="E1" t="str">
            <v>ราคาต่อหน่วย</v>
          </cell>
        </row>
        <row r="2">
          <cell r="A2" t="str">
            <v>101087</v>
          </cell>
          <cell r="B2" t="str">
            <v>แป้งสาลีตรา PBKF1-01-02</v>
          </cell>
          <cell r="C2">
            <v>229537.1838</v>
          </cell>
          <cell r="D2">
            <v>4099366.7432655739</v>
          </cell>
          <cell r="E2">
            <v>17.859270883263203</v>
          </cell>
        </row>
        <row r="3">
          <cell r="A3" t="str">
            <v>102253</v>
          </cell>
          <cell r="B3" t="str">
            <v>Whole Milk Powder (OCD)</v>
          </cell>
          <cell r="C3">
            <v>35117.513700000003</v>
          </cell>
          <cell r="D3">
            <v>3733198.9158854899</v>
          </cell>
          <cell r="E3">
            <v>106.30590046258</v>
          </cell>
        </row>
        <row r="4">
          <cell r="A4" t="str">
            <v>201001</v>
          </cell>
          <cell r="B4" t="str">
            <v>ถุงฟาร์มเฮ้าส์แซนวิช 480 กรัม</v>
          </cell>
          <cell r="C4">
            <v>3804601.0021000002</v>
          </cell>
          <cell r="D4">
            <v>3217297.7161074542</v>
          </cell>
          <cell r="E4">
            <v>0.84563340921469132</v>
          </cell>
        </row>
        <row r="5">
          <cell r="A5" t="str">
            <v>101108</v>
          </cell>
          <cell r="B5" t="str">
            <v>Bakery filling mix TPB</v>
          </cell>
          <cell r="C5">
            <v>12284.886</v>
          </cell>
          <cell r="D5">
            <v>2268960.6417999999</v>
          </cell>
          <cell r="E5">
            <v>184.69529483627278</v>
          </cell>
        </row>
        <row r="6">
          <cell r="A6" t="str">
            <v>204122</v>
          </cell>
          <cell r="B6" t="str">
            <v>กระดาษคร๊าฟน้ำตาล 50 G ขนาด 98CM*1200M</v>
          </cell>
          <cell r="C6">
            <v>373.00242688999998</v>
          </cell>
          <cell r="D6">
            <v>1905663.6643316532</v>
          </cell>
          <cell r="E6">
            <v>5108.984625704973</v>
          </cell>
        </row>
        <row r="7">
          <cell r="A7" t="str">
            <v>107013</v>
          </cell>
          <cell r="B7" t="str">
            <v>LESAFFRE FRESH YEAST</v>
          </cell>
          <cell r="C7">
            <v>38128.5173</v>
          </cell>
          <cell r="D7">
            <v>1874648.8862668197</v>
          </cell>
          <cell r="E7">
            <v>49.166582364502794</v>
          </cell>
        </row>
        <row r="8">
          <cell r="A8" t="str">
            <v>102191</v>
          </cell>
          <cell r="B8" t="str">
            <v>WHOLEMILK POWDER 25 KG</v>
          </cell>
          <cell r="C8">
            <v>18220.725299999998</v>
          </cell>
          <cell r="D8">
            <v>1860510.3426022402</v>
          </cell>
          <cell r="E8">
            <v>102.10956545194391</v>
          </cell>
        </row>
        <row r="9">
          <cell r="A9" t="str">
            <v>104048</v>
          </cell>
          <cell r="B9" t="str">
            <v>น้ำตาลทรายธรรมดา(1000 กิโลกรัม/กระสอบตัน)</v>
          </cell>
          <cell r="C9">
            <v>80785.555900000007</v>
          </cell>
          <cell r="D9">
            <v>1576781.5873593139</v>
          </cell>
          <cell r="E9">
            <v>19.518112734300239</v>
          </cell>
        </row>
        <row r="10">
          <cell r="A10" t="str">
            <v>201233</v>
          </cell>
          <cell r="B10" t="str">
            <v>ถุงโฮลวีต 500 กรัม</v>
          </cell>
          <cell r="C10">
            <v>1448055</v>
          </cell>
          <cell r="D10">
            <v>1562947.598</v>
          </cell>
          <cell r="E10">
            <v>1.0793427031431817</v>
          </cell>
        </row>
        <row r="11">
          <cell r="A11" t="str">
            <v>204123</v>
          </cell>
          <cell r="B11" t="str">
            <v>กระดาษคร๊าฟน้ำตาล 50 G ขนาด 35CM*1200M</v>
          </cell>
          <cell r="C11">
            <v>823.18705950000003</v>
          </cell>
          <cell r="D11">
            <v>1493249.2215055213</v>
          </cell>
          <cell r="E11">
            <v>1813.9852956538382</v>
          </cell>
        </row>
        <row r="12">
          <cell r="A12" t="str">
            <v>101122</v>
          </cell>
          <cell r="B12" t="str">
            <v>แป้ง Doughnut Mix 522T(20 กก./ถุง)</v>
          </cell>
          <cell r="C12">
            <v>27060</v>
          </cell>
          <cell r="D12">
            <v>1461240.2760371999</v>
          </cell>
          <cell r="E12">
            <v>54.000010200931257</v>
          </cell>
        </row>
        <row r="13">
          <cell r="A13" t="str">
            <v>109173</v>
          </cell>
          <cell r="B13" t="str">
            <v>Chocolate Filling DC3230F</v>
          </cell>
          <cell r="C13">
            <v>14583.1</v>
          </cell>
          <cell r="D13">
            <v>1390203.5589999999</v>
          </cell>
          <cell r="E13">
            <v>95.329769322023424</v>
          </cell>
        </row>
        <row r="14">
          <cell r="A14" t="str">
            <v>101039</v>
          </cell>
          <cell r="B14" t="str">
            <v>วีทกลูเต้นท์ (25 กก./ถุง)</v>
          </cell>
          <cell r="C14">
            <v>16090.462299999999</v>
          </cell>
          <cell r="D14">
            <v>1134145.8051783345</v>
          </cell>
          <cell r="E14">
            <v>70.485594759967498</v>
          </cell>
        </row>
        <row r="15">
          <cell r="A15" t="str">
            <v>102031</v>
          </cell>
          <cell r="B15" t="str">
            <v>มาการีน FHM</v>
          </cell>
          <cell r="C15">
            <v>24561.160300000003</v>
          </cell>
          <cell r="D15">
            <v>1129951.0820451532</v>
          </cell>
          <cell r="E15">
            <v>46.005606748356797</v>
          </cell>
        </row>
        <row r="16">
          <cell r="A16" t="str">
            <v>201002</v>
          </cell>
          <cell r="B16" t="str">
            <v>ถุงฟาร์มเฮ้าส์แซนวิช 240 กรัม</v>
          </cell>
          <cell r="C16">
            <v>1446238</v>
          </cell>
          <cell r="D16">
            <v>1110851.71826078</v>
          </cell>
          <cell r="E16">
            <v>0.7680974488713338</v>
          </cell>
        </row>
        <row r="17">
          <cell r="A17" t="str">
            <v>104002</v>
          </cell>
          <cell r="B17" t="str">
            <v>น้ำตาลทรายธรรมดา</v>
          </cell>
          <cell r="C17">
            <v>54892.908299999996</v>
          </cell>
          <cell r="D17">
            <v>1073642.6319921915</v>
          </cell>
          <cell r="E17">
            <v>19.558858607464085</v>
          </cell>
        </row>
        <row r="18">
          <cell r="A18" t="str">
            <v>101082</v>
          </cell>
          <cell r="B18" t="str">
            <v>แป้งหอฟ้า PLAIN FLOUR</v>
          </cell>
          <cell r="C18">
            <v>53802.8537</v>
          </cell>
          <cell r="D18">
            <v>953970.21476173669</v>
          </cell>
          <cell r="E18">
            <v>17.730847885522785</v>
          </cell>
        </row>
        <row r="19">
          <cell r="A19" t="str">
            <v>101127</v>
          </cell>
          <cell r="B19" t="str">
            <v>แป้งขนมปัง-ปังแดง (Bulk)</v>
          </cell>
          <cell r="C19">
            <v>57689</v>
          </cell>
          <cell r="D19">
            <v>951291.61</v>
          </cell>
          <cell r="E19">
            <v>16.489999999999998</v>
          </cell>
        </row>
        <row r="20">
          <cell r="A20" t="str">
            <v>108008</v>
          </cell>
          <cell r="B20" t="str">
            <v>Aqua  Hulled Sesame Seed</v>
          </cell>
          <cell r="C20">
            <v>5252.8386</v>
          </cell>
          <cell r="D20">
            <v>948225.77120594098</v>
          </cell>
          <cell r="E20">
            <v>180.51682973962707</v>
          </cell>
        </row>
        <row r="21">
          <cell r="A21" t="str">
            <v>201007</v>
          </cell>
          <cell r="B21" t="str">
            <v>ถุงฟาร์มเฮ้าส์สไลด์ขอบ</v>
          </cell>
          <cell r="C21">
            <v>1043000</v>
          </cell>
          <cell r="D21">
            <v>934842.07129386102</v>
          </cell>
          <cell r="E21">
            <v>0.89630112300466058</v>
          </cell>
        </row>
        <row r="22">
          <cell r="A22" t="str">
            <v>201004</v>
          </cell>
          <cell r="B22" t="str">
            <v>ถุงฟาร์มเฮ้าส์วิตามิน 240 กรัม</v>
          </cell>
          <cell r="C22">
            <v>1007033</v>
          </cell>
          <cell r="D22">
            <v>898217.50341888645</v>
          </cell>
          <cell r="E22">
            <v>0.89194445804545275</v>
          </cell>
        </row>
        <row r="23">
          <cell r="A23" t="str">
            <v>102252</v>
          </cell>
          <cell r="B23" t="str">
            <v>มาการีน PL770LT (15 kg./หีบ)</v>
          </cell>
          <cell r="C23">
            <v>8497.2999999999993</v>
          </cell>
          <cell r="D23">
            <v>892515.00884837599</v>
          </cell>
          <cell r="E23">
            <v>105.0351298469368</v>
          </cell>
        </row>
        <row r="24">
          <cell r="A24" t="str">
            <v>102208</v>
          </cell>
          <cell r="B24" t="str">
            <v>Carlo (15ลิตร/แกลลอน)</v>
          </cell>
          <cell r="C24">
            <v>12977.066019400001</v>
          </cell>
          <cell r="D24">
            <v>797695.50069573603</v>
          </cell>
          <cell r="E24">
            <v>61.469634161005658</v>
          </cell>
        </row>
        <row r="25">
          <cell r="A25" t="str">
            <v>206013</v>
          </cell>
          <cell r="B25" t="str">
            <v>คลิปล็อคปากถุงสีส้ม</v>
          </cell>
          <cell r="C25">
            <v>1871.9983999999999</v>
          </cell>
          <cell r="D25">
            <v>726670.97826013248</v>
          </cell>
          <cell r="E25">
            <v>388.17927315543244</v>
          </cell>
        </row>
        <row r="26">
          <cell r="A26" t="str">
            <v>102142</v>
          </cell>
          <cell r="B26" t="str">
            <v>DEMIN WHEY DEMLAC 8000</v>
          </cell>
          <cell r="C26">
            <v>10596.6512</v>
          </cell>
          <cell r="D26">
            <v>710752.44555217214</v>
          </cell>
          <cell r="E26">
            <v>67.073307607989605</v>
          </cell>
        </row>
        <row r="27">
          <cell r="A27" t="str">
            <v>206012</v>
          </cell>
          <cell r="B27" t="str">
            <v>คลิปล็อคปากถุงสีเขียว</v>
          </cell>
          <cell r="C27">
            <v>1771.9931999999999</v>
          </cell>
          <cell r="D27">
            <v>688700.32428169693</v>
          </cell>
          <cell r="E27">
            <v>388.65855934531635</v>
          </cell>
        </row>
        <row r="28">
          <cell r="A28" t="str">
            <v>206017</v>
          </cell>
          <cell r="B28" t="str">
            <v>คลิปล็อคปากถุงสีแดง</v>
          </cell>
          <cell r="C28">
            <v>1726.0064</v>
          </cell>
          <cell r="D28">
            <v>671797.24090000009</v>
          </cell>
          <cell r="E28">
            <v>389.22059669071916</v>
          </cell>
        </row>
        <row r="29">
          <cell r="A29" t="str">
            <v>206014</v>
          </cell>
          <cell r="B29" t="str">
            <v>คลิปล็อคปากถุงสีขาว</v>
          </cell>
          <cell r="C29">
            <v>1686.4997000000001</v>
          </cell>
          <cell r="D29">
            <v>656020.94099999999</v>
          </cell>
          <cell r="E29">
            <v>388.98372825088552</v>
          </cell>
        </row>
        <row r="30">
          <cell r="A30" t="str">
            <v>206016</v>
          </cell>
          <cell r="B30" t="str">
            <v>คลิปล็อคปากถุงสีฟ้า</v>
          </cell>
          <cell r="C30">
            <v>1629.999</v>
          </cell>
          <cell r="D30">
            <v>633356.84580000001</v>
          </cell>
          <cell r="E30">
            <v>388.56272046792668</v>
          </cell>
        </row>
        <row r="31">
          <cell r="A31" t="str">
            <v>111011</v>
          </cell>
          <cell r="B31" t="str">
            <v>หมูหยองเกรด A</v>
          </cell>
          <cell r="C31">
            <v>2470.3270000000002</v>
          </cell>
          <cell r="D31">
            <v>627486.87187827902</v>
          </cell>
          <cell r="E31">
            <v>254.00963997004402</v>
          </cell>
        </row>
        <row r="32">
          <cell r="A32" t="str">
            <v>201323</v>
          </cell>
          <cell r="B32" t="str">
            <v>Royal Whole Wheat 285 gm.</v>
          </cell>
          <cell r="C32">
            <v>672000</v>
          </cell>
          <cell r="D32">
            <v>614748.26024096296</v>
          </cell>
          <cell r="E32">
            <v>0.91480395869190911</v>
          </cell>
        </row>
        <row r="33">
          <cell r="A33" t="str">
            <v>102150</v>
          </cell>
          <cell r="B33" t="str">
            <v>เนยเบเกอร์เมท(9กก/กล่อง)</v>
          </cell>
          <cell r="C33">
            <v>6667.2836000000007</v>
          </cell>
          <cell r="D33">
            <v>613390.24627351004</v>
          </cell>
          <cell r="E33">
            <v>92.000023258874123</v>
          </cell>
        </row>
        <row r="34">
          <cell r="A34" t="str">
            <v>103081</v>
          </cell>
          <cell r="B34" t="str">
            <v>Doughmaster FR(V)</v>
          </cell>
          <cell r="C34">
            <v>5506.8499000000002</v>
          </cell>
          <cell r="D34">
            <v>612857.0341421878</v>
          </cell>
          <cell r="E34">
            <v>111.28994711517156</v>
          </cell>
        </row>
        <row r="35">
          <cell r="A35" t="str">
            <v>206010</v>
          </cell>
          <cell r="B35" t="str">
            <v>คลิปล็อคปากถุงสีเหลือง</v>
          </cell>
          <cell r="C35">
            <v>1525.4981</v>
          </cell>
          <cell r="D35">
            <v>593877.23790000007</v>
          </cell>
          <cell r="E35">
            <v>389.30054249166227</v>
          </cell>
        </row>
        <row r="36">
          <cell r="A36" t="str">
            <v>102108</v>
          </cell>
          <cell r="B36" t="str">
            <v>ชอร์ตเทนนิ่งบิสท็อป (18 กิโลกรัม/กล่อง)</v>
          </cell>
          <cell r="C36">
            <v>15440.311200000002</v>
          </cell>
          <cell r="D36">
            <v>585796.7202527863</v>
          </cell>
          <cell r="E36">
            <v>37.939437402841094</v>
          </cell>
        </row>
        <row r="37">
          <cell r="A37" t="str">
            <v>108224</v>
          </cell>
          <cell r="B37" t="str">
            <v>อัลมอนด์ไดร์แบบไม่อบ</v>
          </cell>
          <cell r="C37">
            <v>1288.5759499999999</v>
          </cell>
          <cell r="D37">
            <v>568052.42437598784</v>
          </cell>
          <cell r="E37">
            <v>440.83736342897589</v>
          </cell>
        </row>
        <row r="38">
          <cell r="A38" t="str">
            <v>102187</v>
          </cell>
          <cell r="B38" t="str">
            <v>เนยเบเกอร์เมท ( 6 ก.ก./กล่อง)</v>
          </cell>
          <cell r="C38">
            <v>6027.0002999999997</v>
          </cell>
          <cell r="D38">
            <v>554484.02794652595</v>
          </cell>
          <cell r="E38">
            <v>92.000000057495598</v>
          </cell>
        </row>
        <row r="39">
          <cell r="A39" t="str">
            <v>206015</v>
          </cell>
          <cell r="B39" t="str">
            <v>คลิปล็อคปากถุงสีน้ำตาล</v>
          </cell>
          <cell r="C39">
            <v>1398.0025000000001</v>
          </cell>
          <cell r="D39">
            <v>544665.59820000001</v>
          </cell>
          <cell r="E39">
            <v>389.60273547436429</v>
          </cell>
        </row>
        <row r="40">
          <cell r="A40" t="str">
            <v>204523</v>
          </cell>
          <cell r="B40" t="str">
            <v>กระดาษคร๊าฟน้ำตาล 50 แกรม ขนาด 33.60 cm.x1200 M.</v>
          </cell>
          <cell r="C40">
            <v>300</v>
          </cell>
          <cell r="D40">
            <v>527700</v>
          </cell>
          <cell r="E40">
            <v>1759</v>
          </cell>
        </row>
        <row r="41">
          <cell r="A41" t="str">
            <v>102188</v>
          </cell>
          <cell r="B41" t="str">
            <v>ชอร์ตเทนนิ่งบิสท็อป (12 ก.ก./กล่อง)</v>
          </cell>
          <cell r="C41">
            <v>13560</v>
          </cell>
          <cell r="D41">
            <v>514828.74518443499</v>
          </cell>
          <cell r="E41">
            <v>37.96672162127102</v>
          </cell>
        </row>
        <row r="42">
          <cell r="A42" t="str">
            <v>102018</v>
          </cell>
          <cell r="B42" t="str">
            <v>FULL CREAM MILK POWDER</v>
          </cell>
          <cell r="C42">
            <v>4352.4231</v>
          </cell>
          <cell r="D42">
            <v>504881.0796</v>
          </cell>
          <cell r="E42">
            <v>116</v>
          </cell>
        </row>
        <row r="43">
          <cell r="A43" t="str">
            <v>102126</v>
          </cell>
          <cell r="B43" t="str">
            <v>เนยสดเบเกอร์เซฟดาวน้ำเงิน</v>
          </cell>
          <cell r="C43">
            <v>4606.9147000000003</v>
          </cell>
          <cell r="D43">
            <v>483736.48180000001</v>
          </cell>
          <cell r="E43">
            <v>105.00226578972691</v>
          </cell>
        </row>
        <row r="44">
          <cell r="A44" t="str">
            <v>201257</v>
          </cell>
          <cell r="B44" t="str">
            <v>ถุงฟาร์มเฮ้าส์โฮลวีต 250 กรัม</v>
          </cell>
          <cell r="C44">
            <v>633500</v>
          </cell>
          <cell r="D44">
            <v>482772.09842852299</v>
          </cell>
          <cell r="E44">
            <v>0.76207118931100715</v>
          </cell>
        </row>
        <row r="45">
          <cell r="A45" t="str">
            <v>201317</v>
          </cell>
          <cell r="B45" t="str">
            <v>Royal Bread 275 GM.</v>
          </cell>
          <cell r="C45">
            <v>525600</v>
          </cell>
          <cell r="D45">
            <v>460093.45899999997</v>
          </cell>
          <cell r="E45">
            <v>0.8753680726788432</v>
          </cell>
        </row>
        <row r="46">
          <cell r="A46" t="str">
            <v>102171</v>
          </cell>
          <cell r="B46" t="str">
            <v>นมข้นหวานตราคาร์เนชั่น (2กก/ถุง,8ถุง/หีบ)</v>
          </cell>
          <cell r="C46">
            <v>9701.9213499999987</v>
          </cell>
          <cell r="D46">
            <v>453920.12906389864</v>
          </cell>
          <cell r="E46">
            <v>46.786622225493375</v>
          </cell>
        </row>
        <row r="47">
          <cell r="A47" t="str">
            <v>102260</v>
          </cell>
          <cell r="B47" t="str">
            <v>Dubor Oil Model Trennaktive B110(200 ลิตร/ถัง)</v>
          </cell>
          <cell r="C47">
            <v>1487.63</v>
          </cell>
          <cell r="D47">
            <v>413230.5555555555</v>
          </cell>
          <cell r="E47">
            <v>277.77777777777771</v>
          </cell>
        </row>
        <row r="48">
          <cell r="A48" t="str">
            <v>103003</v>
          </cell>
          <cell r="B48" t="str">
            <v>แคลเซียมโปรบิโอเนท</v>
          </cell>
          <cell r="C48">
            <v>5218.991</v>
          </cell>
          <cell r="D48">
            <v>391135.16171209648</v>
          </cell>
          <cell r="E48">
            <v>74.94459402441899</v>
          </cell>
        </row>
        <row r="49">
          <cell r="A49" t="str">
            <v>102199</v>
          </cell>
          <cell r="B49" t="str">
            <v>เนยสดชนิดเค็ม ตราอิมพีเรียล</v>
          </cell>
          <cell r="C49">
            <v>3482.0297999999998</v>
          </cell>
          <cell r="D49">
            <v>389983.9192</v>
          </cell>
          <cell r="E49">
            <v>111.99901827376665</v>
          </cell>
        </row>
        <row r="50">
          <cell r="A50" t="str">
            <v>106228</v>
          </cell>
          <cell r="B50" t="str">
            <v>กลิ่นวนิลา T.66 ( 20 kg./ถัง )</v>
          </cell>
          <cell r="C50">
            <v>365.96390000000002</v>
          </cell>
          <cell r="D50">
            <v>387826.11403344251</v>
          </cell>
          <cell r="E50">
            <v>1059.7387174894641</v>
          </cell>
        </row>
        <row r="51">
          <cell r="A51" t="str">
            <v>209029</v>
          </cell>
          <cell r="B51" t="str">
            <v>Ribbon WR1-BK-22-650</v>
          </cell>
          <cell r="C51">
            <v>1598.2893799999999</v>
          </cell>
          <cell r="D51">
            <v>381000.36893515533</v>
          </cell>
          <cell r="E51">
            <v>238.38009167974033</v>
          </cell>
        </row>
        <row r="52">
          <cell r="A52" t="str">
            <v>111015</v>
          </cell>
          <cell r="B52" t="str">
            <v>ไข่ไก่  (กิโลกรัม)</v>
          </cell>
          <cell r="C52">
            <v>6091.4092000000001</v>
          </cell>
          <cell r="D52">
            <v>380352.17338604468</v>
          </cell>
          <cell r="E52">
            <v>62.440752360889611</v>
          </cell>
        </row>
        <row r="53">
          <cell r="A53" t="str">
            <v>205010</v>
          </cell>
          <cell r="B53" t="str">
            <v>ขวดแก้วคุ้กกี้ฝาไม้</v>
          </cell>
          <cell r="C53">
            <v>3553.9996999999998</v>
          </cell>
          <cell r="D53">
            <v>373169.96541540825</v>
          </cell>
          <cell r="E53">
            <v>104.99999913207878</v>
          </cell>
        </row>
        <row r="54">
          <cell r="A54" t="str">
            <v>111153</v>
          </cell>
          <cell r="B54" t="str">
            <v>ทูน่าชนิดก้อนในน้ำมันพืช(T20C5ERK)</v>
          </cell>
          <cell r="C54">
            <v>2520</v>
          </cell>
          <cell r="D54">
            <v>361199.99999999901</v>
          </cell>
          <cell r="E54">
            <v>143.33333333333294</v>
          </cell>
        </row>
        <row r="55">
          <cell r="A55" t="str">
            <v>202146</v>
          </cell>
          <cell r="B55" t="str">
            <v>ฟิล์มทาหน้าสังขยา</v>
          </cell>
          <cell r="C55">
            <v>221.39999999999998</v>
          </cell>
          <cell r="D55">
            <v>349940.98499669449</v>
          </cell>
          <cell r="E55">
            <v>1580.5825880609509</v>
          </cell>
        </row>
        <row r="56">
          <cell r="A56" t="str">
            <v>101097</v>
          </cell>
          <cell r="B56" t="str">
            <v>แป้งสามเหลี่ยมแดง-ถุงขาว(ถุง)</v>
          </cell>
          <cell r="C56">
            <v>19740.402498000003</v>
          </cell>
          <cell r="D56">
            <v>348525.93218376912</v>
          </cell>
          <cell r="E56">
            <v>17.655462304736695</v>
          </cell>
        </row>
        <row r="57">
          <cell r="A57" t="str">
            <v>111183</v>
          </cell>
          <cell r="B57" t="str">
            <v>Hen Egg Yolk Powder Heat Stable (25kg./หีบ)</v>
          </cell>
          <cell r="C57">
            <v>893.48</v>
          </cell>
          <cell r="D57">
            <v>348457.2</v>
          </cell>
          <cell r="E57">
            <v>390</v>
          </cell>
        </row>
        <row r="58">
          <cell r="A58" t="str">
            <v>106031</v>
          </cell>
          <cell r="B58" t="str">
            <v>กลิ่นเนย T. 33</v>
          </cell>
          <cell r="C58">
            <v>165.37739999999999</v>
          </cell>
          <cell r="D58">
            <v>336762.19178521575</v>
          </cell>
          <cell r="E58">
            <v>2036.3253490816505</v>
          </cell>
        </row>
        <row r="59">
          <cell r="A59" t="str">
            <v>102135</v>
          </cell>
          <cell r="B59" t="str">
            <v>น้ำมันรำข้าวคิง(190กก./ถัง)</v>
          </cell>
          <cell r="C59">
            <v>6990.9569000000001</v>
          </cell>
          <cell r="D59">
            <v>336275.51651354914</v>
          </cell>
          <cell r="E59">
            <v>48.101500456046175</v>
          </cell>
        </row>
        <row r="60">
          <cell r="A60" t="str">
            <v>109006</v>
          </cell>
          <cell r="B60" t="str">
            <v>ลูกเกดดำ Thompson(11.34 kg./กล่อง)</v>
          </cell>
          <cell r="C60">
            <v>2920.4620000000004</v>
          </cell>
          <cell r="D60">
            <v>334797.2316730069</v>
          </cell>
          <cell r="E60">
            <v>114.63844818833694</v>
          </cell>
        </row>
        <row r="61">
          <cell r="A61" t="str">
            <v>104079</v>
          </cell>
          <cell r="B61" t="str">
            <v>MU - 75 (22 kg. / ปิ๊บ)</v>
          </cell>
          <cell r="C61">
            <v>8363.0649999999987</v>
          </cell>
          <cell r="D61">
            <v>334522.59999999998</v>
          </cell>
          <cell r="E61">
            <v>40</v>
          </cell>
        </row>
        <row r="62">
          <cell r="A62" t="str">
            <v>102105</v>
          </cell>
          <cell r="B62" t="str">
            <v>น้ำมันแร่ไวท์ออยส์</v>
          </cell>
          <cell r="C62">
            <v>3529.9228179800002</v>
          </cell>
          <cell r="D62">
            <v>333677.33155790094</v>
          </cell>
          <cell r="E62">
            <v>94.52822307000126</v>
          </cell>
        </row>
        <row r="63">
          <cell r="A63" t="str">
            <v>111165</v>
          </cell>
          <cell r="B63" t="str">
            <v>ปูอัด AA 1.0-1.5 cm. ( 2 kg./แพ็ค)</v>
          </cell>
          <cell r="C63">
            <v>2656</v>
          </cell>
          <cell r="D63">
            <v>327325.99790000002</v>
          </cell>
          <cell r="E63">
            <v>123.24021005271085</v>
          </cell>
        </row>
        <row r="64">
          <cell r="A64" t="str">
            <v>204542</v>
          </cell>
          <cell r="B64" t="str">
            <v>Tray วาฟเฟิล T-3004(size 8.5 cm x 2 cm)</v>
          </cell>
          <cell r="C64">
            <v>990235</v>
          </cell>
          <cell r="D64">
            <v>326777.55</v>
          </cell>
          <cell r="E64">
            <v>0.33</v>
          </cell>
        </row>
        <row r="65">
          <cell r="A65" t="str">
            <v>202221</v>
          </cell>
          <cell r="B65" t="str">
            <v>ฟิล์มโดรายากิอัลมอนด์</v>
          </cell>
          <cell r="C65">
            <v>191.92069999999998</v>
          </cell>
          <cell r="D65">
            <v>307073.61044206057</v>
          </cell>
          <cell r="E65">
            <v>1600.0025554411827</v>
          </cell>
        </row>
        <row r="66">
          <cell r="A66" t="str">
            <v>102005</v>
          </cell>
          <cell r="B66" t="str">
            <v>ซอร์ตเทนนิ่ง FHS</v>
          </cell>
          <cell r="C66">
            <v>5818.5433999999996</v>
          </cell>
          <cell r="D66">
            <v>305681.45775366441</v>
          </cell>
          <cell r="E66">
            <v>52.535735619616489</v>
          </cell>
        </row>
        <row r="67">
          <cell r="A67" t="str">
            <v>SP102043</v>
          </cell>
          <cell r="B67" t="str">
            <v>อัลมอลด์ก้าน</v>
          </cell>
          <cell r="C67">
            <v>632.30329999999992</v>
          </cell>
          <cell r="D67">
            <v>301541.64914656506</v>
          </cell>
          <cell r="E67">
            <v>476.89399872903573</v>
          </cell>
        </row>
        <row r="68">
          <cell r="A68" t="str">
            <v>106014</v>
          </cell>
          <cell r="B68" t="str">
            <v>กลิ่นชอคโกแลต HASAKAWA</v>
          </cell>
          <cell r="C68">
            <v>181.73390000000001</v>
          </cell>
          <cell r="D68">
            <v>297680.12714744749</v>
          </cell>
          <cell r="E68">
            <v>1637.9999942082763</v>
          </cell>
        </row>
        <row r="69">
          <cell r="A69" t="str">
            <v>110324</v>
          </cell>
          <cell r="B69" t="str">
            <v>งาดำอบบด (20 Kg./ถัง)</v>
          </cell>
          <cell r="C69">
            <v>1700</v>
          </cell>
          <cell r="D69">
            <v>294950</v>
          </cell>
          <cell r="E69">
            <v>173.5</v>
          </cell>
        </row>
        <row r="70">
          <cell r="A70" t="str">
            <v>101100</v>
          </cell>
          <cell r="B70" t="str">
            <v>แป้งสาลีตรา PBKF1-01-03</v>
          </cell>
          <cell r="C70">
            <v>15777.6988</v>
          </cell>
          <cell r="D70">
            <v>281877.82377643901</v>
          </cell>
          <cell r="E70">
            <v>17.865585301732278</v>
          </cell>
        </row>
        <row r="71">
          <cell r="A71" t="str">
            <v>103079</v>
          </cell>
          <cell r="B71" t="str">
            <v>สาร L-CYSTEINE (25 ก.ก./ถุง)</v>
          </cell>
          <cell r="C71">
            <v>103.68049999999999</v>
          </cell>
          <cell r="D71">
            <v>279937.18589999998</v>
          </cell>
          <cell r="E71">
            <v>2699.998417253003</v>
          </cell>
        </row>
        <row r="72">
          <cell r="A72" t="str">
            <v>102261</v>
          </cell>
          <cell r="B72" t="str">
            <v>มาการีน FN-FS-01 Adeka(15 กก/กล่อง)</v>
          </cell>
          <cell r="C72">
            <v>3170.3</v>
          </cell>
          <cell r="D72">
            <v>269077.57008606201</v>
          </cell>
          <cell r="E72">
            <v>84.874481937375648</v>
          </cell>
        </row>
        <row r="73">
          <cell r="A73" t="str">
            <v>102210</v>
          </cell>
          <cell r="B73" t="str">
            <v>สลัดครีมตราเบสท์ฟู้ดส์ (10กก./กล่อง)</v>
          </cell>
          <cell r="C73">
            <v>4797.6629600000006</v>
          </cell>
          <cell r="D73">
            <v>265070.87861472613</v>
          </cell>
          <cell r="E73">
            <v>55.250000015575523</v>
          </cell>
        </row>
        <row r="74">
          <cell r="A74" t="str">
            <v>202119</v>
          </cell>
          <cell r="B74" t="str">
            <v>ฟิล์มเกล็ด 200 G.</v>
          </cell>
          <cell r="C74">
            <v>86</v>
          </cell>
          <cell r="D74">
            <v>264547.55651176401</v>
          </cell>
          <cell r="E74">
            <v>3076.1343780437674</v>
          </cell>
        </row>
        <row r="75">
          <cell r="A75" t="str">
            <v>202248</v>
          </cell>
          <cell r="B75" t="str">
            <v>ฟิล์มเดลี่แซนด์วิส ไส้ทูน่ามายองเนส</v>
          </cell>
          <cell r="C75">
            <v>170.38059999999999</v>
          </cell>
          <cell r="D75">
            <v>264089.93</v>
          </cell>
          <cell r="E75">
            <v>1550</v>
          </cell>
        </row>
        <row r="76">
          <cell r="A76" t="str">
            <v>101110</v>
          </cell>
          <cell r="B76" t="str">
            <v>แป้งสาลีตรา PBKF 2-01-03 (20 kg./ถุง)</v>
          </cell>
          <cell r="C76">
            <v>11984.656800000001</v>
          </cell>
          <cell r="D76">
            <v>260499.01018802531</v>
          </cell>
          <cell r="E76">
            <v>21.736042553010385</v>
          </cell>
        </row>
        <row r="77">
          <cell r="A77" t="str">
            <v>101114</v>
          </cell>
          <cell r="B77" t="str">
            <v>PBKF 1-04-03 (500 kg./ถุง)</v>
          </cell>
          <cell r="C77">
            <v>26609.999</v>
          </cell>
          <cell r="D77">
            <v>259167.02165937901</v>
          </cell>
          <cell r="E77">
            <v>9.7394600300202576</v>
          </cell>
        </row>
        <row r="78">
          <cell r="A78" t="str">
            <v>103018</v>
          </cell>
          <cell r="B78" t="str">
            <v>SSL (25 kg./ถุง)</v>
          </cell>
          <cell r="C78">
            <v>2648.4</v>
          </cell>
          <cell r="D78">
            <v>254622.71709999998</v>
          </cell>
          <cell r="E78">
            <v>96.142092244373956</v>
          </cell>
        </row>
        <row r="79">
          <cell r="A79" t="str">
            <v>106272</v>
          </cell>
          <cell r="B79" t="str">
            <v>Chocolate Flavor TC082929(OS)(25 กก./ถัง)</v>
          </cell>
          <cell r="C79">
            <v>163.10430000000002</v>
          </cell>
          <cell r="D79">
            <v>252811.66500002268</v>
          </cell>
          <cell r="E79">
            <v>1550.0000000001389</v>
          </cell>
        </row>
        <row r="80">
          <cell r="A80" t="str">
            <v>209476</v>
          </cell>
          <cell r="B80" t="str">
            <v>Thermal Transfer Ribbon 25 mm x 450 m.</v>
          </cell>
          <cell r="C80">
            <v>1154.296239</v>
          </cell>
          <cell r="D80">
            <v>250482.28386299999</v>
          </cell>
          <cell r="E80">
            <v>217</v>
          </cell>
        </row>
        <row r="81">
          <cell r="A81" t="str">
            <v>202340</v>
          </cell>
          <cell r="B81" t="str">
            <v>ฟิล์มโดนัทเค้กไส้คัสตาร์ดวานิลลา 60 g.</v>
          </cell>
          <cell r="C81">
            <v>154.99999999999997</v>
          </cell>
          <cell r="D81">
            <v>248000.00000000009</v>
          </cell>
          <cell r="E81">
            <v>1600.0000000000009</v>
          </cell>
        </row>
        <row r="82">
          <cell r="A82" t="str">
            <v>108300</v>
          </cell>
          <cell r="B82" t="str">
            <v>ลูกบัวขาว</v>
          </cell>
          <cell r="C82">
            <v>709.74109999999996</v>
          </cell>
          <cell r="D82">
            <v>246596.649</v>
          </cell>
          <cell r="E82">
            <v>347.44591936411746</v>
          </cell>
        </row>
        <row r="83">
          <cell r="A83" t="str">
            <v>202484</v>
          </cell>
          <cell r="B83" t="str">
            <v>ฟิล์มทรีโอเบรด ขนมปังแพสอดไส้เผือก</v>
          </cell>
          <cell r="C83">
            <v>122.6</v>
          </cell>
          <cell r="D83">
            <v>245200</v>
          </cell>
          <cell r="E83">
            <v>2000</v>
          </cell>
        </row>
        <row r="84">
          <cell r="A84" t="str">
            <v>202341</v>
          </cell>
          <cell r="B84" t="str">
            <v>ฟิล์มโดนัทเค้กไส้คัสตาร์ดช็อก ฯ 60 g.</v>
          </cell>
          <cell r="C84">
            <v>152.67999999999998</v>
          </cell>
          <cell r="D84">
            <v>244288.0000000186</v>
          </cell>
          <cell r="E84">
            <v>1600.0000000001221</v>
          </cell>
        </row>
        <row r="85">
          <cell r="A85" t="str">
            <v>102203</v>
          </cell>
          <cell r="B85" t="str">
            <v>Mayonnaise RF-50</v>
          </cell>
          <cell r="C85">
            <v>3955.6</v>
          </cell>
          <cell r="D85">
            <v>241291.5999</v>
          </cell>
          <cell r="E85">
            <v>60.999999974719387</v>
          </cell>
        </row>
        <row r="86">
          <cell r="A86" t="str">
            <v>106035</v>
          </cell>
          <cell r="B86" t="str">
            <v>กลิ่นนม T. 14 (25  กก./ถัง)</v>
          </cell>
          <cell r="C86">
            <v>175.67750000000001</v>
          </cell>
          <cell r="D86">
            <v>237787.54478643104</v>
          </cell>
          <cell r="E86">
            <v>1353.5458142700745</v>
          </cell>
        </row>
        <row r="87">
          <cell r="A87" t="str">
            <v>203005</v>
          </cell>
          <cell r="B87" t="str">
            <v>กล่องเดลิย่า 1 ชิ้น (เล็ก)</v>
          </cell>
          <cell r="C87">
            <v>63704</v>
          </cell>
          <cell r="D87">
            <v>232519.600297647</v>
          </cell>
          <cell r="E87">
            <v>3.6500000046723442</v>
          </cell>
        </row>
        <row r="88">
          <cell r="A88" t="str">
            <v>202310</v>
          </cell>
          <cell r="B88" t="str">
            <v>ฟิล์มขนมปังสำหรับเบอร์เกอร์โรยงา 320g.(เด็กแดง)</v>
          </cell>
          <cell r="C88">
            <v>76.719839899999997</v>
          </cell>
          <cell r="D88">
            <v>231303.530667082</v>
          </cell>
          <cell r="E88">
            <v>3014.911540073248</v>
          </cell>
        </row>
        <row r="89">
          <cell r="A89" t="str">
            <v>SP144111</v>
          </cell>
          <cell r="B89" t="str">
            <v>ไส้เผือกกวน</v>
          </cell>
          <cell r="C89">
            <v>8659.8349999999991</v>
          </cell>
          <cell r="D89">
            <v>225388.06396736234</v>
          </cell>
          <cell r="E89">
            <v>26.026831223385013</v>
          </cell>
        </row>
        <row r="90">
          <cell r="A90" t="str">
            <v>201267</v>
          </cell>
          <cell r="B90" t="str">
            <v>ถุง Fine Wholewheat 250 กรัม</v>
          </cell>
          <cell r="C90">
            <v>246680</v>
          </cell>
          <cell r="D90">
            <v>222011.99999943521</v>
          </cell>
          <cell r="E90">
            <v>0.89999999999771041</v>
          </cell>
        </row>
        <row r="91">
          <cell r="A91" t="str">
            <v>102227</v>
          </cell>
          <cell r="B91" t="str">
            <v>นมสดตรานกเหยี่ยว (385 g/กป.,48 กป./หีบ)</v>
          </cell>
          <cell r="C91">
            <v>12423.225200000001</v>
          </cell>
          <cell r="D91">
            <v>217457.1894</v>
          </cell>
          <cell r="E91">
            <v>17.504084961769831</v>
          </cell>
        </row>
        <row r="92">
          <cell r="A92" t="str">
            <v>202485</v>
          </cell>
          <cell r="B92" t="str">
            <v>ฟิล์มทรีโอเบรด ขนมปังแพสอดไส้คัสตาร์ดกลิ่นวานิลลา</v>
          </cell>
          <cell r="C92">
            <v>108.53</v>
          </cell>
          <cell r="D92">
            <v>217060</v>
          </cell>
          <cell r="E92">
            <v>2000</v>
          </cell>
        </row>
        <row r="93">
          <cell r="A93" t="str">
            <v>108004</v>
          </cell>
          <cell r="B93" t="str">
            <v>ถั่วมันแดง</v>
          </cell>
          <cell r="C93">
            <v>4837.5709999999999</v>
          </cell>
          <cell r="D93">
            <v>215012.99696482901</v>
          </cell>
          <cell r="E93">
            <v>44.4464788144358</v>
          </cell>
        </row>
        <row r="94">
          <cell r="A94" t="str">
            <v>109157</v>
          </cell>
          <cell r="B94" t="str">
            <v>ลูกเกดดำ DOV. (12.50 kg./กล่อง)</v>
          </cell>
          <cell r="C94">
            <v>1817.65</v>
          </cell>
          <cell r="D94">
            <v>214482.7</v>
          </cell>
          <cell r="E94">
            <v>118</v>
          </cell>
        </row>
        <row r="95">
          <cell r="A95" t="str">
            <v>102138</v>
          </cell>
          <cell r="B95" t="str">
            <v>CHOCOLATE SPREAD(ดาวสีน้ำเงิน)</v>
          </cell>
          <cell r="C95">
            <v>2071.203</v>
          </cell>
          <cell r="D95">
            <v>213333.90899999999</v>
          </cell>
          <cell r="E95">
            <v>103</v>
          </cell>
        </row>
        <row r="96">
          <cell r="A96" t="str">
            <v>103073</v>
          </cell>
          <cell r="B96" t="str">
            <v>GLYCINE ( 25 กก./ถุง)</v>
          </cell>
          <cell r="C96">
            <v>2250.9390000000003</v>
          </cell>
          <cell r="D96">
            <v>211661.8265</v>
          </cell>
          <cell r="E96">
            <v>94.03267991713679</v>
          </cell>
        </row>
        <row r="97">
          <cell r="A97" t="str">
            <v>202142</v>
          </cell>
          <cell r="B97" t="str">
            <v>ฟิล์มทาหน้าเนยสด</v>
          </cell>
          <cell r="C97">
            <v>133.75</v>
          </cell>
          <cell r="D97">
            <v>211330.98305107179</v>
          </cell>
          <cell r="E97">
            <v>1580.0447330921256</v>
          </cell>
        </row>
        <row r="98">
          <cell r="A98" t="str">
            <v>101093</v>
          </cell>
          <cell r="B98" t="str">
            <v>แป้งโกเด้นมิกซ์</v>
          </cell>
          <cell r="C98">
            <v>8542.7540000000008</v>
          </cell>
          <cell r="D98">
            <v>210721.26583301031</v>
          </cell>
          <cell r="E98">
            <v>24.666666725157988</v>
          </cell>
        </row>
        <row r="99">
          <cell r="A99" t="str">
            <v>102229</v>
          </cell>
          <cell r="B99" t="str">
            <v>เนยเบเกอร์เมท (8 กก./กล่อง)</v>
          </cell>
          <cell r="C99">
            <v>2282.3006999999998</v>
          </cell>
          <cell r="D99">
            <v>209971.719839695</v>
          </cell>
          <cell r="E99">
            <v>92.00002429114403</v>
          </cell>
        </row>
        <row r="100">
          <cell r="A100" t="str">
            <v>204531</v>
          </cell>
          <cell r="B100" t="str">
            <v>กระดาษคร๊าฟน้ำตาล 50แกรม (42 cm. x 1200 m.)</v>
          </cell>
          <cell r="C100">
            <v>95.060400000000001</v>
          </cell>
          <cell r="D100">
            <v>204379.86</v>
          </cell>
          <cell r="E100">
            <v>2150</v>
          </cell>
        </row>
        <row r="101">
          <cell r="A101" t="str">
            <v>102139</v>
          </cell>
          <cell r="B101" t="str">
            <v>เนยเบเกอร์เมท (5 กก./กล่อง)</v>
          </cell>
          <cell r="C101">
            <v>2201.5044000000003</v>
          </cell>
          <cell r="D101">
            <v>202544.17550268248</v>
          </cell>
          <cell r="E101">
            <v>92.002621254212556</v>
          </cell>
        </row>
        <row r="102">
          <cell r="A102" t="str">
            <v>104003</v>
          </cell>
          <cell r="B102" t="str">
            <v>น้ำตาลทรายแดงร่อนแล้ว</v>
          </cell>
          <cell r="C102">
            <v>7972.6378000000004</v>
          </cell>
          <cell r="D102">
            <v>202289.08220659575</v>
          </cell>
          <cell r="E102">
            <v>25.372917631677151</v>
          </cell>
        </row>
        <row r="103">
          <cell r="A103" t="str">
            <v>202486</v>
          </cell>
          <cell r="B103" t="str">
            <v>ฟิล์มทรีโอเบรด ขนมปังแพสอดไส้สังขยา</v>
          </cell>
          <cell r="C103">
            <v>97.768000000000001</v>
          </cell>
          <cell r="D103">
            <v>195536</v>
          </cell>
          <cell r="E103">
            <v>2000</v>
          </cell>
        </row>
        <row r="104">
          <cell r="A104" t="str">
            <v>202293</v>
          </cell>
          <cell r="B104" t="str">
            <v>ฟิล์มมินิแพคลูกเกด(สีมุก)</v>
          </cell>
          <cell r="C104">
            <v>78.000399999999999</v>
          </cell>
          <cell r="D104">
            <v>194962.6949</v>
          </cell>
          <cell r="E104">
            <v>2499.5089114927619</v>
          </cell>
        </row>
        <row r="105">
          <cell r="A105" t="str">
            <v>201020</v>
          </cell>
          <cell r="B105" t="str">
            <v>ถุงขาว 480 กรัม</v>
          </cell>
          <cell r="C105">
            <v>243210.99969999999</v>
          </cell>
          <cell r="D105">
            <v>194568.26148509179</v>
          </cell>
          <cell r="E105">
            <v>0.79999778679866917</v>
          </cell>
        </row>
        <row r="106">
          <cell r="A106" t="str">
            <v>202287</v>
          </cell>
          <cell r="B106" t="str">
            <v>ฟิล์มแพเผือก (size 340*240 มม.)</v>
          </cell>
          <cell r="C106">
            <v>101.35</v>
          </cell>
          <cell r="D106">
            <v>192569.13891649284</v>
          </cell>
          <cell r="E106">
            <v>1900.0408378539009</v>
          </cell>
        </row>
        <row r="107">
          <cell r="A107" t="str">
            <v>106284</v>
          </cell>
          <cell r="B107" t="str">
            <v>503515 Yellowish Green (10 kg. /ถัง)</v>
          </cell>
          <cell r="C107">
            <v>35.89</v>
          </cell>
          <cell r="D107">
            <v>186628</v>
          </cell>
          <cell r="E107">
            <v>5200</v>
          </cell>
        </row>
        <row r="108">
          <cell r="A108" t="str">
            <v>202490</v>
          </cell>
          <cell r="B108" t="str">
            <v>ฟิล์มขนมปังทาหน้าครีมรสนมฮอกไกโด</v>
          </cell>
          <cell r="C108">
            <v>104.28</v>
          </cell>
          <cell r="D108">
            <v>185618.4</v>
          </cell>
          <cell r="E108">
            <v>1780</v>
          </cell>
        </row>
        <row r="109">
          <cell r="A109" t="str">
            <v>111159</v>
          </cell>
          <cell r="B109" t="str">
            <v>ทูน่าในน้ำมันพืช (Skipjack)</v>
          </cell>
          <cell r="C109">
            <v>1288.67</v>
          </cell>
          <cell r="D109">
            <v>182561.5833</v>
          </cell>
          <cell r="E109">
            <v>141.6666666408002</v>
          </cell>
        </row>
        <row r="110">
          <cell r="A110" t="str">
            <v>103032</v>
          </cell>
          <cell r="B110" t="str">
            <v>เอสพี ครีม (20 กก./ถัง)</v>
          </cell>
          <cell r="C110">
            <v>1937.6815000000001</v>
          </cell>
          <cell r="D110">
            <v>182142.06099999999</v>
          </cell>
          <cell r="E110">
            <v>93.999999999999986</v>
          </cell>
        </row>
        <row r="111">
          <cell r="A111" t="str">
            <v>103007</v>
          </cell>
          <cell r="B111" t="str">
            <v>โปตัสเซียมซอร์เบต</v>
          </cell>
          <cell r="C111">
            <v>1023.2552000000001</v>
          </cell>
          <cell r="D111">
            <v>181367.50350457546</v>
          </cell>
          <cell r="E111">
            <v>177.24562113593507</v>
          </cell>
        </row>
        <row r="112">
          <cell r="A112" t="str">
            <v>102228</v>
          </cell>
          <cell r="B112" t="str">
            <v>ชอร์ตเทนนิ่งบิสท็อป (16 กก./กล่อง)</v>
          </cell>
          <cell r="C112">
            <v>4656.6288999999997</v>
          </cell>
          <cell r="D112">
            <v>176844.8553</v>
          </cell>
          <cell r="E112">
            <v>37.977012791377902</v>
          </cell>
        </row>
        <row r="113">
          <cell r="A113" t="str">
            <v>102234</v>
          </cell>
          <cell r="B113" t="str">
            <v>Shortening Bakemaster 1040 LT (12 kg./กล่อง)</v>
          </cell>
          <cell r="C113">
            <v>4608</v>
          </cell>
          <cell r="D113">
            <v>176267.18442596999</v>
          </cell>
          <cell r="E113">
            <v>38.252427175774734</v>
          </cell>
        </row>
        <row r="114">
          <cell r="A114" t="str">
            <v>108005</v>
          </cell>
          <cell r="B114" t="str">
            <v>งาขาว</v>
          </cell>
          <cell r="C114">
            <v>1657.4706000000001</v>
          </cell>
          <cell r="D114">
            <v>174629.40216373751</v>
          </cell>
          <cell r="E114">
            <v>105.3589741885844</v>
          </cell>
        </row>
        <row r="115">
          <cell r="A115" t="str">
            <v>102143</v>
          </cell>
          <cell r="B115" t="str">
            <v>น้ำมันถั่วเหลืององุ่น</v>
          </cell>
          <cell r="C115">
            <v>3664.8452186241202</v>
          </cell>
          <cell r="D115">
            <v>171889.62099135303</v>
          </cell>
          <cell r="E115">
            <v>46.902286655337917</v>
          </cell>
        </row>
        <row r="116">
          <cell r="A116" t="str">
            <v>103085</v>
          </cell>
          <cell r="B116" t="str">
            <v>Ascorbic acid (ELCO p-100K)</v>
          </cell>
          <cell r="C116">
            <v>230.71939999999998</v>
          </cell>
          <cell r="D116">
            <v>170732.3561000975</v>
          </cell>
          <cell r="E116">
            <v>740.00000043384955</v>
          </cell>
        </row>
        <row r="117">
          <cell r="A117" t="str">
            <v>205022</v>
          </cell>
          <cell r="B117" t="str">
            <v>กระปุกฟรุตพายใหญ่+ฝาสีเขียวใส No.P3116-A15</v>
          </cell>
          <cell r="C117">
            <v>9796</v>
          </cell>
          <cell r="D117">
            <v>166532</v>
          </cell>
          <cell r="E117">
            <v>17</v>
          </cell>
        </row>
        <row r="118">
          <cell r="A118" t="str">
            <v>204501</v>
          </cell>
          <cell r="B118" t="str">
            <v>กระดาษคร๊าฟน้ำตาล 50G(80CM*1200M)</v>
          </cell>
          <cell r="C118">
            <v>40</v>
          </cell>
          <cell r="D118">
            <v>165104.955320468</v>
          </cell>
          <cell r="E118">
            <v>4127.6238830116999</v>
          </cell>
        </row>
        <row r="119">
          <cell r="A119" t="str">
            <v>201113</v>
          </cell>
          <cell r="B119" t="str">
            <v>ซองคุ้กกี้เนย</v>
          </cell>
          <cell r="C119">
            <v>134189</v>
          </cell>
          <cell r="D119">
            <v>165053.01858108211</v>
          </cell>
          <cell r="E119">
            <v>1.2300040881225891</v>
          </cell>
        </row>
        <row r="120">
          <cell r="A120" t="str">
            <v>202177</v>
          </cell>
          <cell r="B120" t="str">
            <v>ฟิล์มไส้คัสตาร์ดชอค ฯ 50 G.</v>
          </cell>
          <cell r="C120">
            <v>106.06</v>
          </cell>
          <cell r="D120">
            <v>164923.30000000002</v>
          </cell>
          <cell r="E120">
            <v>1555.0000000000002</v>
          </cell>
        </row>
        <row r="121">
          <cell r="A121" t="str">
            <v>202296</v>
          </cell>
          <cell r="B121" t="str">
            <v>ฟิล์ม Nylon 15 ไมครอน, LLDPE 60 ไมครอน</v>
          </cell>
          <cell r="C121">
            <v>60.934399999999997</v>
          </cell>
          <cell r="D121">
            <v>164217.51800000001</v>
          </cell>
          <cell r="E121">
            <v>2694.9886763470226</v>
          </cell>
        </row>
        <row r="122">
          <cell r="A122" t="str">
            <v>SP144127</v>
          </cell>
          <cell r="B122" t="str">
            <v>ไส้คัสตาร์ดเค้ก</v>
          </cell>
          <cell r="C122">
            <v>3885.6023999999998</v>
          </cell>
          <cell r="D122">
            <v>163503.52164583289</v>
          </cell>
          <cell r="E122">
            <v>42.079323825266556</v>
          </cell>
        </row>
        <row r="123">
          <cell r="A123" t="str">
            <v>101029</v>
          </cell>
          <cell r="B123" t="str">
            <v>แป้ง IF 909</v>
          </cell>
          <cell r="C123">
            <v>1537.4748999999999</v>
          </cell>
          <cell r="D123">
            <v>162972.3394</v>
          </cell>
          <cell r="E123">
            <v>106</v>
          </cell>
        </row>
        <row r="124">
          <cell r="A124" t="str">
            <v>102215</v>
          </cell>
          <cell r="B124" t="str">
            <v>Mayonnaise - A32 (1MXB100K)</v>
          </cell>
          <cell r="C124">
            <v>2665.6336999999999</v>
          </cell>
          <cell r="D124">
            <v>162603.65549999999</v>
          </cell>
          <cell r="E124">
            <v>60.999999924970936</v>
          </cell>
        </row>
        <row r="125">
          <cell r="A125" t="str">
            <v>202477</v>
          </cell>
          <cell r="B125" t="str">
            <v>ฟิล์มโดนัทเค้กไส้คัสตาร์ดใบเตย 60 g.</v>
          </cell>
          <cell r="C125">
            <v>100.914</v>
          </cell>
          <cell r="D125">
            <v>161462.39999999999</v>
          </cell>
          <cell r="E125">
            <v>1600</v>
          </cell>
        </row>
        <row r="126">
          <cell r="A126" t="str">
            <v>202013</v>
          </cell>
          <cell r="B126" t="str">
            <v>ฟิล์มไส้ถั่วแดง 50 G.</v>
          </cell>
          <cell r="C126">
            <v>102.68</v>
          </cell>
          <cell r="D126">
            <v>159667.40000103251</v>
          </cell>
          <cell r="E126">
            <v>1555.0000000100556</v>
          </cell>
        </row>
        <row r="127">
          <cell r="A127" t="str">
            <v>202289</v>
          </cell>
          <cell r="B127" t="str">
            <v>ฟิล์มแพเนยสด (size 340*240 มม.)</v>
          </cell>
          <cell r="C127">
            <v>83.39</v>
          </cell>
          <cell r="D127">
            <v>158443.83764445351</v>
          </cell>
          <cell r="E127">
            <v>1900.0340285939981</v>
          </cell>
        </row>
        <row r="128">
          <cell r="A128" t="str">
            <v>108018</v>
          </cell>
          <cell r="B128" t="str">
            <v>อัลมอนด์เม็ด</v>
          </cell>
          <cell r="C128">
            <v>372.11149999999998</v>
          </cell>
          <cell r="D128">
            <v>156985.76638099656</v>
          </cell>
          <cell r="E128">
            <v>421.87829825468054</v>
          </cell>
        </row>
        <row r="129">
          <cell r="A129" t="str">
            <v>202168</v>
          </cell>
          <cell r="B129" t="str">
            <v>ฟิล์มไส้สังขยานมสด 50 G</v>
          </cell>
          <cell r="C129">
            <v>100.4224</v>
          </cell>
          <cell r="D129">
            <v>156156.83202632889</v>
          </cell>
          <cell r="E129">
            <v>1555.0000002621816</v>
          </cell>
        </row>
        <row r="130">
          <cell r="A130" t="str">
            <v>111107</v>
          </cell>
          <cell r="B130" t="str">
            <v>หมูหยองเกรด B</v>
          </cell>
          <cell r="C130">
            <v>603.98045999999999</v>
          </cell>
          <cell r="D130">
            <v>154024.79328111012</v>
          </cell>
          <cell r="E130">
            <v>255.01618592281963</v>
          </cell>
        </row>
        <row r="131">
          <cell r="A131" t="str">
            <v>202226</v>
          </cell>
          <cell r="B131" t="str">
            <v>ฟิล์มโดรายากิช็อกฯไส้ช็อกชิพ</v>
          </cell>
          <cell r="C131">
            <v>95.862799999999993</v>
          </cell>
          <cell r="D131">
            <v>153381.16227164998</v>
          </cell>
          <cell r="E131">
            <v>1600.0071171679733</v>
          </cell>
        </row>
        <row r="132">
          <cell r="A132" t="str">
            <v>202322</v>
          </cell>
          <cell r="B132" t="str">
            <v>ฟิล์มขนมปังไส้งาดำถั่วแดง 70 กรัม</v>
          </cell>
          <cell r="C132">
            <v>100.896</v>
          </cell>
          <cell r="D132">
            <v>151428.97983515327</v>
          </cell>
          <cell r="E132">
            <v>1500.842251775623</v>
          </cell>
        </row>
        <row r="133">
          <cell r="A133" t="str">
            <v>106075</v>
          </cell>
          <cell r="B133" t="str">
            <v>โกโก้ผง (25 กิโลกรัม/ถุง)</v>
          </cell>
          <cell r="C133">
            <v>1778.5283999999999</v>
          </cell>
          <cell r="D133">
            <v>149595.37961649738</v>
          </cell>
          <cell r="E133">
            <v>84.111886892836452</v>
          </cell>
        </row>
        <row r="134">
          <cell r="A134" t="str">
            <v>106286</v>
          </cell>
          <cell r="B134" t="str">
            <v>Pandan TNC009 ( 25 kg. / แกลลอน)</v>
          </cell>
          <cell r="C134">
            <v>217.053</v>
          </cell>
          <cell r="D134">
            <v>149121.85135263592</v>
          </cell>
          <cell r="E134">
            <v>687.0296717973763</v>
          </cell>
        </row>
        <row r="135">
          <cell r="A135" t="str">
            <v>206076</v>
          </cell>
          <cell r="B135" t="str">
            <v>ริบบิ้นมาดามฯ 13 mm.(33yds)</v>
          </cell>
          <cell r="C135">
            <v>1137.7304999999999</v>
          </cell>
          <cell r="D135">
            <v>147904.96316159656</v>
          </cell>
          <cell r="E135">
            <v>129.9999983841486</v>
          </cell>
        </row>
        <row r="136">
          <cell r="A136" t="str">
            <v>SP144120</v>
          </cell>
          <cell r="B136" t="str">
            <v>ไส้สังขยา MIX</v>
          </cell>
          <cell r="C136">
            <v>3039.9479999999999</v>
          </cell>
          <cell r="D136">
            <v>147648.35150948112</v>
          </cell>
          <cell r="E136">
            <v>48.569367472562398</v>
          </cell>
        </row>
        <row r="137">
          <cell r="A137" t="str">
            <v>203082</v>
          </cell>
          <cell r="B137" t="str">
            <v>กล่องลูกฟูก MADAME MARCO</v>
          </cell>
          <cell r="C137">
            <v>8675</v>
          </cell>
          <cell r="D137">
            <v>147474.87873000151</v>
          </cell>
          <cell r="E137">
            <v>16.999986020749454</v>
          </cell>
        </row>
        <row r="138">
          <cell r="A138" t="str">
            <v>202214</v>
          </cell>
          <cell r="B138" t="str">
            <v>ฟิล์มขนมปังไส้ถั่วดำ 50 G</v>
          </cell>
          <cell r="C138">
            <v>94.27</v>
          </cell>
          <cell r="D138">
            <v>146589.85000452859</v>
          </cell>
          <cell r="E138">
            <v>1555.0000000480386</v>
          </cell>
        </row>
        <row r="139">
          <cell r="A139" t="str">
            <v>202009</v>
          </cell>
          <cell r="B139" t="str">
            <v>ฟิล์มไส้เผือก 50 G.</v>
          </cell>
          <cell r="C139">
            <v>94.237700000000004</v>
          </cell>
          <cell r="D139">
            <v>146539.6235015055</v>
          </cell>
          <cell r="E139">
            <v>1555.0000000159755</v>
          </cell>
        </row>
        <row r="140">
          <cell r="A140" t="str">
            <v>202233</v>
          </cell>
          <cell r="B140" t="str">
            <v>ฟิล์มมินิโลฟลูกเกด</v>
          </cell>
          <cell r="C140">
            <v>95.34</v>
          </cell>
          <cell r="D140">
            <v>145870.20095012826</v>
          </cell>
          <cell r="E140">
            <v>1530.0000099656834</v>
          </cell>
        </row>
        <row r="141">
          <cell r="A141" t="str">
            <v>202010</v>
          </cell>
          <cell r="B141" t="str">
            <v>ฟิล์มไส้สังขยา 50 G.</v>
          </cell>
          <cell r="C141">
            <v>92.110799999999998</v>
          </cell>
          <cell r="D141">
            <v>143232.29400692839</v>
          </cell>
          <cell r="E141">
            <v>1555.0000000752182</v>
          </cell>
        </row>
        <row r="142">
          <cell r="A142" t="str">
            <v>202491</v>
          </cell>
          <cell r="B142" t="str">
            <v>ฟิล์มฟิลลิ่งเค้กไส้คัสตาร์ดวานิลลา</v>
          </cell>
          <cell r="C142">
            <v>76.826999999999998</v>
          </cell>
          <cell r="D142">
            <v>143069.8393134911</v>
          </cell>
          <cell r="E142">
            <v>1862.2338411429719</v>
          </cell>
        </row>
        <row r="143">
          <cell r="A143" t="str">
            <v>101021</v>
          </cell>
          <cell r="B143" t="str">
            <v>PBKF1-04-03</v>
          </cell>
          <cell r="C143">
            <v>7172.34</v>
          </cell>
          <cell r="D143">
            <v>139713.67176600319</v>
          </cell>
          <cell r="E143">
            <v>19.479510420030728</v>
          </cell>
        </row>
        <row r="144">
          <cell r="A144" t="str">
            <v>SP102047</v>
          </cell>
          <cell r="B144" t="str">
            <v>อัลมอนด์ป่น</v>
          </cell>
          <cell r="C144">
            <v>309.76850000000002</v>
          </cell>
          <cell r="D144">
            <v>137887.88589999999</v>
          </cell>
          <cell r="E144">
            <v>445.13204505945566</v>
          </cell>
        </row>
        <row r="145">
          <cell r="A145" t="str">
            <v>201050</v>
          </cell>
          <cell r="B145" t="str">
            <v>ถุง 24"*36"PE</v>
          </cell>
          <cell r="C145">
            <v>2099.5100000000002</v>
          </cell>
          <cell r="D145">
            <v>137004.23836662245</v>
          </cell>
          <cell r="E145">
            <v>65.25533975385801</v>
          </cell>
        </row>
        <row r="146">
          <cell r="A146" t="str">
            <v>104021</v>
          </cell>
          <cell r="B146" t="str">
            <v>น้ำผึ้งดอกลำใย (25 กิโลกรัม/ถัง)</v>
          </cell>
          <cell r="C146">
            <v>914.7</v>
          </cell>
          <cell r="D146">
            <v>136636.30369999999</v>
          </cell>
          <cell r="E146">
            <v>149.37827014321633</v>
          </cell>
        </row>
        <row r="147">
          <cell r="A147" t="str">
            <v>106215</v>
          </cell>
          <cell r="B147" t="str">
            <v>กาแฟผงสำเร็จรูป ตรา เขาช่อง</v>
          </cell>
          <cell r="C147">
            <v>348.98259999999999</v>
          </cell>
          <cell r="D147">
            <v>136103.21400000001</v>
          </cell>
          <cell r="E147">
            <v>390.00000000000006</v>
          </cell>
        </row>
        <row r="148">
          <cell r="A148" t="str">
            <v>202493</v>
          </cell>
          <cell r="B148" t="str">
            <v>ฟิล์มฟิลลิ่งเค้กไส้สังขยาใบเตย</v>
          </cell>
          <cell r="C148">
            <v>72.83</v>
          </cell>
          <cell r="D148">
            <v>135685.03365036679</v>
          </cell>
          <cell r="E148">
            <v>1863.0376719808705</v>
          </cell>
        </row>
        <row r="149">
          <cell r="A149" t="str">
            <v>SP144128</v>
          </cell>
          <cell r="B149" t="str">
            <v>ไส้ช็อคโกแลตเค้ก</v>
          </cell>
          <cell r="C149">
            <v>3849.44</v>
          </cell>
          <cell r="D149">
            <v>135485.64532265766</v>
          </cell>
          <cell r="E149">
            <v>35.196196153897098</v>
          </cell>
        </row>
        <row r="150">
          <cell r="A150" t="str">
            <v>201246</v>
          </cell>
          <cell r="B150" t="str">
            <v>ถุงเค้กมาดามมาร์โก้ 1-2 ปอนด์</v>
          </cell>
          <cell r="C150">
            <v>14100</v>
          </cell>
          <cell r="D150">
            <v>135295.99654886956</v>
          </cell>
          <cell r="E150">
            <v>9.5954607481467775</v>
          </cell>
        </row>
        <row r="151">
          <cell r="A151" t="str">
            <v>201116</v>
          </cell>
          <cell r="B151" t="str">
            <v>ถุงหิ้วใส่เค้กมาร์ดามฯ3-5ปอนด์</v>
          </cell>
          <cell r="C151">
            <v>14609</v>
          </cell>
          <cell r="D151">
            <v>133972.98880292469</v>
          </cell>
          <cell r="E151">
            <v>9.170579013137429</v>
          </cell>
        </row>
        <row r="152">
          <cell r="A152" t="str">
            <v>PM119006</v>
          </cell>
          <cell r="B152" t="str">
            <v>ASC2</v>
          </cell>
          <cell r="C152">
            <v>1371.7929999999999</v>
          </cell>
          <cell r="D152">
            <v>133306.12304447655</v>
          </cell>
          <cell r="E152">
            <v>97.176558740623818</v>
          </cell>
        </row>
        <row r="153">
          <cell r="A153" t="str">
            <v>202223</v>
          </cell>
          <cell r="B153" t="str">
            <v>ฟิล์มโดรายากิช็อกโกแลต</v>
          </cell>
          <cell r="C153">
            <v>82.927400000000006</v>
          </cell>
          <cell r="D153">
            <v>132684.36388291989</v>
          </cell>
          <cell r="E153">
            <v>1600.0063173682026</v>
          </cell>
        </row>
        <row r="154">
          <cell r="A154" t="str">
            <v>202489</v>
          </cell>
          <cell r="B154" t="str">
            <v>ฟิล์มขนมปังทาหน้าครีมรสนมเย็น</v>
          </cell>
          <cell r="C154">
            <v>73.989999999999995</v>
          </cell>
          <cell r="D154">
            <v>131702.20000000001</v>
          </cell>
          <cell r="E154">
            <v>1780.0000000000002</v>
          </cell>
        </row>
        <row r="155">
          <cell r="A155" t="str">
            <v>103082</v>
          </cell>
          <cell r="B155" t="str">
            <v>CrystalAce PL-300L</v>
          </cell>
          <cell r="C155">
            <v>1060.5</v>
          </cell>
          <cell r="D155">
            <v>129022.33262654261</v>
          </cell>
          <cell r="E155">
            <v>121.66179408443433</v>
          </cell>
        </row>
        <row r="156">
          <cell r="A156" t="str">
            <v>102255</v>
          </cell>
          <cell r="B156" t="str">
            <v>มาการีน FH1 (10 กก./กล่อง)</v>
          </cell>
          <cell r="C156">
            <v>2760</v>
          </cell>
          <cell r="D156">
            <v>126040.92</v>
          </cell>
          <cell r="E156">
            <v>45.667000000000002</v>
          </cell>
        </row>
        <row r="157">
          <cell r="A157" t="str">
            <v>106142</v>
          </cell>
          <cell r="B157" t="str">
            <v>ชอคโกแลตชิพ 22,000</v>
          </cell>
          <cell r="C157">
            <v>971.16470000000004</v>
          </cell>
          <cell r="D157">
            <v>125431.89934136276</v>
          </cell>
          <cell r="E157">
            <v>129.15615584191102</v>
          </cell>
        </row>
        <row r="158">
          <cell r="A158" t="str">
            <v>SP144124</v>
          </cell>
          <cell r="B158" t="str">
            <v>ไส้สังขยาทาหน้า</v>
          </cell>
          <cell r="C158">
            <v>3000.3799000000004</v>
          </cell>
          <cell r="D158">
            <v>124906.10979585964</v>
          </cell>
          <cell r="E158">
            <v>41.630098173854456</v>
          </cell>
        </row>
        <row r="159">
          <cell r="A159" t="str">
            <v>202487</v>
          </cell>
          <cell r="B159" t="str">
            <v>ฟิล์มโดนัทเค้กไส้คัสตาร์ดมอลต์</v>
          </cell>
          <cell r="C159">
            <v>77.900000000000006</v>
          </cell>
          <cell r="D159">
            <v>124640</v>
          </cell>
          <cell r="E159">
            <v>1599.9999999999998</v>
          </cell>
        </row>
        <row r="160">
          <cell r="A160" t="str">
            <v>202496</v>
          </cell>
          <cell r="B160" t="str">
            <v>ฟิล์มแซนด์วิชเค้กกลิ่นวานิลา</v>
          </cell>
          <cell r="C160">
            <v>73.27</v>
          </cell>
          <cell r="D160">
            <v>124192.65</v>
          </cell>
          <cell r="E160">
            <v>1695</v>
          </cell>
        </row>
        <row r="161">
          <cell r="A161" t="str">
            <v>102039</v>
          </cell>
          <cell r="B161" t="str">
            <v>มาการีน FH 1 (15 กก./กล่อง)</v>
          </cell>
          <cell r="C161">
            <v>2692.1596999999997</v>
          </cell>
          <cell r="D161">
            <v>122941.9596349147</v>
          </cell>
          <cell r="E161">
            <v>45.66666666725407</v>
          </cell>
        </row>
        <row r="162">
          <cell r="A162" t="str">
            <v>202239</v>
          </cell>
          <cell r="B162" t="str">
            <v>ฟิล์มไส้คัสตาร์ดนม 50 G</v>
          </cell>
          <cell r="C162">
            <v>78.59</v>
          </cell>
          <cell r="D162">
            <v>122207.4500059961</v>
          </cell>
          <cell r="E162">
            <v>1555.0000000762959</v>
          </cell>
        </row>
        <row r="163">
          <cell r="A163" t="str">
            <v>202252</v>
          </cell>
          <cell r="B163" t="str">
            <v>ฟิล์มเดลี่แซนด์วิส ไส้หมูหยองมายองเนส</v>
          </cell>
          <cell r="C163">
            <v>78.539000000000001</v>
          </cell>
          <cell r="D163">
            <v>121735.44999977393</v>
          </cell>
          <cell r="E163">
            <v>1549.9999999971217</v>
          </cell>
        </row>
        <row r="164">
          <cell r="A164" t="str">
            <v>SP144105</v>
          </cell>
          <cell r="B164" t="str">
            <v>ไส้ถั่วดำ</v>
          </cell>
          <cell r="C164">
            <v>4037.9039000000002</v>
          </cell>
          <cell r="D164">
            <v>121583.4156999504</v>
          </cell>
          <cell r="E164">
            <v>30.110527320858328</v>
          </cell>
        </row>
        <row r="165">
          <cell r="A165" t="str">
            <v>202158</v>
          </cell>
          <cell r="B165" t="str">
            <v>ฟิล์มใส  830 MM.</v>
          </cell>
          <cell r="C165">
            <v>41.917999999999999</v>
          </cell>
          <cell r="D165">
            <v>121562.23626150639</v>
          </cell>
          <cell r="E165">
            <v>2900.0008650581226</v>
          </cell>
        </row>
        <row r="166">
          <cell r="A166" t="str">
            <v>PM119011</v>
          </cell>
          <cell r="B166" t="str">
            <v>สารเสริม CEM</v>
          </cell>
          <cell r="C166">
            <v>1125141.9989</v>
          </cell>
          <cell r="D166">
            <v>120807.73263002507</v>
          </cell>
          <cell r="E166">
            <v>0.10737109871299202</v>
          </cell>
        </row>
        <row r="167">
          <cell r="A167" t="str">
            <v>102032</v>
          </cell>
          <cell r="B167" t="str">
            <v>มาการีน FHMB</v>
          </cell>
          <cell r="C167">
            <v>2530.3778000000002</v>
          </cell>
          <cell r="D167">
            <v>118927.77072273198</v>
          </cell>
          <cell r="E167">
            <v>47.000005581274053</v>
          </cell>
        </row>
        <row r="168">
          <cell r="A168" t="str">
            <v>202495</v>
          </cell>
          <cell r="B168" t="str">
            <v>ฟิล์มแซนด์วิชเค้กรสกาแฟ</v>
          </cell>
          <cell r="C168">
            <v>69.369</v>
          </cell>
          <cell r="D168">
            <v>117580.455</v>
          </cell>
          <cell r="E168">
            <v>1695</v>
          </cell>
        </row>
        <row r="169">
          <cell r="A169" t="str">
            <v>102101</v>
          </cell>
          <cell r="B169" t="str">
            <v>ANHYDROUS MILK FAT</v>
          </cell>
          <cell r="C169">
            <v>508.85180000000003</v>
          </cell>
          <cell r="D169">
            <v>117520.53480952361</v>
          </cell>
          <cell r="E169">
            <v>230.95238104596191</v>
          </cell>
        </row>
        <row r="170">
          <cell r="A170" t="str">
            <v>106293</v>
          </cell>
          <cell r="B170" t="str">
            <v>ACTIMALT DRIED REGULAR (BAG/25KG)</v>
          </cell>
          <cell r="C170">
            <v>1325.7629999999999</v>
          </cell>
          <cell r="D170">
            <v>116667.144</v>
          </cell>
          <cell r="E170">
            <v>88</v>
          </cell>
        </row>
        <row r="171">
          <cell r="A171" t="str">
            <v>202480</v>
          </cell>
          <cell r="B171" t="str">
            <v>ฟิล์มเดลี่แซนด์วิชไส้โบโลน่าหมูหยองมายองเนส</v>
          </cell>
          <cell r="C171">
            <v>74.724000000000004</v>
          </cell>
          <cell r="D171">
            <v>115822.2</v>
          </cell>
          <cell r="E171">
            <v>1549.9999999999998</v>
          </cell>
        </row>
        <row r="172">
          <cell r="A172" t="str">
            <v>202494</v>
          </cell>
          <cell r="B172" t="str">
            <v>ฟิล์มแซนด์วิชเค้กกลิ่นใบเตย</v>
          </cell>
          <cell r="C172">
            <v>67.75</v>
          </cell>
          <cell r="D172">
            <v>114836.25</v>
          </cell>
          <cell r="E172">
            <v>1695</v>
          </cell>
        </row>
        <row r="173">
          <cell r="A173" t="str">
            <v>201141</v>
          </cell>
          <cell r="B173" t="str">
            <v>ซองคุ้กกี้ลูกเกด</v>
          </cell>
          <cell r="C173">
            <v>92215</v>
          </cell>
          <cell r="D173">
            <v>113402.29796287201</v>
          </cell>
          <cell r="E173">
            <v>1.2297597783752319</v>
          </cell>
        </row>
        <row r="174">
          <cell r="A174" t="str">
            <v>103076</v>
          </cell>
          <cell r="B174" t="str">
            <v>DMG (25 kg./ถุง)</v>
          </cell>
          <cell r="C174">
            <v>1726.8008</v>
          </cell>
          <cell r="D174">
            <v>112464.9872</v>
          </cell>
          <cell r="E174">
            <v>65.129103021031725</v>
          </cell>
        </row>
        <row r="175">
          <cell r="A175" t="str">
            <v>106294</v>
          </cell>
          <cell r="B175" t="str">
            <v>Malt LA 11838 (25 กก./ถัง)</v>
          </cell>
          <cell r="C175">
            <v>113.185</v>
          </cell>
          <cell r="D175">
            <v>112053.15</v>
          </cell>
          <cell r="E175">
            <v>989.99999999999989</v>
          </cell>
        </row>
        <row r="176">
          <cell r="A176" t="str">
            <v>101074</v>
          </cell>
          <cell r="B176" t="str">
            <v>แป้งหอฟ้าทอง(ถุง) ไม่เติมสาร</v>
          </cell>
          <cell r="C176">
            <v>6263.0039999999999</v>
          </cell>
          <cell r="D176">
            <v>111998.1113</v>
          </cell>
          <cell r="E176">
            <v>17.882490782378554</v>
          </cell>
        </row>
        <row r="177">
          <cell r="A177" t="str">
            <v>SP144104</v>
          </cell>
          <cell r="B177" t="str">
            <v>ไส้ลูกบัวถั่วแดง</v>
          </cell>
          <cell r="C177">
            <v>1795.0041000000001</v>
          </cell>
          <cell r="D177">
            <v>110208.61611089081</v>
          </cell>
          <cell r="E177">
            <v>61.397417482718176</v>
          </cell>
        </row>
        <row r="178">
          <cell r="A178" t="str">
            <v>202290</v>
          </cell>
          <cell r="B178" t="str">
            <v>ฟิล์มแพโกโก้ (size 340*240 มม.)</v>
          </cell>
          <cell r="C178">
            <v>57.98</v>
          </cell>
          <cell r="D178">
            <v>110162.149425998</v>
          </cell>
          <cell r="E178">
            <v>1900.0025771989997</v>
          </cell>
        </row>
        <row r="179">
          <cell r="A179" t="str">
            <v>201111</v>
          </cell>
          <cell r="B179" t="str">
            <v>ซองเกล็ดกรอบพิเศษน้ำเงิน1กก.</v>
          </cell>
          <cell r="C179">
            <v>24304</v>
          </cell>
          <cell r="D179">
            <v>109854.0687145566</v>
          </cell>
          <cell r="E179">
            <v>4.5199995356548968</v>
          </cell>
        </row>
        <row r="180">
          <cell r="A180" t="str">
            <v>202215</v>
          </cell>
          <cell r="B180" t="str">
            <v>ฟิล์มขนมปังไส้ถั่วเขียว 50 G</v>
          </cell>
          <cell r="C180">
            <v>70.47</v>
          </cell>
          <cell r="D180">
            <v>109580.8500059798</v>
          </cell>
          <cell r="E180">
            <v>1555.0000000848559</v>
          </cell>
        </row>
        <row r="181">
          <cell r="A181" t="str">
            <v>202176</v>
          </cell>
          <cell r="B181" t="str">
            <v>ฟิล์มไส้คัสตาร์ดครีม 50 G.</v>
          </cell>
          <cell r="C181">
            <v>70.37</v>
          </cell>
          <cell r="D181">
            <v>109425.35000245291</v>
          </cell>
          <cell r="E181">
            <v>1555.0000000348571</v>
          </cell>
        </row>
        <row r="182">
          <cell r="A182" t="str">
            <v>202481</v>
          </cell>
          <cell r="B182" t="str">
            <v>ฟิล์มขนมปังสวีทแซนด์วิชไส้ครีมอัลมอนด์</v>
          </cell>
          <cell r="C182">
            <v>65.125</v>
          </cell>
          <cell r="D182">
            <v>109084.375</v>
          </cell>
          <cell r="E182">
            <v>1675</v>
          </cell>
        </row>
        <row r="183">
          <cell r="A183" t="str">
            <v>SP144101</v>
          </cell>
          <cell r="B183" t="str">
            <v>ไส้ถั่วแดงกวน</v>
          </cell>
          <cell r="C183">
            <v>4495.0070999999998</v>
          </cell>
          <cell r="D183">
            <v>108593.85825389939</v>
          </cell>
          <cell r="E183">
            <v>24.158773465318752</v>
          </cell>
        </row>
        <row r="184">
          <cell r="A184" t="str">
            <v>102262</v>
          </cell>
          <cell r="B184" t="str">
            <v>เนยขาว Akobake 3g</v>
          </cell>
          <cell r="C184">
            <v>1807.55</v>
          </cell>
          <cell r="D184">
            <v>108453</v>
          </cell>
          <cell r="E184">
            <v>60</v>
          </cell>
        </row>
        <row r="185">
          <cell r="A185" t="str">
            <v>202259</v>
          </cell>
          <cell r="B185" t="str">
            <v>ฟิล์มฟรุ๊ตพายไส้สตรอเบอร์รี่ 80 กรัม</v>
          </cell>
          <cell r="C185">
            <v>61.736000000000004</v>
          </cell>
          <cell r="D185">
            <v>107731.51139815434</v>
          </cell>
          <cell r="E185">
            <v>1745.0354962769588</v>
          </cell>
        </row>
        <row r="186">
          <cell r="A186" t="str">
            <v>202302</v>
          </cell>
          <cell r="B186" t="str">
            <v>ฟิล์มเดลี่แซนด์วิชไก่หยองน้ำพริกเผา</v>
          </cell>
          <cell r="C186">
            <v>68.55</v>
          </cell>
          <cell r="D186">
            <v>106252.50000000022</v>
          </cell>
          <cell r="E186">
            <v>1550.0000000000032</v>
          </cell>
        </row>
        <row r="187">
          <cell r="A187" t="str">
            <v>202192</v>
          </cell>
          <cell r="B187" t="str">
            <v>ฟิล์ม HD กาแฟ-อัลมอนด์ 85 G.</v>
          </cell>
          <cell r="C187">
            <v>76.853800000000007</v>
          </cell>
          <cell r="D187">
            <v>105689.04711372813</v>
          </cell>
          <cell r="E187">
            <v>1375.196114098823</v>
          </cell>
        </row>
        <row r="188">
          <cell r="A188" t="str">
            <v>108002</v>
          </cell>
          <cell r="B188" t="str">
            <v>ถั่วเขียวซีก</v>
          </cell>
          <cell r="C188">
            <v>1785.65</v>
          </cell>
          <cell r="D188">
            <v>105331.73639999999</v>
          </cell>
          <cell r="E188">
            <v>58.987895948254128</v>
          </cell>
        </row>
        <row r="189">
          <cell r="A189" t="str">
            <v>202222</v>
          </cell>
          <cell r="B189" t="str">
            <v>ฟิล์มโดรายากิคัสตาร์ดครีม</v>
          </cell>
          <cell r="C189">
            <v>65.333600000000004</v>
          </cell>
          <cell r="D189">
            <v>104537.9727752873</v>
          </cell>
          <cell r="E189">
            <v>1600.0644809912096</v>
          </cell>
        </row>
        <row r="190">
          <cell r="A190" t="str">
            <v>104041</v>
          </cell>
          <cell r="B190" t="str">
            <v>น้ำผึ้งดอกลำใย(30 กก/ถัง)</v>
          </cell>
          <cell r="C190">
            <v>660</v>
          </cell>
          <cell r="D190">
            <v>104197.9259</v>
          </cell>
          <cell r="E190">
            <v>157.8756453030303</v>
          </cell>
        </row>
        <row r="191">
          <cell r="A191" t="str">
            <v>202488</v>
          </cell>
          <cell r="B191" t="str">
            <v>ฟิล์มเค้กกล้วยหอม 70 กรัม</v>
          </cell>
          <cell r="C191">
            <v>68.12</v>
          </cell>
          <cell r="D191">
            <v>103542.40000000001</v>
          </cell>
          <cell r="E191">
            <v>1520</v>
          </cell>
        </row>
        <row r="192">
          <cell r="A192" t="str">
            <v>109149</v>
          </cell>
          <cell r="B192" t="str">
            <v>บลูเบอร์รี่แช่แข็ง (10 กก./กล่อง)</v>
          </cell>
          <cell r="C192">
            <v>480.06</v>
          </cell>
          <cell r="D192">
            <v>103212.9</v>
          </cell>
          <cell r="E192">
            <v>215</v>
          </cell>
        </row>
        <row r="193">
          <cell r="A193" t="str">
            <v>106043</v>
          </cell>
          <cell r="B193" t="str">
            <v>BUTTER DURAROME</v>
          </cell>
          <cell r="C193">
            <v>100.24</v>
          </cell>
          <cell r="D193">
            <v>102746</v>
          </cell>
          <cell r="E193">
            <v>1025</v>
          </cell>
        </row>
        <row r="194">
          <cell r="A194" t="str">
            <v>106298</v>
          </cell>
          <cell r="B194" t="str">
            <v>Taro Flavour PCA 5269</v>
          </cell>
          <cell r="C194">
            <v>136.53399999999999</v>
          </cell>
          <cell r="D194">
            <v>102400.5</v>
          </cell>
          <cell r="E194">
            <v>750</v>
          </cell>
        </row>
        <row r="195">
          <cell r="A195" t="str">
            <v>108041</v>
          </cell>
          <cell r="B195" t="str">
            <v>มะพร้าวแก้วหั่น</v>
          </cell>
          <cell r="C195">
            <v>656.44</v>
          </cell>
          <cell r="D195">
            <v>101748.199800024</v>
          </cell>
          <cell r="E195">
            <v>154.99999969536285</v>
          </cell>
        </row>
        <row r="196">
          <cell r="A196" t="str">
            <v>202281</v>
          </cell>
          <cell r="B196" t="str">
            <v>ฟิล์ม Cake Roll รสใบเตย (รุ่นRedesign)</v>
          </cell>
          <cell r="C196">
            <v>92.177800000000005</v>
          </cell>
          <cell r="D196">
            <v>101423.33640325593</v>
          </cell>
          <cell r="E196">
            <v>1100.3011180919475</v>
          </cell>
        </row>
        <row r="197">
          <cell r="A197" t="str">
            <v>201305</v>
          </cell>
          <cell r="B197" t="str">
            <v>ซองแซนด์วิชเค้กกลิ่นใบเตยผสมวุ้นมะพร้าว</v>
          </cell>
          <cell r="C197">
            <v>230170</v>
          </cell>
          <cell r="D197">
            <v>101275.643155932</v>
          </cell>
          <cell r="E197">
            <v>0.44000366318778295</v>
          </cell>
        </row>
        <row r="198">
          <cell r="A198" t="str">
            <v>202266</v>
          </cell>
          <cell r="B198" t="str">
            <v>ฟิล์มสอดไส้ถั่วแดง 80 กรัม</v>
          </cell>
          <cell r="C198">
            <v>67.349999999999994</v>
          </cell>
          <cell r="D198">
            <v>101020.14975591088</v>
          </cell>
          <cell r="E198">
            <v>1499.9279844975633</v>
          </cell>
        </row>
        <row r="199">
          <cell r="A199" t="str">
            <v>103020</v>
          </cell>
          <cell r="B199" t="str">
            <v>ริโบฟลาวิน</v>
          </cell>
          <cell r="C199">
            <v>16.437000000000001</v>
          </cell>
          <cell r="D199">
            <v>100265.1207</v>
          </cell>
          <cell r="E199">
            <v>6099.9647563423978</v>
          </cell>
        </row>
        <row r="200">
          <cell r="A200" t="str">
            <v>204541</v>
          </cell>
          <cell r="B200" t="str">
            <v>Tray แซนด์วิช 2 ช่อง</v>
          </cell>
          <cell r="C200">
            <v>199154</v>
          </cell>
          <cell r="D200">
            <v>99577</v>
          </cell>
          <cell r="E200">
            <v>0.5</v>
          </cell>
        </row>
        <row r="201">
          <cell r="A201" t="str">
            <v>103050</v>
          </cell>
          <cell r="B201" t="str">
            <v>Amylase 180</v>
          </cell>
          <cell r="C201">
            <v>53.018700000000003</v>
          </cell>
          <cell r="D201">
            <v>99428.479200000002</v>
          </cell>
          <cell r="E201">
            <v>1875.3473623457382</v>
          </cell>
        </row>
        <row r="202">
          <cell r="A202" t="str">
            <v>209473</v>
          </cell>
          <cell r="B202" t="str">
            <v>Ink 9660 (0.8 liter per cartridge)</v>
          </cell>
          <cell r="C202">
            <v>34</v>
          </cell>
          <cell r="D202">
            <v>99280</v>
          </cell>
          <cell r="E202">
            <v>2920</v>
          </cell>
        </row>
        <row r="203">
          <cell r="A203" t="str">
            <v>101017</v>
          </cell>
          <cell r="B203" t="str">
            <v>แป้งหีบเพลงแดง</v>
          </cell>
          <cell r="C203">
            <v>4439.3604999999998</v>
          </cell>
          <cell r="D203">
            <v>98458.956862013598</v>
          </cell>
          <cell r="E203">
            <v>22.178635157476759</v>
          </cell>
        </row>
        <row r="204">
          <cell r="A204" t="str">
            <v>102001</v>
          </cell>
          <cell r="B204" t="str">
            <v>เนยสดอลาวรี่เค็ม.</v>
          </cell>
          <cell r="C204">
            <v>857.8365</v>
          </cell>
          <cell r="D204">
            <v>97793.360799999995</v>
          </cell>
          <cell r="E204">
            <v>113.99999976685534</v>
          </cell>
        </row>
        <row r="205">
          <cell r="A205" t="str">
            <v>102104</v>
          </cell>
          <cell r="B205" t="str">
            <v>น้ำมันปาล์มโอเลอีนผ่านกรรมวิธี</v>
          </cell>
          <cell r="C205">
            <v>2871.771123</v>
          </cell>
          <cell r="D205">
            <v>96573.926887904498</v>
          </cell>
          <cell r="E205">
            <v>33.628699068127126</v>
          </cell>
        </row>
        <row r="206">
          <cell r="A206" t="str">
            <v>109028</v>
          </cell>
          <cell r="B206" t="str">
            <v>สับปะรดกวน (10 กก./ถุง)</v>
          </cell>
          <cell r="C206">
            <v>3010</v>
          </cell>
          <cell r="D206">
            <v>96320</v>
          </cell>
          <cell r="E206">
            <v>32</v>
          </cell>
        </row>
        <row r="207">
          <cell r="A207" t="str">
            <v>108225</v>
          </cell>
          <cell r="B207" t="str">
            <v>ถั่วดำ</v>
          </cell>
          <cell r="C207">
            <v>2135.5500000000002</v>
          </cell>
          <cell r="D207">
            <v>95749.066699999996</v>
          </cell>
          <cell r="E207">
            <v>44.835787829833059</v>
          </cell>
        </row>
        <row r="208">
          <cell r="A208" t="str">
            <v>PM103004</v>
          </cell>
          <cell r="B208" t="str">
            <v>พรีมิกส์ สูตร 4</v>
          </cell>
          <cell r="C208">
            <v>2004.4525000000001</v>
          </cell>
          <cell r="D208">
            <v>94931.447966662352</v>
          </cell>
          <cell r="E208">
            <v>47.360288141855371</v>
          </cell>
        </row>
        <row r="209">
          <cell r="A209" t="str">
            <v>111035</v>
          </cell>
          <cell r="B209" t="str">
            <v>ไก่หยอง</v>
          </cell>
          <cell r="C209">
            <v>485.03700000000003</v>
          </cell>
          <cell r="D209">
            <v>94582.214999999793</v>
          </cell>
          <cell r="E209">
            <v>194.99999999999955</v>
          </cell>
        </row>
        <row r="210">
          <cell r="A210" t="str">
            <v>106013</v>
          </cell>
          <cell r="B210" t="str">
            <v>กลิ่นกาแฟ</v>
          </cell>
          <cell r="C210">
            <v>86.944099999999992</v>
          </cell>
          <cell r="D210">
            <v>93894.603628178011</v>
          </cell>
          <cell r="E210">
            <v>1079.9422114689555</v>
          </cell>
        </row>
        <row r="211">
          <cell r="A211" t="str">
            <v>105018</v>
          </cell>
          <cell r="B211" t="str">
            <v>เกลือไอโอดีน  (50 กก./ถุง)</v>
          </cell>
          <cell r="C211">
            <v>17959.274799999999</v>
          </cell>
          <cell r="D211">
            <v>91771.462400281831</v>
          </cell>
          <cell r="E211">
            <v>5.1099759551695172</v>
          </cell>
        </row>
        <row r="212">
          <cell r="A212" t="str">
            <v>103056</v>
          </cell>
          <cell r="B212" t="str">
            <v>VERON 191</v>
          </cell>
          <cell r="C212">
            <v>81.092600000000004</v>
          </cell>
          <cell r="D212">
            <v>89201.019899999999</v>
          </cell>
          <cell r="E212">
            <v>1099.9896402384434</v>
          </cell>
        </row>
        <row r="213">
          <cell r="A213" t="str">
            <v>103108</v>
          </cell>
          <cell r="B213" t="str">
            <v>Egg Albumen powder (25 kg. / กล่อง)</v>
          </cell>
          <cell r="C213">
            <v>164.19900000000001</v>
          </cell>
          <cell r="D213">
            <v>88841.023100000006</v>
          </cell>
          <cell r="E213">
            <v>541.05702897094375</v>
          </cell>
        </row>
        <row r="214">
          <cell r="A214" t="str">
            <v>202197</v>
          </cell>
          <cell r="B214" t="str">
            <v>ฟิล์ม HD สตรอฯ-ลูกเกด 85 G.</v>
          </cell>
          <cell r="C214">
            <v>64.185879999999997</v>
          </cell>
          <cell r="D214">
            <v>88255.585029234047</v>
          </cell>
          <cell r="E214">
            <v>1375.0000004554593</v>
          </cell>
        </row>
        <row r="215">
          <cell r="A215" t="str">
            <v>201234</v>
          </cell>
          <cell r="B215" t="str">
            <v>ซองตั้งขนมปังกรอบอบเนย</v>
          </cell>
          <cell r="C215">
            <v>65830</v>
          </cell>
          <cell r="D215">
            <v>88211.822994430899</v>
          </cell>
          <cell r="E215">
            <v>1.3399942730431551</v>
          </cell>
        </row>
        <row r="216">
          <cell r="A216" t="str">
            <v>202035</v>
          </cell>
          <cell r="B216" t="str">
            <v>ฟิล์มใส (ทาหน้า) 110 มม.</v>
          </cell>
          <cell r="C216">
            <v>587.00199999999995</v>
          </cell>
          <cell r="D216">
            <v>88050.299915590222</v>
          </cell>
          <cell r="E216">
            <v>149.9999998562019</v>
          </cell>
        </row>
        <row r="217">
          <cell r="A217" t="str">
            <v>205021</v>
          </cell>
          <cell r="B217" t="str">
            <v>กระปุกฟรุตพายใหญ่+ฝาสีแดงมุก No.PSP03120</v>
          </cell>
          <cell r="C217">
            <v>5026</v>
          </cell>
          <cell r="D217">
            <v>87955</v>
          </cell>
          <cell r="E217">
            <v>17.5</v>
          </cell>
        </row>
        <row r="218">
          <cell r="A218" t="str">
            <v>206024</v>
          </cell>
          <cell r="B218" t="str">
            <v>มีดตัดเค้ก</v>
          </cell>
          <cell r="C218">
            <v>17926.999199999998</v>
          </cell>
          <cell r="D218">
            <v>86945.9463247268</v>
          </cell>
          <cell r="E218">
            <v>4.8500000114200263</v>
          </cell>
        </row>
        <row r="219">
          <cell r="A219" t="str">
            <v>203009</v>
          </cell>
          <cell r="B219" t="str">
            <v>กล่องเค้ก 3 ปอนด์</v>
          </cell>
          <cell r="C219">
            <v>4872.9998999999998</v>
          </cell>
          <cell r="D219">
            <v>86495.74755849356</v>
          </cell>
          <cell r="E219">
            <v>17.749999863224616</v>
          </cell>
        </row>
        <row r="220">
          <cell r="A220" t="str">
            <v>SP144130</v>
          </cell>
          <cell r="B220" t="str">
            <v>ไส้คัสตาร์ดวนิลา MIX</v>
          </cell>
          <cell r="C220">
            <v>1993.8510000000001</v>
          </cell>
          <cell r="D220">
            <v>86274.398385193286</v>
          </cell>
          <cell r="E220">
            <v>43.270233525571008</v>
          </cell>
        </row>
        <row r="221">
          <cell r="A221" t="str">
            <v>103107</v>
          </cell>
          <cell r="B221" t="str">
            <v>Xanthan 80 (Xanthan gum) (25 kg. / กล่อง)</v>
          </cell>
          <cell r="C221">
            <v>203.83699999999999</v>
          </cell>
          <cell r="D221">
            <v>85611.54</v>
          </cell>
          <cell r="E221">
            <v>420</v>
          </cell>
        </row>
        <row r="222">
          <cell r="A222" t="str">
            <v>101016</v>
          </cell>
          <cell r="B222" t="str">
            <v>แป้งบัวหิมะแดง</v>
          </cell>
          <cell r="C222">
            <v>3327.5337</v>
          </cell>
          <cell r="D222">
            <v>85499.517584017507</v>
          </cell>
          <cell r="E222">
            <v>25.694560984917299</v>
          </cell>
        </row>
        <row r="223">
          <cell r="A223" t="str">
            <v>202291</v>
          </cell>
          <cell r="B223" t="str">
            <v>ฟิล์มแพมะพร้าวใบเตย (size 340*240 มม.)</v>
          </cell>
          <cell r="C223">
            <v>44.32</v>
          </cell>
          <cell r="D223">
            <v>84272.965066443227</v>
          </cell>
          <cell r="E223">
            <v>1901.4658182861738</v>
          </cell>
        </row>
        <row r="224">
          <cell r="A224" t="str">
            <v>202276</v>
          </cell>
          <cell r="B224" t="str">
            <v>ฟิล์ม Cake Roll รสกาแฟ (รุ่นRedesign)</v>
          </cell>
          <cell r="C224">
            <v>76.53</v>
          </cell>
          <cell r="D224">
            <v>84189.820774601918</v>
          </cell>
          <cell r="E224">
            <v>1100.0891255011356</v>
          </cell>
        </row>
        <row r="225">
          <cell r="A225" t="str">
            <v>106233</v>
          </cell>
          <cell r="B225" t="str">
            <v>Madame Macro Compound Logo,OV 2*3.5 cm.</v>
          </cell>
          <cell r="C225">
            <v>59850.999600000003</v>
          </cell>
          <cell r="D225">
            <v>83791.399433817802</v>
          </cell>
          <cell r="E225">
            <v>1.3999999998967068</v>
          </cell>
        </row>
        <row r="226">
          <cell r="A226" t="str">
            <v>103088</v>
          </cell>
          <cell r="B226" t="str">
            <v>KIMILOID (Propylene Glycol Alginate)</v>
          </cell>
          <cell r="C226">
            <v>111.24</v>
          </cell>
          <cell r="D226">
            <v>83430</v>
          </cell>
          <cell r="E226">
            <v>750</v>
          </cell>
        </row>
        <row r="227">
          <cell r="A227" t="str">
            <v>SP142010</v>
          </cell>
          <cell r="B227" t="str">
            <v>เกล็ดขนมปังสูตรพิเศษ</v>
          </cell>
          <cell r="C227">
            <v>3131.623</v>
          </cell>
          <cell r="D227">
            <v>80845.5987768755</v>
          </cell>
          <cell r="E227">
            <v>25.815878468409352</v>
          </cell>
        </row>
        <row r="228">
          <cell r="A228" t="str">
            <v>106295</v>
          </cell>
          <cell r="B228" t="str">
            <v>Milk Flavor TC 9190Z (OS) (10kg/กล่อง)</v>
          </cell>
          <cell r="C228">
            <v>47.19</v>
          </cell>
          <cell r="D228">
            <v>80532.188599999994</v>
          </cell>
          <cell r="E228">
            <v>1706.5519940665395</v>
          </cell>
        </row>
        <row r="229">
          <cell r="A229" t="str">
            <v>202271</v>
          </cell>
          <cell r="B229" t="str">
            <v>ฟิล์มสอดไส้เผือก-มะพร้าวอ่อน 70 กรัม</v>
          </cell>
          <cell r="C229">
            <v>53.669499999999999</v>
          </cell>
          <cell r="D229">
            <v>80493.457802075194</v>
          </cell>
          <cell r="E229">
            <v>1499.7989137606125</v>
          </cell>
        </row>
        <row r="230">
          <cell r="A230" t="str">
            <v>202500</v>
          </cell>
          <cell r="B230" t="str">
            <v>ฟิล์มวาฟเฟิลไส้แยมรสสตรอเบอร์รี่</v>
          </cell>
          <cell r="C230">
            <v>48.07</v>
          </cell>
          <cell r="D230">
            <v>80276.899999999994</v>
          </cell>
          <cell r="E230">
            <v>1669.9999999999998</v>
          </cell>
        </row>
        <row r="231">
          <cell r="A231" t="str">
            <v>202279</v>
          </cell>
          <cell r="B231" t="str">
            <v>ฟิล์ม Cake Roll รสส้ม (รุ่นRedesign)</v>
          </cell>
          <cell r="C231">
            <v>66.411999999999992</v>
          </cell>
          <cell r="D231">
            <v>79694.400033864309</v>
          </cell>
          <cell r="E231">
            <v>1200.0000005099128</v>
          </cell>
        </row>
        <row r="232">
          <cell r="A232" t="str">
            <v>202482</v>
          </cell>
          <cell r="B232" t="str">
            <v>ฟิล์มขนมปังสวีทแซนด์วิชไส้ช็อกโกแลต</v>
          </cell>
          <cell r="C232">
            <v>47.360999999999997</v>
          </cell>
          <cell r="D232">
            <v>79329.675000000003</v>
          </cell>
          <cell r="E232">
            <v>1675.0000000000002</v>
          </cell>
        </row>
        <row r="233">
          <cell r="A233" t="str">
            <v>106178</v>
          </cell>
          <cell r="B233" t="str">
            <v>กลิ่นส้ม F1669(20 กก/ถัง)</v>
          </cell>
          <cell r="C233">
            <v>132.0147</v>
          </cell>
          <cell r="D233">
            <v>79208.818467715973</v>
          </cell>
          <cell r="E233">
            <v>599.99998839308023</v>
          </cell>
        </row>
        <row r="234">
          <cell r="A234" t="str">
            <v>111040</v>
          </cell>
          <cell r="B234" t="str">
            <v>ปลาทูน่าชิ้นใหญ่ในน้ำมันพืช</v>
          </cell>
          <cell r="C234">
            <v>275.95400000000001</v>
          </cell>
          <cell r="D234">
            <v>79106.813337097265</v>
          </cell>
          <cell r="E234">
            <v>286.66666668030638</v>
          </cell>
        </row>
        <row r="235">
          <cell r="A235" t="str">
            <v>108325</v>
          </cell>
          <cell r="B235" t="str">
            <v>กล้วยหอม (20 กิโลกรัม/ลัง)</v>
          </cell>
          <cell r="C235">
            <v>2362</v>
          </cell>
          <cell r="D235">
            <v>77671.400300740701</v>
          </cell>
          <cell r="E235">
            <v>32.883742718349154</v>
          </cell>
        </row>
        <row r="236">
          <cell r="A236" t="str">
            <v>201312</v>
          </cell>
          <cell r="B236" t="str">
            <v>ซองคุกกี้ช็อกโกแลตชิพ</v>
          </cell>
          <cell r="C236">
            <v>61509</v>
          </cell>
          <cell r="D236">
            <v>76886.25</v>
          </cell>
          <cell r="E236">
            <v>1.25</v>
          </cell>
        </row>
        <row r="237">
          <cell r="A237" t="str">
            <v>SP144155</v>
          </cell>
          <cell r="B237" t="str">
            <v>ไส้สังขยาโดนัท</v>
          </cell>
          <cell r="C237">
            <v>1550.5990000000002</v>
          </cell>
          <cell r="D237">
            <v>76764.185290641501</v>
          </cell>
          <cell r="E237">
            <v>49.506149101503027</v>
          </cell>
        </row>
        <row r="238">
          <cell r="A238" t="str">
            <v>106028</v>
          </cell>
          <cell r="B238" t="str">
            <v>กลิ่นใบเตย (30 กก./ถัง)</v>
          </cell>
          <cell r="C238">
            <v>149.76069999999999</v>
          </cell>
          <cell r="D238">
            <v>76377.95693838771</v>
          </cell>
          <cell r="E238">
            <v>509.99999958859513</v>
          </cell>
        </row>
        <row r="239">
          <cell r="A239" t="str">
            <v>SP144112</v>
          </cell>
          <cell r="B239" t="str">
            <v>ไส้เผือกผสมมะพร้าว</v>
          </cell>
          <cell r="C239">
            <v>1740.0008</v>
          </cell>
          <cell r="D239">
            <v>76252.567859840972</v>
          </cell>
          <cell r="E239">
            <v>43.823294713336324</v>
          </cell>
        </row>
        <row r="240">
          <cell r="A240" t="str">
            <v>2201306</v>
          </cell>
          <cell r="B240" t="str">
            <v>ซองแซนด์วิชเค้กรสกาแฟผสมอัลมอนด์</v>
          </cell>
          <cell r="C240">
            <v>173102</v>
          </cell>
          <cell r="D240">
            <v>76166.580877860601</v>
          </cell>
          <cell r="E240">
            <v>0.44000982587064619</v>
          </cell>
        </row>
        <row r="241">
          <cell r="A241" t="str">
            <v>201284</v>
          </cell>
          <cell r="B241" t="str">
            <v>ถุงบรรจุขนมปัง FH 240 g.(เจ)</v>
          </cell>
          <cell r="C241">
            <v>88207</v>
          </cell>
          <cell r="D241">
            <v>76068.280400000003</v>
          </cell>
          <cell r="E241">
            <v>0.86238371557812876</v>
          </cell>
        </row>
        <row r="242">
          <cell r="A242" t="str">
            <v>202159</v>
          </cell>
          <cell r="B242" t="str">
            <v>ฟิล์มใส 780 MM.</v>
          </cell>
          <cell r="C242">
            <v>27.221019000000002</v>
          </cell>
          <cell r="D242">
            <v>75538.327724999894</v>
          </cell>
          <cell r="E242">
            <v>2774.9999999999959</v>
          </cell>
        </row>
        <row r="243">
          <cell r="A243" t="str">
            <v>206050</v>
          </cell>
          <cell r="B243" t="str">
            <v>ดิ้นทอง</v>
          </cell>
          <cell r="C243">
            <v>136.6696</v>
          </cell>
          <cell r="D243">
            <v>75168.903201157344</v>
          </cell>
          <cell r="E243">
            <v>550.0045599105971</v>
          </cell>
        </row>
        <row r="244">
          <cell r="A244" t="str">
            <v>103084</v>
          </cell>
          <cell r="B244" t="str">
            <v>Radiamuls Datem 2005K</v>
          </cell>
          <cell r="C244">
            <v>405.19929999999999</v>
          </cell>
          <cell r="D244">
            <v>74587.275699999998</v>
          </cell>
          <cell r="E244">
            <v>184.07552949869361</v>
          </cell>
        </row>
        <row r="245">
          <cell r="A245" t="str">
            <v>203077</v>
          </cell>
          <cell r="B245" t="str">
            <v>กล่องเค้กสีทองขนาดเล็ก</v>
          </cell>
          <cell r="C245">
            <v>7450</v>
          </cell>
          <cell r="D245">
            <v>74500</v>
          </cell>
          <cell r="E245">
            <v>10</v>
          </cell>
        </row>
        <row r="246">
          <cell r="A246" t="str">
            <v>202314</v>
          </cell>
          <cell r="B246" t="str">
            <v>ฟิล์มฟรุ๊ตพายไส้บลูเบอร์รี่ 80 กรัม</v>
          </cell>
          <cell r="C246">
            <v>42.81</v>
          </cell>
          <cell r="D246">
            <v>74283.881890664401</v>
          </cell>
          <cell r="E246">
            <v>1735.1992966751786</v>
          </cell>
        </row>
        <row r="247">
          <cell r="A247" t="str">
            <v>204134</v>
          </cell>
          <cell r="B247" t="str">
            <v>Tray My Cake</v>
          </cell>
          <cell r="C247">
            <v>336642</v>
          </cell>
          <cell r="D247">
            <v>74182.980210045498</v>
          </cell>
          <cell r="E247">
            <v>0.22036163108003606</v>
          </cell>
        </row>
        <row r="248">
          <cell r="A248" t="str">
            <v>202501</v>
          </cell>
          <cell r="B248" t="str">
            <v>ฟิล์มวาฟเฟิลไส้แยมรสบลูเบอร์รี่</v>
          </cell>
          <cell r="C248">
            <v>44.17</v>
          </cell>
          <cell r="D248">
            <v>73763.899999999994</v>
          </cell>
          <cell r="E248">
            <v>1669.9999999999998</v>
          </cell>
        </row>
        <row r="249">
          <cell r="A249" t="str">
            <v>PM119003</v>
          </cell>
          <cell r="B249" t="str">
            <v>สารเสริม AMV1</v>
          </cell>
          <cell r="C249">
            <v>1077.4459999999999</v>
          </cell>
          <cell r="D249">
            <v>72975.897995828185</v>
          </cell>
          <cell r="E249">
            <v>67.730445883903414</v>
          </cell>
        </row>
        <row r="250">
          <cell r="A250" t="str">
            <v>202258</v>
          </cell>
          <cell r="B250" t="str">
            <v>ฟิล์มขนมปังไส้หมูหยองมายองเนส</v>
          </cell>
          <cell r="C250">
            <v>47.686000000000007</v>
          </cell>
          <cell r="D250">
            <v>71529.001275285133</v>
          </cell>
          <cell r="E250">
            <v>1500.0000267433863</v>
          </cell>
        </row>
        <row r="251">
          <cell r="A251" t="str">
            <v>202278</v>
          </cell>
          <cell r="B251" t="str">
            <v>ฟิล์ม Cake Roll รสวนิลลา (รุ่นRedesign)</v>
          </cell>
          <cell r="C251">
            <v>65.079499999999996</v>
          </cell>
          <cell r="D251">
            <v>71525.455317411688</v>
          </cell>
          <cell r="E251">
            <v>1099.0474007546416</v>
          </cell>
        </row>
        <row r="252">
          <cell r="A252" t="str">
            <v>201316</v>
          </cell>
          <cell r="B252" t="str">
            <v>ถุง 15 นิ้ว* 23 นิ้ว 3/4 HDแบบพิมพ์ 1 รายการ</v>
          </cell>
          <cell r="C252">
            <v>950</v>
          </cell>
          <cell r="D252">
            <v>71363.511599999998</v>
          </cell>
          <cell r="E252">
            <v>75.11948589473684</v>
          </cell>
        </row>
        <row r="253">
          <cell r="A253" t="str">
            <v>202267</v>
          </cell>
          <cell r="B253" t="str">
            <v>ฟิล์มสอดไส้สังขยา 80 กรัม</v>
          </cell>
          <cell r="C253">
            <v>47.573999999999998</v>
          </cell>
          <cell r="D253">
            <v>71304.653800953296</v>
          </cell>
          <cell r="E253">
            <v>1498.8156093864989</v>
          </cell>
        </row>
        <row r="254">
          <cell r="A254" t="str">
            <v>109175</v>
          </cell>
          <cell r="B254" t="str">
            <v>ลูกเกดดำ DOV.(10 kg/กล่อง)</v>
          </cell>
          <cell r="C254">
            <v>607</v>
          </cell>
          <cell r="D254">
            <v>71019</v>
          </cell>
          <cell r="E254">
            <v>117</v>
          </cell>
        </row>
        <row r="255">
          <cell r="A255" t="str">
            <v>203040</v>
          </cell>
          <cell r="B255" t="str">
            <v>กล่องเกล็ด 200  กรัม</v>
          </cell>
          <cell r="C255">
            <v>3221</v>
          </cell>
          <cell r="D255">
            <v>70881.732249768611</v>
          </cell>
          <cell r="E255">
            <v>22.006126125355049</v>
          </cell>
        </row>
        <row r="256">
          <cell r="A256" t="str">
            <v>209474</v>
          </cell>
          <cell r="B256" t="str">
            <v>Additive 8661 (0.8 liter per cartridge)</v>
          </cell>
          <cell r="C256">
            <v>101</v>
          </cell>
          <cell r="D256">
            <v>70700</v>
          </cell>
          <cell r="E256">
            <v>700</v>
          </cell>
        </row>
        <row r="257">
          <cell r="A257" t="str">
            <v>202138</v>
          </cell>
          <cell r="B257" t="str">
            <v>ฟิล์ม HD กาแฟ 50 G.</v>
          </cell>
          <cell r="C257">
            <v>52.93</v>
          </cell>
          <cell r="D257">
            <v>70132.430970813584</v>
          </cell>
          <cell r="E257">
            <v>1325.0034190593913</v>
          </cell>
        </row>
        <row r="258">
          <cell r="A258" t="str">
            <v>202145</v>
          </cell>
          <cell r="B258" t="str">
            <v>ฟิล์มทาหน้าชอค ฯ</v>
          </cell>
          <cell r="C258">
            <v>43.81</v>
          </cell>
          <cell r="D258">
            <v>69226.519636614597</v>
          </cell>
          <cell r="E258">
            <v>1580.1533813424924</v>
          </cell>
        </row>
        <row r="259">
          <cell r="A259" t="str">
            <v>202272</v>
          </cell>
          <cell r="B259" t="str">
            <v>ฟิล์มสอดไส้สังขยา-มะพร้าวอ่อน 70 กรัม</v>
          </cell>
          <cell r="C259">
            <v>45.550000000000004</v>
          </cell>
          <cell r="D259">
            <v>68325</v>
          </cell>
          <cell r="E259">
            <v>1499.9999999999998</v>
          </cell>
        </row>
        <row r="260">
          <cell r="A260" t="str">
            <v>202497</v>
          </cell>
          <cell r="B260" t="str">
            <v>ฟิล์มแซนด์วิชหมูหยองมายองเนส</v>
          </cell>
          <cell r="C260">
            <v>39.409999999999997</v>
          </cell>
          <cell r="D260">
            <v>67785.2</v>
          </cell>
          <cell r="E260">
            <v>1720</v>
          </cell>
        </row>
        <row r="261">
          <cell r="A261" t="str">
            <v>SP214001</v>
          </cell>
          <cell r="B261" t="str">
            <v>เนยทาเนย</v>
          </cell>
          <cell r="C261">
            <v>993.0444</v>
          </cell>
          <cell r="D261">
            <v>67705.66895749759</v>
          </cell>
          <cell r="E261">
            <v>68.179901077431779</v>
          </cell>
        </row>
        <row r="262">
          <cell r="A262" t="str">
            <v>105161</v>
          </cell>
          <cell r="B262" t="str">
            <v>น้ำพริกเผา พันท้ายนรสิงห์ (20 กก./กล่อง, 10 กก./ถุง)</v>
          </cell>
          <cell r="C262">
            <v>549.99990000000003</v>
          </cell>
          <cell r="D262">
            <v>67429.823300000004</v>
          </cell>
          <cell r="E262">
            <v>122.59970101812746</v>
          </cell>
        </row>
        <row r="263">
          <cell r="A263" t="str">
            <v>202498</v>
          </cell>
          <cell r="B263" t="str">
            <v>ฟิล์มแซนด์วิชทูน่ามายองเนส</v>
          </cell>
          <cell r="C263">
            <v>38.74</v>
          </cell>
          <cell r="D263">
            <v>66632.800000000003</v>
          </cell>
          <cell r="E263">
            <v>1720</v>
          </cell>
        </row>
        <row r="264">
          <cell r="A264" t="str">
            <v>206085</v>
          </cell>
          <cell r="B264" t="str">
            <v>ริบบิ้นผ้าต่วน เดลิย่า 13 มม.200หลา/ม้วน</v>
          </cell>
          <cell r="C264">
            <v>207</v>
          </cell>
          <cell r="D264">
            <v>66240</v>
          </cell>
          <cell r="E264">
            <v>320</v>
          </cell>
        </row>
        <row r="265">
          <cell r="A265" t="str">
            <v>111158</v>
          </cell>
          <cell r="B265" t="str">
            <v>หมูหยองเกรด A (คอนเนอร์) 500 กรัม/ถุง</v>
          </cell>
          <cell r="C265">
            <v>250.85239999999999</v>
          </cell>
          <cell r="D265">
            <v>65961.619868108188</v>
          </cell>
          <cell r="E265">
            <v>262.94992540676583</v>
          </cell>
        </row>
        <row r="266">
          <cell r="A266" t="str">
            <v>103057</v>
          </cell>
          <cell r="B266" t="str">
            <v>VERON M4</v>
          </cell>
          <cell r="C266">
            <v>59.754300000000001</v>
          </cell>
          <cell r="D266">
            <v>65725.448799999998</v>
          </cell>
          <cell r="E266">
            <v>1099.9283532733209</v>
          </cell>
        </row>
        <row r="267">
          <cell r="A267" t="str">
            <v>SP144121</v>
          </cell>
          <cell r="B267" t="str">
            <v>ไส้สังขยากวน</v>
          </cell>
          <cell r="C267">
            <v>1661.0951</v>
          </cell>
          <cell r="D267">
            <v>64644.912029492654</v>
          </cell>
          <cell r="E267">
            <v>38.917044562645842</v>
          </cell>
        </row>
        <row r="268">
          <cell r="A268" t="str">
            <v>201074</v>
          </cell>
          <cell r="B268" t="str">
            <v>ถุง15นิ้ว*23นิ้ว3/4 HD พิมพ์</v>
          </cell>
          <cell r="C268">
            <v>850</v>
          </cell>
          <cell r="D268">
            <v>63891.570400000004</v>
          </cell>
          <cell r="E268">
            <v>75.16655341176471</v>
          </cell>
        </row>
        <row r="269">
          <cell r="A269" t="str">
            <v>103083</v>
          </cell>
          <cell r="B269" t="str">
            <v>Excelsponge 526</v>
          </cell>
          <cell r="C269">
            <v>843.34100000000001</v>
          </cell>
          <cell r="D269">
            <v>63884.210200000001</v>
          </cell>
          <cell r="E269">
            <v>75.75133925659965</v>
          </cell>
        </row>
        <row r="270">
          <cell r="A270" t="str">
            <v>201183</v>
          </cell>
          <cell r="B270" t="str">
            <v>ถุงPPพับข้าง17พับ11นิ้ว*17นิ้ว</v>
          </cell>
          <cell r="C270">
            <v>925</v>
          </cell>
          <cell r="D270">
            <v>63810.624353349398</v>
          </cell>
          <cell r="E270">
            <v>68.984458760377734</v>
          </cell>
        </row>
        <row r="271">
          <cell r="A271" t="str">
            <v>101031</v>
          </cell>
          <cell r="B271" t="str">
            <v>แป้งกิเลนเหลืองพิเศษ</v>
          </cell>
          <cell r="C271">
            <v>2298.1394</v>
          </cell>
          <cell r="D271">
            <v>63654.375607307375</v>
          </cell>
          <cell r="E271">
            <v>27.698222138877814</v>
          </cell>
        </row>
        <row r="272">
          <cell r="A272" t="str">
            <v>202160</v>
          </cell>
          <cell r="B272" t="str">
            <v>ฟิล์มใส 860 MM.</v>
          </cell>
          <cell r="C272">
            <v>20.7942179</v>
          </cell>
          <cell r="D272">
            <v>63421.5931437416</v>
          </cell>
          <cell r="E272">
            <v>3049.9629006841178</v>
          </cell>
        </row>
        <row r="273">
          <cell r="A273" t="str">
            <v>104082</v>
          </cell>
          <cell r="B273" t="str">
            <v>น้ำตาลทรายแดงมิตรผล</v>
          </cell>
          <cell r="C273">
            <v>2832.625</v>
          </cell>
          <cell r="D273">
            <v>63006.077875000003</v>
          </cell>
          <cell r="E273">
            <v>22.243000000000002</v>
          </cell>
        </row>
        <row r="274">
          <cell r="A274" t="str">
            <v>201049</v>
          </cell>
          <cell r="B274" t="str">
            <v>ถุง15นิ้ว*23 3/4นิ้วHD(ไม่พิมพ์)</v>
          </cell>
          <cell r="C274">
            <v>968.24</v>
          </cell>
          <cell r="D274">
            <v>62981.058857040072</v>
          </cell>
          <cell r="E274">
            <v>65.046949988680566</v>
          </cell>
        </row>
        <row r="275">
          <cell r="A275" t="str">
            <v>203098</v>
          </cell>
          <cell r="B275" t="str">
            <v>กล่องแช่แข็ง ขนาด 390*320*190</v>
          </cell>
          <cell r="C275">
            <v>2992</v>
          </cell>
          <cell r="D275">
            <v>62885.407942215847</v>
          </cell>
          <cell r="E275">
            <v>21.017850248066793</v>
          </cell>
        </row>
        <row r="276">
          <cell r="A276" t="str">
            <v>108326</v>
          </cell>
          <cell r="B276" t="str">
            <v>กล้วยหอมสุกปลอกเปลือก</v>
          </cell>
          <cell r="C276">
            <v>1705</v>
          </cell>
          <cell r="D276">
            <v>62400</v>
          </cell>
          <cell r="E276">
            <v>36.598240469208214</v>
          </cell>
        </row>
        <row r="277">
          <cell r="A277" t="str">
            <v>203041</v>
          </cell>
          <cell r="B277" t="str">
            <v>กล่องเอแคร์</v>
          </cell>
          <cell r="C277">
            <v>5318.0005000000001</v>
          </cell>
          <cell r="D277">
            <v>61422.905633332703</v>
          </cell>
          <cell r="E277">
            <v>11.549999973360796</v>
          </cell>
        </row>
        <row r="278">
          <cell r="A278" t="str">
            <v>201288</v>
          </cell>
          <cell r="B278" t="str">
            <v>ถุงเจาะหูตัวซีเดลิย่า 10 นิ้ว x 18 นิ้ว</v>
          </cell>
          <cell r="C278">
            <v>32200</v>
          </cell>
          <cell r="D278">
            <v>61180</v>
          </cell>
          <cell r="E278">
            <v>1.9</v>
          </cell>
        </row>
        <row r="279">
          <cell r="A279" t="str">
            <v>202499</v>
          </cell>
          <cell r="B279" t="str">
            <v>ฟิล์มแซนด์วิชปูอัดมายองเนส</v>
          </cell>
          <cell r="C279">
            <v>35.479999999999997</v>
          </cell>
          <cell r="D279">
            <v>61025.599999999999</v>
          </cell>
          <cell r="E279">
            <v>1720</v>
          </cell>
        </row>
        <row r="280">
          <cell r="A280" t="str">
            <v>107006</v>
          </cell>
          <cell r="B280" t="str">
            <v>ผงฟู AA-6</v>
          </cell>
          <cell r="C280">
            <v>1105.4018000000001</v>
          </cell>
          <cell r="D280">
            <v>60797.005326274113</v>
          </cell>
          <cell r="E280">
            <v>54.999915258211182</v>
          </cell>
        </row>
        <row r="281">
          <cell r="A281" t="str">
            <v>SP144123</v>
          </cell>
          <cell r="B281" t="str">
            <v>ไส้สังขยามะพร้าว</v>
          </cell>
          <cell r="C281">
            <v>1140.0012999999999</v>
          </cell>
          <cell r="D281">
            <v>60495.399024907441</v>
          </cell>
          <cell r="E281">
            <v>53.066078981583132</v>
          </cell>
        </row>
        <row r="282">
          <cell r="A282" t="str">
            <v>104052</v>
          </cell>
          <cell r="B282" t="str">
            <v>แบะแซ ชนิดเหลว(25 กิโลกรัม/ถัง)</v>
          </cell>
          <cell r="C282">
            <v>2401.6</v>
          </cell>
          <cell r="D282">
            <v>60471.822</v>
          </cell>
          <cell r="E282">
            <v>25.179805962691539</v>
          </cell>
        </row>
        <row r="283">
          <cell r="A283" t="str">
            <v>103035</v>
          </cell>
          <cell r="B283" t="str">
            <v>ไทอมายโมโนไนเตรท (20 กก./ถุง)</v>
          </cell>
          <cell r="C283">
            <v>28.6295</v>
          </cell>
          <cell r="D283">
            <v>60119.1875</v>
          </cell>
          <cell r="E283">
            <v>2099.9035086187323</v>
          </cell>
        </row>
        <row r="284">
          <cell r="A284" t="str">
            <v>106146</v>
          </cell>
          <cell r="B284" t="str">
            <v>BAKERY COATING DARK</v>
          </cell>
          <cell r="C284">
            <v>543.88117799999998</v>
          </cell>
          <cell r="D284">
            <v>59826.777788092564</v>
          </cell>
          <cell r="E284">
            <v>109.99972090979874</v>
          </cell>
        </row>
        <row r="285">
          <cell r="A285" t="str">
            <v>201125</v>
          </cell>
          <cell r="B285" t="str">
            <v>ถุงหิ้วเดลิย่า 9"*18"</v>
          </cell>
          <cell r="C285">
            <v>45800</v>
          </cell>
          <cell r="D285">
            <v>59540</v>
          </cell>
          <cell r="E285">
            <v>1.3</v>
          </cell>
        </row>
        <row r="286">
          <cell r="A286" t="str">
            <v>202139</v>
          </cell>
          <cell r="B286" t="str">
            <v>ฟิล์ม HD สับปะรด 50 G.</v>
          </cell>
          <cell r="C286">
            <v>44.871899999999997</v>
          </cell>
          <cell r="D286">
            <v>59456.76595184482</v>
          </cell>
          <cell r="E286">
            <v>1325.0333939914474</v>
          </cell>
        </row>
        <row r="287">
          <cell r="A287" t="str">
            <v>202321</v>
          </cell>
          <cell r="B287" t="str">
            <v>ฟิล์มเดลี่แซนด์วิชโฮลวีตไส้แฮมเบคอนมายองเนส</v>
          </cell>
          <cell r="C287">
            <v>38.209800000000001</v>
          </cell>
          <cell r="D287">
            <v>59225.191946847859</v>
          </cell>
          <cell r="E287">
            <v>1550.0000509515323</v>
          </cell>
        </row>
        <row r="288">
          <cell r="A288" t="str">
            <v>201110</v>
          </cell>
          <cell r="B288" t="str">
            <v>ซองเกล็ดสูตรพิเศษแดง 1กก.</v>
          </cell>
          <cell r="C288">
            <v>13383</v>
          </cell>
          <cell r="D288">
            <v>58613.88936405097</v>
          </cell>
          <cell r="E288">
            <v>4.3797272184152263</v>
          </cell>
        </row>
        <row r="289">
          <cell r="A289" t="str">
            <v>SP144145</v>
          </cell>
          <cell r="B289" t="str">
            <v>ไส้ฟรุ๊ตพายบลูเบอรี่</v>
          </cell>
          <cell r="C289">
            <v>1117</v>
          </cell>
          <cell r="D289">
            <v>57741.941027350593</v>
          </cell>
          <cell r="E289">
            <v>51.693769943912798</v>
          </cell>
        </row>
        <row r="290">
          <cell r="A290" t="str">
            <v>101040</v>
          </cell>
          <cell r="B290" t="str">
            <v>แป้งข้าวโพด</v>
          </cell>
          <cell r="C290">
            <v>2506.6545000000001</v>
          </cell>
          <cell r="D290">
            <v>57653.053600047482</v>
          </cell>
          <cell r="E290">
            <v>23.000000039912752</v>
          </cell>
        </row>
        <row r="291">
          <cell r="A291" t="str">
            <v>2201305</v>
          </cell>
          <cell r="B291" t="str">
            <v>ซองแซนด์วิชเค้กกลิ่นใบเตยผสมวุ้นมะพร้าว</v>
          </cell>
          <cell r="C291">
            <v>130201</v>
          </cell>
          <cell r="D291">
            <v>57294.5141999318</v>
          </cell>
          <cell r="E291">
            <v>0.44004665248294406</v>
          </cell>
        </row>
        <row r="292">
          <cell r="A292" t="str">
            <v>208101</v>
          </cell>
          <cell r="B292" t="str">
            <v>กระดาษทำกล่องเค้ก</v>
          </cell>
          <cell r="C292">
            <v>1037.0012999999999</v>
          </cell>
          <cell r="D292">
            <v>57124.588703520101</v>
          </cell>
          <cell r="E292">
            <v>55.086323135294144</v>
          </cell>
        </row>
        <row r="293">
          <cell r="A293" t="str">
            <v>202265</v>
          </cell>
          <cell r="B293" t="str">
            <v>ฟิล์มสอดไส้เผือก 80 กรัม</v>
          </cell>
          <cell r="C293">
            <v>37.984299999999998</v>
          </cell>
          <cell r="D293">
            <v>56966.598731101301</v>
          </cell>
          <cell r="E293">
            <v>1499.7406489286707</v>
          </cell>
        </row>
        <row r="294">
          <cell r="A294" t="str">
            <v>PM212102</v>
          </cell>
          <cell r="B294" t="str">
            <v>พรีมิกส์ สูตร 4</v>
          </cell>
          <cell r="C294">
            <v>1192.0497</v>
          </cell>
          <cell r="D294">
            <v>56765.034761649498</v>
          </cell>
          <cell r="E294">
            <v>47.619687972447373</v>
          </cell>
        </row>
        <row r="295">
          <cell r="A295" t="str">
            <v>204413</v>
          </cell>
          <cell r="B295" t="str">
            <v>ถ้วยน้ำ DELIYA 12 OZ.</v>
          </cell>
          <cell r="C295">
            <v>37339</v>
          </cell>
          <cell r="D295">
            <v>56008.497281654571</v>
          </cell>
          <cell r="E295">
            <v>1.4999999271982263</v>
          </cell>
        </row>
        <row r="296">
          <cell r="A296" t="str">
            <v>101090</v>
          </cell>
          <cell r="B296" t="str">
            <v>แป้งสาลีตรา PBKF1-03-03</v>
          </cell>
          <cell r="C296">
            <v>3045.2417999999998</v>
          </cell>
          <cell r="D296">
            <v>55984.221691498446</v>
          </cell>
          <cell r="E296">
            <v>18.384163021635409</v>
          </cell>
        </row>
        <row r="297">
          <cell r="A297" t="str">
            <v>202309</v>
          </cell>
          <cell r="B297" t="str">
            <v>ฟิล์มขนมปังสำหรับฮอตดอก 270g.(เด็กเขียว)</v>
          </cell>
          <cell r="C297">
            <v>20.37932</v>
          </cell>
          <cell r="D297">
            <v>55468.043258727666</v>
          </cell>
          <cell r="E297">
            <v>2721.7808670126219</v>
          </cell>
        </row>
        <row r="298">
          <cell r="A298" t="str">
            <v>202219</v>
          </cell>
          <cell r="B298" t="str">
            <v>ฟิล์มบัตเตอร์โรลไส้นมเนย</v>
          </cell>
          <cell r="C298">
            <v>34.983999999999995</v>
          </cell>
          <cell r="D298">
            <v>54050.371077445881</v>
          </cell>
          <cell r="E298">
            <v>1545.0026034028667</v>
          </cell>
        </row>
        <row r="299">
          <cell r="A299" t="str">
            <v>202311</v>
          </cell>
          <cell r="B299" t="str">
            <v>ฟิล์มขนมปังฮอตดอกโรลโรยงา</v>
          </cell>
          <cell r="C299">
            <v>24.819749000000002</v>
          </cell>
          <cell r="D299">
            <v>53356.8555159069</v>
          </cell>
          <cell r="E299">
            <v>2149.7741784538957</v>
          </cell>
        </row>
        <row r="300">
          <cell r="A300" t="str">
            <v>203093</v>
          </cell>
          <cell r="B300" t="str">
            <v>กล่องพลาสติกใสกังหัน (1313)</v>
          </cell>
          <cell r="C300">
            <v>2843</v>
          </cell>
          <cell r="D300">
            <v>53163.866675377663</v>
          </cell>
          <cell r="E300">
            <v>18.699917930136358</v>
          </cell>
        </row>
        <row r="301">
          <cell r="A301" t="str">
            <v>205026</v>
          </cell>
          <cell r="B301" t="str">
            <v>กระป๋องขนมไหว้พระจันทร์</v>
          </cell>
          <cell r="C301">
            <v>1511</v>
          </cell>
          <cell r="D301">
            <v>52885</v>
          </cell>
          <cell r="E301">
            <v>35</v>
          </cell>
        </row>
        <row r="302">
          <cell r="A302" t="str">
            <v>PM212106</v>
          </cell>
          <cell r="B302" t="str">
            <v>น้ำเชื่อม 72 Brix</v>
          </cell>
          <cell r="C302">
            <v>3621.7647999999999</v>
          </cell>
          <cell r="D302">
            <v>52356.358604494599</v>
          </cell>
          <cell r="E302">
            <v>14.456034970712233</v>
          </cell>
        </row>
        <row r="303">
          <cell r="A303" t="str">
            <v>203075</v>
          </cell>
          <cell r="B303" t="str">
            <v>กล่องเค้ก12*20*7CM(กลาง)</v>
          </cell>
          <cell r="C303">
            <v>2970</v>
          </cell>
          <cell r="D303">
            <v>52272</v>
          </cell>
          <cell r="E303">
            <v>17.600000000000001</v>
          </cell>
        </row>
        <row r="304">
          <cell r="A304" t="str">
            <v>203026</v>
          </cell>
          <cell r="B304" t="str">
            <v>กล่องเกล็ดพิเศษ 1000 กรัม</v>
          </cell>
          <cell r="C304">
            <v>2418</v>
          </cell>
          <cell r="D304">
            <v>51980.842151106233</v>
          </cell>
          <cell r="E304">
            <v>21.497453329655183</v>
          </cell>
        </row>
        <row r="305">
          <cell r="A305" t="str">
            <v>201304</v>
          </cell>
          <cell r="B305" t="str">
            <v>ถุงขนมปัง Royal Bread 250 gm.</v>
          </cell>
          <cell r="C305">
            <v>59288</v>
          </cell>
          <cell r="D305">
            <v>51802.421878602901</v>
          </cell>
          <cell r="E305">
            <v>0.87374210428084775</v>
          </cell>
        </row>
        <row r="306">
          <cell r="A306" t="str">
            <v>PM119001</v>
          </cell>
          <cell r="B306" t="str">
            <v>ผงวิตามิน</v>
          </cell>
          <cell r="C306">
            <v>591.20100000000002</v>
          </cell>
          <cell r="D306">
            <v>51688.874759322658</v>
          </cell>
          <cell r="E306">
            <v>87.430289798770062</v>
          </cell>
        </row>
        <row r="307">
          <cell r="A307" t="str">
            <v>201114</v>
          </cell>
          <cell r="B307" t="str">
            <v>ซองคุ้กกี้ผลไม้</v>
          </cell>
          <cell r="C307">
            <v>41987</v>
          </cell>
          <cell r="D307">
            <v>51644.007193097801</v>
          </cell>
          <cell r="E307">
            <v>1.2299999331483031</v>
          </cell>
        </row>
        <row r="308">
          <cell r="A308" t="str">
            <v>201301</v>
          </cell>
          <cell r="B308" t="str">
            <v>ถุงโฮลวีต 250 กรัม สูตรเจ</v>
          </cell>
          <cell r="C308">
            <v>55700</v>
          </cell>
          <cell r="D308">
            <v>51427.678999999996</v>
          </cell>
          <cell r="E308">
            <v>0.92329764811490123</v>
          </cell>
        </row>
        <row r="309">
          <cell r="A309" t="str">
            <v>102214</v>
          </cell>
          <cell r="B309" t="str">
            <v>Sweet Bakery Mayonnaise (10kg./กล่อง)</v>
          </cell>
          <cell r="C309">
            <v>895.58600000000001</v>
          </cell>
          <cell r="D309">
            <v>51048.394099999998</v>
          </cell>
          <cell r="E309">
            <v>56.999991178959917</v>
          </cell>
        </row>
        <row r="310">
          <cell r="A310" t="str">
            <v>202268</v>
          </cell>
          <cell r="B310" t="str">
            <v>ฟิล์มสอดไส้คัสตาร์ดกลิ่นวนิลา  80 กรัม</v>
          </cell>
          <cell r="C310">
            <v>33.704100000000004</v>
          </cell>
          <cell r="D310">
            <v>50620.18555549399</v>
          </cell>
          <cell r="E310">
            <v>1501.8999337022494</v>
          </cell>
        </row>
        <row r="311">
          <cell r="A311" t="str">
            <v>201306</v>
          </cell>
          <cell r="B311" t="str">
            <v>ซองแซนด์วิชเค้กรสกาแฟผสมอัลมอนด์</v>
          </cell>
          <cell r="C311">
            <v>114459</v>
          </cell>
          <cell r="D311">
            <v>50362.108633468299</v>
          </cell>
          <cell r="E311">
            <v>0.44000129857388498</v>
          </cell>
        </row>
        <row r="312">
          <cell r="A312" t="str">
            <v>109171</v>
          </cell>
          <cell r="B312" t="str">
            <v>แมนดารินท็อปปิ้ง (4.5 kg/ถุง , 2 ถุง/กล่อง)</v>
          </cell>
          <cell r="C312">
            <v>318.8972</v>
          </cell>
          <cell r="D312">
            <v>50314.892275970502</v>
          </cell>
          <cell r="E312">
            <v>157.77778003685984</v>
          </cell>
        </row>
        <row r="313">
          <cell r="A313" t="str">
            <v>202297</v>
          </cell>
          <cell r="B313" t="str">
            <v>ฟิล์ม OPP 20 / LLDPE 30</v>
          </cell>
          <cell r="C313">
            <v>32.200000000000003</v>
          </cell>
          <cell r="D313">
            <v>49588</v>
          </cell>
          <cell r="E313">
            <v>1539.9999999999998</v>
          </cell>
        </row>
        <row r="314">
          <cell r="A314" t="str">
            <v>205028</v>
          </cell>
          <cell r="B314" t="str">
            <v>กล่อง Deliya Gold แพ็คคู่</v>
          </cell>
          <cell r="C314">
            <v>7030</v>
          </cell>
          <cell r="D314">
            <v>49210</v>
          </cell>
          <cell r="E314">
            <v>7</v>
          </cell>
        </row>
        <row r="315">
          <cell r="A315" t="str">
            <v>204439</v>
          </cell>
          <cell r="B315" t="str">
            <v>Trayมินิเค้กโรล</v>
          </cell>
          <cell r="C315">
            <v>111342.99976000001</v>
          </cell>
          <cell r="D315">
            <v>48990.918254087599</v>
          </cell>
          <cell r="E315">
            <v>0.43999998526793416</v>
          </cell>
        </row>
        <row r="316">
          <cell r="A316" t="str">
            <v>108094</v>
          </cell>
          <cell r="B316" t="str">
            <v>งาดำเม็ดเล็ก</v>
          </cell>
          <cell r="C316">
            <v>444.47140000000002</v>
          </cell>
          <cell r="D316">
            <v>48950.15867942747</v>
          </cell>
          <cell r="E316">
            <v>110.13117757279201</v>
          </cell>
        </row>
        <row r="317">
          <cell r="A317" t="str">
            <v>202492</v>
          </cell>
          <cell r="B317" t="str">
            <v>ฟิล์มฟิลลิ่งเค้กไส้คัสตาร์ดช็อคโกแลต</v>
          </cell>
          <cell r="C317">
            <v>25.810000000000002</v>
          </cell>
          <cell r="D317">
            <v>48909.95</v>
          </cell>
          <cell r="E317">
            <v>1894.9999999999998</v>
          </cell>
        </row>
        <row r="318">
          <cell r="A318" t="str">
            <v>SP144157</v>
          </cell>
          <cell r="B318" t="str">
            <v>ไส้ทาหน้านมฮอกไกโด</v>
          </cell>
          <cell r="C318">
            <v>1456.2</v>
          </cell>
          <cell r="D318">
            <v>48624.246862107771</v>
          </cell>
          <cell r="E318">
            <v>33.391187242211075</v>
          </cell>
        </row>
        <row r="319">
          <cell r="A319" t="str">
            <v>204201</v>
          </cell>
          <cell r="B319" t="str">
            <v>ฐานรองเค้ก 2 ปอนด์ 23*23CM</v>
          </cell>
          <cell r="C319">
            <v>9740.9999000000007</v>
          </cell>
          <cell r="D319">
            <v>48120.539500817562</v>
          </cell>
          <cell r="E319">
            <v>4.9399999994679762</v>
          </cell>
        </row>
        <row r="320">
          <cell r="A320" t="str">
            <v>202478</v>
          </cell>
          <cell r="B320" t="str">
            <v>ฟิล์ม HD ครีม รสส้ม 85 g.</v>
          </cell>
          <cell r="C320">
            <v>34.549999999999997</v>
          </cell>
          <cell r="D320">
            <v>47851.75</v>
          </cell>
          <cell r="E320">
            <v>1385.0000000000002</v>
          </cell>
        </row>
        <row r="321">
          <cell r="A321" t="str">
            <v>202260</v>
          </cell>
          <cell r="B321" t="str">
            <v>ฟิล์มฟรุ๊ตพายไส้สัปปะรด 80 กรัม</v>
          </cell>
          <cell r="C321">
            <v>27.483000000000001</v>
          </cell>
          <cell r="D321">
            <v>47847.41928834359</v>
          </cell>
          <cell r="E321">
            <v>1740.9823996049772</v>
          </cell>
        </row>
        <row r="322">
          <cell r="A322" t="str">
            <v>PM103002</v>
          </cell>
          <cell r="B322" t="str">
            <v>พรีมิกส์ สูตร 2</v>
          </cell>
          <cell r="C322">
            <v>772.94069999999999</v>
          </cell>
          <cell r="D322">
            <v>47787.772828245834</v>
          </cell>
          <cell r="E322">
            <v>61.825923810514617</v>
          </cell>
        </row>
        <row r="323">
          <cell r="A323" t="str">
            <v>102003</v>
          </cell>
          <cell r="B323" t="str">
            <v>นมข้นจืดตราคาร์เนชั่น (405 กรัม/กป,48กป/หีบ)</v>
          </cell>
          <cell r="C323">
            <v>2221.2473999999997</v>
          </cell>
          <cell r="D323">
            <v>47573.505824250038</v>
          </cell>
          <cell r="E323">
            <v>21.4174728237161</v>
          </cell>
        </row>
        <row r="324">
          <cell r="A324" t="str">
            <v>201311</v>
          </cell>
          <cell r="B324" t="str">
            <v>ซองแซนด์วิชสามเหลี่ยมปังโฮลวีต (สีเขียว)</v>
          </cell>
          <cell r="C324">
            <v>95000</v>
          </cell>
          <cell r="D324">
            <v>47500</v>
          </cell>
          <cell r="E324">
            <v>0.5</v>
          </cell>
        </row>
        <row r="325">
          <cell r="A325" t="str">
            <v>103077</v>
          </cell>
          <cell r="B325" t="str">
            <v>CALCIUM PEROXIDE 75%</v>
          </cell>
          <cell r="C325">
            <v>111.0056</v>
          </cell>
          <cell r="D325">
            <v>47177.38</v>
          </cell>
          <cell r="E325">
            <v>425</v>
          </cell>
        </row>
        <row r="326">
          <cell r="A326" t="str">
            <v>SP144122</v>
          </cell>
          <cell r="B326" t="str">
            <v>ไส้สังขยานมสด</v>
          </cell>
          <cell r="C326">
            <v>1011.603</v>
          </cell>
          <cell r="D326">
            <v>46936.935418149333</v>
          </cell>
          <cell r="E326">
            <v>46.398572778203835</v>
          </cell>
        </row>
        <row r="327">
          <cell r="A327" t="str">
            <v>202270</v>
          </cell>
          <cell r="B327" t="str">
            <v>ฟิล์มสอดไส้ลูกบัว-ถั่วแดง 70 กรัม</v>
          </cell>
          <cell r="C327">
            <v>31.279999999999998</v>
          </cell>
          <cell r="D327">
            <v>46920.003281393503</v>
          </cell>
          <cell r="E327">
            <v>1500.0001049038844</v>
          </cell>
        </row>
        <row r="328">
          <cell r="A328" t="str">
            <v>SP144142</v>
          </cell>
          <cell r="B328" t="str">
            <v>ไส้ฟรุ๊ตพายสตรอเบอรี่</v>
          </cell>
          <cell r="C328">
            <v>860</v>
          </cell>
          <cell r="D328">
            <v>46882.1137794104</v>
          </cell>
          <cell r="E328">
            <v>54.514085790012089</v>
          </cell>
        </row>
        <row r="329">
          <cell r="A329" t="str">
            <v>106299</v>
          </cell>
          <cell r="B329" t="str">
            <v>Salacider Flavor 052257C(25กก./ถัง)</v>
          </cell>
          <cell r="C329">
            <v>23.797999999999998</v>
          </cell>
          <cell r="D329">
            <v>46406.1</v>
          </cell>
          <cell r="E329">
            <v>1950</v>
          </cell>
        </row>
        <row r="330">
          <cell r="A330" t="str">
            <v>203052</v>
          </cell>
          <cell r="B330" t="str">
            <v>กล่องเกล็ด 200 กรัม* 12 ซอง</v>
          </cell>
          <cell r="C330">
            <v>4259</v>
          </cell>
          <cell r="D330">
            <v>46218.122383141301</v>
          </cell>
          <cell r="E330">
            <v>10.851871890852617</v>
          </cell>
        </row>
        <row r="331">
          <cell r="A331" t="str">
            <v>204202</v>
          </cell>
          <cell r="B331" t="str">
            <v>ฐานรองเค้ก3ปอนด์ 28*28CM</v>
          </cell>
          <cell r="C331">
            <v>6781.9992000000002</v>
          </cell>
          <cell r="D331">
            <v>46117.594585314117</v>
          </cell>
          <cell r="E331">
            <v>6.8000000037325448</v>
          </cell>
        </row>
        <row r="332">
          <cell r="A332" t="str">
            <v>104075</v>
          </cell>
          <cell r="B332" t="str">
            <v>น้ำตาลไอซิ่ง</v>
          </cell>
          <cell r="C332">
            <v>1877.6324</v>
          </cell>
          <cell r="D332">
            <v>46005.251060037466</v>
          </cell>
          <cell r="E332">
            <v>24.501734769828996</v>
          </cell>
        </row>
        <row r="333">
          <cell r="A333" t="str">
            <v>203011</v>
          </cell>
          <cell r="B333" t="str">
            <v>กล่องเค้ก  5  ปอนด์</v>
          </cell>
          <cell r="C333">
            <v>696.99890000000005</v>
          </cell>
          <cell r="D333">
            <v>45995.997031870465</v>
          </cell>
          <cell r="E333">
            <v>65.991491567447895</v>
          </cell>
        </row>
        <row r="334">
          <cell r="A334" t="str">
            <v>SP144146</v>
          </cell>
          <cell r="B334" t="str">
            <v>ไส้งาดำถั่วแดง</v>
          </cell>
          <cell r="C334">
            <v>895</v>
          </cell>
          <cell r="D334">
            <v>45714.2834</v>
          </cell>
          <cell r="E334">
            <v>51.077411620111732</v>
          </cell>
        </row>
        <row r="335">
          <cell r="A335" t="str">
            <v>108280</v>
          </cell>
          <cell r="B335" t="str">
            <v>มะพร้าวเกล็ดอบแห้ง</v>
          </cell>
          <cell r="C335">
            <v>359.50869999999998</v>
          </cell>
          <cell r="D335">
            <v>44943.209369743876</v>
          </cell>
          <cell r="E335">
            <v>125.01285607203353</v>
          </cell>
        </row>
        <row r="336">
          <cell r="A336">
            <v>201302</v>
          </cell>
          <cell r="B336" t="str">
            <v>ซองเเซนด์วิชสามเหลี่ยม Lawson</v>
          </cell>
          <cell r="C336">
            <v>39701</v>
          </cell>
          <cell r="D336">
            <v>44465.119999999777</v>
          </cell>
          <cell r="E336">
            <v>1.1199999999999943</v>
          </cell>
        </row>
        <row r="337">
          <cell r="A337" t="str">
            <v>106071</v>
          </cell>
          <cell r="B337" t="str">
            <v>ชอคโกแลตราดสีเงิน</v>
          </cell>
          <cell r="C337">
            <v>352.71289999999999</v>
          </cell>
          <cell r="D337">
            <v>44441.824999999997</v>
          </cell>
          <cell r="E337">
            <v>125.99999886593316</v>
          </cell>
        </row>
        <row r="338">
          <cell r="A338" t="str">
            <v>108039</v>
          </cell>
          <cell r="B338" t="str">
            <v>สตรอเบอรี่แช่แข็ง</v>
          </cell>
          <cell r="C338">
            <v>888.625</v>
          </cell>
          <cell r="D338">
            <v>44431.25</v>
          </cell>
          <cell r="E338">
            <v>50</v>
          </cell>
        </row>
        <row r="339">
          <cell r="A339" t="str">
            <v>201197</v>
          </cell>
          <cell r="B339" t="str">
            <v>ถุงHD9"*15" มาดามมาร์โก้</v>
          </cell>
          <cell r="C339">
            <v>48800</v>
          </cell>
          <cell r="D339">
            <v>43920</v>
          </cell>
          <cell r="E339">
            <v>0.9</v>
          </cell>
        </row>
        <row r="340">
          <cell r="A340" t="str">
            <v>202273</v>
          </cell>
          <cell r="B340" t="str">
            <v>ฟิล์มสอดไส้ถั่วดำ 80 กรัม</v>
          </cell>
          <cell r="C340">
            <v>29.123000000000001</v>
          </cell>
          <cell r="D340">
            <v>43684.5</v>
          </cell>
          <cell r="E340">
            <v>1500</v>
          </cell>
        </row>
        <row r="341">
          <cell r="A341" t="str">
            <v>PM212105</v>
          </cell>
          <cell r="B341" t="str">
            <v>MIZUAME</v>
          </cell>
          <cell r="C341">
            <v>1037.162</v>
          </cell>
          <cell r="D341">
            <v>43612.279799999997</v>
          </cell>
          <cell r="E341">
            <v>42.049631397987966</v>
          </cell>
        </row>
        <row r="342">
          <cell r="A342" t="str">
            <v>111176</v>
          </cell>
          <cell r="B342" t="str">
            <v>แฮมเกรด A (1 kg./แพ็ค)</v>
          </cell>
          <cell r="C342">
            <v>255</v>
          </cell>
          <cell r="D342">
            <v>43350</v>
          </cell>
          <cell r="E342">
            <v>170</v>
          </cell>
        </row>
        <row r="343">
          <cell r="A343" t="str">
            <v>101014</v>
          </cell>
          <cell r="B343" t="str">
            <v>แป้งว่าว</v>
          </cell>
          <cell r="C343">
            <v>1817.0946999999999</v>
          </cell>
          <cell r="D343">
            <v>42947.857198616999</v>
          </cell>
          <cell r="E343">
            <v>23.63545345138974</v>
          </cell>
        </row>
        <row r="344">
          <cell r="A344" t="str">
            <v>104028</v>
          </cell>
          <cell r="B344" t="str">
            <v>น้ำตาลไอซิ่ง(25กก/ถุง)</v>
          </cell>
          <cell r="C344">
            <v>1706.5129000000002</v>
          </cell>
          <cell r="D344">
            <v>42662.8223</v>
          </cell>
          <cell r="E344">
            <v>24.999999882801937</v>
          </cell>
        </row>
        <row r="345">
          <cell r="A345" t="str">
            <v>207159</v>
          </cell>
          <cell r="B345" t="str">
            <v>ST ดับเบิ้ลช็อคโกแลตคุ้กกี้ขนาด 11CM.</v>
          </cell>
          <cell r="C345">
            <v>7719</v>
          </cell>
          <cell r="D345">
            <v>42454.5</v>
          </cell>
          <cell r="E345">
            <v>5.5</v>
          </cell>
        </row>
        <row r="346">
          <cell r="A346" t="str">
            <v>207028</v>
          </cell>
          <cell r="B346" t="str">
            <v>COMPLEMENTGARD-เค้กรุ่นใหม่</v>
          </cell>
          <cell r="C346">
            <v>77078.004099999991</v>
          </cell>
          <cell r="D346">
            <v>42392.788561082896</v>
          </cell>
          <cell r="E346">
            <v>0.5499985249499072</v>
          </cell>
        </row>
        <row r="347">
          <cell r="A347" t="str">
            <v>203092</v>
          </cell>
          <cell r="B347" t="str">
            <v>กล่องเค้ก 1 ปอนด์(รูปบ้าน)</v>
          </cell>
          <cell r="C347">
            <v>3197.9949999999999</v>
          </cell>
          <cell r="D347">
            <v>42373.433715987718</v>
          </cell>
          <cell r="E347">
            <v>13.249999989364499</v>
          </cell>
        </row>
        <row r="348">
          <cell r="A348" t="str">
            <v>103025</v>
          </cell>
          <cell r="B348" t="str">
            <v>SOFTNESS (F 3525)</v>
          </cell>
          <cell r="C348">
            <v>122.09129999999999</v>
          </cell>
          <cell r="D348">
            <v>42121.498500000002</v>
          </cell>
          <cell r="E348">
            <v>345.00000000000006</v>
          </cell>
        </row>
        <row r="349">
          <cell r="A349" t="str">
            <v>204058</v>
          </cell>
          <cell r="B349" t="str">
            <v>กระดาษแก้วหยาบเกรด A</v>
          </cell>
          <cell r="C349">
            <v>19402.169699999999</v>
          </cell>
          <cell r="D349">
            <v>41908.686568440055</v>
          </cell>
          <cell r="E349">
            <v>2.1600000008473308</v>
          </cell>
        </row>
        <row r="350">
          <cell r="A350" t="str">
            <v>111177</v>
          </cell>
          <cell r="B350" t="str">
            <v>เบคอนบดขนาด 6 มม.</v>
          </cell>
          <cell r="C350">
            <v>278</v>
          </cell>
          <cell r="D350">
            <v>41700</v>
          </cell>
          <cell r="E350">
            <v>150</v>
          </cell>
        </row>
        <row r="351">
          <cell r="A351" t="str">
            <v>109022</v>
          </cell>
          <cell r="B351" t="str">
            <v>มะเขือแดงสับ (ละเอียด)</v>
          </cell>
          <cell r="C351">
            <v>639.74609999999996</v>
          </cell>
          <cell r="D351">
            <v>41583.496399977099</v>
          </cell>
          <cell r="E351">
            <v>64.999999843652191</v>
          </cell>
        </row>
        <row r="352">
          <cell r="A352" t="str">
            <v>109009</v>
          </cell>
          <cell r="B352" t="str">
            <v>เชอรี่ก้านมาราชิโน่  S&amp;W</v>
          </cell>
          <cell r="C352">
            <v>157.3887</v>
          </cell>
          <cell r="D352">
            <v>40332.026808237541</v>
          </cell>
          <cell r="E352">
            <v>256.25744928471704</v>
          </cell>
        </row>
        <row r="353">
          <cell r="A353" t="str">
            <v>202199</v>
          </cell>
          <cell r="B353" t="str">
            <v>ฟิล์ม HD ชอคโกแลต 50 G.</v>
          </cell>
          <cell r="C353">
            <v>30.384420000000002</v>
          </cell>
          <cell r="D353">
            <v>40260.64225758981</v>
          </cell>
          <cell r="E353">
            <v>1325.042316344686</v>
          </cell>
        </row>
        <row r="354">
          <cell r="A354" t="str">
            <v>201184</v>
          </cell>
          <cell r="B354" t="str">
            <v>ซองเกล็ดกรอบพิเศษแดง 1 กก</v>
          </cell>
          <cell r="C354">
            <v>10850</v>
          </cell>
          <cell r="D354">
            <v>39704.767509783211</v>
          </cell>
          <cell r="E354">
            <v>3.6594255769385446</v>
          </cell>
        </row>
        <row r="355">
          <cell r="A355" t="str">
            <v>SP112028</v>
          </cell>
          <cell r="B355" t="str">
            <v>ครีมนมเนยอัลมอนด์</v>
          </cell>
          <cell r="C355">
            <v>443</v>
          </cell>
          <cell r="D355">
            <v>39608.046844562799</v>
          </cell>
          <cell r="E355">
            <v>89.408683622037927</v>
          </cell>
        </row>
        <row r="356">
          <cell r="A356" t="str">
            <v>201124</v>
          </cell>
          <cell r="B356" t="str">
            <v>ถุงหิ้วเดลิย่า 6.5"*15"</v>
          </cell>
          <cell r="C356">
            <v>50200</v>
          </cell>
          <cell r="D356">
            <v>39156</v>
          </cell>
          <cell r="E356">
            <v>0.78</v>
          </cell>
        </row>
        <row r="357">
          <cell r="A357" t="str">
            <v>203069</v>
          </cell>
          <cell r="B357" t="str">
            <v>กล่องเกล็ดกรอบพิเศษ</v>
          </cell>
          <cell r="C357">
            <v>1121</v>
          </cell>
          <cell r="D357">
            <v>39134.109999999884</v>
          </cell>
          <cell r="E357">
            <v>34.909999999999897</v>
          </cell>
        </row>
        <row r="358">
          <cell r="A358" t="str">
            <v>201235</v>
          </cell>
          <cell r="B358" t="str">
            <v>ถุง OPP ขนาด 5*8 นิ้ว</v>
          </cell>
          <cell r="C358">
            <v>326.22513000000009</v>
          </cell>
          <cell r="D358">
            <v>39108.705447170505</v>
          </cell>
          <cell r="E358">
            <v>119.88256529216646</v>
          </cell>
        </row>
        <row r="359">
          <cell r="A359" t="str">
            <v>101113</v>
          </cell>
          <cell r="B359" t="str">
            <v>แป้ง National 465</v>
          </cell>
          <cell r="C359">
            <v>486.20260000000002</v>
          </cell>
          <cell r="D359">
            <v>38896.207999999999</v>
          </cell>
          <cell r="E359">
            <v>80</v>
          </cell>
        </row>
        <row r="360">
          <cell r="A360" t="str">
            <v>103021</v>
          </cell>
          <cell r="B360" t="str">
            <v>นิโคตินาไมด์</v>
          </cell>
          <cell r="C360">
            <v>44.616999999999997</v>
          </cell>
          <cell r="D360">
            <v>38816.7379</v>
          </cell>
          <cell r="E360">
            <v>869.99883228365877</v>
          </cell>
        </row>
        <row r="361">
          <cell r="A361" t="str">
            <v>201051</v>
          </cell>
          <cell r="B361" t="str">
            <v>ถุง 11"*19"HD</v>
          </cell>
          <cell r="C361">
            <v>580.78300000000002</v>
          </cell>
          <cell r="D361">
            <v>38512.87798288645</v>
          </cell>
          <cell r="E361">
            <v>66.311992573622931</v>
          </cell>
        </row>
        <row r="362">
          <cell r="A362" t="str">
            <v>105170</v>
          </cell>
          <cell r="B362" t="str">
            <v>Garlic &amp; Pepper Seas C03425F (15bags*500g./Box)</v>
          </cell>
          <cell r="C362">
            <v>96.091700000000003</v>
          </cell>
          <cell r="D362">
            <v>38436.68</v>
          </cell>
          <cell r="E362">
            <v>400</v>
          </cell>
        </row>
        <row r="363">
          <cell r="A363" t="str">
            <v>201314</v>
          </cell>
          <cell r="B363" t="str">
            <v>ซองมินิบันขนมปังไส้กรอกไก่ 90 กรัม</v>
          </cell>
          <cell r="C363">
            <v>40956</v>
          </cell>
          <cell r="D363">
            <v>38089.08</v>
          </cell>
          <cell r="E363">
            <v>0.93</v>
          </cell>
        </row>
        <row r="364">
          <cell r="A364" t="str">
            <v>202269</v>
          </cell>
          <cell r="B364" t="str">
            <v>ฟิล์มสอดไส้คัสตาร์ดชอคโกแลต 80 กรัม</v>
          </cell>
          <cell r="C364">
            <v>25.694000000000003</v>
          </cell>
          <cell r="D364">
            <v>38077.501183617293</v>
          </cell>
          <cell r="E364">
            <v>1481.9608151170426</v>
          </cell>
        </row>
        <row r="365">
          <cell r="A365" t="str">
            <v>SP141101</v>
          </cell>
          <cell r="B365" t="str">
            <v>ขนมปังฝรั่งเศส(ปังกรอบ)</v>
          </cell>
          <cell r="C365">
            <v>21672.277999999998</v>
          </cell>
          <cell r="D365">
            <v>38050.840755311707</v>
          </cell>
          <cell r="E365">
            <v>1.7557379411297562</v>
          </cell>
        </row>
        <row r="366">
          <cell r="A366" t="str">
            <v>SP122003</v>
          </cell>
          <cell r="B366" t="str">
            <v>อัลมอนด์คั่ว</v>
          </cell>
          <cell r="C366">
            <v>83.887299999999996</v>
          </cell>
          <cell r="D366">
            <v>37915.712806101801</v>
          </cell>
          <cell r="E366">
            <v>451.98394519911596</v>
          </cell>
        </row>
        <row r="367">
          <cell r="A367" t="str">
            <v>SP123022</v>
          </cell>
          <cell r="B367" t="str">
            <v>เนื้อโดฟรุตพาย</v>
          </cell>
          <cell r="C367">
            <v>1157.3004000000001</v>
          </cell>
          <cell r="D367">
            <v>37625.791599999997</v>
          </cell>
          <cell r="E367">
            <v>32.511689791172621</v>
          </cell>
        </row>
        <row r="368">
          <cell r="A368" t="str">
            <v>103008</v>
          </cell>
          <cell r="B368" t="str">
            <v>โซเดียมโปรบิโอเนต</v>
          </cell>
          <cell r="C368">
            <v>416.31400000000002</v>
          </cell>
          <cell r="D368">
            <v>37091.922599999998</v>
          </cell>
          <cell r="E368">
            <v>89.096025115657881</v>
          </cell>
        </row>
        <row r="369">
          <cell r="A369" t="str">
            <v>204422</v>
          </cell>
          <cell r="B369" t="str">
            <v>ถ้วย 7 OZ. GPPS ใส</v>
          </cell>
          <cell r="C369">
            <v>38978</v>
          </cell>
          <cell r="D369">
            <v>37029.1</v>
          </cell>
          <cell r="E369">
            <v>0.95</v>
          </cell>
        </row>
        <row r="370">
          <cell r="A370" t="str">
            <v>204070</v>
          </cell>
          <cell r="B370" t="str">
            <v>Tray No.6301- P สีทองพร้อมฝา</v>
          </cell>
          <cell r="C370">
            <v>9256.9997999999996</v>
          </cell>
          <cell r="D370">
            <v>37027.999199999889</v>
          </cell>
          <cell r="E370">
            <v>3.999999999999988</v>
          </cell>
        </row>
        <row r="371">
          <cell r="A371" t="str">
            <v>1106206</v>
          </cell>
          <cell r="B371" t="str">
            <v>Almond Flavour</v>
          </cell>
          <cell r="C371">
            <v>8.2075999999999993</v>
          </cell>
          <cell r="D371">
            <v>36797.269999999997</v>
          </cell>
          <cell r="E371">
            <v>4483.3166820995175</v>
          </cell>
        </row>
        <row r="372">
          <cell r="A372" t="str">
            <v>111009</v>
          </cell>
          <cell r="B372" t="str">
            <v>เศษแฮม</v>
          </cell>
          <cell r="C372">
            <v>243.75210000000001</v>
          </cell>
          <cell r="D372">
            <v>36562.814898815755</v>
          </cell>
          <cell r="E372">
            <v>149.99999958488871</v>
          </cell>
        </row>
        <row r="373">
          <cell r="A373" t="str">
            <v>2202476</v>
          </cell>
          <cell r="B373" t="str">
            <v>ฟิล์มโดนัทเค้กไส้คัสตาร์ดส้ม 60 g.</v>
          </cell>
          <cell r="C373">
            <v>22.73</v>
          </cell>
          <cell r="D373">
            <v>36368</v>
          </cell>
          <cell r="E373">
            <v>1600</v>
          </cell>
        </row>
        <row r="374">
          <cell r="A374" t="str">
            <v>201211</v>
          </cell>
          <cell r="B374" t="str">
            <v>ถุงขนมปังฝรั่งเศส(ขุ่น)</v>
          </cell>
          <cell r="C374">
            <v>447.51</v>
          </cell>
          <cell r="D374">
            <v>36248.107288937172</v>
          </cell>
          <cell r="E374">
            <v>80.999547024507095</v>
          </cell>
        </row>
        <row r="375">
          <cell r="A375" t="str">
            <v>102258</v>
          </cell>
          <cell r="B375" t="str">
            <v>นมสดโฟร์โมสต์ 5000 ซีซี รสจืด</v>
          </cell>
          <cell r="C375">
            <v>947.95</v>
          </cell>
          <cell r="D375">
            <v>36022.1</v>
          </cell>
          <cell r="E375">
            <v>38</v>
          </cell>
        </row>
        <row r="376">
          <cell r="A376" t="str">
            <v>2202266</v>
          </cell>
          <cell r="B376" t="str">
            <v>ฟิล์มสอดไส้ถั่วแดง 80 กรัม</v>
          </cell>
          <cell r="C376">
            <v>21.53</v>
          </cell>
          <cell r="D376">
            <v>35858.839999999997</v>
          </cell>
          <cell r="E376">
            <v>1665.5290292614952</v>
          </cell>
        </row>
        <row r="377">
          <cell r="A377" t="str">
            <v>SP144202</v>
          </cell>
          <cell r="B377" t="str">
            <v>ไส้หมูหยองมายองเนส</v>
          </cell>
          <cell r="C377">
            <v>341.00075333333399</v>
          </cell>
          <cell r="D377">
            <v>35675.6373567759</v>
          </cell>
          <cell r="E377">
            <v>104.62040628368455</v>
          </cell>
        </row>
        <row r="378">
          <cell r="A378" t="str">
            <v>106152</v>
          </cell>
          <cell r="B378" t="str">
            <v>Chocolate fan dark 3 cm</v>
          </cell>
          <cell r="C378">
            <v>9903.9999000000007</v>
          </cell>
          <cell r="D378">
            <v>35654.399609407621</v>
          </cell>
          <cell r="E378">
            <v>3.5999999969111083</v>
          </cell>
        </row>
        <row r="379">
          <cell r="A379" t="str">
            <v>104001</v>
          </cell>
          <cell r="B379" t="str">
            <v>น้ำตาลทรายขาวรีไฟร์</v>
          </cell>
          <cell r="C379">
            <v>1723.7426</v>
          </cell>
          <cell r="D379">
            <v>35394.788953554918</v>
          </cell>
          <cell r="E379">
            <v>20.53368580294698</v>
          </cell>
        </row>
        <row r="380">
          <cell r="A380" t="str">
            <v>101130</v>
          </cell>
          <cell r="B380" t="str">
            <v>NATIONAL 1333 (22.70kg./ถุง)</v>
          </cell>
          <cell r="C380">
            <v>450.11</v>
          </cell>
          <cell r="D380">
            <v>35108.58</v>
          </cell>
          <cell r="E380">
            <v>78</v>
          </cell>
        </row>
        <row r="381">
          <cell r="A381" t="str">
            <v>203027</v>
          </cell>
          <cell r="B381" t="str">
            <v>กล่องฟาสฟู้ดส์</v>
          </cell>
          <cell r="C381">
            <v>2239</v>
          </cell>
          <cell r="D381">
            <v>34992.10550610182</v>
          </cell>
          <cell r="E381">
            <v>15.628452660161599</v>
          </cell>
        </row>
        <row r="382">
          <cell r="A382" t="str">
            <v>109172</v>
          </cell>
          <cell r="B382" t="str">
            <v>มัลเบอร์รี่ท็อปปิ้ง (4.5 kg/ถุง , 2 ถุง/กล่อง)</v>
          </cell>
          <cell r="C382">
            <v>279.3</v>
          </cell>
          <cell r="D382">
            <v>34633.199999999997</v>
          </cell>
          <cell r="E382">
            <v>123.99999999999999</v>
          </cell>
        </row>
        <row r="383">
          <cell r="A383" t="str">
            <v>202140</v>
          </cell>
          <cell r="B383" t="str">
            <v>ฟิล์ม HD สตรอเบอรี่ 50 G.</v>
          </cell>
          <cell r="C383">
            <v>25.841899999999999</v>
          </cell>
          <cell r="D383">
            <v>34240.609082873088</v>
          </cell>
          <cell r="E383">
            <v>1325.0035439682488</v>
          </cell>
        </row>
        <row r="384">
          <cell r="A384" t="str">
            <v>201271</v>
          </cell>
          <cell r="B384" t="str">
            <v>ถุงกระดาษFH 88*29 cm.*ข้างละ4.5cm.</v>
          </cell>
          <cell r="C384">
            <v>1900</v>
          </cell>
          <cell r="D384">
            <v>34200</v>
          </cell>
          <cell r="E384">
            <v>18</v>
          </cell>
        </row>
        <row r="385">
          <cell r="A385" t="str">
            <v>204537</v>
          </cell>
          <cell r="B385" t="str">
            <v>กระทงกระดาษ ขนาด ฐาน 73 มม. สูง 26 มม.</v>
          </cell>
          <cell r="C385">
            <v>284119</v>
          </cell>
          <cell r="D385">
            <v>34094.28</v>
          </cell>
          <cell r="E385">
            <v>0.12</v>
          </cell>
        </row>
        <row r="386">
          <cell r="A386" t="str">
            <v>101013</v>
          </cell>
          <cell r="B386" t="str">
            <v>แป้งมันสำปะหลัง</v>
          </cell>
          <cell r="C386">
            <v>2059.5360000000001</v>
          </cell>
          <cell r="D386">
            <v>33976.747577121358</v>
          </cell>
          <cell r="E386">
            <v>16.4972826778077</v>
          </cell>
        </row>
        <row r="387">
          <cell r="A387" t="str">
            <v>106033</v>
          </cell>
          <cell r="B387" t="str">
            <v>กลิ่นวนิลา V 185</v>
          </cell>
          <cell r="C387">
            <v>107.87790000000001</v>
          </cell>
          <cell r="D387">
            <v>33939.846296288903</v>
          </cell>
          <cell r="E387">
            <v>314.61352414432332</v>
          </cell>
        </row>
        <row r="388">
          <cell r="A388" t="str">
            <v>2202270</v>
          </cell>
          <cell r="B388" t="str">
            <v>ฟิล์มสอดไส้ลูกบัว-ถั่วแดง 80 กรัม (สีมุก)</v>
          </cell>
          <cell r="C388">
            <v>20.309999999999999</v>
          </cell>
          <cell r="D388">
            <v>33930.129999999997</v>
          </cell>
          <cell r="E388">
            <v>1670.6120137863122</v>
          </cell>
        </row>
        <row r="389">
          <cell r="A389" t="str">
            <v>209005</v>
          </cell>
          <cell r="B389" t="str">
            <v>INKROLL</v>
          </cell>
          <cell r="C389">
            <v>204</v>
          </cell>
          <cell r="D389">
            <v>33813.023380182603</v>
          </cell>
          <cell r="E389">
            <v>165.75011460873824</v>
          </cell>
        </row>
        <row r="390">
          <cell r="A390" t="str">
            <v>207160</v>
          </cell>
          <cell r="B390" t="str">
            <v>Complement card ดับเบิ้ลช็อคโกแลตคุ้กกี้</v>
          </cell>
          <cell r="C390">
            <v>6045</v>
          </cell>
          <cell r="D390">
            <v>33247.5</v>
          </cell>
          <cell r="E390">
            <v>5.5</v>
          </cell>
        </row>
        <row r="391">
          <cell r="A391" t="str">
            <v>203107</v>
          </cell>
          <cell r="B391" t="str">
            <v>กล่องคุ๊กกี้แพ็ค 1</v>
          </cell>
          <cell r="C391">
            <v>2300</v>
          </cell>
          <cell r="D391">
            <v>33120</v>
          </cell>
          <cell r="E391">
            <v>14.4</v>
          </cell>
        </row>
        <row r="392">
          <cell r="A392" t="str">
            <v>111182</v>
          </cell>
          <cell r="B392" t="str">
            <v>โบโลน่า 2 x 2 นิ้ว 1,000 กรัม</v>
          </cell>
          <cell r="C392">
            <v>250.35499999999999</v>
          </cell>
          <cell r="D392">
            <v>33046.86</v>
          </cell>
          <cell r="E392">
            <v>132</v>
          </cell>
        </row>
        <row r="393">
          <cell r="A393" t="str">
            <v>202060</v>
          </cell>
          <cell r="B393" t="str">
            <v>ออกซิเจน AGELESS Z-200 PT</v>
          </cell>
          <cell r="C393">
            <v>17556</v>
          </cell>
          <cell r="D393">
            <v>32829.72</v>
          </cell>
          <cell r="E393">
            <v>1.87</v>
          </cell>
        </row>
        <row r="394">
          <cell r="A394" t="str">
            <v>2202312</v>
          </cell>
          <cell r="B394" t="str">
            <v>ฟิล์มขนมปังฮอตดอกโรล (สูตรพิเศษ)</v>
          </cell>
          <cell r="C394">
            <v>11.804</v>
          </cell>
          <cell r="D394">
            <v>32579.040000000001</v>
          </cell>
          <cell r="E394">
            <v>2760</v>
          </cell>
        </row>
        <row r="395">
          <cell r="A395" t="str">
            <v>SP142011</v>
          </cell>
          <cell r="B395" t="str">
            <v>เกล็ดขนมปังกรอบพิเศษ</v>
          </cell>
          <cell r="C395">
            <v>1467.7</v>
          </cell>
          <cell r="D395">
            <v>32404.7722746086</v>
          </cell>
          <cell r="E395">
            <v>22.078607531926551</v>
          </cell>
        </row>
        <row r="396">
          <cell r="A396" t="str">
            <v>SP122029</v>
          </cell>
          <cell r="B396" t="str">
            <v>ผลไม้หมักฟรุตเค้ก</v>
          </cell>
          <cell r="C396">
            <v>145.70769999999999</v>
          </cell>
          <cell r="D396">
            <v>32304.264500000001</v>
          </cell>
          <cell r="E396">
            <v>221.70595308278152</v>
          </cell>
        </row>
        <row r="397">
          <cell r="A397" t="str">
            <v>107026</v>
          </cell>
          <cell r="B397" t="str">
            <v>Baker Yeast XJ (1 kg./bag, 10 bag/box)</v>
          </cell>
          <cell r="C397">
            <v>457.5</v>
          </cell>
          <cell r="D397">
            <v>31992.9735</v>
          </cell>
          <cell r="E397">
            <v>69.929996721311483</v>
          </cell>
        </row>
        <row r="398">
          <cell r="A398" t="str">
            <v>204423</v>
          </cell>
          <cell r="B398" t="str">
            <v>ฝาโดม 75 MM. PET (ไม่เจาะรู)</v>
          </cell>
          <cell r="C398">
            <v>45137</v>
          </cell>
          <cell r="D398">
            <v>31595.899940836556</v>
          </cell>
          <cell r="E398">
            <v>0.69999999868924734</v>
          </cell>
        </row>
        <row r="399">
          <cell r="A399" t="str">
            <v>2202314</v>
          </cell>
          <cell r="B399" t="str">
            <v>ฟิล์มฟรุ๊ตพายไส้บลูเบอร์รี่ 80 กรัม</v>
          </cell>
          <cell r="C399">
            <v>17.64</v>
          </cell>
          <cell r="D399">
            <v>31030.26</v>
          </cell>
          <cell r="E399">
            <v>1759.0850340136053</v>
          </cell>
        </row>
        <row r="400">
          <cell r="A400" t="str">
            <v>201030</v>
          </cell>
          <cell r="B400" t="str">
            <v>ถุง9.5นิ้ว*15นิ้วHD(ไม่พิมพ์)</v>
          </cell>
          <cell r="C400">
            <v>455.935</v>
          </cell>
          <cell r="D400">
            <v>30720.526553402098</v>
          </cell>
          <cell r="E400">
            <v>67.379180263419343</v>
          </cell>
        </row>
        <row r="401">
          <cell r="A401" t="str">
            <v>201239</v>
          </cell>
          <cell r="B401" t="str">
            <v>ถุงแก้ว OPP ขนาด 7*10 นิ้ว</v>
          </cell>
          <cell r="C401">
            <v>250.3348</v>
          </cell>
          <cell r="D401">
            <v>30040.175999999999</v>
          </cell>
          <cell r="E401">
            <v>120</v>
          </cell>
        </row>
        <row r="402">
          <cell r="A402" t="str">
            <v>109016</v>
          </cell>
          <cell r="B402" t="str">
            <v>กะทิชาวเกาะ 17-18%</v>
          </cell>
          <cell r="C402">
            <v>811.6694</v>
          </cell>
          <cell r="D402">
            <v>30031.5036</v>
          </cell>
          <cell r="E402">
            <v>36.999674498016063</v>
          </cell>
        </row>
        <row r="403">
          <cell r="A403" t="str">
            <v>SP144131</v>
          </cell>
          <cell r="B403" t="str">
            <v>ไส้คัสตาร์ดวนิลา</v>
          </cell>
          <cell r="C403">
            <v>848.3</v>
          </cell>
          <cell r="D403">
            <v>29816.923479999758</v>
          </cell>
          <cell r="E403">
            <v>35.14903156902011</v>
          </cell>
        </row>
        <row r="404">
          <cell r="A404" t="str">
            <v>201118</v>
          </cell>
          <cell r="B404" t="str">
            <v>ถุง 6"*9" OPP</v>
          </cell>
          <cell r="C404">
            <v>246.9391</v>
          </cell>
          <cell r="D404">
            <v>29632.691931519355</v>
          </cell>
          <cell r="E404">
            <v>119.99999972268205</v>
          </cell>
        </row>
        <row r="405">
          <cell r="A405" t="str">
            <v>SP144126</v>
          </cell>
          <cell r="B405" t="str">
            <v>ไส้มอลต์</v>
          </cell>
          <cell r="C405">
            <v>646.29999999999995</v>
          </cell>
          <cell r="D405">
            <v>29625.0050862071</v>
          </cell>
          <cell r="E405">
            <v>45.837854071185369</v>
          </cell>
        </row>
        <row r="406">
          <cell r="A406" t="str">
            <v>106124</v>
          </cell>
          <cell r="B406" t="str">
            <v>กลิ่นวนิลาเข้มข้น(30 กก/ถัง)</v>
          </cell>
          <cell r="C406">
            <v>80.800700000000006</v>
          </cell>
          <cell r="D406">
            <v>29330.6541</v>
          </cell>
          <cell r="E406">
            <v>362.99999999999994</v>
          </cell>
        </row>
        <row r="407">
          <cell r="A407" t="str">
            <v>111133</v>
          </cell>
          <cell r="B407" t="str">
            <v>ไข่ไก่แดงตอก</v>
          </cell>
          <cell r="C407">
            <v>297.54000000000002</v>
          </cell>
          <cell r="D407">
            <v>29158.92</v>
          </cell>
          <cell r="E407">
            <v>97.999999999999986</v>
          </cell>
        </row>
        <row r="408">
          <cell r="A408" t="str">
            <v>1106253</v>
          </cell>
          <cell r="B408" t="str">
            <v>Banana flavor (Code : TFB23506)</v>
          </cell>
          <cell r="C408">
            <v>11.637499999999999</v>
          </cell>
          <cell r="D408">
            <v>29093.75</v>
          </cell>
          <cell r="E408">
            <v>2500</v>
          </cell>
        </row>
        <row r="409">
          <cell r="A409" t="str">
            <v>SP112008</v>
          </cell>
          <cell r="B409" t="str">
            <v>อัลมอนด์อบ</v>
          </cell>
          <cell r="C409">
            <v>63.427000000000007</v>
          </cell>
          <cell r="D409">
            <v>28870.490899999928</v>
          </cell>
          <cell r="E409">
            <v>455.17667397165127</v>
          </cell>
        </row>
        <row r="410">
          <cell r="A410" t="str">
            <v>206006</v>
          </cell>
          <cell r="B410" t="str">
            <v>ขดลวดรัดปากถุงสีส้ม</v>
          </cell>
          <cell r="C410">
            <v>16</v>
          </cell>
          <cell r="D410">
            <v>28800</v>
          </cell>
          <cell r="E410">
            <v>1800</v>
          </cell>
        </row>
        <row r="411">
          <cell r="A411" t="str">
            <v>207027</v>
          </cell>
          <cell r="B411" t="str">
            <v>COMPLEMENTอัลมอนด์คุ้กกี้</v>
          </cell>
          <cell r="C411">
            <v>11509</v>
          </cell>
          <cell r="D411">
            <v>28772.49061375</v>
          </cell>
          <cell r="E411">
            <v>2.4999991844426099</v>
          </cell>
        </row>
        <row r="412">
          <cell r="A412" t="str">
            <v>SP144134</v>
          </cell>
          <cell r="B412" t="str">
            <v>ไส้ช็อคโกแลตโดรายากิ</v>
          </cell>
          <cell r="C412">
            <v>635.47500000000002</v>
          </cell>
          <cell r="D412">
            <v>28679.087022957101</v>
          </cell>
          <cell r="E412">
            <v>45.130157792135172</v>
          </cell>
        </row>
        <row r="413">
          <cell r="A413" t="str">
            <v>202479</v>
          </cell>
          <cell r="B413" t="str">
            <v>ฟิล์ม HD ครีม รสมัลเบอร์รี่ 85 g.</v>
          </cell>
          <cell r="C413">
            <v>20.54</v>
          </cell>
          <cell r="D413">
            <v>28447.9</v>
          </cell>
          <cell r="E413">
            <v>1385.0000000000002</v>
          </cell>
        </row>
        <row r="414">
          <cell r="A414" t="str">
            <v>203025</v>
          </cell>
          <cell r="B414" t="str">
            <v>กล่องเกล็ดธรรมดา 1 กก.</v>
          </cell>
          <cell r="C414">
            <v>1183</v>
          </cell>
          <cell r="D414">
            <v>28013.439999999999</v>
          </cell>
          <cell r="E414">
            <v>23.68</v>
          </cell>
        </row>
        <row r="415">
          <cell r="A415" t="str">
            <v>2202272</v>
          </cell>
          <cell r="B415" t="str">
            <v>ฟิล์มสอดไส้สังขยา-มะพร้าวอ่อน 80 กรัม (สีมุก)</v>
          </cell>
          <cell r="C415">
            <v>16.7</v>
          </cell>
          <cell r="D415">
            <v>27885.43</v>
          </cell>
          <cell r="E415">
            <v>1669.7862275449102</v>
          </cell>
        </row>
        <row r="416">
          <cell r="A416" t="str">
            <v>103023</v>
          </cell>
          <cell r="B416" t="str">
            <v>กรดซิตริก  (25กก./ถุง)</v>
          </cell>
          <cell r="C416">
            <v>322.04989999999998</v>
          </cell>
          <cell r="D416">
            <v>27826.836143713925</v>
          </cell>
          <cell r="E416">
            <v>86.405355641203201</v>
          </cell>
        </row>
        <row r="417">
          <cell r="A417" t="str">
            <v>109110</v>
          </cell>
          <cell r="B417" t="str">
            <v>เนื้อบลูเบอรี่แห้ง</v>
          </cell>
          <cell r="C417">
            <v>27.749000000000002</v>
          </cell>
          <cell r="D417">
            <v>27749</v>
          </cell>
          <cell r="E417">
            <v>999.99999999999989</v>
          </cell>
        </row>
        <row r="418">
          <cell r="A418" t="str">
            <v>202047</v>
          </cell>
          <cell r="B418" t="str">
            <v>ฟิล์มใส (HOT DOG) 80 MM.</v>
          </cell>
          <cell r="C418">
            <v>240.96605</v>
          </cell>
          <cell r="D418">
            <v>27711.09575</v>
          </cell>
          <cell r="E418">
            <v>115</v>
          </cell>
        </row>
        <row r="419">
          <cell r="A419" t="str">
            <v>207184</v>
          </cell>
          <cell r="B419" t="str">
            <v>COMPLEMENT "Cereal Richy Cookies"</v>
          </cell>
          <cell r="C419">
            <v>8148</v>
          </cell>
          <cell r="D419">
            <v>27703.200000000001</v>
          </cell>
          <cell r="E419">
            <v>3.4</v>
          </cell>
        </row>
        <row r="420">
          <cell r="A420" t="str">
            <v>108063</v>
          </cell>
          <cell r="B420" t="str">
            <v>ผักพาสเล่ย์</v>
          </cell>
          <cell r="C420">
            <v>2.89181</v>
          </cell>
          <cell r="D420">
            <v>27678.751157498613</v>
          </cell>
          <cell r="E420">
            <v>9571.427983684478</v>
          </cell>
        </row>
        <row r="421">
          <cell r="A421" t="str">
            <v>SP144106</v>
          </cell>
          <cell r="B421" t="str">
            <v>ไส้ถั่วเขียว</v>
          </cell>
          <cell r="C421">
            <v>843.8</v>
          </cell>
          <cell r="D421">
            <v>27517.57982203893</v>
          </cell>
          <cell r="E421">
            <v>32.611495404170341</v>
          </cell>
        </row>
        <row r="422">
          <cell r="A422" t="str">
            <v>206023</v>
          </cell>
          <cell r="B422" t="str">
            <v>สก๊อตเทปใส 1นื้ว 50 หลา</v>
          </cell>
          <cell r="C422">
            <v>2292.0282999999999</v>
          </cell>
          <cell r="D422">
            <v>27504.339599999999</v>
          </cell>
          <cell r="E422">
            <v>12</v>
          </cell>
        </row>
        <row r="423">
          <cell r="A423" t="str">
            <v>207185</v>
          </cell>
          <cell r="B423" t="str">
            <v>สติ๊กเกอร์ "Cereal Richy Cookies"</v>
          </cell>
          <cell r="C423">
            <v>6878</v>
          </cell>
          <cell r="D423">
            <v>27168.1</v>
          </cell>
          <cell r="E423">
            <v>3.9499999999999997</v>
          </cell>
        </row>
        <row r="424">
          <cell r="A424" t="str">
            <v>201217</v>
          </cell>
          <cell r="B424" t="str">
            <v>ถุงกระดาษขนมไหว้พระจันทร์</v>
          </cell>
          <cell r="C424">
            <v>2162</v>
          </cell>
          <cell r="D424">
            <v>27028.647300000001</v>
          </cell>
          <cell r="E424">
            <v>12.501687002775208</v>
          </cell>
        </row>
        <row r="425">
          <cell r="A425" t="str">
            <v>201122</v>
          </cell>
          <cell r="B425" t="str">
            <v>ถุงหิ้ว FH 6นิ้ว*11นิ้ว</v>
          </cell>
          <cell r="C425">
            <v>148476</v>
          </cell>
          <cell r="D425">
            <v>26725.68</v>
          </cell>
          <cell r="E425">
            <v>0.18</v>
          </cell>
        </row>
        <row r="426">
          <cell r="A426" t="str">
            <v>203008</v>
          </cell>
          <cell r="B426" t="str">
            <v>กล่องเค้ก 2 ปอนด์(รูปบ้าน)</v>
          </cell>
          <cell r="C426">
            <v>1798.9999</v>
          </cell>
          <cell r="D426">
            <v>26535.2485035686</v>
          </cell>
          <cell r="E426">
            <v>14.749999988087048</v>
          </cell>
        </row>
        <row r="427">
          <cell r="A427" t="str">
            <v>2202265</v>
          </cell>
          <cell r="B427" t="str">
            <v>ฟิล์มสอดไส้เผือก 80 กรัม</v>
          </cell>
          <cell r="C427">
            <v>15.89</v>
          </cell>
          <cell r="D427">
            <v>26517.279999999999</v>
          </cell>
          <cell r="E427">
            <v>1668.8030207677784</v>
          </cell>
        </row>
        <row r="428">
          <cell r="A428" t="str">
            <v>204453</v>
          </cell>
          <cell r="B428" t="str">
            <v>เทรย์ฟรุตพาย 6 หลุม</v>
          </cell>
          <cell r="C428">
            <v>36201</v>
          </cell>
          <cell r="D428">
            <v>26426.73</v>
          </cell>
          <cell r="E428">
            <v>0.73</v>
          </cell>
        </row>
        <row r="429">
          <cell r="A429" t="str">
            <v>106036</v>
          </cell>
          <cell r="B429" t="str">
            <v>กลิ่นสตอเบอรี่52311C</v>
          </cell>
          <cell r="C429">
            <v>29.177599999999998</v>
          </cell>
          <cell r="D429">
            <v>26259.839905780347</v>
          </cell>
          <cell r="E429">
            <v>899.99999677082246</v>
          </cell>
        </row>
        <row r="430">
          <cell r="A430" t="str">
            <v>SP144137</v>
          </cell>
          <cell r="B430" t="str">
            <v>ไส้คัสตาร์ดนม</v>
          </cell>
          <cell r="C430">
            <v>828.476</v>
          </cell>
          <cell r="D430">
            <v>25945.214056385077</v>
          </cell>
          <cell r="E430">
            <v>31.316796209407485</v>
          </cell>
        </row>
        <row r="431">
          <cell r="A431" t="str">
            <v>106227</v>
          </cell>
          <cell r="B431" t="str">
            <v>Young Coconut Flavor PCA.6039/1</v>
          </cell>
          <cell r="C431">
            <v>29.243399999999998</v>
          </cell>
          <cell r="D431">
            <v>25734.187600000001</v>
          </cell>
          <cell r="E431">
            <v>879.99984953869944</v>
          </cell>
        </row>
        <row r="432">
          <cell r="A432" t="str">
            <v>106239</v>
          </cell>
          <cell r="B432" t="str">
            <v>Coverlux White Compound(BCOM059CL)</v>
          </cell>
          <cell r="C432">
            <v>233.30779999999999</v>
          </cell>
          <cell r="D432">
            <v>25663.858</v>
          </cell>
          <cell r="E432">
            <v>110.00000000000001</v>
          </cell>
        </row>
        <row r="433">
          <cell r="A433" t="str">
            <v>SP112020</v>
          </cell>
          <cell r="B433" t="str">
            <v>น้ำมายองเนส</v>
          </cell>
          <cell r="C433">
            <v>439.46000000000004</v>
          </cell>
          <cell r="D433">
            <v>25638.169249540631</v>
          </cell>
          <cell r="E433">
            <v>58.340165770583511</v>
          </cell>
        </row>
        <row r="434">
          <cell r="A434" t="str">
            <v>201075</v>
          </cell>
          <cell r="B434" t="str">
            <v>ถุง11นิ้ว*19นิ้ว HD พิมพ์</v>
          </cell>
          <cell r="C434">
            <v>338</v>
          </cell>
          <cell r="D434">
            <v>25523.815399999999</v>
          </cell>
          <cell r="E434">
            <v>75.514246745562133</v>
          </cell>
        </row>
        <row r="435">
          <cell r="A435" t="str">
            <v>SP144132</v>
          </cell>
          <cell r="B435" t="str">
            <v>ไส้คัสตาร์ดช็อคโกแลต</v>
          </cell>
          <cell r="C435">
            <v>914.27750000000003</v>
          </cell>
          <cell r="D435">
            <v>25477.442851254873</v>
          </cell>
          <cell r="E435">
            <v>27.866203478981898</v>
          </cell>
        </row>
        <row r="436">
          <cell r="A436" t="str">
            <v>106285</v>
          </cell>
          <cell r="B436" t="str">
            <v>03936 Copper Chlorphyllin AP (22.68 kg. / ถัง)</v>
          </cell>
          <cell r="C436">
            <v>6.6760000000000002</v>
          </cell>
          <cell r="D436">
            <v>25368.799999999999</v>
          </cell>
          <cell r="E436">
            <v>3800</v>
          </cell>
        </row>
        <row r="437">
          <cell r="A437" t="str">
            <v>109021</v>
          </cell>
          <cell r="B437" t="str">
            <v>มะเขือเขียวสับ (ละเอียด)</v>
          </cell>
          <cell r="C437">
            <v>388.6284</v>
          </cell>
          <cell r="D437">
            <v>25260.846000000001</v>
          </cell>
          <cell r="E437">
            <v>65</v>
          </cell>
        </row>
        <row r="438">
          <cell r="A438" t="str">
            <v>203108</v>
          </cell>
          <cell r="B438" t="str">
            <v>กล่องแช่แข็ง ขนาด 520x320x195</v>
          </cell>
          <cell r="C438">
            <v>946</v>
          </cell>
          <cell r="D438">
            <v>25069</v>
          </cell>
          <cell r="E438">
            <v>26.5</v>
          </cell>
        </row>
        <row r="439">
          <cell r="A439" t="str">
            <v>207214</v>
          </cell>
          <cell r="B439" t="str">
            <v>Complement Card Berry Mix Cookies</v>
          </cell>
          <cell r="C439">
            <v>7366</v>
          </cell>
          <cell r="D439">
            <v>25044.400000000001</v>
          </cell>
          <cell r="E439">
            <v>3.4000000000000004</v>
          </cell>
        </row>
        <row r="440">
          <cell r="A440" t="str">
            <v>103011</v>
          </cell>
          <cell r="B440" t="str">
            <v>เฟอร์รัสซัลเฟต (50กก./ถุง)</v>
          </cell>
          <cell r="C440">
            <v>139.74940000000001</v>
          </cell>
          <cell r="D440">
            <v>25035.37790929099</v>
          </cell>
          <cell r="E440">
            <v>179.14479711033457</v>
          </cell>
        </row>
        <row r="441">
          <cell r="A441" t="str">
            <v>207043</v>
          </cell>
          <cell r="B441" t="str">
            <v>สติ๊กเกอร์ SUPERIOR</v>
          </cell>
          <cell r="C441">
            <v>9861.9976999999999</v>
          </cell>
          <cell r="D441">
            <v>24776.879080148221</v>
          </cell>
          <cell r="E441">
            <v>2.512359040617929</v>
          </cell>
        </row>
        <row r="442">
          <cell r="A442" t="str">
            <v>103034</v>
          </cell>
          <cell r="B442" t="str">
            <v>PECTIN GREEN RIBBON 150</v>
          </cell>
          <cell r="C442">
            <v>26.012699999999999</v>
          </cell>
          <cell r="D442">
            <v>24712.064999999999</v>
          </cell>
          <cell r="E442">
            <v>950</v>
          </cell>
        </row>
        <row r="443">
          <cell r="A443" t="str">
            <v>203010</v>
          </cell>
          <cell r="B443" t="str">
            <v>กล่องเค้ก 4 ปอนด์</v>
          </cell>
          <cell r="C443">
            <v>919.99959999999999</v>
          </cell>
          <cell r="D443">
            <v>24584.37333389806</v>
          </cell>
          <cell r="E443">
            <v>26.722156546478999</v>
          </cell>
        </row>
        <row r="444">
          <cell r="A444" t="str">
            <v>206051</v>
          </cell>
          <cell r="B444" t="str">
            <v>ริบบิ้นทอง เนื้อทราย 1"</v>
          </cell>
          <cell r="C444">
            <v>216.47930000000002</v>
          </cell>
          <cell r="D444">
            <v>24440.032081506863</v>
          </cell>
          <cell r="E444">
            <v>112.89777859364318</v>
          </cell>
        </row>
        <row r="445">
          <cell r="A445" t="str">
            <v>102245</v>
          </cell>
          <cell r="B445" t="str">
            <v>Whipping Cream ACE 500</v>
          </cell>
          <cell r="C445">
            <v>203.47140000000002</v>
          </cell>
          <cell r="D445">
            <v>24416.567999999999</v>
          </cell>
          <cell r="E445">
            <v>119.99999999999999</v>
          </cell>
        </row>
        <row r="446">
          <cell r="A446" t="str">
            <v>204539</v>
          </cell>
          <cell r="B446" t="str">
            <v>กระดาษแก้วหยาบเกรด Aขนาด 20.6* 29./ ซม.</v>
          </cell>
          <cell r="C446">
            <v>21.527982999999999</v>
          </cell>
          <cell r="D446">
            <v>24326.620046474891</v>
          </cell>
          <cell r="E446">
            <v>1129.9999654623887</v>
          </cell>
        </row>
        <row r="447">
          <cell r="A447" t="str">
            <v>201093</v>
          </cell>
          <cell r="B447" t="str">
            <v>ซองแซนวิชสามเหลี่ยม</v>
          </cell>
          <cell r="C447">
            <v>51400</v>
          </cell>
          <cell r="D447">
            <v>24158.000199999999</v>
          </cell>
          <cell r="E447">
            <v>0.47000000389105057</v>
          </cell>
        </row>
        <row r="448">
          <cell r="A448" t="str">
            <v>201313</v>
          </cell>
          <cell r="B448" t="str">
            <v>ซองมินิบันขนมปังไส้กรอกหมู 90 กรัม</v>
          </cell>
          <cell r="C448">
            <v>25749</v>
          </cell>
          <cell r="D448">
            <v>23946.57</v>
          </cell>
          <cell r="E448">
            <v>0.92999999999999994</v>
          </cell>
        </row>
        <row r="449">
          <cell r="A449" t="str">
            <v>104080</v>
          </cell>
          <cell r="B449" t="str">
            <v>Dextrose Monohydrate (BAG/25 KG)</v>
          </cell>
          <cell r="C449">
            <v>996.50400000000002</v>
          </cell>
          <cell r="D449">
            <v>23916.096000000001</v>
          </cell>
          <cell r="E449">
            <v>24</v>
          </cell>
        </row>
        <row r="450">
          <cell r="A450" t="str">
            <v>PM103008</v>
          </cell>
          <cell r="B450" t="str">
            <v>สารละลายน้ำตาลทรายแดง</v>
          </cell>
          <cell r="C450">
            <v>1411.6</v>
          </cell>
          <cell r="D450">
            <v>23877.627515327327</v>
          </cell>
          <cell r="E450">
            <v>16.915292940866625</v>
          </cell>
        </row>
        <row r="451">
          <cell r="A451" t="str">
            <v>201021</v>
          </cell>
          <cell r="B451" t="str">
            <v>ถุงขาว 770 กรัม</v>
          </cell>
          <cell r="C451">
            <v>21007</v>
          </cell>
          <cell r="D451">
            <v>23737.91</v>
          </cell>
          <cell r="E451">
            <v>1.1299999999999999</v>
          </cell>
        </row>
        <row r="452">
          <cell r="A452" t="str">
            <v>PM212103</v>
          </cell>
          <cell r="B452" t="str">
            <v>น้ำตาลทรายแดงต้ม</v>
          </cell>
          <cell r="C452">
            <v>1386</v>
          </cell>
          <cell r="D452">
            <v>23444.347740820001</v>
          </cell>
          <cell r="E452">
            <v>16.915113810115439</v>
          </cell>
        </row>
        <row r="453">
          <cell r="A453" t="str">
            <v>PM119016</v>
          </cell>
          <cell r="B453" t="str">
            <v>Reshaper</v>
          </cell>
          <cell r="C453">
            <v>114413.996</v>
          </cell>
          <cell r="D453">
            <v>23343.730316376201</v>
          </cell>
          <cell r="E453">
            <v>0.20402862527741975</v>
          </cell>
        </row>
        <row r="454">
          <cell r="A454" t="str">
            <v>204107</v>
          </cell>
          <cell r="B454" t="str">
            <v>กระทงฟอยด์ NO. 3217</v>
          </cell>
          <cell r="C454">
            <v>159.51229999999998</v>
          </cell>
          <cell r="D454">
            <v>23129.283499999998</v>
          </cell>
          <cell r="E454">
            <v>145</v>
          </cell>
        </row>
        <row r="455">
          <cell r="A455" t="str">
            <v>106280</v>
          </cell>
          <cell r="B455" t="str">
            <v>Instant Coffee 292</v>
          </cell>
          <cell r="C455">
            <v>69.722899999999996</v>
          </cell>
          <cell r="D455">
            <v>23008.554700000001</v>
          </cell>
          <cell r="E455">
            <v>329.99996701227292</v>
          </cell>
        </row>
        <row r="456">
          <cell r="A456" t="str">
            <v>207044</v>
          </cell>
          <cell r="B456" t="str">
            <v>สติ๊กเกอร์ ALMOND</v>
          </cell>
          <cell r="C456">
            <v>9166.9989999999998</v>
          </cell>
          <cell r="D456">
            <v>22917.497500000001</v>
          </cell>
          <cell r="E456">
            <v>2.5</v>
          </cell>
        </row>
        <row r="457">
          <cell r="A457" t="str">
            <v>108020</v>
          </cell>
          <cell r="B457" t="str">
            <v>อัลมอนด์สไลด์</v>
          </cell>
          <cell r="C457">
            <v>54.244100000000003</v>
          </cell>
          <cell r="D457">
            <v>22469.207523946687</v>
          </cell>
          <cell r="E457">
            <v>414.22398977855079</v>
          </cell>
        </row>
        <row r="458">
          <cell r="A458" t="str">
            <v>207026</v>
          </cell>
          <cell r="B458" t="str">
            <v>COMPLEMENTสุพีเรีย</v>
          </cell>
          <cell r="C458">
            <v>8887.9998999999989</v>
          </cell>
          <cell r="D458">
            <v>22219.999799887501</v>
          </cell>
          <cell r="E458">
            <v>2.5000000056129057</v>
          </cell>
        </row>
        <row r="459">
          <cell r="A459" t="str">
            <v>204108</v>
          </cell>
          <cell r="B459" t="str">
            <v>ถาด+ฝาสามเหลี่ยม E61(น้ำตาล)</v>
          </cell>
          <cell r="C459">
            <v>11062.000899999999</v>
          </cell>
          <cell r="D459">
            <v>22124.001799999998</v>
          </cell>
          <cell r="E459">
            <v>2</v>
          </cell>
        </row>
        <row r="460">
          <cell r="A460" t="str">
            <v>205017</v>
          </cell>
          <cell r="B460" t="str">
            <v>กระปุกฟรุตพายเล็ก+ฝาสีเขียวใส No.P3116-A15</v>
          </cell>
          <cell r="C460">
            <v>2384</v>
          </cell>
          <cell r="D460">
            <v>22052</v>
          </cell>
          <cell r="E460">
            <v>9.25</v>
          </cell>
        </row>
        <row r="461">
          <cell r="A461" t="str">
            <v>202165</v>
          </cell>
          <cell r="B461" t="str">
            <v>ฟิล์มใส 320 MM.(OPP20/CPP30)</v>
          </cell>
          <cell r="C461">
            <v>10</v>
          </cell>
          <cell r="D461">
            <v>22000</v>
          </cell>
          <cell r="E461">
            <v>2200</v>
          </cell>
        </row>
        <row r="462">
          <cell r="A462" t="str">
            <v>206093</v>
          </cell>
          <cell r="B462" t="str">
            <v>ลวดหุ้มฟิล์มแบบหยัก 17 cm (1,000 เส้น)</v>
          </cell>
          <cell r="C462">
            <v>86.15</v>
          </cell>
          <cell r="D462">
            <v>21882.1</v>
          </cell>
          <cell r="E462">
            <v>253.99999999999997</v>
          </cell>
        </row>
        <row r="463">
          <cell r="A463" t="str">
            <v>204500</v>
          </cell>
          <cell r="B463" t="str">
            <v>เทียนวันเกิด 2 สี</v>
          </cell>
          <cell r="C463">
            <v>3432</v>
          </cell>
          <cell r="D463">
            <v>21450</v>
          </cell>
          <cell r="E463">
            <v>6.25</v>
          </cell>
        </row>
        <row r="464">
          <cell r="A464" t="str">
            <v>2202259</v>
          </cell>
          <cell r="B464" t="str">
            <v>ฟิล์มฟรุ๊ตพายไส้สตรอเบอร์รี่ 80 กรัม</v>
          </cell>
          <cell r="C464">
            <v>11.53</v>
          </cell>
          <cell r="D464">
            <v>21140.82</v>
          </cell>
          <cell r="E464">
            <v>1833.5490026019081</v>
          </cell>
        </row>
        <row r="465">
          <cell r="A465" t="str">
            <v>204540</v>
          </cell>
          <cell r="B465" t="str">
            <v>Tray Pet สามเหลี่ยม ขนาด 9x9 cm สูง 2.5 cm.</v>
          </cell>
          <cell r="C465">
            <v>64013</v>
          </cell>
          <cell r="D465">
            <v>21124.289999999997</v>
          </cell>
          <cell r="E465">
            <v>0.32999999999999996</v>
          </cell>
        </row>
        <row r="466">
          <cell r="A466" t="str">
            <v>201309</v>
          </cell>
          <cell r="B466" t="str">
            <v>ถุงขาวนม HD 12 X 20 (เดลิย่า)</v>
          </cell>
          <cell r="C466">
            <v>17500</v>
          </cell>
          <cell r="D466">
            <v>21000</v>
          </cell>
          <cell r="E466">
            <v>1.2</v>
          </cell>
        </row>
        <row r="467">
          <cell r="A467" t="str">
            <v>2202269</v>
          </cell>
          <cell r="B467" t="str">
            <v>ฟิล์มสอดไส้คัสตาร์ดชอคโกแลต 80 กรัม</v>
          </cell>
          <cell r="C467">
            <v>12.79</v>
          </cell>
          <cell r="D467">
            <v>20680.64</v>
          </cell>
          <cell r="E467">
            <v>1616.938232994527</v>
          </cell>
        </row>
        <row r="468">
          <cell r="A468" t="str">
            <v>SP144133</v>
          </cell>
          <cell r="B468" t="str">
            <v>ไส้คัสตาร์ดโดรายากิ</v>
          </cell>
          <cell r="C468">
            <v>444.94099999999997</v>
          </cell>
          <cell r="D468">
            <v>20393.9020443187</v>
          </cell>
          <cell r="E468">
            <v>45.835070367349154</v>
          </cell>
        </row>
        <row r="469">
          <cell r="A469" t="str">
            <v>203014</v>
          </cell>
          <cell r="B469" t="str">
            <v>กล่องเค็กขาว 5 ปอนด์</v>
          </cell>
          <cell r="C469">
            <v>1800</v>
          </cell>
          <cell r="D469">
            <v>20186.929999999913</v>
          </cell>
          <cell r="E469">
            <v>11.214961111111062</v>
          </cell>
        </row>
        <row r="470">
          <cell r="A470" t="str">
            <v>201035</v>
          </cell>
          <cell r="B470" t="str">
            <v>ถุง 8"*10" HD พิมพ์</v>
          </cell>
          <cell r="C470">
            <v>264</v>
          </cell>
          <cell r="D470">
            <v>19900.039252396546</v>
          </cell>
          <cell r="E470">
            <v>75.378936562108123</v>
          </cell>
        </row>
        <row r="471">
          <cell r="A471" t="str">
            <v>207023</v>
          </cell>
          <cell r="B471" t="str">
            <v>STฟรุตพายรสสับปะรด</v>
          </cell>
          <cell r="C471">
            <v>68616</v>
          </cell>
          <cell r="D471">
            <v>19898.64</v>
          </cell>
          <cell r="E471">
            <v>0.28999999999999998</v>
          </cell>
        </row>
        <row r="472">
          <cell r="A472" t="str">
            <v>101078</v>
          </cell>
          <cell r="B472" t="str">
            <v>แป้งหัวกวางไม่ฟอก</v>
          </cell>
          <cell r="C472">
            <v>894.89869999999996</v>
          </cell>
          <cell r="D472">
            <v>19888.2287901788</v>
          </cell>
          <cell r="E472">
            <v>22.224000090936329</v>
          </cell>
        </row>
        <row r="473">
          <cell r="A473" t="str">
            <v>2202246</v>
          </cell>
          <cell r="B473" t="str">
            <v>ฟิล์มใสหน้ากว้าง 265 mm.*1000 m.</v>
          </cell>
          <cell r="C473">
            <v>14</v>
          </cell>
          <cell r="D473">
            <v>19880</v>
          </cell>
          <cell r="E473">
            <v>1420</v>
          </cell>
        </row>
        <row r="474">
          <cell r="A474" t="str">
            <v>204104</v>
          </cell>
          <cell r="B474" t="str">
            <v>กระทงฟรอย์ NO. 3219</v>
          </cell>
          <cell r="C474">
            <v>90.012699999999995</v>
          </cell>
          <cell r="D474">
            <v>19802.793999999998</v>
          </cell>
          <cell r="E474">
            <v>220</v>
          </cell>
        </row>
        <row r="475">
          <cell r="A475" t="str">
            <v>111013</v>
          </cell>
          <cell r="B475" t="str">
            <v>ฮอทดอกรมควัน 5 นิ้ว</v>
          </cell>
          <cell r="C475">
            <v>150.60840000000002</v>
          </cell>
          <cell r="D475">
            <v>19722.16997999361</v>
          </cell>
          <cell r="E475">
            <v>130.94999999995756</v>
          </cell>
        </row>
        <row r="476">
          <cell r="A476" t="str">
            <v>203119</v>
          </cell>
          <cell r="B476" t="str">
            <v>กล่อง Cube Cake</v>
          </cell>
          <cell r="C476">
            <v>2512</v>
          </cell>
          <cell r="D476">
            <v>19719.2</v>
          </cell>
          <cell r="E476">
            <v>7.8500000000000005</v>
          </cell>
        </row>
        <row r="477">
          <cell r="A477" t="str">
            <v>2202271</v>
          </cell>
          <cell r="B477" t="str">
            <v>ฟิล์มสอดไส้เผือก-มะพร้าวอ่อน 80 กรัม (สีมุก)</v>
          </cell>
          <cell r="C477">
            <v>12.56</v>
          </cell>
          <cell r="D477">
            <v>19628.349999999999</v>
          </cell>
          <cell r="E477">
            <v>1562.7667197452226</v>
          </cell>
        </row>
        <row r="478">
          <cell r="A478" t="str">
            <v>207216</v>
          </cell>
          <cell r="B478" t="str">
            <v>สติ๊กเกอร์ PVC Madame Macro</v>
          </cell>
          <cell r="C478">
            <v>17066</v>
          </cell>
          <cell r="D478">
            <v>19625.900000000001</v>
          </cell>
          <cell r="E478">
            <v>1.1500000000000001</v>
          </cell>
        </row>
        <row r="479">
          <cell r="A479" t="str">
            <v>207213</v>
          </cell>
          <cell r="B479" t="str">
            <v>สติ๊กเกอร์ Berry Mix Cookies</v>
          </cell>
          <cell r="C479">
            <v>4966</v>
          </cell>
          <cell r="D479">
            <v>19615.7</v>
          </cell>
          <cell r="E479">
            <v>3.95</v>
          </cell>
        </row>
        <row r="480">
          <cell r="A480" t="str">
            <v>201322</v>
          </cell>
          <cell r="B480" t="str">
            <v>ถุง 11 นิ้ว x 19 นิ้ว HD พิมพ</v>
          </cell>
          <cell r="C480">
            <v>250</v>
          </cell>
          <cell r="D480">
            <v>19500</v>
          </cell>
          <cell r="E480">
            <v>78</v>
          </cell>
        </row>
        <row r="481">
          <cell r="A481" t="str">
            <v>204076</v>
          </cell>
          <cell r="B481" t="str">
            <v>กระดาษฟอล์ยทอง หนา 300 แกรม</v>
          </cell>
          <cell r="C481">
            <v>5193.9997999999996</v>
          </cell>
          <cell r="D481">
            <v>19477.499294784418</v>
          </cell>
          <cell r="E481">
            <v>3.7500000086223375</v>
          </cell>
        </row>
        <row r="482">
          <cell r="A482" t="str">
            <v>108310</v>
          </cell>
          <cell r="B482" t="str">
            <v>ลูกบัวผ่าซีกต้ม</v>
          </cell>
          <cell r="C482">
            <v>125</v>
          </cell>
          <cell r="D482">
            <v>19375</v>
          </cell>
          <cell r="E482">
            <v>155</v>
          </cell>
        </row>
        <row r="483">
          <cell r="A483" t="str">
            <v>201192</v>
          </cell>
          <cell r="B483" t="str">
            <v>แผ่นพลาสติกสีน้ำเงินHD</v>
          </cell>
          <cell r="C483">
            <v>267</v>
          </cell>
          <cell r="D483">
            <v>19223.932397645814</v>
          </cell>
          <cell r="E483">
            <v>71.99974680766222</v>
          </cell>
        </row>
        <row r="484">
          <cell r="A484" t="str">
            <v>111014</v>
          </cell>
          <cell r="B484" t="str">
            <v>ไข่ไก่ฟอง NO. 2</v>
          </cell>
          <cell r="C484">
            <v>5816.4185999999991</v>
          </cell>
          <cell r="D484">
            <v>19194.617195639828</v>
          </cell>
          <cell r="E484">
            <v>3.3000749285204183</v>
          </cell>
        </row>
        <row r="485">
          <cell r="A485" t="str">
            <v>106022</v>
          </cell>
          <cell r="B485" t="str">
            <v>สีเขียวแอปเปิ้ล T-1562</v>
          </cell>
          <cell r="C485">
            <v>153.15280000000001</v>
          </cell>
          <cell r="D485">
            <v>19154.413500000002</v>
          </cell>
          <cell r="E485">
            <v>125.06734124351628</v>
          </cell>
        </row>
        <row r="486">
          <cell r="A486" t="str">
            <v>201090</v>
          </cell>
          <cell r="B486" t="str">
            <v>ถุง 8"*10"  HD (ไม่พิมพ์)</v>
          </cell>
          <cell r="C486">
            <v>288.18709999999999</v>
          </cell>
          <cell r="D486">
            <v>19009.603565940964</v>
          </cell>
          <cell r="E486">
            <v>65.962715076215986</v>
          </cell>
        </row>
        <row r="487">
          <cell r="A487" t="str">
            <v>203104</v>
          </cell>
          <cell r="B487" t="str">
            <v>กล่อง French Bread 80g.</v>
          </cell>
          <cell r="C487">
            <v>905</v>
          </cell>
          <cell r="D487">
            <v>19005</v>
          </cell>
          <cell r="E487">
            <v>21</v>
          </cell>
        </row>
        <row r="488">
          <cell r="A488" t="str">
            <v>102175</v>
          </cell>
          <cell r="B488" t="str">
            <v>ครีมเทียม</v>
          </cell>
          <cell r="C488">
            <v>257.33370000000002</v>
          </cell>
          <cell r="D488">
            <v>18978.360400000001</v>
          </cell>
          <cell r="E488">
            <v>73.750000097150121</v>
          </cell>
        </row>
        <row r="489">
          <cell r="A489" t="str">
            <v>102021</v>
          </cell>
          <cell r="B489" t="str">
            <v>น้ำมันงาตรามังกรคู่</v>
          </cell>
          <cell r="C489">
            <v>85.871600000000001</v>
          </cell>
          <cell r="D489">
            <v>18942.932533555599</v>
          </cell>
          <cell r="E489">
            <v>220.59601234349421</v>
          </cell>
        </row>
        <row r="490">
          <cell r="A490" t="str">
            <v>106254</v>
          </cell>
          <cell r="B490" t="str">
            <v>Blueberry flavor TIF-27562</v>
          </cell>
          <cell r="C490">
            <v>26.288800000000002</v>
          </cell>
          <cell r="D490">
            <v>18927.935600000001</v>
          </cell>
          <cell r="E490">
            <v>719.99998478439488</v>
          </cell>
        </row>
        <row r="491">
          <cell r="A491" t="str">
            <v>106122</v>
          </cell>
          <cell r="B491" t="str">
            <v>น้ำส้มซันควิก(ฝาสีส้ม)</v>
          </cell>
          <cell r="C491">
            <v>144.81870000000001</v>
          </cell>
          <cell r="D491">
            <v>18802.294600000001</v>
          </cell>
          <cell r="E491">
            <v>129.83333367859262</v>
          </cell>
        </row>
        <row r="492">
          <cell r="A492" t="str">
            <v>201078</v>
          </cell>
          <cell r="B492" t="str">
            <v>ถุง 9.5"*15"PP(ไม่พิมพ์)</v>
          </cell>
          <cell r="C492">
            <v>282.79000000000002</v>
          </cell>
          <cell r="D492">
            <v>18741.779756437649</v>
          </cell>
          <cell r="E492">
            <v>66.274549158165584</v>
          </cell>
        </row>
        <row r="493">
          <cell r="A493" t="str">
            <v>SP112004</v>
          </cell>
          <cell r="B493" t="str">
            <v>ครีม HD.สตอเบอร์รี่</v>
          </cell>
          <cell r="C493">
            <v>532.20000000000005</v>
          </cell>
          <cell r="D493">
            <v>18475.432327561601</v>
          </cell>
          <cell r="E493">
            <v>34.71520542570763</v>
          </cell>
        </row>
        <row r="494">
          <cell r="A494" t="str">
            <v>201168</v>
          </cell>
          <cell r="B494" t="str">
            <v>ถุง 3"*5"(OPP)</v>
          </cell>
          <cell r="C494">
            <v>152.08189999999999</v>
          </cell>
          <cell r="D494">
            <v>18249.828000000001</v>
          </cell>
          <cell r="E494">
            <v>120.00000000000001</v>
          </cell>
        </row>
        <row r="495">
          <cell r="A495" t="str">
            <v>PM103005</v>
          </cell>
          <cell r="B495" t="str">
            <v>พรีมิกส์ สูตร 5</v>
          </cell>
          <cell r="C495">
            <v>371.49849999999998</v>
          </cell>
          <cell r="D495">
            <v>18000.791700000002</v>
          </cell>
          <cell r="E495">
            <v>48.454547461160686</v>
          </cell>
        </row>
        <row r="496">
          <cell r="A496" t="str">
            <v>204524</v>
          </cell>
          <cell r="B496" t="str">
            <v>ฐานรอง Cube Cake 7"x 7"</v>
          </cell>
          <cell r="C496">
            <v>3973</v>
          </cell>
          <cell r="D496">
            <v>17957.96</v>
          </cell>
          <cell r="E496">
            <v>4.5199999999999996</v>
          </cell>
        </row>
        <row r="497">
          <cell r="A497" t="str">
            <v>SP112026</v>
          </cell>
          <cell r="B497" t="str">
            <v>น้ำเชื่อม</v>
          </cell>
          <cell r="C497">
            <v>1149.2329999999999</v>
          </cell>
          <cell r="D497">
            <v>17899.4179</v>
          </cell>
          <cell r="E497">
            <v>15.575099131333682</v>
          </cell>
        </row>
        <row r="498">
          <cell r="A498" t="str">
            <v>106184</v>
          </cell>
          <cell r="B498" t="str">
            <v>OVAL SHAPE 3*7 CM DARK พื้นดำตัวหนังสือสีเหลือง</v>
          </cell>
          <cell r="C498">
            <v>4665.9967999999999</v>
          </cell>
          <cell r="D498">
            <v>17736.814609362198</v>
          </cell>
          <cell r="E498">
            <v>3.8012916359827331</v>
          </cell>
        </row>
        <row r="499">
          <cell r="A499" t="str">
            <v>108001</v>
          </cell>
          <cell r="B499" t="str">
            <v>หัวเผือก</v>
          </cell>
          <cell r="C499">
            <v>1079.8240000000001</v>
          </cell>
          <cell r="D499">
            <v>17253.715199999999</v>
          </cell>
          <cell r="E499">
            <v>15.978266087806899</v>
          </cell>
        </row>
        <row r="500">
          <cell r="A500" t="str">
            <v>201238</v>
          </cell>
          <cell r="B500" t="str">
            <v>ถุงแก้ว OPP ขนาด 5*10 นิ้ว</v>
          </cell>
          <cell r="C500">
            <v>143.60079999999999</v>
          </cell>
          <cell r="D500">
            <v>17232.096000000001</v>
          </cell>
          <cell r="E500">
            <v>120.00000000000001</v>
          </cell>
        </row>
        <row r="501">
          <cell r="A501" t="str">
            <v>SP122001</v>
          </cell>
          <cell r="B501" t="str">
            <v>เนื้อเค้กบัตเตอร์วนิลา</v>
          </cell>
          <cell r="C501">
            <v>296.50259999999997</v>
          </cell>
          <cell r="D501">
            <v>17165.931799999998</v>
          </cell>
          <cell r="E501">
            <v>57.894709186361268</v>
          </cell>
        </row>
        <row r="502">
          <cell r="A502" t="str">
            <v>2202258</v>
          </cell>
          <cell r="B502" t="str">
            <v>ฟิล์มขนมปังไส้หมูหยองมายองเนส</v>
          </cell>
          <cell r="C502">
            <v>10.79</v>
          </cell>
          <cell r="D502">
            <v>17084.21</v>
          </cell>
          <cell r="E502">
            <v>1583.3373493975905</v>
          </cell>
        </row>
        <row r="503">
          <cell r="A503" t="str">
            <v>SP112007</v>
          </cell>
          <cell r="B503" t="str">
            <v>ครีม HD.กาแฟ</v>
          </cell>
          <cell r="C503">
            <v>463.9</v>
          </cell>
          <cell r="D503">
            <v>17012.990732148199</v>
          </cell>
          <cell r="E503">
            <v>36.673832145178267</v>
          </cell>
        </row>
        <row r="504">
          <cell r="A504" t="str">
            <v>105081</v>
          </cell>
          <cell r="B504" t="str">
            <v>ผงวุ้น</v>
          </cell>
          <cell r="C504">
            <v>11.9094</v>
          </cell>
          <cell r="D504">
            <v>16673.1194</v>
          </cell>
          <cell r="E504">
            <v>1399.9965909281743</v>
          </cell>
        </row>
        <row r="505">
          <cell r="A505" t="str">
            <v>SP111003</v>
          </cell>
          <cell r="B505" t="str">
            <v>คลิปล็อค</v>
          </cell>
          <cell r="C505">
            <v>43.234299999999998</v>
          </cell>
          <cell r="D505">
            <v>16626.3737227899</v>
          </cell>
          <cell r="E505">
            <v>384.56442506967619</v>
          </cell>
        </row>
        <row r="506">
          <cell r="A506" t="str">
            <v>PM103013</v>
          </cell>
          <cell r="B506" t="str">
            <v>น้ำเชื่อมเค้ก</v>
          </cell>
          <cell r="C506">
            <v>1161.0174</v>
          </cell>
          <cell r="D506">
            <v>16572.1325</v>
          </cell>
          <cell r="E506">
            <v>14.273802011925058</v>
          </cell>
        </row>
        <row r="507">
          <cell r="A507" t="str">
            <v>206021</v>
          </cell>
          <cell r="B507" t="str">
            <v>สก๊อตเทปใส1/2นิ้ว50หลา</v>
          </cell>
          <cell r="C507">
            <v>2588</v>
          </cell>
          <cell r="D507">
            <v>16532.977369636777</v>
          </cell>
          <cell r="E507">
            <v>6.3883220129972091</v>
          </cell>
        </row>
        <row r="508">
          <cell r="A508" t="str">
            <v>207079</v>
          </cell>
          <cell r="B508" t="str">
            <v>STขนมปังก้อนกลม R</v>
          </cell>
          <cell r="C508">
            <v>137715</v>
          </cell>
          <cell r="D508">
            <v>16525.8</v>
          </cell>
          <cell r="E508">
            <v>0.12</v>
          </cell>
        </row>
        <row r="509">
          <cell r="A509" t="str">
            <v>207246</v>
          </cell>
          <cell r="B509" t="str">
            <v>Label ไส้ทูน่าสลัดครีม</v>
          </cell>
          <cell r="C509">
            <v>19597</v>
          </cell>
          <cell r="D509">
            <v>16461.48</v>
          </cell>
          <cell r="E509">
            <v>0.84</v>
          </cell>
        </row>
        <row r="510">
          <cell r="A510" t="str">
            <v>203121</v>
          </cell>
          <cell r="B510" t="str">
            <v>กล่องฟรุ๊ตพาย Madame Marco</v>
          </cell>
          <cell r="C510">
            <v>512</v>
          </cell>
          <cell r="D510">
            <v>16384</v>
          </cell>
          <cell r="E510">
            <v>32</v>
          </cell>
        </row>
        <row r="511">
          <cell r="A511" t="str">
            <v>106079</v>
          </cell>
          <cell r="B511" t="str">
            <v>ชอคโกแลตสีขาว</v>
          </cell>
          <cell r="C511">
            <v>127.8377</v>
          </cell>
          <cell r="D511">
            <v>16299.30679727126</v>
          </cell>
          <cell r="E511">
            <v>127.50000036977558</v>
          </cell>
        </row>
        <row r="512">
          <cell r="A512" t="str">
            <v>201073</v>
          </cell>
          <cell r="B512" t="str">
            <v>ถุง 9.5"*15" HD พิมพ์</v>
          </cell>
          <cell r="C512">
            <v>217</v>
          </cell>
          <cell r="D512">
            <v>16293.176754</v>
          </cell>
          <cell r="E512">
            <v>75.083763843317968</v>
          </cell>
        </row>
        <row r="513">
          <cell r="A513" t="str">
            <v>207215</v>
          </cell>
          <cell r="B513" t="str">
            <v>STแฮมเบอร์เกอร์โรยงา 3.5 นิ้ว (CPF)</v>
          </cell>
          <cell r="C513">
            <v>135547.99999000001</v>
          </cell>
          <cell r="D513">
            <v>16265.760004208909</v>
          </cell>
          <cell r="E513">
            <v>0.12000000003990401</v>
          </cell>
        </row>
        <row r="514">
          <cell r="A514" t="str">
            <v>1105153</v>
          </cell>
          <cell r="B514" t="str">
            <v>Teriyaki Sauce(1TED050K)</v>
          </cell>
          <cell r="C514">
            <v>263.43</v>
          </cell>
          <cell r="D514">
            <v>16069.23</v>
          </cell>
          <cell r="E514">
            <v>61</v>
          </cell>
        </row>
        <row r="515">
          <cell r="A515" t="str">
            <v>SP141216</v>
          </cell>
          <cell r="B515" t="str">
            <v>LS-Hotel Bread</v>
          </cell>
          <cell r="C515">
            <v>6118</v>
          </cell>
          <cell r="D515">
            <v>16021.3045875517</v>
          </cell>
          <cell r="E515">
            <v>2.6187160162719354</v>
          </cell>
        </row>
        <row r="516">
          <cell r="A516" t="str">
            <v>203084</v>
          </cell>
          <cell r="B516" t="str">
            <v>กล่องแช่เเข็งเดลิย่า (กล่องDougn 105g)</v>
          </cell>
          <cell r="C516">
            <v>1000</v>
          </cell>
          <cell r="D516">
            <v>16000</v>
          </cell>
          <cell r="E516">
            <v>16</v>
          </cell>
        </row>
        <row r="517">
          <cell r="A517" t="str">
            <v>106030</v>
          </cell>
          <cell r="B517" t="str">
            <v>BUTTER FLAVOUR V.4</v>
          </cell>
          <cell r="C517">
            <v>53.502199999999995</v>
          </cell>
          <cell r="D517">
            <v>15975.663799641148</v>
          </cell>
          <cell r="E517">
            <v>298.59825950411664</v>
          </cell>
        </row>
        <row r="518">
          <cell r="A518" t="str">
            <v>101112</v>
          </cell>
          <cell r="B518" t="str">
            <v>แป้งสาลีตรา PBKF 2-01-03 (10 kg./ถุง)</v>
          </cell>
          <cell r="C518">
            <v>711.25</v>
          </cell>
          <cell r="D518">
            <v>15827.4462529804</v>
          </cell>
          <cell r="E518">
            <v>22.253000004190369</v>
          </cell>
        </row>
        <row r="519">
          <cell r="A519" t="str">
            <v>109164</v>
          </cell>
          <cell r="B519" t="str">
            <v>Biscuit coated red compound with line</v>
          </cell>
          <cell r="C519">
            <v>6326</v>
          </cell>
          <cell r="D519">
            <v>15815</v>
          </cell>
          <cell r="E519">
            <v>2.5</v>
          </cell>
        </row>
        <row r="520">
          <cell r="A520" t="str">
            <v>207250</v>
          </cell>
          <cell r="B520" t="str">
            <v>Label โฮลวีตไส้ทูน่าสลัดครีม</v>
          </cell>
          <cell r="C520">
            <v>18686</v>
          </cell>
          <cell r="D520">
            <v>15696.24</v>
          </cell>
          <cell r="E520">
            <v>0.84</v>
          </cell>
        </row>
        <row r="521">
          <cell r="A521" t="str">
            <v>201225</v>
          </cell>
          <cell r="B521" t="str">
            <v>ถุง 11นิ้ว*15นิ้ว HD</v>
          </cell>
          <cell r="C521">
            <v>239.38050000000001</v>
          </cell>
          <cell r="D521">
            <v>15656.129873324251</v>
          </cell>
          <cell r="E521">
            <v>65.402695179115469</v>
          </cell>
        </row>
        <row r="522">
          <cell r="A522" t="str">
            <v>2202257</v>
          </cell>
          <cell r="B522" t="str">
            <v>ฟิล์มขนมปังไส้ทูน่า</v>
          </cell>
          <cell r="C522">
            <v>9.17</v>
          </cell>
          <cell r="D522">
            <v>15592.39</v>
          </cell>
          <cell r="E522">
            <v>1700.369683751363</v>
          </cell>
        </row>
        <row r="523">
          <cell r="A523" t="str">
            <v>SP144113</v>
          </cell>
          <cell r="B523" t="str">
            <v>ไส้สังขยา Filling Cake</v>
          </cell>
          <cell r="C523">
            <v>306</v>
          </cell>
          <cell r="D523">
            <v>15568.84965463849</v>
          </cell>
          <cell r="E523">
            <v>50.878593642609445</v>
          </cell>
        </row>
        <row r="524">
          <cell r="A524" t="str">
            <v>205019</v>
          </cell>
          <cell r="B524" t="str">
            <v>กระปุกฟรุตพายเล็ก+ฝาสีแดงมุก No.PSP03120</v>
          </cell>
          <cell r="C524">
            <v>1667</v>
          </cell>
          <cell r="D524">
            <v>15419.75</v>
          </cell>
          <cell r="E524">
            <v>9.25</v>
          </cell>
        </row>
        <row r="525">
          <cell r="A525" t="str">
            <v>207090</v>
          </cell>
          <cell r="B525" t="str">
            <v>STขนมปังก้อนกลมโรยงา 320 G</v>
          </cell>
          <cell r="C525">
            <v>128037.0049</v>
          </cell>
          <cell r="D525">
            <v>15364.440587999999</v>
          </cell>
          <cell r="E525">
            <v>0.12</v>
          </cell>
        </row>
        <row r="526">
          <cell r="A526" t="str">
            <v>106241</v>
          </cell>
          <cell r="B526" t="str">
            <v>ซีเรียล Mueslix orchardbeauty(Peach)</v>
          </cell>
          <cell r="C526">
            <v>35450.599699999999</v>
          </cell>
          <cell r="D526">
            <v>15333.3711192427</v>
          </cell>
          <cell r="E526">
            <v>0.43252783447955889</v>
          </cell>
        </row>
        <row r="527">
          <cell r="A527" t="str">
            <v>201292</v>
          </cell>
          <cell r="B527" t="str">
            <v>ถุงเขียว HD 15 นิ้วx23.3/4 นิ้ว CEM</v>
          </cell>
          <cell r="C527">
            <v>174</v>
          </cell>
          <cell r="D527">
            <v>15305.533299999999</v>
          </cell>
          <cell r="E527">
            <v>87.962835057471253</v>
          </cell>
        </row>
        <row r="528">
          <cell r="A528" t="str">
            <v>201321</v>
          </cell>
          <cell r="B528" t="str">
            <v xml:space="preserve">ถุง 11 นิ้ว x 19 นิ้ว HD พิมพ์ </v>
          </cell>
          <cell r="C528">
            <v>195.7</v>
          </cell>
          <cell r="D528">
            <v>15264.6</v>
          </cell>
          <cell r="E528">
            <v>78</v>
          </cell>
        </row>
        <row r="529">
          <cell r="A529" t="str">
            <v>204059</v>
          </cell>
          <cell r="B529" t="str">
            <v>กระดาษแก้วหยาบเกรด B</v>
          </cell>
          <cell r="C529">
            <v>10784.238799999999</v>
          </cell>
          <cell r="D529">
            <v>15097.934301390531</v>
          </cell>
          <cell r="E529">
            <v>1.3999999982743827</v>
          </cell>
        </row>
        <row r="530">
          <cell r="A530" t="str">
            <v>108017</v>
          </cell>
          <cell r="B530" t="str">
            <v>มะม่วงหิมพานต์ซีก</v>
          </cell>
          <cell r="C530">
            <v>53.484299999999998</v>
          </cell>
          <cell r="D530">
            <v>14975.603925472966</v>
          </cell>
          <cell r="E530">
            <v>279.99999860656243</v>
          </cell>
        </row>
        <row r="531">
          <cell r="A531" t="str">
            <v>207222</v>
          </cell>
          <cell r="B531" t="str">
            <v>STขนมปังเบอร์เกอร์ไม่โรยงา 3.5นิ้ว CPR</v>
          </cell>
          <cell r="C531">
            <v>122466</v>
          </cell>
          <cell r="D531">
            <v>14857.16184802301</v>
          </cell>
          <cell r="E531">
            <v>0.12131662541458862</v>
          </cell>
        </row>
        <row r="532">
          <cell r="A532" t="str">
            <v>206089</v>
          </cell>
          <cell r="B532" t="str">
            <v>ริบบิ้นสีส้มเนื้อทรายทอง 2 cm.</v>
          </cell>
          <cell r="C532">
            <v>165.62100000000001</v>
          </cell>
          <cell r="D532">
            <v>14849.716901461081</v>
          </cell>
          <cell r="E532">
            <v>89.660833478007504</v>
          </cell>
        </row>
        <row r="533">
          <cell r="A533" t="str">
            <v>109174</v>
          </cell>
          <cell r="B533" t="str">
            <v>ออร์เรนน์ฟิลลิ่ง ตราอิมพีเรียล (1กก./ถุง,10ถุง/หีบ)</v>
          </cell>
          <cell r="C533">
            <v>509.4</v>
          </cell>
          <cell r="D533">
            <v>14818.909090909036</v>
          </cell>
          <cell r="E533">
            <v>29.090909090908983</v>
          </cell>
        </row>
        <row r="534">
          <cell r="A534" t="str">
            <v>SP103002</v>
          </cell>
          <cell r="B534" t="str">
            <v>มายองเนสพริกเผา</v>
          </cell>
          <cell r="C534">
            <v>228</v>
          </cell>
          <cell r="D534">
            <v>14809.138080869599</v>
          </cell>
          <cell r="E534">
            <v>64.952360003814036</v>
          </cell>
        </row>
        <row r="535">
          <cell r="A535" t="str">
            <v>204532</v>
          </cell>
          <cell r="B535" t="str">
            <v>ถาดรองขนมปัง</v>
          </cell>
          <cell r="C535">
            <v>14280</v>
          </cell>
          <cell r="D535">
            <v>14781.4483</v>
          </cell>
          <cell r="E535">
            <v>1.0351154271708682</v>
          </cell>
        </row>
        <row r="536">
          <cell r="A536" t="str">
            <v>206019</v>
          </cell>
          <cell r="B536" t="str">
            <v>เทป OPP น้ำตาล 2 นิ้ว</v>
          </cell>
          <cell r="C536">
            <v>866.99969999999996</v>
          </cell>
          <cell r="D536">
            <v>14738.9949</v>
          </cell>
          <cell r="E536">
            <v>17</v>
          </cell>
        </row>
        <row r="537">
          <cell r="A537" t="str">
            <v>106283</v>
          </cell>
          <cell r="B537" t="str">
            <v>สีส้มน้ำ (25 kg. / แกลลอน)</v>
          </cell>
          <cell r="C537">
            <v>98.226600000000005</v>
          </cell>
          <cell r="D537">
            <v>14733.989799999999</v>
          </cell>
          <cell r="E537">
            <v>149.99999796389164</v>
          </cell>
        </row>
        <row r="538">
          <cell r="A538" t="str">
            <v>106305</v>
          </cell>
          <cell r="B538" t="str">
            <v>592485C Vanilla flavor</v>
          </cell>
          <cell r="C538">
            <v>9.7720000000000002</v>
          </cell>
          <cell r="D538">
            <v>14658</v>
          </cell>
          <cell r="E538">
            <v>1500</v>
          </cell>
        </row>
        <row r="539">
          <cell r="A539" t="str">
            <v>SP112011</v>
          </cell>
          <cell r="B539" t="str">
            <v>ไส้ปูอัดมายองเนส</v>
          </cell>
          <cell r="C539">
            <v>135.1</v>
          </cell>
          <cell r="D539">
            <v>14645.184405304801</v>
          </cell>
          <cell r="E539">
            <v>108.40254926206367</v>
          </cell>
        </row>
        <row r="540">
          <cell r="A540" t="str">
            <v>207212</v>
          </cell>
          <cell r="B540" t="str">
            <v>สติ๊กเกอร์เดลิย่า New Logo (รองหลังเขียว)</v>
          </cell>
          <cell r="C540">
            <v>73097</v>
          </cell>
          <cell r="D540">
            <v>14619.4</v>
          </cell>
          <cell r="E540">
            <v>0.19999999999999998</v>
          </cell>
        </row>
        <row r="541">
          <cell r="A541" t="str">
            <v>109113</v>
          </cell>
          <cell r="B541" t="str">
            <v>กีวีแห้ง</v>
          </cell>
          <cell r="C541">
            <v>26.857300000000002</v>
          </cell>
          <cell r="D541">
            <v>14558.16070996764</v>
          </cell>
          <cell r="E541">
            <v>542.05600376685811</v>
          </cell>
        </row>
        <row r="542">
          <cell r="A542" t="str">
            <v>105084</v>
          </cell>
          <cell r="B542" t="str">
            <v>พริกไทยป่นขาวตรามือ</v>
          </cell>
          <cell r="C542">
            <v>25.7654</v>
          </cell>
          <cell r="D542">
            <v>14428.477017265341</v>
          </cell>
          <cell r="E542">
            <v>559.99429534435103</v>
          </cell>
        </row>
        <row r="543">
          <cell r="A543" t="str">
            <v>202313</v>
          </cell>
          <cell r="B543" t="str">
            <v>ฟิล์มเดลี่แซนด์วิชไส้ปูอัดมายองเนส</v>
          </cell>
          <cell r="C543">
            <v>9.3010000000000002</v>
          </cell>
          <cell r="D543">
            <v>14416.55000525494</v>
          </cell>
          <cell r="E543">
            <v>1550.0000005649865</v>
          </cell>
        </row>
        <row r="544">
          <cell r="A544" t="str">
            <v>SP141028</v>
          </cell>
          <cell r="B544" t="str">
            <v>ซีเรียล ริชชี่ คุ๊กกี้</v>
          </cell>
          <cell r="C544">
            <v>16115</v>
          </cell>
          <cell r="D544">
            <v>14392.64752951015</v>
          </cell>
          <cell r="E544">
            <v>0.89312116224077875</v>
          </cell>
        </row>
        <row r="545">
          <cell r="A545" t="str">
            <v>206018</v>
          </cell>
          <cell r="B545" t="str">
            <v>เทปDELIYA (ชิราฟูจิ) 1/2*72Y</v>
          </cell>
          <cell r="C545">
            <v>689.70499999999993</v>
          </cell>
          <cell r="D545">
            <v>14311.370054842739</v>
          </cell>
          <cell r="E545">
            <v>20.749987392932834</v>
          </cell>
        </row>
        <row r="546">
          <cell r="A546" t="str">
            <v>109013</v>
          </cell>
          <cell r="B546" t="str">
            <v>บลูเบอรี่ ตราวายเดอเนส</v>
          </cell>
          <cell r="C546">
            <v>62.637500000000003</v>
          </cell>
          <cell r="D546">
            <v>14299.597661218822</v>
          </cell>
          <cell r="E546">
            <v>228.29132167182314</v>
          </cell>
        </row>
        <row r="547">
          <cell r="A547" t="str">
            <v>SP123080</v>
          </cell>
          <cell r="B547" t="str">
            <v>ครีมเเซนด์วิชลูกเกด</v>
          </cell>
          <cell r="C547">
            <v>466.79</v>
          </cell>
          <cell r="D547">
            <v>14288.72174909043</v>
          </cell>
          <cell r="E547">
            <v>30.610599518178258</v>
          </cell>
        </row>
        <row r="548">
          <cell r="A548" t="str">
            <v>204538</v>
          </cell>
          <cell r="B548" t="str">
            <v>Tray ฟิวลิ่งเค้ก</v>
          </cell>
          <cell r="C548">
            <v>47611</v>
          </cell>
          <cell r="D548">
            <v>14283.3</v>
          </cell>
          <cell r="E548">
            <v>0.3</v>
          </cell>
        </row>
        <row r="549">
          <cell r="A549" t="str">
            <v>206025</v>
          </cell>
          <cell r="B549" t="str">
            <v>ขดลวดรัดปากถุงสีทอง</v>
          </cell>
          <cell r="C549">
            <v>15</v>
          </cell>
          <cell r="D549">
            <v>14250.41511428571</v>
          </cell>
          <cell r="E549">
            <v>950.02767428571394</v>
          </cell>
        </row>
        <row r="550">
          <cell r="A550" t="str">
            <v>SP144158</v>
          </cell>
          <cell r="B550" t="str">
            <v>ไส้ทาหน้านมเย็น</v>
          </cell>
          <cell r="C550">
            <v>526.75</v>
          </cell>
          <cell r="D550">
            <v>14228.64201827834</v>
          </cell>
          <cell r="E550">
            <v>27.012134823499458</v>
          </cell>
        </row>
        <row r="551">
          <cell r="A551" t="str">
            <v>106023</v>
          </cell>
          <cell r="B551" t="str">
            <v>สีเขียว T-1563</v>
          </cell>
          <cell r="C551">
            <v>113.09479999999999</v>
          </cell>
          <cell r="D551">
            <v>14171.917093706204</v>
          </cell>
          <cell r="E551">
            <v>125.31006813492932</v>
          </cell>
        </row>
        <row r="552">
          <cell r="A552" t="str">
            <v>109168</v>
          </cell>
          <cell r="B552" t="str">
            <v>Small Dark choocolate ring</v>
          </cell>
          <cell r="C552">
            <v>2443.9998999999998</v>
          </cell>
          <cell r="D552">
            <v>14030.369953004058</v>
          </cell>
          <cell r="E552">
            <v>5.7407408048601223</v>
          </cell>
        </row>
        <row r="553">
          <cell r="A553" t="str">
            <v>201274</v>
          </cell>
          <cell r="B553" t="str">
            <v>ถุงเค้ก Madame Marco 1 ปอนด์ 10"x18"</v>
          </cell>
          <cell r="C553">
            <v>6100</v>
          </cell>
          <cell r="D553">
            <v>14030</v>
          </cell>
          <cell r="E553">
            <v>2.2999999999999998</v>
          </cell>
        </row>
        <row r="554">
          <cell r="A554" t="str">
            <v>106207</v>
          </cell>
          <cell r="B554" t="str">
            <v>Milk Flavor PCA 5012</v>
          </cell>
          <cell r="C554">
            <v>24.466000000000001</v>
          </cell>
          <cell r="D554">
            <v>13945.6199</v>
          </cell>
          <cell r="E554">
            <v>569.99999591269511</v>
          </cell>
        </row>
        <row r="555">
          <cell r="A555" t="str">
            <v>SP144115</v>
          </cell>
          <cell r="B555" t="str">
            <v>ไส้ช็อคโกแลต Filling Cake</v>
          </cell>
          <cell r="C555">
            <v>323</v>
          </cell>
          <cell r="D555">
            <v>13915.160753772587</v>
          </cell>
          <cell r="E555">
            <v>43.080993045735561</v>
          </cell>
        </row>
        <row r="556">
          <cell r="A556" t="str">
            <v>103093</v>
          </cell>
          <cell r="B556" t="str">
            <v>Monocalcium Phosphate Monohydrate</v>
          </cell>
          <cell r="C556">
            <v>219.227</v>
          </cell>
          <cell r="D556">
            <v>13893.5144</v>
          </cell>
          <cell r="E556">
            <v>63.375014938853333</v>
          </cell>
        </row>
        <row r="557">
          <cell r="A557" t="str">
            <v>207245</v>
          </cell>
          <cell r="B557" t="str">
            <v>Label ไส้แฮมสลัดครีม</v>
          </cell>
          <cell r="C557">
            <v>16525</v>
          </cell>
          <cell r="D557">
            <v>13881</v>
          </cell>
          <cell r="E557">
            <v>0.84</v>
          </cell>
        </row>
        <row r="558">
          <cell r="A558" t="str">
            <v>204446</v>
          </cell>
          <cell r="B558" t="str">
            <v>กล่องตัดชิมสีขาว E49</v>
          </cell>
          <cell r="C558">
            <v>2300</v>
          </cell>
          <cell r="D558">
            <v>13800</v>
          </cell>
          <cell r="E558">
            <v>6</v>
          </cell>
        </row>
        <row r="559">
          <cell r="A559" t="str">
            <v>201315</v>
          </cell>
          <cell r="B559" t="str">
            <v>ซองฟรุ๊ตพายพรี่เมี่ยมสีทอง</v>
          </cell>
          <cell r="C559">
            <v>25083</v>
          </cell>
          <cell r="D559">
            <v>13795.65</v>
          </cell>
          <cell r="E559">
            <v>0.54999999999999993</v>
          </cell>
        </row>
        <row r="560">
          <cell r="A560" t="str">
            <v>201319</v>
          </cell>
          <cell r="B560" t="str">
            <v xml:space="preserve">ถุง 8 นิ้วx10 นิ้ว HD พิมพ์ </v>
          </cell>
          <cell r="C560">
            <v>175</v>
          </cell>
          <cell r="D560">
            <v>13650</v>
          </cell>
          <cell r="E560">
            <v>78</v>
          </cell>
        </row>
        <row r="561">
          <cell r="A561" t="str">
            <v>109096</v>
          </cell>
          <cell r="B561" t="str">
            <v>ฟิลลิ่งสตรอฯ(ไม่มีเนื้อ)(1กก./ถุง,10ถุง/หีบ)</v>
          </cell>
          <cell r="C561">
            <v>581</v>
          </cell>
          <cell r="D561">
            <v>13631.153846153778</v>
          </cell>
          <cell r="E561">
            <v>23.461538461538346</v>
          </cell>
        </row>
        <row r="562">
          <cell r="A562" t="str">
            <v>106010</v>
          </cell>
          <cell r="B562" t="str">
            <v>สีคาราเมลน้ำ(FS) (30 กก./ถัง)</v>
          </cell>
          <cell r="C562">
            <v>339.66850000000005</v>
          </cell>
          <cell r="D562">
            <v>13586.737307017473</v>
          </cell>
          <cell r="E562">
            <v>39.999992071733089</v>
          </cell>
        </row>
        <row r="563">
          <cell r="A563" t="str">
            <v>109111</v>
          </cell>
          <cell r="B563" t="str">
            <v>แครนเบอรี่ (SOFT &amp; MOIST)</v>
          </cell>
          <cell r="C563">
            <v>35.652000000000001</v>
          </cell>
          <cell r="D563">
            <v>13547.759900513171</v>
          </cell>
          <cell r="E563">
            <v>379.99999720950211</v>
          </cell>
        </row>
        <row r="564">
          <cell r="A564" t="str">
            <v>207144</v>
          </cell>
          <cell r="B564" t="str">
            <v>สติ๊กเกอร์ข้อความ"ควรเก็บในตู้เย็น" 35*10mm.</v>
          </cell>
          <cell r="C564">
            <v>44058.9974</v>
          </cell>
          <cell r="D564">
            <v>13329.760094203035</v>
          </cell>
          <cell r="E564">
            <v>0.30254342769504405</v>
          </cell>
        </row>
        <row r="565">
          <cell r="A565" t="str">
            <v>103062</v>
          </cell>
          <cell r="B565" t="str">
            <v>CALCIUM CARBONATE LIGHT</v>
          </cell>
          <cell r="C565">
            <v>385.00400000000002</v>
          </cell>
          <cell r="D565">
            <v>13282.6327</v>
          </cell>
          <cell r="E565">
            <v>34.499986233909254</v>
          </cell>
        </row>
        <row r="566">
          <cell r="A566" t="str">
            <v>108303</v>
          </cell>
          <cell r="B566" t="str">
            <v>ใบเตยสดตัดแต่ง</v>
          </cell>
          <cell r="C566">
            <v>437.52499999999998</v>
          </cell>
          <cell r="D566">
            <v>13125.75</v>
          </cell>
          <cell r="E566">
            <v>30</v>
          </cell>
        </row>
        <row r="567">
          <cell r="A567" t="str">
            <v>207254</v>
          </cell>
          <cell r="B567" t="str">
            <v>สติ๊กเกอร์ตีราคา PB2-230 (ควรบริโภคก่อน)</v>
          </cell>
          <cell r="C567">
            <v>872.66</v>
          </cell>
          <cell r="D567">
            <v>13089.9</v>
          </cell>
          <cell r="E567">
            <v>15</v>
          </cell>
        </row>
        <row r="568">
          <cell r="A568" t="str">
            <v>207249</v>
          </cell>
          <cell r="B568" t="str">
            <v>Label โฮลวีตไส้แฮมสลัด</v>
          </cell>
          <cell r="C568">
            <v>15085</v>
          </cell>
          <cell r="D568">
            <v>12671.4</v>
          </cell>
          <cell r="E568">
            <v>0.84</v>
          </cell>
        </row>
        <row r="569">
          <cell r="A569" t="str">
            <v>SP144114</v>
          </cell>
          <cell r="B569" t="str">
            <v>ไส้คัสตาร์ด Filling Cake</v>
          </cell>
          <cell r="C569">
            <v>312</v>
          </cell>
          <cell r="D569">
            <v>12602.12175724259</v>
          </cell>
          <cell r="E569">
            <v>40.391415888598047</v>
          </cell>
        </row>
        <row r="570">
          <cell r="A570" t="str">
            <v>299698</v>
          </cell>
          <cell r="B570" t="str">
            <v>ล้อหมึก PB-2</v>
          </cell>
          <cell r="C570">
            <v>139</v>
          </cell>
          <cell r="D570">
            <v>12510</v>
          </cell>
          <cell r="E570">
            <v>90</v>
          </cell>
        </row>
        <row r="571">
          <cell r="A571" t="str">
            <v>206091</v>
          </cell>
          <cell r="B571" t="str">
            <v>ลวดสีมัดปากถุง (สีทอง) ขนาด 0.42 ม. x 1,000 ม.</v>
          </cell>
          <cell r="C571">
            <v>18.22899</v>
          </cell>
          <cell r="D571">
            <v>12395.71080254104</v>
          </cell>
          <cell r="E571">
            <v>679.99986848097672</v>
          </cell>
        </row>
        <row r="572">
          <cell r="A572" t="str">
            <v>204204</v>
          </cell>
          <cell r="B572" t="str">
            <v>ฐานรองเค้ก 5 ปอนด์ 34.5*34.5CM</v>
          </cell>
          <cell r="C572">
            <v>1543.9989</v>
          </cell>
          <cell r="D572">
            <v>12351.9912</v>
          </cell>
          <cell r="E572">
            <v>8</v>
          </cell>
        </row>
        <row r="573">
          <cell r="A573" t="str">
            <v>201287</v>
          </cell>
          <cell r="B573" t="str">
            <v>ถุงหูหิ้วเดลิย่า 9 นิ้วx15นิ้ว</v>
          </cell>
          <cell r="C573">
            <v>13700</v>
          </cell>
          <cell r="D573">
            <v>12330</v>
          </cell>
          <cell r="E573">
            <v>0.9</v>
          </cell>
        </row>
        <row r="574">
          <cell r="A574" t="str">
            <v>207172</v>
          </cell>
          <cell r="B574" t="str">
            <v>ST เก็บในตู้เย็น</v>
          </cell>
          <cell r="C574">
            <v>26988</v>
          </cell>
          <cell r="D574">
            <v>12144.53977024143</v>
          </cell>
          <cell r="E574">
            <v>0.44999776827632393</v>
          </cell>
        </row>
        <row r="575">
          <cell r="A575" t="str">
            <v>105156</v>
          </cell>
          <cell r="B575" t="str">
            <v>Garlic &amp; Herb (1021047GE)</v>
          </cell>
          <cell r="C575">
            <v>34.685000000000002</v>
          </cell>
          <cell r="D575">
            <v>12139.74999999998</v>
          </cell>
          <cell r="E575">
            <v>349.99999999999937</v>
          </cell>
        </row>
        <row r="576">
          <cell r="A576" t="str">
            <v>203122</v>
          </cell>
          <cell r="B576" t="str">
            <v>กล่องเค้ก 37 cm * 47 cm</v>
          </cell>
          <cell r="C576">
            <v>1020</v>
          </cell>
          <cell r="D576">
            <v>11985</v>
          </cell>
          <cell r="E576">
            <v>11.75</v>
          </cell>
        </row>
        <row r="577">
          <cell r="A577" t="str">
            <v>207020</v>
          </cell>
          <cell r="B577" t="str">
            <v>STฟรุตพายรสสตรอเบอรี่</v>
          </cell>
          <cell r="C577">
            <v>41210</v>
          </cell>
          <cell r="D577">
            <v>11951.218204377119</v>
          </cell>
          <cell r="E577">
            <v>0.2900077215330531</v>
          </cell>
        </row>
        <row r="578">
          <cell r="A578" t="str">
            <v>102250</v>
          </cell>
          <cell r="B578" t="str">
            <v>CL TOSTAR (1 kg. x 10 sheet/Ct.)</v>
          </cell>
          <cell r="C578">
            <v>137.19999999999999</v>
          </cell>
          <cell r="D578">
            <v>11936.400000000001</v>
          </cell>
          <cell r="E578">
            <v>87.000000000000014</v>
          </cell>
        </row>
        <row r="579">
          <cell r="A579" t="str">
            <v>206074</v>
          </cell>
          <cell r="B579" t="str">
            <v>เทปกาวสีเหลือง 3 นิ้ว</v>
          </cell>
          <cell r="C579">
            <v>16.937999999999999</v>
          </cell>
          <cell r="D579">
            <v>11856.6</v>
          </cell>
          <cell r="E579">
            <v>700.00000000000011</v>
          </cell>
        </row>
        <row r="580">
          <cell r="A580" t="str">
            <v>106024</v>
          </cell>
          <cell r="B580" t="str">
            <v>สีเหลืองไข่ T-1564</v>
          </cell>
          <cell r="C580">
            <v>94.258450000000011</v>
          </cell>
          <cell r="D580">
            <v>11805.984135922132</v>
          </cell>
          <cell r="E580">
            <v>125.25120173228109</v>
          </cell>
        </row>
        <row r="581">
          <cell r="A581" t="str">
            <v>206094</v>
          </cell>
          <cell r="B581" t="str">
            <v>ริบบิ้นทราย 12.5 mm (33yds.)ทอง</v>
          </cell>
          <cell r="C581">
            <v>196.3535</v>
          </cell>
          <cell r="D581">
            <v>11781.21</v>
          </cell>
          <cell r="E581">
            <v>60</v>
          </cell>
        </row>
        <row r="582">
          <cell r="A582" t="str">
            <v>201320</v>
          </cell>
          <cell r="B582" t="str">
            <v xml:space="preserve">ถุง 9.5 นิ้ว x 15 นิ้ว HD พิมพ์ </v>
          </cell>
          <cell r="C582">
            <v>150</v>
          </cell>
          <cell r="D582">
            <v>11700</v>
          </cell>
          <cell r="E582">
            <v>78</v>
          </cell>
        </row>
        <row r="583">
          <cell r="A583" t="str">
            <v>206073</v>
          </cell>
          <cell r="B583" t="str">
            <v>เทปกาวสีส้ม 3นิ้ว</v>
          </cell>
          <cell r="C583">
            <v>16.5505</v>
          </cell>
          <cell r="D583">
            <v>11584.435317716911</v>
          </cell>
          <cell r="E583">
            <v>699.94473385800495</v>
          </cell>
        </row>
        <row r="584">
          <cell r="A584" t="str">
            <v>203063</v>
          </cell>
          <cell r="B584" t="str">
            <v>กล่องขนมไหว้พระจันทร์</v>
          </cell>
          <cell r="C584">
            <v>583</v>
          </cell>
          <cell r="D584">
            <v>11576.9211</v>
          </cell>
          <cell r="E584">
            <v>19.857497598627788</v>
          </cell>
        </row>
        <row r="585">
          <cell r="A585" t="str">
            <v>SP112019</v>
          </cell>
          <cell r="B585" t="str">
            <v>ไส้แฮมเบคอนมายองเนส</v>
          </cell>
          <cell r="C585">
            <v>90.26</v>
          </cell>
          <cell r="D585">
            <v>11533.4990125079</v>
          </cell>
          <cell r="E585">
            <v>127.78084436636273</v>
          </cell>
        </row>
        <row r="586">
          <cell r="A586" t="str">
            <v>PM103007</v>
          </cell>
          <cell r="B586" t="str">
            <v>Premix 7</v>
          </cell>
          <cell r="C586">
            <v>172.1549</v>
          </cell>
          <cell r="D586">
            <v>11489.304</v>
          </cell>
          <cell r="E586">
            <v>66.738175910183216</v>
          </cell>
        </row>
        <row r="587">
          <cell r="A587" t="str">
            <v>SP122002</v>
          </cell>
          <cell r="B587" t="str">
            <v>เนื้อเค้กกาแฟเจนัว</v>
          </cell>
          <cell r="C587">
            <v>180.024</v>
          </cell>
          <cell r="D587">
            <v>11472.0352</v>
          </cell>
          <cell r="E587">
            <v>63.725032217926497</v>
          </cell>
        </row>
        <row r="588">
          <cell r="A588" t="str">
            <v>2202267</v>
          </cell>
          <cell r="B588" t="str">
            <v>ฟิล์มสอดไส้สังขยา 80 กรัม</v>
          </cell>
          <cell r="C588">
            <v>6.97</v>
          </cell>
          <cell r="D588">
            <v>11460.71</v>
          </cell>
          <cell r="E588">
            <v>1644.2912482065997</v>
          </cell>
        </row>
        <row r="589">
          <cell r="A589" t="str">
            <v>207110</v>
          </cell>
          <cell r="B589" t="str">
            <v>STเนื้อPPใสขนาด2.54*1.4ซม.</v>
          </cell>
          <cell r="C589">
            <v>18051</v>
          </cell>
          <cell r="D589">
            <v>11372.130000000001</v>
          </cell>
          <cell r="E589">
            <v>0.63</v>
          </cell>
        </row>
        <row r="590">
          <cell r="A590" t="str">
            <v>204203</v>
          </cell>
          <cell r="B590" t="str">
            <v>ฐานรองเค้ก4ปอนด์ 31*31 CM</v>
          </cell>
          <cell r="C590">
            <v>1288.9985999999999</v>
          </cell>
          <cell r="D590">
            <v>11324.846003731225</v>
          </cell>
          <cell r="E590">
            <v>8.7857706003181271</v>
          </cell>
        </row>
        <row r="591">
          <cell r="A591" t="str">
            <v>101018</v>
          </cell>
          <cell r="B591" t="str">
            <v>แป้งกวนไส้</v>
          </cell>
          <cell r="C591">
            <v>250.684</v>
          </cell>
          <cell r="D591">
            <v>11280.78</v>
          </cell>
          <cell r="E591">
            <v>45</v>
          </cell>
        </row>
        <row r="592">
          <cell r="A592" t="str">
            <v>204054</v>
          </cell>
          <cell r="B592" t="str">
            <v>ดอยลี่ 8.5" (250 ใบ/แพ็ค)</v>
          </cell>
          <cell r="C592">
            <v>14842</v>
          </cell>
          <cell r="D592">
            <v>11201.640023072139</v>
          </cell>
          <cell r="E592">
            <v>0.75472577975152533</v>
          </cell>
        </row>
        <row r="593">
          <cell r="A593" t="str">
            <v>207081</v>
          </cell>
          <cell r="B593" t="str">
            <v>STขนมปังก้อนกลมโรยงา Q</v>
          </cell>
          <cell r="C593">
            <v>92155</v>
          </cell>
          <cell r="D593">
            <v>11146.417668928561</v>
          </cell>
          <cell r="E593">
            <v>0.12095293439236679</v>
          </cell>
        </row>
        <row r="594">
          <cell r="A594" t="str">
            <v>206049</v>
          </cell>
          <cell r="B594" t="str">
            <v>ริบบิ้นสีชมพู 1/2 นิ้ว</v>
          </cell>
          <cell r="C594">
            <v>107</v>
          </cell>
          <cell r="D594">
            <v>11104.751069426549</v>
          </cell>
          <cell r="E594">
            <v>103.78272027501448</v>
          </cell>
        </row>
        <row r="595">
          <cell r="A595" t="str">
            <v>104029</v>
          </cell>
          <cell r="B595" t="str">
            <v>มาซีแพน</v>
          </cell>
          <cell r="C595">
            <v>24.092700000000001</v>
          </cell>
          <cell r="D595">
            <v>11036.4681</v>
          </cell>
          <cell r="E595">
            <v>458.08349001979849</v>
          </cell>
        </row>
        <row r="596">
          <cell r="A596" t="str">
            <v>207993</v>
          </cell>
          <cell r="B596" t="str">
            <v>HAPPY NEW YEAR</v>
          </cell>
          <cell r="C596">
            <v>4400</v>
          </cell>
          <cell r="D596">
            <v>11025.9990746647</v>
          </cell>
          <cell r="E596">
            <v>2.5059088806056136</v>
          </cell>
        </row>
        <row r="597">
          <cell r="A597" t="str">
            <v>103114</v>
          </cell>
          <cell r="B597" t="str">
            <v>CMC FH1800-2</v>
          </cell>
          <cell r="C597">
            <v>60.978000000000002</v>
          </cell>
          <cell r="D597">
            <v>10976.04</v>
          </cell>
          <cell r="E597">
            <v>180</v>
          </cell>
        </row>
        <row r="598">
          <cell r="A598" t="str">
            <v>205027</v>
          </cell>
          <cell r="B598" t="str">
            <v>กระปุกเดลิย่าโกลด์ (ฝาสีทอง)</v>
          </cell>
          <cell r="C598">
            <v>742</v>
          </cell>
          <cell r="D598">
            <v>10944.5</v>
          </cell>
          <cell r="E598">
            <v>14.75</v>
          </cell>
        </row>
        <row r="599">
          <cell r="A599" t="str">
            <v>204519</v>
          </cell>
          <cell r="B599" t="str">
            <v>Tray โรลเค้ก TP-47</v>
          </cell>
          <cell r="C599">
            <v>6063</v>
          </cell>
          <cell r="D599">
            <v>10913.4</v>
          </cell>
          <cell r="E599">
            <v>1.8</v>
          </cell>
        </row>
        <row r="600">
          <cell r="A600" t="str">
            <v>207247</v>
          </cell>
          <cell r="B600" t="str">
            <v>Label ไส้ปูอัดสลัดครีม</v>
          </cell>
          <cell r="C600">
            <v>12984</v>
          </cell>
          <cell r="D600">
            <v>10906.56</v>
          </cell>
          <cell r="E600">
            <v>0.84</v>
          </cell>
        </row>
        <row r="601">
          <cell r="A601" t="str">
            <v>106268</v>
          </cell>
          <cell r="B601" t="str">
            <v>10 cm.Dark choc spiral with blue</v>
          </cell>
          <cell r="C601">
            <v>1450.9988000000001</v>
          </cell>
          <cell r="D601">
            <v>10882.491</v>
          </cell>
          <cell r="E601">
            <v>7.5</v>
          </cell>
        </row>
        <row r="602">
          <cell r="A602" t="str">
            <v>109125</v>
          </cell>
          <cell r="B602" t="str">
            <v>สับปะรดแว่นในน้ำเชื่อมขนาด 567 กรัม</v>
          </cell>
          <cell r="C602">
            <v>177.09360000000001</v>
          </cell>
          <cell r="D602">
            <v>10840.477599999997</v>
          </cell>
          <cell r="E602">
            <v>61.213265753251363</v>
          </cell>
        </row>
        <row r="603">
          <cell r="A603" t="str">
            <v>109112</v>
          </cell>
          <cell r="B603" t="str">
            <v>เนื้อบิงเชอร์รี่</v>
          </cell>
          <cell r="C603">
            <v>16.501000000000001</v>
          </cell>
          <cell r="D603">
            <v>10837.948464651901</v>
          </cell>
          <cell r="E603">
            <v>656.80555509677595</v>
          </cell>
        </row>
        <row r="604">
          <cell r="A604" t="str">
            <v>106251</v>
          </cell>
          <cell r="B604" t="str">
            <v>Chocolate Fan White size 3 cm</v>
          </cell>
          <cell r="C604">
            <v>3096</v>
          </cell>
          <cell r="D604">
            <v>10836</v>
          </cell>
          <cell r="E604">
            <v>3.5</v>
          </cell>
        </row>
        <row r="605">
          <cell r="A605" t="str">
            <v>201293</v>
          </cell>
          <cell r="B605" t="str">
            <v>ถุงชมพู HD 15 นิ้วx23.3/4 นิ้ว AMV1</v>
          </cell>
          <cell r="C605">
            <v>123</v>
          </cell>
          <cell r="D605">
            <v>10822.2078695652</v>
          </cell>
          <cell r="E605">
            <v>87.985429833863407</v>
          </cell>
        </row>
        <row r="606">
          <cell r="A606" t="str">
            <v>106296</v>
          </cell>
          <cell r="B606" t="str">
            <v>สีม่วง ตราวินเนอร์(5กก./แกลลอน)(ม่วงดำ)</v>
          </cell>
          <cell r="C606">
            <v>85.5</v>
          </cell>
          <cell r="D606">
            <v>10773</v>
          </cell>
          <cell r="E606">
            <v>126</v>
          </cell>
        </row>
        <row r="607">
          <cell r="A607" t="str">
            <v>207994</v>
          </cell>
          <cell r="B607" t="str">
            <v>สวัสดีปีใหม่</v>
          </cell>
          <cell r="C607">
            <v>4700</v>
          </cell>
          <cell r="D607">
            <v>10705.5554676549</v>
          </cell>
          <cell r="E607">
            <v>2.2777777590755108</v>
          </cell>
        </row>
        <row r="608">
          <cell r="A608" t="str">
            <v>111008</v>
          </cell>
          <cell r="B608" t="str">
            <v>คุ๊กแฮมบาง(5*6).D</v>
          </cell>
          <cell r="C608">
            <v>56.533200000000001</v>
          </cell>
          <cell r="D608">
            <v>10528.743211944629</v>
          </cell>
          <cell r="E608">
            <v>186.2400007773243</v>
          </cell>
        </row>
        <row r="609">
          <cell r="A609" t="str">
            <v>201325</v>
          </cell>
          <cell r="B609" t="str">
            <v>ถุงหิ้วสีขาวนม HD 9*18 นิ้ว (เดลิย่า)</v>
          </cell>
          <cell r="C609">
            <v>11000</v>
          </cell>
          <cell r="D609">
            <v>10450</v>
          </cell>
          <cell r="E609">
            <v>0.95</v>
          </cell>
        </row>
        <row r="610">
          <cell r="A610" t="str">
            <v>204415</v>
          </cell>
          <cell r="B610" t="str">
            <v>ชาม 16 OZ.</v>
          </cell>
          <cell r="C610">
            <v>4113</v>
          </cell>
          <cell r="D610">
            <v>10282.5</v>
          </cell>
          <cell r="E610">
            <v>2.5</v>
          </cell>
        </row>
        <row r="611">
          <cell r="A611" t="str">
            <v>PM103016</v>
          </cell>
          <cell r="B611" t="str">
            <v>น้ำเชื่อม 72 Brix</v>
          </cell>
          <cell r="C611">
            <v>727.81280000000004</v>
          </cell>
          <cell r="D611">
            <v>10257.961600000001</v>
          </cell>
          <cell r="E611">
            <v>14.094230824189957</v>
          </cell>
        </row>
        <row r="612">
          <cell r="A612" t="str">
            <v>201130</v>
          </cell>
          <cell r="B612" t="str">
            <v>ถุงหูหิ้วใส18นิ้ว*24นิ้ว</v>
          </cell>
          <cell r="C612">
            <v>128</v>
          </cell>
          <cell r="D612">
            <v>10240</v>
          </cell>
          <cell r="E612">
            <v>80</v>
          </cell>
        </row>
        <row r="613">
          <cell r="A613" t="str">
            <v>204418</v>
          </cell>
          <cell r="B613" t="str">
            <v>แผ่นพลาสติกขนาด 4.5*29 ซม.</v>
          </cell>
          <cell r="C613">
            <v>78.772809999999993</v>
          </cell>
          <cell r="D613">
            <v>10235.24198275508</v>
          </cell>
          <cell r="E613">
            <v>129.93369136831708</v>
          </cell>
        </row>
        <row r="614">
          <cell r="A614" t="str">
            <v>103027</v>
          </cell>
          <cell r="B614" t="str">
            <v>โซเดียมไบคาร์บอเนต(เบกิ้งโซดา)</v>
          </cell>
          <cell r="C614">
            <v>538.50339999999994</v>
          </cell>
          <cell r="D614">
            <v>10230.257942039261</v>
          </cell>
          <cell r="E614">
            <v>18.997573538141566</v>
          </cell>
        </row>
        <row r="615">
          <cell r="A615" t="str">
            <v>SP112027</v>
          </cell>
          <cell r="B615" t="str">
            <v>โบโลน่าอบ</v>
          </cell>
          <cell r="C615">
            <v>46.87</v>
          </cell>
          <cell r="D615">
            <v>10164</v>
          </cell>
          <cell r="E615">
            <v>216.85513121399617</v>
          </cell>
        </row>
        <row r="616">
          <cell r="A616" t="str">
            <v>204112</v>
          </cell>
          <cell r="B616" t="str">
            <v>ถาด+ฝา สี่เหลี่ยม E62</v>
          </cell>
          <cell r="C616">
            <v>5807</v>
          </cell>
          <cell r="D616">
            <v>10162.25</v>
          </cell>
          <cell r="E616">
            <v>1.75</v>
          </cell>
        </row>
        <row r="617">
          <cell r="A617" t="str">
            <v>106174</v>
          </cell>
          <cell r="B617" t="str">
            <v>CHOCOLATE ROLL WHITE (FDEC6001W)</v>
          </cell>
          <cell r="C617">
            <v>5029.0039999999999</v>
          </cell>
          <cell r="D617">
            <v>10058.008</v>
          </cell>
          <cell r="E617">
            <v>2</v>
          </cell>
        </row>
        <row r="618">
          <cell r="A618" t="str">
            <v>105155</v>
          </cell>
          <cell r="B618" t="str">
            <v>เหล้า RON BRIGANTI DARK RUM</v>
          </cell>
          <cell r="C618">
            <v>30.258200000000002</v>
          </cell>
          <cell r="D618">
            <v>9985.2057999999997</v>
          </cell>
          <cell r="E618">
            <v>329.99999339022145</v>
          </cell>
        </row>
        <row r="619">
          <cell r="A619" t="str">
            <v>106289</v>
          </cell>
          <cell r="B619" t="str">
            <v>White Malt Flavour 591804CI (25Kg./ถัง)</v>
          </cell>
          <cell r="C619">
            <v>6.61</v>
          </cell>
          <cell r="D619">
            <v>9915</v>
          </cell>
          <cell r="E619">
            <v>1500</v>
          </cell>
        </row>
        <row r="620">
          <cell r="A620" t="str">
            <v>106180</v>
          </cell>
          <cell r="B620" t="str">
            <v>กลิ่นน้ำเทียนอบ</v>
          </cell>
          <cell r="C620">
            <v>19.386399999999998</v>
          </cell>
          <cell r="D620">
            <v>9887.0640000000003</v>
          </cell>
          <cell r="E620">
            <v>510.00000000000006</v>
          </cell>
        </row>
        <row r="621">
          <cell r="A621" t="str">
            <v>201277</v>
          </cell>
          <cell r="B621" t="str">
            <v>ถุง 20"x32" (PE) หนา 0.25mm./คู่</v>
          </cell>
          <cell r="C621">
            <v>136</v>
          </cell>
          <cell r="D621">
            <v>9789.3287</v>
          </cell>
          <cell r="E621">
            <v>71.980358088235292</v>
          </cell>
        </row>
        <row r="622">
          <cell r="A622" t="str">
            <v>201169</v>
          </cell>
          <cell r="B622" t="str">
            <v>ถุง HD ผ่าหน้าโรยงาพิมพ์ BK</v>
          </cell>
          <cell r="C622">
            <v>118.15</v>
          </cell>
          <cell r="D622">
            <v>9754.3786795131946</v>
          </cell>
          <cell r="E622">
            <v>82.559277862997831</v>
          </cell>
        </row>
        <row r="623">
          <cell r="A623" t="str">
            <v>106148</v>
          </cell>
          <cell r="B623" t="str">
            <v>DARK CHOCOLATE ROLL</v>
          </cell>
          <cell r="C623">
            <v>4853.9984000000004</v>
          </cell>
          <cell r="D623">
            <v>9707.9968000000008</v>
          </cell>
          <cell r="E623">
            <v>2</v>
          </cell>
        </row>
        <row r="624">
          <cell r="A624" t="str">
            <v>201221</v>
          </cell>
          <cell r="B624" t="str">
            <v>ถุง DOUGH 90 กรัม (HD ไม่พิมพ์)</v>
          </cell>
          <cell r="C624">
            <v>148.20580000000001</v>
          </cell>
          <cell r="D624">
            <v>9670.1904460885162</v>
          </cell>
          <cell r="E624">
            <v>65.248394098534035</v>
          </cell>
        </row>
        <row r="625">
          <cell r="A625" t="str">
            <v>203099</v>
          </cell>
          <cell r="B625" t="str">
            <v>แผ่นรองกลางแช่แข็ง (580*314mm.)</v>
          </cell>
          <cell r="C625">
            <v>2230</v>
          </cell>
          <cell r="D625">
            <v>9649.4704340688604</v>
          </cell>
          <cell r="E625">
            <v>4.3271167865779647</v>
          </cell>
        </row>
        <row r="626">
          <cell r="A626" t="str">
            <v>SP112001</v>
          </cell>
          <cell r="B626" t="str">
            <v>ครีมนมเนย</v>
          </cell>
          <cell r="C626">
            <v>158.80000000000001</v>
          </cell>
          <cell r="D626">
            <v>9625.6960053802795</v>
          </cell>
          <cell r="E626">
            <v>60.6152141396743</v>
          </cell>
        </row>
        <row r="627">
          <cell r="A627" t="str">
            <v>201297</v>
          </cell>
          <cell r="B627" t="str">
            <v>ถุง HD ขาวนม 12x20" ฟาร์มเฮ้าส์</v>
          </cell>
          <cell r="C627">
            <v>8000</v>
          </cell>
          <cell r="D627">
            <v>9600</v>
          </cell>
          <cell r="E627">
            <v>1.2</v>
          </cell>
        </row>
        <row r="628">
          <cell r="A628" t="str">
            <v>201154</v>
          </cell>
          <cell r="B628" t="str">
            <v>ถุง11"*19"HD(พิมพ์)</v>
          </cell>
          <cell r="C628">
            <v>128</v>
          </cell>
          <cell r="D628">
            <v>9590.7658999999985</v>
          </cell>
          <cell r="E628">
            <v>74.927858593749988</v>
          </cell>
        </row>
        <row r="629">
          <cell r="A629" t="str">
            <v>206069</v>
          </cell>
          <cell r="B629" t="str">
            <v>เทปสีแดงขนาด 3นิ้ว</v>
          </cell>
          <cell r="C629">
            <v>13.06</v>
          </cell>
          <cell r="D629">
            <v>9533.7658703389807</v>
          </cell>
          <cell r="E629">
            <v>729.99738670283159</v>
          </cell>
        </row>
        <row r="630">
          <cell r="A630" t="str">
            <v>102044</v>
          </cell>
          <cell r="B630" t="str">
            <v>มาการีนโอพีพั๊ฟ</v>
          </cell>
          <cell r="C630">
            <v>122.3505</v>
          </cell>
          <cell r="D630">
            <v>9380.2052000000003</v>
          </cell>
          <cell r="E630">
            <v>76.666668301314672</v>
          </cell>
        </row>
        <row r="631">
          <cell r="A631" t="str">
            <v>201269</v>
          </cell>
          <cell r="B631" t="str">
            <v>ถุง OPP size 6.5"x9" (ไม่มีจีบ)</v>
          </cell>
          <cell r="C631">
            <v>76.331099999999992</v>
          </cell>
          <cell r="D631">
            <v>9159.732</v>
          </cell>
          <cell r="E631">
            <v>120.00000000000001</v>
          </cell>
        </row>
        <row r="632">
          <cell r="A632" t="str">
            <v>201209</v>
          </cell>
          <cell r="B632" t="str">
            <v>ถุงขนมปังฝรั่งเศสโรยงา(ขุ่น)</v>
          </cell>
          <cell r="C632">
            <v>110.36</v>
          </cell>
          <cell r="D632">
            <v>9109.4878870702505</v>
          </cell>
          <cell r="E632">
            <v>82.543384261238231</v>
          </cell>
        </row>
        <row r="633">
          <cell r="A633" t="str">
            <v>111118</v>
          </cell>
          <cell r="B633" t="str">
            <v>ปลาทูน่าตราโอเซี่ยนเวฟ</v>
          </cell>
          <cell r="C633">
            <v>39.6</v>
          </cell>
          <cell r="D633">
            <v>9108</v>
          </cell>
          <cell r="E633">
            <v>230</v>
          </cell>
        </row>
        <row r="634">
          <cell r="A634" t="str">
            <v>106150</v>
          </cell>
          <cell r="B634" t="str">
            <v>Triangle compound (pla0008</v>
          </cell>
          <cell r="C634">
            <v>5675.9982</v>
          </cell>
          <cell r="D634">
            <v>9081.5971045502702</v>
          </cell>
          <cell r="E634">
            <v>1.5999999972780594</v>
          </cell>
        </row>
        <row r="635">
          <cell r="A635" t="str">
            <v>201126</v>
          </cell>
          <cell r="B635" t="str">
            <v>ถุงหิ้วเดลิย่า 12"*20"</v>
          </cell>
          <cell r="C635">
            <v>4900</v>
          </cell>
          <cell r="D635">
            <v>9065</v>
          </cell>
          <cell r="E635">
            <v>1.85</v>
          </cell>
        </row>
        <row r="636">
          <cell r="A636" t="str">
            <v>201052</v>
          </cell>
          <cell r="B636" t="str">
            <v>ถุง 6"*9" PP (ไม่พิมพ์)</v>
          </cell>
          <cell r="C636">
            <v>134</v>
          </cell>
          <cell r="D636">
            <v>9051.3276772727277</v>
          </cell>
          <cell r="E636">
            <v>67.547221472184532</v>
          </cell>
        </row>
        <row r="637">
          <cell r="A637" t="str">
            <v>108045</v>
          </cell>
          <cell r="B637" t="str">
            <v>มะพร้าวอ่อน</v>
          </cell>
          <cell r="C637">
            <v>356.99880000000002</v>
          </cell>
          <cell r="D637">
            <v>8873.9881999999998</v>
          </cell>
          <cell r="E637">
            <v>24.857193357512685</v>
          </cell>
        </row>
        <row r="638">
          <cell r="A638" t="str">
            <v>108016</v>
          </cell>
          <cell r="B638" t="str">
            <v>วอลนัท</v>
          </cell>
          <cell r="C638">
            <v>14.968</v>
          </cell>
          <cell r="D638">
            <v>8831.1116000000002</v>
          </cell>
          <cell r="E638">
            <v>589.99943880277931</v>
          </cell>
        </row>
        <row r="639">
          <cell r="A639" t="str">
            <v>106291</v>
          </cell>
          <cell r="B639" t="str">
            <v>Rose Pink Creme Colour PCS.906225 (25kg./ถัง)</v>
          </cell>
          <cell r="C639">
            <v>36.783000000000001</v>
          </cell>
          <cell r="D639">
            <v>8827.92</v>
          </cell>
          <cell r="E639">
            <v>240</v>
          </cell>
        </row>
        <row r="640">
          <cell r="A640" t="str">
            <v>207136</v>
          </cell>
          <cell r="B640" t="str">
            <v>ST.เดลิย่า 3ซม.</v>
          </cell>
          <cell r="C640">
            <v>110012.99976000001</v>
          </cell>
          <cell r="D640">
            <v>8799.7679951666087</v>
          </cell>
          <cell r="E640">
            <v>7.998843786065131E-2</v>
          </cell>
        </row>
        <row r="641">
          <cell r="A641" t="str">
            <v>106151</v>
          </cell>
          <cell r="B641" t="str">
            <v>Triangle compound (pla0021</v>
          </cell>
          <cell r="C641">
            <v>5474.9994999999999</v>
          </cell>
          <cell r="D641">
            <v>8759.9992000000002</v>
          </cell>
          <cell r="E641">
            <v>1.6</v>
          </cell>
        </row>
        <row r="642">
          <cell r="A642" t="str">
            <v>109159</v>
          </cell>
          <cell r="B642" t="str">
            <v>แยมองุ่นตราสมัคเกอร์ส  (1ขวด/340 g)</v>
          </cell>
          <cell r="C642">
            <v>89.251000000000005</v>
          </cell>
          <cell r="D642">
            <v>8623.7248968437798</v>
          </cell>
          <cell r="E642">
            <v>96.62328597823867</v>
          </cell>
        </row>
        <row r="643">
          <cell r="A643" t="str">
            <v>202483</v>
          </cell>
          <cell r="B643" t="str">
            <v>ฟิล์มขนมปัง HD หวาน 57g. Lawson (พิมพ์ Eye mark)</v>
          </cell>
          <cell r="C643">
            <v>3.92</v>
          </cell>
          <cell r="D643">
            <v>8545.6</v>
          </cell>
          <cell r="E643">
            <v>2180</v>
          </cell>
        </row>
        <row r="644">
          <cell r="A644" t="str">
            <v>201310</v>
          </cell>
          <cell r="B644" t="str">
            <v>ซองแซนด์วิชสามเหลี่ยมปังขาว (สีแดง)</v>
          </cell>
          <cell r="C644">
            <v>17029</v>
          </cell>
          <cell r="D644">
            <v>8514.5</v>
          </cell>
          <cell r="E644">
            <v>0.5</v>
          </cell>
        </row>
        <row r="645">
          <cell r="A645" t="str">
            <v>106302</v>
          </cell>
          <cell r="B645" t="str">
            <v>Gold lustre</v>
          </cell>
          <cell r="C645">
            <v>17</v>
          </cell>
          <cell r="D645">
            <v>8500</v>
          </cell>
          <cell r="E645">
            <v>500</v>
          </cell>
        </row>
        <row r="646">
          <cell r="A646" t="str">
            <v>SP144003</v>
          </cell>
          <cell r="B646" t="str">
            <v>น้ำใบเตย</v>
          </cell>
          <cell r="C646">
            <v>279.18040000000002</v>
          </cell>
          <cell r="D646">
            <v>8373.4068000000007</v>
          </cell>
          <cell r="E646">
            <v>29.992817547363639</v>
          </cell>
        </row>
        <row r="647">
          <cell r="A647" t="str">
            <v>109116</v>
          </cell>
          <cell r="B647" t="str">
            <v>เมล็ดฟักทอง</v>
          </cell>
          <cell r="C647">
            <v>23.886500000000002</v>
          </cell>
          <cell r="D647">
            <v>8355.0598248172009</v>
          </cell>
          <cell r="E647">
            <v>349.78166850803592</v>
          </cell>
        </row>
        <row r="648">
          <cell r="A648" t="str">
            <v>205025</v>
          </cell>
          <cell r="B648" t="str">
            <v>กระปุก ทรงกระบอก NO 0777</v>
          </cell>
          <cell r="C648">
            <v>640</v>
          </cell>
          <cell r="D648">
            <v>8320</v>
          </cell>
          <cell r="E648">
            <v>13</v>
          </cell>
        </row>
        <row r="649">
          <cell r="A649" t="str">
            <v>299175</v>
          </cell>
          <cell r="B649" t="str">
            <v>ป้าย MERRY CHRISTMAS</v>
          </cell>
          <cell r="C649">
            <v>780</v>
          </cell>
          <cell r="D649">
            <v>8306.4460936967607</v>
          </cell>
          <cell r="E649">
            <v>10.649289863713795</v>
          </cell>
        </row>
        <row r="650">
          <cell r="A650" t="str">
            <v>109032</v>
          </cell>
          <cell r="B650" t="str">
            <v>อิมพีเรียลกลาเช่นิวทรอล</v>
          </cell>
          <cell r="C650">
            <v>65.244299999999996</v>
          </cell>
          <cell r="D650">
            <v>8220.7818000000007</v>
          </cell>
          <cell r="E650">
            <v>126.00000000000001</v>
          </cell>
        </row>
        <row r="651">
          <cell r="A651" t="str">
            <v>103089</v>
          </cell>
          <cell r="B651" t="str">
            <v>Glucoseoxidase 10000</v>
          </cell>
          <cell r="C651">
            <v>1.2569999999999999</v>
          </cell>
          <cell r="D651">
            <v>8169.5551999999998</v>
          </cell>
          <cell r="E651">
            <v>6499.2483691328562</v>
          </cell>
        </row>
        <row r="652">
          <cell r="A652" t="str">
            <v>109007</v>
          </cell>
          <cell r="B652" t="str">
            <v>ลูกเกดขาวตราโกลด์โรส</v>
          </cell>
          <cell r="C652">
            <v>42.5443</v>
          </cell>
          <cell r="D652">
            <v>7941.6026972316668</v>
          </cell>
          <cell r="E652">
            <v>186.66666738509429</v>
          </cell>
        </row>
        <row r="653">
          <cell r="A653" t="str">
            <v>SP144109</v>
          </cell>
          <cell r="B653" t="str">
            <v>ไส้แยมบลูเบอรี่ waffle</v>
          </cell>
          <cell r="C653">
            <v>191.94</v>
          </cell>
          <cell r="D653">
            <v>7887.3594017227297</v>
          </cell>
          <cell r="E653">
            <v>41.092838395971292</v>
          </cell>
        </row>
        <row r="654">
          <cell r="A654" t="str">
            <v>SP122037</v>
          </cell>
          <cell r="B654" t="str">
            <v>ครีมเลมอลผสมมะนาว</v>
          </cell>
          <cell r="C654">
            <v>89.904600000000002</v>
          </cell>
          <cell r="D654">
            <v>7789.1119217212799</v>
          </cell>
          <cell r="E654">
            <v>86.637523794347345</v>
          </cell>
        </row>
        <row r="655">
          <cell r="A655" t="str">
            <v>SP122184</v>
          </cell>
          <cell r="B655" t="str">
            <v>เนื้อโดคุกกี้ดับเบิ้ลชอค</v>
          </cell>
          <cell r="C655">
            <v>71.22</v>
          </cell>
          <cell r="D655">
            <v>7759.8390557754101</v>
          </cell>
          <cell r="E655">
            <v>108.95589800302457</v>
          </cell>
        </row>
        <row r="656">
          <cell r="A656" t="str">
            <v>104040</v>
          </cell>
          <cell r="B656" t="str">
            <v>Sucralose</v>
          </cell>
          <cell r="C656">
            <v>609.77829999999994</v>
          </cell>
          <cell r="D656">
            <v>7744.1844081007403</v>
          </cell>
          <cell r="E656">
            <v>12.699999996885328</v>
          </cell>
        </row>
        <row r="657">
          <cell r="A657" t="str">
            <v>101107</v>
          </cell>
          <cell r="B657" t="str">
            <v>รำละเอียด (15 กิโลกรัม/ถุง)</v>
          </cell>
          <cell r="C657">
            <v>859.8</v>
          </cell>
          <cell r="D657">
            <v>7738.2</v>
          </cell>
          <cell r="E657">
            <v>9</v>
          </cell>
        </row>
        <row r="658">
          <cell r="A658" t="str">
            <v>111016</v>
          </cell>
          <cell r="B658" t="str">
            <v>ไข่แดงเค็ม</v>
          </cell>
          <cell r="C658">
            <v>1714</v>
          </cell>
          <cell r="D658">
            <v>7553.6917310715799</v>
          </cell>
          <cell r="E658">
            <v>4.4070546855726835</v>
          </cell>
        </row>
        <row r="659">
          <cell r="A659" t="str">
            <v>106224</v>
          </cell>
          <cell r="B659" t="str">
            <v>Gold Shiny Colour(DC053)</v>
          </cell>
          <cell r="C659">
            <v>6.367</v>
          </cell>
          <cell r="D659">
            <v>7544.86184567294</v>
          </cell>
          <cell r="E659">
            <v>1184.9947927867033</v>
          </cell>
        </row>
        <row r="660">
          <cell r="A660" t="str">
            <v>2207091</v>
          </cell>
          <cell r="B660" t="str">
            <v>STขนมปังแฮมเบอร์เกอร์สูตรพิเศษ</v>
          </cell>
          <cell r="C660">
            <v>68275</v>
          </cell>
          <cell r="D660">
            <v>7510.25</v>
          </cell>
          <cell r="E660">
            <v>0.11</v>
          </cell>
        </row>
        <row r="661">
          <cell r="A661" t="str">
            <v>201186</v>
          </cell>
          <cell r="B661" t="str">
            <v>ถุง15นิ้ว*23 3/4นิ้วHDพิมพ์CEM</v>
          </cell>
          <cell r="C661">
            <v>100</v>
          </cell>
          <cell r="D661">
            <v>7500</v>
          </cell>
          <cell r="E661">
            <v>75</v>
          </cell>
        </row>
        <row r="662">
          <cell r="A662" t="str">
            <v>SP123071</v>
          </cell>
          <cell r="B662" t="str">
            <v>ครีมมายเค้กวุ้นมะพร้าวใบเตย</v>
          </cell>
          <cell r="C662">
            <v>182.86600000000001</v>
          </cell>
          <cell r="D662">
            <v>7457.7027560241204</v>
          </cell>
          <cell r="E662">
            <v>40.782336552580141</v>
          </cell>
        </row>
        <row r="663">
          <cell r="A663" t="str">
            <v>109012</v>
          </cell>
          <cell r="B663" t="str">
            <v>เชอรี่แดง</v>
          </cell>
          <cell r="C663">
            <v>29.764400000000002</v>
          </cell>
          <cell r="D663">
            <v>7441.1</v>
          </cell>
          <cell r="E663">
            <v>250</v>
          </cell>
        </row>
        <row r="664">
          <cell r="A664" t="str">
            <v>106292</v>
          </cell>
          <cell r="B664" t="str">
            <v>YELLOW LIQUID 2561 (25kg./ถัง)</v>
          </cell>
          <cell r="C664">
            <v>49.576000000000001</v>
          </cell>
          <cell r="D664">
            <v>7369.9575000000004</v>
          </cell>
          <cell r="E664">
            <v>148.6597849766016</v>
          </cell>
        </row>
        <row r="665">
          <cell r="A665" t="str">
            <v>204420</v>
          </cell>
          <cell r="B665" t="str">
            <v>ฝาเรียบ 85  MM.(เจาะรู)</v>
          </cell>
          <cell r="C665">
            <v>14677</v>
          </cell>
          <cell r="D665">
            <v>7338.5</v>
          </cell>
          <cell r="E665">
            <v>0.5</v>
          </cell>
        </row>
        <row r="666">
          <cell r="A666" t="str">
            <v>207064</v>
          </cell>
          <cell r="B666" t="str">
            <v>สติ๊กเกอร์ APPROVAL</v>
          </cell>
          <cell r="C666">
            <v>56307.996299999999</v>
          </cell>
          <cell r="D666">
            <v>7320.0902550039791</v>
          </cell>
          <cell r="E666">
            <v>0.13000090104438647</v>
          </cell>
        </row>
        <row r="667">
          <cell r="A667" t="str">
            <v>201295</v>
          </cell>
          <cell r="B667" t="str">
            <v>ถุง OPP 5.5 นิ้ว x 9 นิ้ว</v>
          </cell>
          <cell r="C667">
            <v>61</v>
          </cell>
          <cell r="D667">
            <v>7320</v>
          </cell>
          <cell r="E667">
            <v>120</v>
          </cell>
        </row>
        <row r="668">
          <cell r="A668" t="str">
            <v>106300</v>
          </cell>
          <cell r="B668" t="str">
            <v>กลิ่นกล้วย ( 5 กิโลกรัม/แกลลอน)</v>
          </cell>
          <cell r="C668">
            <v>31.7</v>
          </cell>
          <cell r="D668">
            <v>7291</v>
          </cell>
          <cell r="E668">
            <v>230</v>
          </cell>
        </row>
        <row r="669">
          <cell r="A669" t="str">
            <v>207204</v>
          </cell>
          <cell r="B669" t="str">
            <v>ST ขนมปังก้อนกลม 4 นิ้ว ไม่โรยงา CPF</v>
          </cell>
          <cell r="C669">
            <v>56043</v>
          </cell>
          <cell r="D669">
            <v>7285.59000000777</v>
          </cell>
          <cell r="E669">
            <v>0.13000000000013864</v>
          </cell>
        </row>
        <row r="670">
          <cell r="A670" t="str">
            <v>106156</v>
          </cell>
          <cell r="B670" t="str">
            <v>White compound shaving 12a</v>
          </cell>
          <cell r="C670">
            <v>50.015100000000004</v>
          </cell>
          <cell r="D670">
            <v>7252.1895000000004</v>
          </cell>
          <cell r="E670">
            <v>145</v>
          </cell>
        </row>
        <row r="671">
          <cell r="A671" t="str">
            <v>204520</v>
          </cell>
          <cell r="B671" t="str">
            <v>ถาดขนมไหว้พระจันทร์</v>
          </cell>
          <cell r="C671">
            <v>12450</v>
          </cell>
          <cell r="D671">
            <v>7221</v>
          </cell>
          <cell r="E671">
            <v>0.57999999999999996</v>
          </cell>
        </row>
        <row r="672">
          <cell r="A672" t="str">
            <v>SP123081</v>
          </cell>
          <cell r="B672" t="str">
            <v>ครีมเเซนด์วิชกาแฟ</v>
          </cell>
          <cell r="C672">
            <v>226.09</v>
          </cell>
          <cell r="D672">
            <v>7210.8037977399599</v>
          </cell>
          <cell r="E672">
            <v>31.893510538900259</v>
          </cell>
        </row>
        <row r="673">
          <cell r="A673" t="str">
            <v>202188</v>
          </cell>
          <cell r="B673" t="str">
            <v>ฟิล์มใส 300  MM.(เปี๊ยะ)</v>
          </cell>
          <cell r="C673">
            <v>3.0026600000000001</v>
          </cell>
          <cell r="D673">
            <v>7205.32</v>
          </cell>
          <cell r="E673">
            <v>2399.6456475258601</v>
          </cell>
        </row>
        <row r="674">
          <cell r="A674" t="str">
            <v>201231</v>
          </cell>
          <cell r="B674" t="str">
            <v>ถุง Mos Burger Bun (HD)</v>
          </cell>
          <cell r="C674">
            <v>98.88</v>
          </cell>
          <cell r="D674">
            <v>7118.0515713018704</v>
          </cell>
          <cell r="E674">
            <v>71.986767509120867</v>
          </cell>
        </row>
        <row r="675">
          <cell r="A675" t="str">
            <v>201291</v>
          </cell>
          <cell r="B675" t="str">
            <v>ถุงน้ำตาล HD 15 นิ้วx23.3/4 นิ้ว ASC2</v>
          </cell>
          <cell r="C675">
            <v>79</v>
          </cell>
          <cell r="D675">
            <v>7097.5443999999998</v>
          </cell>
          <cell r="E675">
            <v>89.842334177215193</v>
          </cell>
        </row>
        <row r="676">
          <cell r="A676" t="str">
            <v>106161</v>
          </cell>
          <cell r="B676" t="str">
            <v>ผงวุ้นเจลาติน(มีน้ำตาล) รสส้ม</v>
          </cell>
          <cell r="C676">
            <v>14.1983</v>
          </cell>
          <cell r="D676">
            <v>7024.9986999999983</v>
          </cell>
          <cell r="E676">
            <v>494.77745223019645</v>
          </cell>
        </row>
        <row r="677">
          <cell r="A677" t="str">
            <v>209477</v>
          </cell>
          <cell r="B677" t="str">
            <v>Videojet 15S (33mmx400m) face out</v>
          </cell>
          <cell r="C677">
            <v>36</v>
          </cell>
          <cell r="D677">
            <v>7020</v>
          </cell>
          <cell r="E677">
            <v>195</v>
          </cell>
        </row>
        <row r="678">
          <cell r="A678" t="str">
            <v>SP122162</v>
          </cell>
          <cell r="B678" t="str">
            <v>เนื้อเค้กดับเบิ้ลสูตรลดน้ำตาล</v>
          </cell>
          <cell r="C678">
            <v>161.1</v>
          </cell>
          <cell r="D678">
            <v>6977.6716999999999</v>
          </cell>
          <cell r="E678">
            <v>43.312673494723775</v>
          </cell>
        </row>
        <row r="679">
          <cell r="A679" t="str">
            <v>106027</v>
          </cell>
          <cell r="B679" t="str">
            <v>กลิ่นนมเนยครีม 64</v>
          </cell>
          <cell r="C679">
            <v>42.230199999999996</v>
          </cell>
          <cell r="D679">
            <v>6967.9830000000002</v>
          </cell>
          <cell r="E679">
            <v>165.00000000000003</v>
          </cell>
        </row>
        <row r="680">
          <cell r="A680" t="str">
            <v>207223</v>
          </cell>
          <cell r="B680" t="str">
            <v>STขนมปังเบอร์เกอร์โรยงา 4 นิ้ว (CPR)</v>
          </cell>
          <cell r="C680">
            <v>56868</v>
          </cell>
          <cell r="D680">
            <v>6902.9562137930197</v>
          </cell>
          <cell r="E680">
            <v>0.12138559847001863</v>
          </cell>
        </row>
        <row r="681">
          <cell r="A681" t="str">
            <v>207109</v>
          </cell>
          <cell r="B681" t="str">
            <v>STเนื้อPPใส 12*6.5ซม.</v>
          </cell>
          <cell r="C681">
            <v>6000</v>
          </cell>
          <cell r="D681">
            <v>6900</v>
          </cell>
          <cell r="E681">
            <v>1.1499999999999999</v>
          </cell>
        </row>
        <row r="682">
          <cell r="A682" t="str">
            <v>105175</v>
          </cell>
          <cell r="B682" t="str">
            <v>น้ำพริกเผา บรรจุ 1 Kg.</v>
          </cell>
          <cell r="C682">
            <v>80.946210000000008</v>
          </cell>
          <cell r="D682">
            <v>6879.9309813927293</v>
          </cell>
          <cell r="E682">
            <v>84.993861743406256</v>
          </cell>
        </row>
        <row r="683">
          <cell r="A683" t="str">
            <v>205024</v>
          </cell>
          <cell r="B683" t="str">
            <v>กระปุก ทรงกระบอก NO 1605</v>
          </cell>
          <cell r="C683">
            <v>917</v>
          </cell>
          <cell r="D683">
            <v>6877.5</v>
          </cell>
          <cell r="E683">
            <v>7.5</v>
          </cell>
        </row>
        <row r="684">
          <cell r="A684" t="str">
            <v>109150</v>
          </cell>
          <cell r="B684" t="str">
            <v>ฟิลลิ่งบลูเบอรี่ (1.8กก./ถุง,4ถุง/กล่อง)</v>
          </cell>
          <cell r="C684">
            <v>191.55100000000002</v>
          </cell>
          <cell r="D684">
            <v>6757.2154949156675</v>
          </cell>
          <cell r="E684">
            <v>35.276325860557591</v>
          </cell>
        </row>
        <row r="685">
          <cell r="A685" t="str">
            <v>204109</v>
          </cell>
          <cell r="B685" t="str">
            <v>ถาด+ฝากลมฝาโดม E77</v>
          </cell>
          <cell r="C685">
            <v>3752.998</v>
          </cell>
          <cell r="D685">
            <v>6755.3964000579499</v>
          </cell>
          <cell r="E685">
            <v>1.800000000015441</v>
          </cell>
        </row>
        <row r="686">
          <cell r="A686" t="str">
            <v>202300</v>
          </cell>
          <cell r="B686" t="str">
            <v>ฟิล์มยืด size 50cm.x 300m.x 15mic (6ม้วน/ลัง)</v>
          </cell>
          <cell r="C686">
            <v>45</v>
          </cell>
          <cell r="D686">
            <v>6750</v>
          </cell>
          <cell r="E686">
            <v>150</v>
          </cell>
        </row>
        <row r="687">
          <cell r="A687" t="str">
            <v>207121</v>
          </cell>
          <cell r="B687" t="str">
            <v>ST DELIYA 4 CM.</v>
          </cell>
          <cell r="C687">
            <v>84111.9948</v>
          </cell>
          <cell r="D687">
            <v>6728.9594315201421</v>
          </cell>
          <cell r="E687">
            <v>7.9999998187180579E-2</v>
          </cell>
        </row>
        <row r="688">
          <cell r="A688" t="str">
            <v>108043</v>
          </cell>
          <cell r="B688" t="str">
            <v>ลูกตาลเชื่อม</v>
          </cell>
          <cell r="C688">
            <v>66.050000000000011</v>
          </cell>
          <cell r="D688">
            <v>6702.4188666666596</v>
          </cell>
          <cell r="E688">
            <v>101.47492606611141</v>
          </cell>
        </row>
        <row r="689">
          <cell r="A689" t="str">
            <v>204515</v>
          </cell>
          <cell r="B689" t="str">
            <v>ถาด+ฝา เหลี่ยมน้ำตาลอเวสัน 4*5 นิ้ว</v>
          </cell>
          <cell r="C689">
            <v>3041</v>
          </cell>
          <cell r="D689">
            <v>6658.5286706062097</v>
          </cell>
          <cell r="E689">
            <v>2.1895852254541959</v>
          </cell>
        </row>
        <row r="690">
          <cell r="A690" t="str">
            <v>106297</v>
          </cell>
          <cell r="B690" t="str">
            <v>สีม่วงออร์คิด ตราวินเนอร์(5กก./แกลลอน)(ม่วงแดง)</v>
          </cell>
          <cell r="C690">
            <v>57.355999999999995</v>
          </cell>
          <cell r="D690">
            <v>6653.2960000000003</v>
          </cell>
          <cell r="E690">
            <v>116.00000000000001</v>
          </cell>
        </row>
        <row r="691">
          <cell r="A691" t="str">
            <v>204105</v>
          </cell>
          <cell r="B691" t="str">
            <v>กระทงฟรอยด์ NO. 2616</v>
          </cell>
          <cell r="C691">
            <v>50.994299999999996</v>
          </cell>
          <cell r="D691">
            <v>6629.259</v>
          </cell>
          <cell r="E691">
            <v>130</v>
          </cell>
        </row>
        <row r="692">
          <cell r="A692" t="str">
            <v>SP144327</v>
          </cell>
          <cell r="B692" t="str">
            <v>กะหล่ำปลีดอง</v>
          </cell>
          <cell r="C692">
            <v>86.040499999999994</v>
          </cell>
          <cell r="D692">
            <v>6618.4197455299</v>
          </cell>
          <cell r="E692">
            <v>76.922144170825376</v>
          </cell>
        </row>
        <row r="693">
          <cell r="A693" t="str">
            <v>111149</v>
          </cell>
          <cell r="B693" t="str">
            <v>ไส้กรอกไก่ 6"(แฟรงค์)</v>
          </cell>
          <cell r="C693">
            <v>96.140299999999996</v>
          </cell>
          <cell r="D693">
            <v>6558.6912659994505</v>
          </cell>
          <cell r="E693">
            <v>68.219999999994286</v>
          </cell>
        </row>
        <row r="694">
          <cell r="A694" t="str">
            <v>101010</v>
          </cell>
          <cell r="B694" t="str">
            <v>แป้งพัดโบก</v>
          </cell>
          <cell r="C694">
            <v>212.50350000000003</v>
          </cell>
          <cell r="D694">
            <v>6470.0252999999993</v>
          </cell>
          <cell r="E694">
            <v>30.446676407682688</v>
          </cell>
        </row>
        <row r="695">
          <cell r="A695" t="str">
            <v>108203</v>
          </cell>
          <cell r="B695" t="str">
            <v>แผ่นเกี้ยว</v>
          </cell>
          <cell r="C695">
            <v>76.003</v>
          </cell>
          <cell r="D695">
            <v>6464.05434277319</v>
          </cell>
          <cell r="E695">
            <v>85.049989379013851</v>
          </cell>
        </row>
        <row r="696">
          <cell r="A696" t="str">
            <v>206008</v>
          </cell>
          <cell r="B696" t="str">
            <v>ขดลวดรัดปากถุงสีน้ำตาล</v>
          </cell>
          <cell r="C696">
            <v>4</v>
          </cell>
          <cell r="D696">
            <v>6400</v>
          </cell>
          <cell r="E696">
            <v>1600</v>
          </cell>
        </row>
        <row r="697">
          <cell r="A697" t="str">
            <v>106160</v>
          </cell>
          <cell r="B697" t="str">
            <v>แผ่นสีชมพู กลิ่นสตรอเบอร์รี่</v>
          </cell>
          <cell r="C697">
            <v>53.2363</v>
          </cell>
          <cell r="D697">
            <v>6386.9477112007098</v>
          </cell>
          <cell r="E697">
            <v>119.97354645609687</v>
          </cell>
        </row>
        <row r="698">
          <cell r="A698" t="str">
            <v>106016</v>
          </cell>
          <cell r="B698" t="str">
            <v>กลิ่นสับปะรด เบอร์ 1</v>
          </cell>
          <cell r="C698">
            <v>10.454000000000001</v>
          </cell>
          <cell r="D698">
            <v>6380.3753304297898</v>
          </cell>
          <cell r="E698">
            <v>610.32861396879559</v>
          </cell>
        </row>
        <row r="699">
          <cell r="A699" t="str">
            <v>201237</v>
          </cell>
          <cell r="B699" t="str">
            <v>ถุงแก้ว OPP ขนาด 3.5*14 นิ้ว</v>
          </cell>
          <cell r="C699">
            <v>53</v>
          </cell>
          <cell r="D699">
            <v>6359.9993678571418</v>
          </cell>
          <cell r="E699">
            <v>119.99998807277626</v>
          </cell>
        </row>
        <row r="700">
          <cell r="A700" t="str">
            <v>SP123100</v>
          </cell>
          <cell r="B700" t="str">
            <v>SP123100เกี้ยวซ่าไส้หมู</v>
          </cell>
          <cell r="C700">
            <v>3447</v>
          </cell>
          <cell r="D700">
            <v>6309.8109999999997</v>
          </cell>
          <cell r="E700">
            <v>1.8305224833188278</v>
          </cell>
        </row>
        <row r="701">
          <cell r="A701" t="str">
            <v>SP141002</v>
          </cell>
          <cell r="B701" t="str">
            <v>ครัวซองค์ 65 กรัม</v>
          </cell>
          <cell r="C701">
            <v>1712</v>
          </cell>
          <cell r="D701">
            <v>6294.4777595681899</v>
          </cell>
          <cell r="E701">
            <v>3.6766809343272135</v>
          </cell>
        </row>
        <row r="702">
          <cell r="A702" t="str">
            <v>105009</v>
          </cell>
          <cell r="B702" t="str">
            <v>น้ำส้มสายชู 5%</v>
          </cell>
          <cell r="C702">
            <v>461.66500000000002</v>
          </cell>
          <cell r="D702">
            <v>6232.4775</v>
          </cell>
          <cell r="E702">
            <v>13.5</v>
          </cell>
        </row>
        <row r="703">
          <cell r="A703" t="str">
            <v>204518</v>
          </cell>
          <cell r="B703" t="str">
            <v>กระทงกระดาษโรลเค้ก 85x30 mm.</v>
          </cell>
          <cell r="C703">
            <v>6563</v>
          </cell>
          <cell r="D703">
            <v>6152.8125</v>
          </cell>
          <cell r="E703">
            <v>0.9375</v>
          </cell>
        </row>
        <row r="704">
          <cell r="A704" t="str">
            <v>204132</v>
          </cell>
          <cell r="B704" t="str">
            <v>ถาดฟรอยด์สี่เหลี่ยม +ฝา NO.4618</v>
          </cell>
          <cell r="C704">
            <v>1457</v>
          </cell>
          <cell r="D704">
            <v>6119.4</v>
          </cell>
          <cell r="E704">
            <v>4.2</v>
          </cell>
        </row>
        <row r="705">
          <cell r="A705" t="str">
            <v>206078</v>
          </cell>
          <cell r="B705" t="str">
            <v>เทปกาวสีน้ำตาล 3 นิ้ว</v>
          </cell>
          <cell r="C705">
            <v>16</v>
          </cell>
          <cell r="D705">
            <v>6080.1353601773799</v>
          </cell>
          <cell r="E705">
            <v>380.00846001108624</v>
          </cell>
        </row>
        <row r="706">
          <cell r="A706" t="str">
            <v>SP122171</v>
          </cell>
          <cell r="B706" t="str">
            <v>โดอัลมอนด์คุ้กกี้</v>
          </cell>
          <cell r="C706">
            <v>64.25</v>
          </cell>
          <cell r="D706">
            <v>6068.2781000000004</v>
          </cell>
          <cell r="E706">
            <v>94.447908171206237</v>
          </cell>
        </row>
        <row r="707">
          <cell r="A707" t="str">
            <v>106072</v>
          </cell>
          <cell r="B707" t="str">
            <v>ชอคโกแลตไรด์เส้นเล็ก</v>
          </cell>
          <cell r="C707">
            <v>36.690978900000005</v>
          </cell>
          <cell r="D707">
            <v>6067.7674058377643</v>
          </cell>
          <cell r="E707">
            <v>165.3749119742827</v>
          </cell>
        </row>
        <row r="708">
          <cell r="A708" t="str">
            <v>104033</v>
          </cell>
          <cell r="B708" t="str">
            <v>ลูกปัดสีแต่งหน้าเค้ก</v>
          </cell>
          <cell r="C708">
            <v>3.02732</v>
          </cell>
          <cell r="D708">
            <v>6054.5696696719606</v>
          </cell>
          <cell r="E708">
            <v>1999.9767681222866</v>
          </cell>
        </row>
        <row r="709">
          <cell r="A709" t="str">
            <v>204050</v>
          </cell>
          <cell r="B709" t="str">
            <v>TRAYใส่ฮอทดอก</v>
          </cell>
          <cell r="C709">
            <v>7033</v>
          </cell>
          <cell r="D709">
            <v>6045.1343136123805</v>
          </cell>
          <cell r="E709">
            <v>0.85953850613001292</v>
          </cell>
        </row>
        <row r="710">
          <cell r="A710" t="str">
            <v>201296</v>
          </cell>
          <cell r="B710" t="str">
            <v>ถุง OPP 5x12</v>
          </cell>
          <cell r="C710">
            <v>50.004399999999997</v>
          </cell>
          <cell r="D710">
            <v>6000.5280000000002</v>
          </cell>
          <cell r="E710">
            <v>120.00000000000001</v>
          </cell>
        </row>
        <row r="711">
          <cell r="A711" t="str">
            <v>SP142014</v>
          </cell>
          <cell r="B711" t="str">
            <v>เกล็ดสดสูตรธรรมดา</v>
          </cell>
          <cell r="C711">
            <v>303.572</v>
          </cell>
          <cell r="D711">
            <v>5900.4857000000002</v>
          </cell>
          <cell r="E711">
            <v>19.436857483562385</v>
          </cell>
        </row>
        <row r="712">
          <cell r="A712" t="str">
            <v>109106</v>
          </cell>
          <cell r="B712" t="str">
            <v>เนื้อมะตูมเชื่อม</v>
          </cell>
          <cell r="C712">
            <v>39.252600000000001</v>
          </cell>
          <cell r="D712">
            <v>5887.8899000000001</v>
          </cell>
          <cell r="E712">
            <v>149.99999745239805</v>
          </cell>
        </row>
        <row r="713">
          <cell r="A713" t="str">
            <v>SP145105</v>
          </cell>
          <cell r="B713" t="str">
            <v>Butter Toast</v>
          </cell>
          <cell r="C713">
            <v>1427</v>
          </cell>
          <cell r="D713">
            <v>5882.3411092802899</v>
          </cell>
          <cell r="E713">
            <v>4.1221731669798807</v>
          </cell>
        </row>
        <row r="714">
          <cell r="A714" t="str">
            <v>201129</v>
          </cell>
          <cell r="B714" t="str">
            <v>ถุงก้นจีบใส (เดลิย่า) 9*13",พับก้นข้างละ 2"</v>
          </cell>
          <cell r="C714">
            <v>45.34</v>
          </cell>
          <cell r="D714">
            <v>5869.6602699999985</v>
          </cell>
          <cell r="E714">
            <v>129.45876202029109</v>
          </cell>
        </row>
        <row r="715">
          <cell r="A715" t="str">
            <v>109170</v>
          </cell>
          <cell r="B715" t="str">
            <v>สตรอเบอรี่แห้ง</v>
          </cell>
          <cell r="C715">
            <v>24.389400000000002</v>
          </cell>
          <cell r="D715">
            <v>5869.4274834824901</v>
          </cell>
          <cell r="E715">
            <v>240.65485348071252</v>
          </cell>
        </row>
        <row r="716">
          <cell r="A716" t="str">
            <v>106018</v>
          </cell>
          <cell r="B716" t="str">
            <v>สีน้ำสีแดง เบอร์ 2</v>
          </cell>
          <cell r="C716">
            <v>20.920839999999998</v>
          </cell>
          <cell r="D716">
            <v>5857.8352978110743</v>
          </cell>
          <cell r="E716">
            <v>280.00000467529384</v>
          </cell>
        </row>
        <row r="717">
          <cell r="A717" t="str">
            <v>204414</v>
          </cell>
          <cell r="B717" t="str">
            <v>ฝาโดมใส 85  MM. (ไม่เจาะรู)</v>
          </cell>
          <cell r="C717">
            <v>13288</v>
          </cell>
          <cell r="D717">
            <v>5846.72</v>
          </cell>
          <cell r="E717">
            <v>0.44</v>
          </cell>
        </row>
        <row r="718">
          <cell r="A718" t="str">
            <v>207194</v>
          </cell>
          <cell r="B718" t="str">
            <v>Stricker French Bread 80g</v>
          </cell>
          <cell r="C718">
            <v>7275</v>
          </cell>
          <cell r="D718">
            <v>5821.3496587947766</v>
          </cell>
          <cell r="E718">
            <v>0.80018552010924759</v>
          </cell>
        </row>
        <row r="719">
          <cell r="A719" t="str">
            <v>2202247</v>
          </cell>
          <cell r="B719" t="str">
            <v>ฟิล์มใสหน้ากว้าง 275 mm.*1000 m.</v>
          </cell>
          <cell r="C719">
            <v>4</v>
          </cell>
          <cell r="D719">
            <v>5800</v>
          </cell>
          <cell r="E719">
            <v>1450</v>
          </cell>
        </row>
        <row r="720">
          <cell r="A720" t="str">
            <v>107016</v>
          </cell>
          <cell r="B720" t="str">
            <v>ยีสต์แห้ง SAF INSTANT</v>
          </cell>
          <cell r="C720">
            <v>33.088000000000001</v>
          </cell>
          <cell r="D720">
            <v>5795.0862999999999</v>
          </cell>
          <cell r="E720">
            <v>175.14163140715667</v>
          </cell>
        </row>
        <row r="721">
          <cell r="A721" t="str">
            <v>201307</v>
          </cell>
          <cell r="B721" t="str">
            <v>ซองแซนด์วิชเค้กกลิ่นวานิลาผสมลูกเกด</v>
          </cell>
          <cell r="C721">
            <v>13168</v>
          </cell>
          <cell r="D721">
            <v>5793.9213981247103</v>
          </cell>
          <cell r="E721">
            <v>0.44000010617593488</v>
          </cell>
        </row>
        <row r="722">
          <cell r="A722" t="str">
            <v>207198</v>
          </cell>
          <cell r="B722" t="str">
            <v>STขนมปังเบอร์เกอร์โรยงา 5 นิ้ว (MFG)</v>
          </cell>
          <cell r="C722">
            <v>28904</v>
          </cell>
          <cell r="D722">
            <v>5780.8</v>
          </cell>
          <cell r="E722">
            <v>0.2</v>
          </cell>
        </row>
        <row r="723">
          <cell r="A723" t="str">
            <v>206088</v>
          </cell>
          <cell r="B723" t="str">
            <v>ริบบิ้นเงินเนื้อทราย 1"</v>
          </cell>
          <cell r="C723">
            <v>51</v>
          </cell>
          <cell r="D723">
            <v>5760</v>
          </cell>
          <cell r="E723">
            <v>112.94117647058823</v>
          </cell>
        </row>
        <row r="724">
          <cell r="A724" t="str">
            <v>103009</v>
          </cell>
          <cell r="B724" t="str">
            <v>FOLIC ACID</v>
          </cell>
          <cell r="C724">
            <v>0.58409999999999995</v>
          </cell>
          <cell r="D724">
            <v>5753.2605999999996</v>
          </cell>
          <cell r="E724">
            <v>9849.7870227700732</v>
          </cell>
        </row>
        <row r="725">
          <cell r="A725" t="str">
            <v>201282</v>
          </cell>
          <cell r="B725" t="str">
            <v>ถุง HD ขนาด 15" x 30" หนา 0.12/mm/คู่</v>
          </cell>
          <cell r="C725">
            <v>79</v>
          </cell>
          <cell r="D725">
            <v>5688</v>
          </cell>
          <cell r="E725">
            <v>72</v>
          </cell>
        </row>
        <row r="726">
          <cell r="A726" t="str">
            <v>203109</v>
          </cell>
          <cell r="B726" t="str">
            <v>แผ่นรอง ขนาด 510x 510</v>
          </cell>
          <cell r="C726">
            <v>946</v>
          </cell>
          <cell r="D726">
            <v>5676</v>
          </cell>
          <cell r="E726">
            <v>6</v>
          </cell>
        </row>
        <row r="727">
          <cell r="A727" t="str">
            <v>106259</v>
          </cell>
          <cell r="B727" t="str">
            <v>เนสท์เล่ทีไทม์ชานมเย็น</v>
          </cell>
          <cell r="C727">
            <v>37</v>
          </cell>
          <cell r="D727">
            <v>5657.9166666666597</v>
          </cell>
          <cell r="E727">
            <v>152.91666666666649</v>
          </cell>
        </row>
        <row r="728">
          <cell r="A728" t="str">
            <v>101030</v>
          </cell>
          <cell r="B728" t="str">
            <v>แป้งโมดิฟายด์สตาร์ทเทฟฟิล 8</v>
          </cell>
          <cell r="C728">
            <v>181.6857</v>
          </cell>
          <cell r="D728">
            <v>5632.2560999999996</v>
          </cell>
          <cell r="E728">
            <v>30.999996697593701</v>
          </cell>
        </row>
        <row r="729">
          <cell r="A729" t="str">
            <v>103112</v>
          </cell>
          <cell r="B729" t="str">
            <v>Freshlong FR - SA</v>
          </cell>
          <cell r="C729">
            <v>33.64</v>
          </cell>
          <cell r="D729">
            <v>5601.7327999999998</v>
          </cell>
          <cell r="E729">
            <v>166.51999999999998</v>
          </cell>
        </row>
        <row r="730">
          <cell r="A730" t="str">
            <v>206082</v>
          </cell>
          <cell r="B730" t="str">
            <v>ริบบิ้นสีเงิน 1/2 นิ้ว</v>
          </cell>
          <cell r="C730">
            <v>65.002700000000004</v>
          </cell>
          <cell r="D730">
            <v>5601.6562777313302</v>
          </cell>
          <cell r="E730">
            <v>86.175747741729651</v>
          </cell>
        </row>
        <row r="731">
          <cell r="A731" t="str">
            <v>2207220</v>
          </cell>
          <cell r="B731" t="str">
            <v>ST ขนมปังแฮมเบอร์เกอร์โรยเกล็ดขนมปัง(สีส้ม) 4 นิ้ว</v>
          </cell>
          <cell r="C731">
            <v>50792</v>
          </cell>
          <cell r="D731">
            <v>5587.12</v>
          </cell>
          <cell r="E731">
            <v>0.11</v>
          </cell>
        </row>
        <row r="732">
          <cell r="A732" t="str">
            <v>209017</v>
          </cell>
          <cell r="B732" t="str">
            <v>RIBBON รุ่น E300 (55mm.x600m.)</v>
          </cell>
          <cell r="C732">
            <v>12.9988855</v>
          </cell>
          <cell r="D732">
            <v>5524.5263422334001</v>
          </cell>
          <cell r="E732">
            <v>425.00000036413894</v>
          </cell>
        </row>
        <row r="733">
          <cell r="A733" t="str">
            <v>102111</v>
          </cell>
          <cell r="B733" t="str">
            <v>CREAM CHEESE PHILADELPHIA</v>
          </cell>
          <cell r="C733">
            <v>17.590400000000002</v>
          </cell>
          <cell r="D733">
            <v>5496.4140444444402</v>
          </cell>
          <cell r="E733">
            <v>312.46668890101643</v>
          </cell>
        </row>
        <row r="734">
          <cell r="A734" t="str">
            <v>201308</v>
          </cell>
          <cell r="B734" t="str">
            <v>ถุง HD 24 x 26 นิ้ว</v>
          </cell>
          <cell r="C734">
            <v>80</v>
          </cell>
          <cell r="D734">
            <v>5440</v>
          </cell>
          <cell r="E734">
            <v>68</v>
          </cell>
        </row>
        <row r="735">
          <cell r="A735" t="str">
            <v>204114</v>
          </cell>
          <cell r="B735" t="str">
            <v>ถาดเค้กโรลจิ้ว "มินิ" 3ชิ้น</v>
          </cell>
          <cell r="C735">
            <v>2852</v>
          </cell>
          <cell r="D735">
            <v>5418.8</v>
          </cell>
          <cell r="E735">
            <v>1.9000000000000001</v>
          </cell>
        </row>
        <row r="736">
          <cell r="A736" t="str">
            <v>111003</v>
          </cell>
          <cell r="B736" t="str">
            <v>ไส้กรอก 5 นิ้ว</v>
          </cell>
          <cell r="C736">
            <v>46.687199999999997</v>
          </cell>
          <cell r="D736">
            <v>5343.8169300780646</v>
          </cell>
          <cell r="E736">
            <v>114.46000038721672</v>
          </cell>
        </row>
        <row r="737">
          <cell r="A737" t="str">
            <v>101124</v>
          </cell>
          <cell r="B737" t="str">
            <v>แป้งพรีมิกซ์ 554T ( 20 กก./ถุง)</v>
          </cell>
          <cell r="C737">
            <v>110</v>
          </cell>
          <cell r="D737">
            <v>5335</v>
          </cell>
          <cell r="E737">
            <v>48.5</v>
          </cell>
        </row>
        <row r="738">
          <cell r="A738" t="str">
            <v>SP142012</v>
          </cell>
          <cell r="B738" t="str">
            <v>ฟิล์มเกล็ดขนมปัง 200 กรัม</v>
          </cell>
          <cell r="C738">
            <v>5844</v>
          </cell>
          <cell r="D738">
            <v>5328.7359999999999</v>
          </cell>
          <cell r="E738">
            <v>0.91183025325119782</v>
          </cell>
        </row>
        <row r="739">
          <cell r="A739" t="str">
            <v>204121</v>
          </cell>
          <cell r="B739" t="str">
            <v>Tray สี่เหลี่ยม 4 หลุม (E44)</v>
          </cell>
          <cell r="C739">
            <v>2800</v>
          </cell>
          <cell r="D739">
            <v>5320</v>
          </cell>
          <cell r="E739">
            <v>1.9</v>
          </cell>
        </row>
        <row r="740">
          <cell r="A740" t="str">
            <v>106306</v>
          </cell>
          <cell r="B740" t="str">
            <v>Dark Chocolate flavor TC 122010 (05)</v>
          </cell>
          <cell r="C740">
            <v>4.1500000000000004</v>
          </cell>
          <cell r="D740">
            <v>5187.5</v>
          </cell>
          <cell r="E740">
            <v>1250</v>
          </cell>
        </row>
        <row r="741">
          <cell r="A741" t="str">
            <v>SP122702</v>
          </cell>
          <cell r="B741" t="str">
            <v>เนยกระเทียม</v>
          </cell>
          <cell r="C741">
            <v>45.915100000000002</v>
          </cell>
          <cell r="D741">
            <v>5117.5666956105379</v>
          </cell>
          <cell r="E741">
            <v>111.45716105617842</v>
          </cell>
        </row>
        <row r="742">
          <cell r="A742" t="str">
            <v>101002</v>
          </cell>
          <cell r="B742" t="str">
            <v>แป้งอินทรีย์แดง</v>
          </cell>
          <cell r="C742">
            <v>252.35380000000001</v>
          </cell>
          <cell r="D742">
            <v>5079.8564244760018</v>
          </cell>
          <cell r="E742">
            <v>20.129898675890761</v>
          </cell>
        </row>
        <row r="743">
          <cell r="A743" t="str">
            <v>209021</v>
          </cell>
          <cell r="B743" t="str">
            <v>เทปคาร์บอนสีดำ CN-512</v>
          </cell>
          <cell r="C743">
            <v>84</v>
          </cell>
          <cell r="D743">
            <v>4998</v>
          </cell>
          <cell r="E743">
            <v>59.5</v>
          </cell>
        </row>
        <row r="744">
          <cell r="A744" t="str">
            <v>101094</v>
          </cell>
          <cell r="B744" t="str">
            <v>แป้งแต้มฟ้า(ไม่เติมสาร)</v>
          </cell>
          <cell r="C744">
            <v>294.98</v>
          </cell>
          <cell r="D744">
            <v>4977.0337</v>
          </cell>
          <cell r="E744">
            <v>16.872444572513391</v>
          </cell>
        </row>
        <row r="745">
          <cell r="A745" t="str">
            <v>106157</v>
          </cell>
          <cell r="B745" t="str">
            <v>Dark compound shaving 12a</v>
          </cell>
          <cell r="C745">
            <v>34.041699999999999</v>
          </cell>
          <cell r="D745">
            <v>4936.0465000000004</v>
          </cell>
          <cell r="E745">
            <v>145.00000000000003</v>
          </cell>
        </row>
        <row r="746">
          <cell r="A746" t="str">
            <v>109105</v>
          </cell>
          <cell r="B746" t="str">
            <v>สตรอเบอรี่ตราวายเดอเนส</v>
          </cell>
          <cell r="C746">
            <v>21.0215</v>
          </cell>
          <cell r="D746">
            <v>4756.0389153748301</v>
          </cell>
          <cell r="E746">
            <v>226.24641035962372</v>
          </cell>
        </row>
        <row r="747">
          <cell r="A747" t="str">
            <v>206002</v>
          </cell>
          <cell r="B747" t="str">
            <v>ขดลวดรัดปากถุงสีแดง</v>
          </cell>
          <cell r="C747">
            <v>5</v>
          </cell>
          <cell r="D747">
            <v>4750</v>
          </cell>
          <cell r="E747">
            <v>950</v>
          </cell>
        </row>
        <row r="748">
          <cell r="A748" t="str">
            <v>SP141104</v>
          </cell>
          <cell r="B748" t="str">
            <v>แป้งพิซซ่า</v>
          </cell>
          <cell r="C748">
            <v>1830</v>
          </cell>
          <cell r="D748">
            <v>4742.0014534091197</v>
          </cell>
          <cell r="E748">
            <v>2.5912576248137267</v>
          </cell>
        </row>
        <row r="749">
          <cell r="A749" t="str">
            <v>204440</v>
          </cell>
          <cell r="B749" t="str">
            <v>ถ้วย 16 OZ ไม่มี LOGO</v>
          </cell>
          <cell r="C749">
            <v>2150</v>
          </cell>
          <cell r="D749">
            <v>4730</v>
          </cell>
          <cell r="E749">
            <v>2.2000000000000002</v>
          </cell>
        </row>
        <row r="750">
          <cell r="A750" t="str">
            <v>206061</v>
          </cell>
          <cell r="B750" t="str">
            <v>ริบบิ้นสีแดงขอบทองใหญ่</v>
          </cell>
          <cell r="C750">
            <v>58</v>
          </cell>
          <cell r="D750">
            <v>4640</v>
          </cell>
          <cell r="E750">
            <v>80</v>
          </cell>
        </row>
        <row r="751">
          <cell r="A751" t="str">
            <v>299697</v>
          </cell>
          <cell r="B751" t="str">
            <v>สติ๊กเกอร์ตีราคา (หมดอายุ)</v>
          </cell>
          <cell r="C751">
            <v>308.00035689000003</v>
          </cell>
          <cell r="D751">
            <v>4620.0053533499995</v>
          </cell>
          <cell r="E751">
            <v>14.999999999999996</v>
          </cell>
        </row>
        <row r="752">
          <cell r="A752" t="str">
            <v>102182</v>
          </cell>
          <cell r="B752" t="str">
            <v>Magarine " PL - 300 "</v>
          </cell>
          <cell r="C752">
            <v>68.804000000000002</v>
          </cell>
          <cell r="D752">
            <v>4586.9332000000004</v>
          </cell>
          <cell r="E752">
            <v>66.666664728794842</v>
          </cell>
        </row>
        <row r="753">
          <cell r="A753" t="str">
            <v>207171</v>
          </cell>
          <cell r="B753" t="str">
            <v>ST กรุณาอย่าวางเอียง</v>
          </cell>
          <cell r="C753">
            <v>13026.9984</v>
          </cell>
          <cell r="D753">
            <v>4559.5176023065269</v>
          </cell>
          <cell r="E753">
            <v>0.35000523238772541</v>
          </cell>
        </row>
        <row r="754">
          <cell r="A754" t="str">
            <v>SP122010</v>
          </cell>
          <cell r="B754" t="str">
            <v>เค้กดับเบิ้ลช็อคโกแลตฟัดส์</v>
          </cell>
          <cell r="C754">
            <v>107.52079999999999</v>
          </cell>
          <cell r="D754">
            <v>4551.4739601719803</v>
          </cell>
          <cell r="E754">
            <v>42.331102076732876</v>
          </cell>
        </row>
        <row r="755">
          <cell r="A755" t="str">
            <v>207992</v>
          </cell>
          <cell r="B755" t="str">
            <v>HAPPY BIRTH DAY</v>
          </cell>
          <cell r="C755">
            <v>1300</v>
          </cell>
          <cell r="D755">
            <v>4550</v>
          </cell>
          <cell r="E755">
            <v>3.5</v>
          </cell>
        </row>
        <row r="756">
          <cell r="A756" t="str">
            <v>299172</v>
          </cell>
          <cell r="B756" t="str">
            <v>สุขสันต์วันเกิด</v>
          </cell>
          <cell r="C756">
            <v>1300</v>
          </cell>
          <cell r="D756">
            <v>4550</v>
          </cell>
          <cell r="E756">
            <v>3.5</v>
          </cell>
        </row>
        <row r="757">
          <cell r="A757" t="str">
            <v>SP214008</v>
          </cell>
          <cell r="B757" t="str">
            <v>ครีมนมเนย-อัลมอนด์</v>
          </cell>
          <cell r="C757">
            <v>59.994999999999997</v>
          </cell>
          <cell r="D757">
            <v>4508.513571330227</v>
          </cell>
          <cell r="E757">
            <v>75.148155201770606</v>
          </cell>
        </row>
        <row r="758">
          <cell r="A758" t="str">
            <v>203094</v>
          </cell>
          <cell r="B758" t="str">
            <v>กล่องเค้ก 1 ปอนด์กลม ฐานน้ำตาล+ฝาใส</v>
          </cell>
          <cell r="C758">
            <v>495</v>
          </cell>
          <cell r="D758">
            <v>4504.5</v>
          </cell>
          <cell r="E758">
            <v>9.1</v>
          </cell>
        </row>
        <row r="759">
          <cell r="A759" t="str">
            <v>207248</v>
          </cell>
          <cell r="B759" t="str">
            <v>Label ไส้หมูหยองน้ำพริกเผา</v>
          </cell>
          <cell r="C759">
            <v>5338</v>
          </cell>
          <cell r="D759">
            <v>4483.92</v>
          </cell>
          <cell r="E759">
            <v>0.84</v>
          </cell>
        </row>
        <row r="760">
          <cell r="A760" t="str">
            <v>SP122031</v>
          </cell>
          <cell r="B760" t="str">
            <v>เศษเค้ก</v>
          </cell>
          <cell r="C760">
            <v>81.1601</v>
          </cell>
          <cell r="D760">
            <v>4476.8726039230096</v>
          </cell>
          <cell r="E760">
            <v>55.161004039213971</v>
          </cell>
        </row>
        <row r="761">
          <cell r="A761" t="str">
            <v>106187</v>
          </cell>
          <cell r="B761" t="str">
            <v>กาแฟสูตร Arabica Blend 44</v>
          </cell>
          <cell r="C761">
            <v>8</v>
          </cell>
          <cell r="D761">
            <v>4400</v>
          </cell>
          <cell r="E761">
            <v>550</v>
          </cell>
        </row>
        <row r="762">
          <cell r="A762" t="str">
            <v>109115</v>
          </cell>
          <cell r="B762" t="str">
            <v>เมล็ดทานตะวัน</v>
          </cell>
          <cell r="C762">
            <v>21.676499999999997</v>
          </cell>
          <cell r="D762">
            <v>4335.3</v>
          </cell>
          <cell r="E762">
            <v>200.00000000000003</v>
          </cell>
        </row>
        <row r="763">
          <cell r="A763" t="str">
            <v>102259</v>
          </cell>
          <cell r="B763" t="str">
            <v>อิมพีเรียลโพรเซสเชดด้าชิสชนิดแท่ง(2กก./แท่ง,8แท่ง/กล่อง)</v>
          </cell>
          <cell r="C763">
            <v>14.507999999999999</v>
          </cell>
          <cell r="D763">
            <v>4294.3680000000004</v>
          </cell>
          <cell r="E763">
            <v>296.00000000000006</v>
          </cell>
        </row>
        <row r="764">
          <cell r="A764" t="str">
            <v>204416</v>
          </cell>
          <cell r="B764" t="str">
            <v>ฝาใส 16 OZ.</v>
          </cell>
          <cell r="C764">
            <v>4233</v>
          </cell>
          <cell r="D764">
            <v>4233</v>
          </cell>
          <cell r="E764">
            <v>1</v>
          </cell>
        </row>
        <row r="765">
          <cell r="A765" t="str">
            <v>103054</v>
          </cell>
          <cell r="B765" t="str">
            <v>SUGAR ESTER (10 กก/กล่อง)</v>
          </cell>
          <cell r="C765">
            <v>2560</v>
          </cell>
          <cell r="D765">
            <v>4223.9994999999999</v>
          </cell>
          <cell r="E765">
            <v>1.6499998046875</v>
          </cell>
        </row>
        <row r="766">
          <cell r="A766" t="str">
            <v>109155</v>
          </cell>
          <cell r="B766" t="str">
            <v>เสาวรสแช่แข็ง ไม่มีเมล็ด 1 กก./ถุง</v>
          </cell>
          <cell r="C766">
            <v>31.08</v>
          </cell>
          <cell r="D766">
            <v>4179.5022155093702</v>
          </cell>
          <cell r="E766">
            <v>134.47561825963226</v>
          </cell>
        </row>
        <row r="767">
          <cell r="A767" t="str">
            <v>206083</v>
          </cell>
          <cell r="B767" t="str">
            <v>เทป OPP 15mm.x45y.(สีน้ำเงิน)</v>
          </cell>
          <cell r="C767">
            <v>360</v>
          </cell>
          <cell r="D767">
            <v>4140</v>
          </cell>
          <cell r="E767">
            <v>11.5</v>
          </cell>
        </row>
        <row r="768">
          <cell r="A768" t="str">
            <v>207218</v>
          </cell>
          <cell r="B768" t="str">
            <v>สติ๊กเกอร์ติดซองแซนด์วิชเค้กสีน้ำตาล 75*40mm.(2500ดวง/ม้วน)</v>
          </cell>
          <cell r="C768">
            <v>32320</v>
          </cell>
          <cell r="D768">
            <v>4134.9123876207404</v>
          </cell>
          <cell r="E768">
            <v>0.1279366456565823</v>
          </cell>
        </row>
        <row r="769">
          <cell r="A769" t="str">
            <v>103019</v>
          </cell>
          <cell r="B769" t="str">
            <v>อีซี 25 เค</v>
          </cell>
          <cell r="C769">
            <v>19.971800000000002</v>
          </cell>
          <cell r="D769">
            <v>4127.5052170731706</v>
          </cell>
          <cell r="E769">
            <v>206.66666084545059</v>
          </cell>
        </row>
        <row r="770">
          <cell r="A770" t="str">
            <v>102006</v>
          </cell>
          <cell r="B770" t="str">
            <v>มาการีนพัพท็อปป์</v>
          </cell>
          <cell r="C770">
            <v>79.753</v>
          </cell>
          <cell r="D770">
            <v>4110.5954095025299</v>
          </cell>
          <cell r="E770">
            <v>51.541577238505511</v>
          </cell>
        </row>
        <row r="771">
          <cell r="A771" t="str">
            <v>SP123033</v>
          </cell>
          <cell r="B771" t="str">
            <v>มะเขือแดงคุ้กกี้</v>
          </cell>
          <cell r="C771">
            <v>32.99</v>
          </cell>
          <cell r="D771">
            <v>4103.7111999999997</v>
          </cell>
          <cell r="E771">
            <v>124.39257956956652</v>
          </cell>
        </row>
        <row r="772">
          <cell r="A772" t="str">
            <v>108014</v>
          </cell>
          <cell r="B772" t="str">
            <v>เม็ดแตง (กวยยิ้ง)</v>
          </cell>
          <cell r="C772">
            <v>15.110000000000001</v>
          </cell>
          <cell r="D772">
            <v>4097.6271034771889</v>
          </cell>
          <cell r="E772">
            <v>271.18643967420178</v>
          </cell>
        </row>
        <row r="773">
          <cell r="A773" t="str">
            <v>2202280</v>
          </cell>
          <cell r="B773" t="str">
            <v>ฟิล์ม Cake Roll รสสตรอเบอร์รี่ (รุ่นRedesign)</v>
          </cell>
          <cell r="C773">
            <v>3.4</v>
          </cell>
          <cell r="D773">
            <v>4080.4</v>
          </cell>
          <cell r="E773">
            <v>1200.1176470588236</v>
          </cell>
        </row>
        <row r="774">
          <cell r="A774" t="str">
            <v>201236</v>
          </cell>
          <cell r="B774" t="str">
            <v>ถุง OPP ขนาด 5*12 นิ้ว</v>
          </cell>
          <cell r="C774">
            <v>34</v>
          </cell>
          <cell r="D774">
            <v>4080</v>
          </cell>
          <cell r="E774">
            <v>120</v>
          </cell>
        </row>
        <row r="775">
          <cell r="A775" t="str">
            <v>SP122028</v>
          </cell>
          <cell r="B775" t="str">
            <v>เนื้อฟรุตเค้ก</v>
          </cell>
          <cell r="C775">
            <v>31.12</v>
          </cell>
          <cell r="D775">
            <v>4050.1729</v>
          </cell>
          <cell r="E775">
            <v>130.1469440874036</v>
          </cell>
        </row>
        <row r="776">
          <cell r="A776" t="str">
            <v>105003</v>
          </cell>
          <cell r="B776" t="str">
            <v>อบเชยป่น</v>
          </cell>
          <cell r="C776">
            <v>17.307580000000002</v>
          </cell>
          <cell r="D776">
            <v>3978.4403839619717</v>
          </cell>
          <cell r="E776">
            <v>229.86693598769853</v>
          </cell>
        </row>
        <row r="777">
          <cell r="A777" t="str">
            <v>109144</v>
          </cell>
          <cell r="B777" t="str">
            <v>วุ้นมะพร้าวในน้ำเชื่อม NTD-H10</v>
          </cell>
          <cell r="C777">
            <v>127.7998</v>
          </cell>
          <cell r="D777">
            <v>3961.7937999999999</v>
          </cell>
          <cell r="E777">
            <v>30.999999999999996</v>
          </cell>
        </row>
        <row r="778">
          <cell r="A778" t="str">
            <v>106080</v>
          </cell>
          <cell r="B778" t="str">
            <v>ผงวนิลา (1 กิโลกรัม/ถุง)</v>
          </cell>
          <cell r="C778">
            <v>14.134</v>
          </cell>
          <cell r="D778">
            <v>3957.5196467284582</v>
          </cell>
          <cell r="E778">
            <v>279.99997500555099</v>
          </cell>
        </row>
        <row r="779">
          <cell r="A779" t="str">
            <v>201283</v>
          </cell>
          <cell r="B779" t="str">
            <v>ถุงแก้ว OPP 6.5" x 10" (กิโลกรัม)</v>
          </cell>
          <cell r="C779">
            <v>32.925200000000004</v>
          </cell>
          <cell r="D779">
            <v>3950.6041006087098</v>
          </cell>
          <cell r="E779">
            <v>119.98724686892439</v>
          </cell>
        </row>
        <row r="780">
          <cell r="A780" t="str">
            <v>102178</v>
          </cell>
          <cell r="B780" t="str">
            <v>เนยถั่ว SKIPPY ละเอียด (18 ออนซ์)</v>
          </cell>
          <cell r="C780">
            <v>13.7555</v>
          </cell>
          <cell r="D780">
            <v>3896.6179508208297</v>
          </cell>
          <cell r="E780">
            <v>283.27708558909745</v>
          </cell>
        </row>
        <row r="781">
          <cell r="A781" t="str">
            <v>108305</v>
          </cell>
          <cell r="B781" t="str">
            <v>แตงกวาญี่ปุ่น</v>
          </cell>
          <cell r="C781">
            <v>76.150000000000006</v>
          </cell>
          <cell r="D781">
            <v>3880.60400818065</v>
          </cell>
          <cell r="E781">
            <v>50.960000107428101</v>
          </cell>
        </row>
        <row r="782">
          <cell r="A782" t="str">
            <v>207202</v>
          </cell>
          <cell r="B782" t="str">
            <v>STขนมปังเบอร์เกอร์โรยผงข้าวโพด (MFG)</v>
          </cell>
          <cell r="C782">
            <v>12681</v>
          </cell>
          <cell r="D782">
            <v>3847.1706439253862</v>
          </cell>
          <cell r="E782">
            <v>0.30338069899261777</v>
          </cell>
        </row>
        <row r="783">
          <cell r="A783" t="str">
            <v>204207</v>
          </cell>
          <cell r="B783" t="str">
            <v>ฐานรองเค้ก 1 ปอนด์ 20*20 cm.</v>
          </cell>
          <cell r="C783">
            <v>807</v>
          </cell>
          <cell r="D783">
            <v>3833.25</v>
          </cell>
          <cell r="E783">
            <v>4.75</v>
          </cell>
        </row>
        <row r="784">
          <cell r="A784" t="str">
            <v>206086</v>
          </cell>
          <cell r="B784" t="str">
            <v>ริบบิ้นสีทองขนาด 2 CM</v>
          </cell>
          <cell r="C784">
            <v>50.331000000000003</v>
          </cell>
          <cell r="D784">
            <v>3821.1930594939599</v>
          </cell>
          <cell r="E784">
            <v>75.921262432575546</v>
          </cell>
        </row>
        <row r="785">
          <cell r="A785" t="str">
            <v>204205</v>
          </cell>
          <cell r="B785" t="str">
            <v>โฟม 1 "</v>
          </cell>
          <cell r="C785">
            <v>78.078000000000003</v>
          </cell>
          <cell r="D785">
            <v>3763.1027525699901</v>
          </cell>
          <cell r="E785">
            <v>48.196710373856781</v>
          </cell>
        </row>
        <row r="786">
          <cell r="A786" t="str">
            <v>SP122161</v>
          </cell>
          <cell r="B786" t="str">
            <v>ครีมมิ้ลค์กี้ใวท์ชอค</v>
          </cell>
          <cell r="C786">
            <v>83.34</v>
          </cell>
          <cell r="D786">
            <v>3753.6466252026798</v>
          </cell>
          <cell r="E786">
            <v>45.040156289928959</v>
          </cell>
        </row>
        <row r="787">
          <cell r="A787" t="str">
            <v>106260</v>
          </cell>
          <cell r="B787" t="str">
            <v>เนสท์เล่ห์สตาร์ช็อคโกแลตเย็น</v>
          </cell>
          <cell r="C787">
            <v>31</v>
          </cell>
          <cell r="D787">
            <v>3730.3332999999898</v>
          </cell>
          <cell r="E787">
            <v>120.33333225806419</v>
          </cell>
        </row>
        <row r="788">
          <cell r="A788" t="str">
            <v>SP122032</v>
          </cell>
          <cell r="B788" t="str">
            <v>เนื้อเค้กวาเลนเซียส้ม</v>
          </cell>
          <cell r="C788">
            <v>78.480800000000002</v>
          </cell>
          <cell r="D788">
            <v>3720.9432000000002</v>
          </cell>
          <cell r="E788">
            <v>47.412146665171612</v>
          </cell>
        </row>
        <row r="789">
          <cell r="A789" t="str">
            <v>207253</v>
          </cell>
          <cell r="B789" t="str">
            <v>สติ๊กเกอร์แซนด์วิชไส้ปูอัด</v>
          </cell>
          <cell r="C789">
            <v>18473</v>
          </cell>
          <cell r="D789">
            <v>3694.6</v>
          </cell>
          <cell r="E789">
            <v>0.19999999999999998</v>
          </cell>
        </row>
        <row r="790">
          <cell r="A790" t="str">
            <v>SP122025</v>
          </cell>
          <cell r="B790" t="str">
            <v>เลมอนครีมมะนาว</v>
          </cell>
          <cell r="C790">
            <v>33.450800000000001</v>
          </cell>
          <cell r="D790">
            <v>3633.7480999999998</v>
          </cell>
          <cell r="E790">
            <v>108.62963217621102</v>
          </cell>
        </row>
        <row r="791">
          <cell r="A791" t="str">
            <v>207181</v>
          </cell>
          <cell r="B791" t="str">
            <v>สติ๊กเกอร์ไหว้พระจันทร์ PVC ใส ภาษาจีน พิมพ์ 2 สี</v>
          </cell>
          <cell r="C791">
            <v>8232</v>
          </cell>
          <cell r="D791">
            <v>3622.08</v>
          </cell>
          <cell r="E791">
            <v>0.44</v>
          </cell>
        </row>
        <row r="792">
          <cell r="A792" t="str">
            <v>207251</v>
          </cell>
          <cell r="B792" t="str">
            <v>สติ๊กเกอร์แซนด์วิชไส้แฮม</v>
          </cell>
          <cell r="C792">
            <v>18103</v>
          </cell>
          <cell r="D792">
            <v>3620.6</v>
          </cell>
          <cell r="E792">
            <v>0.19999999999999998</v>
          </cell>
        </row>
        <row r="793">
          <cell r="A793" t="str">
            <v>207186</v>
          </cell>
          <cell r="B793" t="str">
            <v>สติ๊กเกอร์ไหว้พระจันทร์PVC ใส โลโก้ฟาร์มเฮ้าส์พิมพ์ 2สี</v>
          </cell>
          <cell r="C793">
            <v>8160</v>
          </cell>
          <cell r="D793">
            <v>3590.4</v>
          </cell>
          <cell r="E793">
            <v>0.44</v>
          </cell>
        </row>
        <row r="794">
          <cell r="A794" t="str">
            <v>2207196</v>
          </cell>
          <cell r="B794" t="str">
            <v>ST แฮมเบอเกอร์โรยงา (WTP)</v>
          </cell>
          <cell r="C794">
            <v>14000</v>
          </cell>
          <cell r="D794">
            <v>3531.62</v>
          </cell>
          <cell r="E794">
            <v>0.25225857142857144</v>
          </cell>
        </row>
        <row r="795">
          <cell r="A795" t="str">
            <v>SP142013</v>
          </cell>
          <cell r="B795" t="str">
            <v>เทปกาวสีชา</v>
          </cell>
          <cell r="C795">
            <v>9.2281999999999993</v>
          </cell>
          <cell r="D795">
            <v>3506.7229653322502</v>
          </cell>
          <cell r="E795">
            <v>380.00075478774306</v>
          </cell>
        </row>
        <row r="796">
          <cell r="A796" t="str">
            <v>101005</v>
          </cell>
          <cell r="B796" t="str">
            <v>แป้งอินทรีย์ทอง</v>
          </cell>
          <cell r="C796">
            <v>173.64250000000001</v>
          </cell>
          <cell r="D796">
            <v>3497.4733428940399</v>
          </cell>
          <cell r="E796">
            <v>20.1418048167588</v>
          </cell>
        </row>
        <row r="797">
          <cell r="A797" t="str">
            <v>SP144108</v>
          </cell>
          <cell r="B797" t="str">
            <v>ไส้แยมสตรอเบอรี่ waffle</v>
          </cell>
          <cell r="C797">
            <v>85.75</v>
          </cell>
          <cell r="D797">
            <v>3494.69805325997</v>
          </cell>
          <cell r="E797">
            <v>40.75449624792968</v>
          </cell>
        </row>
        <row r="798">
          <cell r="A798" t="str">
            <v>203006</v>
          </cell>
          <cell r="B798" t="str">
            <v>กล่องเดลิย่า 2 ชิ้น (กลาง)12*20*7 CM</v>
          </cell>
          <cell r="C798">
            <v>791</v>
          </cell>
          <cell r="D798">
            <v>3480.4</v>
          </cell>
          <cell r="E798">
            <v>4.4000000000000004</v>
          </cell>
        </row>
        <row r="799">
          <cell r="A799" t="str">
            <v>203117</v>
          </cell>
          <cell r="B799" t="str">
            <v>กล่องซาลาเปาใหญ่ (E 15)</v>
          </cell>
          <cell r="C799">
            <v>1740</v>
          </cell>
          <cell r="D799">
            <v>3480</v>
          </cell>
          <cell r="E799">
            <v>2</v>
          </cell>
        </row>
        <row r="800">
          <cell r="A800" t="str">
            <v>SP144418</v>
          </cell>
          <cell r="B800" t="str">
            <v>ไส้สังขยามะพร้าวอ่อน เจ</v>
          </cell>
          <cell r="C800">
            <v>37</v>
          </cell>
          <cell r="D800">
            <v>3469.3414258795337</v>
          </cell>
          <cell r="E800">
            <v>93.765984483230639</v>
          </cell>
        </row>
        <row r="801">
          <cell r="A801" t="str">
            <v>108025</v>
          </cell>
          <cell r="B801" t="str">
            <v>มะนาว</v>
          </cell>
          <cell r="C801">
            <v>1215.9914999999999</v>
          </cell>
          <cell r="D801">
            <v>3463.008969589152</v>
          </cell>
          <cell r="E801">
            <v>2.8478891255318417</v>
          </cell>
        </row>
        <row r="802">
          <cell r="A802" t="str">
            <v>103113</v>
          </cell>
          <cell r="B802" t="str">
            <v>Calcium lactate pentahydrate. powder</v>
          </cell>
          <cell r="C802">
            <v>35.97</v>
          </cell>
          <cell r="D802">
            <v>3417.15</v>
          </cell>
          <cell r="E802">
            <v>95</v>
          </cell>
        </row>
        <row r="803">
          <cell r="A803" t="str">
            <v>209012</v>
          </cell>
          <cell r="B803" t="str">
            <v>แสตมป์ปิ้งฟอยล์ CDF-9PH สีดำ</v>
          </cell>
          <cell r="C803">
            <v>53.998599999999996</v>
          </cell>
          <cell r="D803">
            <v>3401.9117999999999</v>
          </cell>
          <cell r="E803">
            <v>63</v>
          </cell>
        </row>
        <row r="804">
          <cell r="A804" t="str">
            <v>SP123103</v>
          </cell>
          <cell r="B804" t="str">
            <v>SP123103 น้ำจิ้มเกี้ยวซ่า</v>
          </cell>
          <cell r="C804">
            <v>64</v>
          </cell>
          <cell r="D804">
            <v>3388.721</v>
          </cell>
          <cell r="E804">
            <v>52.948765625</v>
          </cell>
        </row>
        <row r="805">
          <cell r="A805" t="str">
            <v>102048</v>
          </cell>
          <cell r="B805" t="str">
            <v>เนย ตราโอพีครีม (OP Kream)</v>
          </cell>
          <cell r="C805">
            <v>52.283800000000006</v>
          </cell>
          <cell r="D805">
            <v>3375.7471</v>
          </cell>
          <cell r="E805">
            <v>64.565833011372547</v>
          </cell>
        </row>
        <row r="806">
          <cell r="A806" t="str">
            <v>107025</v>
          </cell>
          <cell r="B806" t="str">
            <v>Baker Bonus A (20x500 g.)</v>
          </cell>
          <cell r="C806">
            <v>9.5839999999999996</v>
          </cell>
          <cell r="D806">
            <v>3354.4</v>
          </cell>
          <cell r="E806">
            <v>350</v>
          </cell>
        </row>
        <row r="807">
          <cell r="A807" t="str">
            <v>102028</v>
          </cell>
          <cell r="B807" t="str">
            <v>เนยถั่ว SKIPPY ชนิดหยาบ (18 ออนซ์)</v>
          </cell>
          <cell r="C807">
            <v>11.819800000000001</v>
          </cell>
          <cell r="D807">
            <v>3349.3667802432269</v>
          </cell>
          <cell r="E807">
            <v>283.36915855117911</v>
          </cell>
        </row>
        <row r="808">
          <cell r="A808" t="str">
            <v>109122</v>
          </cell>
          <cell r="B808" t="str">
            <v>น้ำผลไม้รวมทิปโก้ 200 ML</v>
          </cell>
          <cell r="C808">
            <v>472</v>
          </cell>
          <cell r="D808">
            <v>3344.3166666635202</v>
          </cell>
          <cell r="E808">
            <v>7.0854166666600005</v>
          </cell>
        </row>
        <row r="809">
          <cell r="A809" t="str">
            <v>SP122151</v>
          </cell>
          <cell r="B809" t="str">
            <v>ครีมบัตเตอร์วนิลา</v>
          </cell>
          <cell r="C809">
            <v>82.589099999999988</v>
          </cell>
          <cell r="D809">
            <v>3343.5564424663175</v>
          </cell>
          <cell r="E809">
            <v>40.484233905761393</v>
          </cell>
        </row>
        <row r="810">
          <cell r="A810" t="str">
            <v>203120</v>
          </cell>
          <cell r="B810" t="str">
            <v>กล่องขนมไหว้พระจันทร์ 25 x 39 ซม. เคลือบ UV</v>
          </cell>
          <cell r="C810">
            <v>556</v>
          </cell>
          <cell r="D810">
            <v>3336</v>
          </cell>
          <cell r="E810">
            <v>6</v>
          </cell>
        </row>
        <row r="811">
          <cell r="A811" t="str">
            <v>SP131002</v>
          </cell>
          <cell r="B811" t="str">
            <v>ขนมปังชนิดแผ่น(แถว)</v>
          </cell>
          <cell r="C811">
            <v>379.1</v>
          </cell>
          <cell r="D811">
            <v>3313.9121391122299</v>
          </cell>
          <cell r="E811">
            <v>8.7415250306310455</v>
          </cell>
        </row>
        <row r="812">
          <cell r="A812" t="str">
            <v>106242</v>
          </cell>
          <cell r="B812" t="str">
            <v>Harmony Sublimo Glaze&amp;Go Neutre</v>
          </cell>
          <cell r="C812">
            <v>23.262700000000002</v>
          </cell>
          <cell r="D812">
            <v>3295.5491666371131</v>
          </cell>
          <cell r="E812">
            <v>141.66666666539624</v>
          </cell>
        </row>
        <row r="813">
          <cell r="A813" t="str">
            <v>SP112024</v>
          </cell>
          <cell r="B813" t="str">
            <v>ฮอทดอกไส้ครีมส้ม</v>
          </cell>
          <cell r="C813">
            <v>58.3</v>
          </cell>
          <cell r="D813">
            <v>3292.5037231077899</v>
          </cell>
          <cell r="E813">
            <v>56.475192506137049</v>
          </cell>
        </row>
        <row r="814">
          <cell r="A814" t="str">
            <v>SP123032</v>
          </cell>
          <cell r="B814" t="str">
            <v>มะเขือเขียวคุ้กกี้</v>
          </cell>
          <cell r="C814">
            <v>28.79</v>
          </cell>
          <cell r="D814">
            <v>3261.4335999999998</v>
          </cell>
          <cell r="E814">
            <v>113.28355679055227</v>
          </cell>
        </row>
        <row r="815">
          <cell r="A815" t="str">
            <v>SP112006</v>
          </cell>
          <cell r="B815" t="str">
            <v>ครีม HD.ช็อคโกแลต</v>
          </cell>
          <cell r="C815">
            <v>89.8</v>
          </cell>
          <cell r="D815">
            <v>3260.4624879683802</v>
          </cell>
          <cell r="E815">
            <v>36.308045523033186</v>
          </cell>
        </row>
        <row r="816">
          <cell r="A816" t="str">
            <v>2202268</v>
          </cell>
          <cell r="B816" t="str">
            <v>ฟิล์มสอดไส้คัสตาร์ดกลิ่นวนิลา  80 กรัม</v>
          </cell>
          <cell r="C816">
            <v>2.0299999999999998</v>
          </cell>
          <cell r="D816">
            <v>3217.69</v>
          </cell>
          <cell r="E816">
            <v>1585.0689655172416</v>
          </cell>
        </row>
        <row r="817">
          <cell r="A817" t="str">
            <v>207252</v>
          </cell>
          <cell r="B817" t="str">
            <v>สติ๊กเกอร์แซนด์วิชไส้ปลาทูน่า</v>
          </cell>
          <cell r="C817">
            <v>16027</v>
          </cell>
          <cell r="D817">
            <v>3205.4</v>
          </cell>
          <cell r="E817">
            <v>0.2</v>
          </cell>
        </row>
        <row r="818">
          <cell r="A818" t="str">
            <v>206005</v>
          </cell>
          <cell r="B818" t="str">
            <v>ขดลวดรัดปากถุงสีเขียว</v>
          </cell>
          <cell r="C818">
            <v>2</v>
          </cell>
          <cell r="D818">
            <v>3200</v>
          </cell>
          <cell r="E818">
            <v>1600</v>
          </cell>
        </row>
        <row r="819">
          <cell r="A819" t="str">
            <v>SP122160</v>
          </cell>
          <cell r="B819" t="str">
            <v>เนื้อเค้กมิลค์กี้ไวท์</v>
          </cell>
          <cell r="C819">
            <v>52.52</v>
          </cell>
          <cell r="D819">
            <v>3189.3845000000001</v>
          </cell>
          <cell r="E819">
            <v>60.727046839299312</v>
          </cell>
        </row>
        <row r="820">
          <cell r="A820" t="str">
            <v>SP144302</v>
          </cell>
          <cell r="B820" t="str">
            <v>ไส้หมูแดงพั๊ฟ</v>
          </cell>
          <cell r="C820">
            <v>16.774000000000001</v>
          </cell>
          <cell r="D820">
            <v>3156.8944673801652</v>
          </cell>
          <cell r="E820">
            <v>188.20164942054163</v>
          </cell>
        </row>
        <row r="821">
          <cell r="A821" t="str">
            <v>109011</v>
          </cell>
          <cell r="B821" t="str">
            <v>เชอรี่เขียว</v>
          </cell>
          <cell r="C821">
            <v>12.6144</v>
          </cell>
          <cell r="D821">
            <v>3153.6</v>
          </cell>
          <cell r="E821">
            <v>250</v>
          </cell>
        </row>
        <row r="822">
          <cell r="A822" t="str">
            <v>104070</v>
          </cell>
          <cell r="B822" t="str">
            <v>ไอซิ่งรูปกระดิ่ง (ตัวแบน)</v>
          </cell>
          <cell r="C822">
            <v>1050</v>
          </cell>
          <cell r="D822">
            <v>3149.6057953961799</v>
          </cell>
          <cell r="E822">
            <v>2.9996245670439809</v>
          </cell>
        </row>
        <row r="823">
          <cell r="A823" t="str">
            <v>SP122007</v>
          </cell>
          <cell r="B823" t="str">
            <v>เนื้อเค้กคาโรล่า ช็อคฯ</v>
          </cell>
          <cell r="C823">
            <v>50.524999999999999</v>
          </cell>
          <cell r="D823">
            <v>3143.3103999999998</v>
          </cell>
          <cell r="E823">
            <v>62.212971796140522</v>
          </cell>
        </row>
        <row r="824">
          <cell r="A824" t="str">
            <v>106258</v>
          </cell>
          <cell r="B824" t="str">
            <v>เนสกาแฟไอซ์คอฟฟี่มิกซ์</v>
          </cell>
          <cell r="C824">
            <v>17.600000000000001</v>
          </cell>
          <cell r="D824">
            <v>3135</v>
          </cell>
          <cell r="E824">
            <v>178.12499999999997</v>
          </cell>
        </row>
        <row r="825">
          <cell r="A825" t="str">
            <v>SP145009</v>
          </cell>
          <cell r="B825" t="str">
            <v>ไส้หมูหยองพริกเผา</v>
          </cell>
          <cell r="C825">
            <v>14.98</v>
          </cell>
          <cell r="D825">
            <v>3119.1706304009499</v>
          </cell>
          <cell r="E825">
            <v>208.22233847803403</v>
          </cell>
        </row>
        <row r="826">
          <cell r="A826" t="str">
            <v>207118</v>
          </cell>
          <cell r="B826" t="str">
            <v>STมาดามฯ "กรุณาเก็บไว้ในที่เย็น"</v>
          </cell>
          <cell r="C826">
            <v>18000</v>
          </cell>
          <cell r="D826">
            <v>3060</v>
          </cell>
          <cell r="E826">
            <v>0.17</v>
          </cell>
        </row>
        <row r="827">
          <cell r="A827" t="str">
            <v>104036</v>
          </cell>
          <cell r="B827" t="str">
            <v>ไอซิ่งรูปสโนว์แมน (หมวกแดง, ตัวยืน)</v>
          </cell>
          <cell r="C827">
            <v>610</v>
          </cell>
          <cell r="D827">
            <v>3050</v>
          </cell>
          <cell r="E827">
            <v>5</v>
          </cell>
        </row>
        <row r="828">
          <cell r="A828" t="str">
            <v>2202241</v>
          </cell>
          <cell r="B828" t="str">
            <v>ฟิล์มทรีโอขนมปังไส้คัสตาร์ดครีม</v>
          </cell>
          <cell r="C828">
            <v>2</v>
          </cell>
          <cell r="D828">
            <v>3040</v>
          </cell>
          <cell r="E828">
            <v>1520</v>
          </cell>
        </row>
        <row r="829">
          <cell r="A829" t="str">
            <v>207051</v>
          </cell>
          <cell r="B829" t="str">
            <v>ST CHOCOLATE GENOA</v>
          </cell>
          <cell r="C829">
            <v>6600.9987000000001</v>
          </cell>
          <cell r="D829">
            <v>3036.4594000257198</v>
          </cell>
          <cell r="E829">
            <v>0.45999999970091188</v>
          </cell>
        </row>
        <row r="830">
          <cell r="A830" t="str">
            <v>207197</v>
          </cell>
          <cell r="B830" t="str">
            <v>STขนมปังเบอร์เกอร์โรยงา 4 นิ้ว (MFG)</v>
          </cell>
          <cell r="C830">
            <v>15154.310000000001</v>
          </cell>
          <cell r="D830">
            <v>3030.8619999999901</v>
          </cell>
          <cell r="E830">
            <v>0.19999999999999932</v>
          </cell>
        </row>
        <row r="831">
          <cell r="A831" t="str">
            <v>SP112025</v>
          </cell>
          <cell r="B831" t="str">
            <v>ครีมมัลเบอร์รี่</v>
          </cell>
          <cell r="C831">
            <v>62.6</v>
          </cell>
          <cell r="D831">
            <v>3007.5812914022699</v>
          </cell>
          <cell r="E831">
            <v>48.044429575116133</v>
          </cell>
        </row>
        <row r="832">
          <cell r="A832" t="str">
            <v>206090</v>
          </cell>
          <cell r="B832" t="str">
            <v>ริบบิ้นสีฟ้าอ่อน 0.5"</v>
          </cell>
          <cell r="C832">
            <v>30</v>
          </cell>
          <cell r="D832">
            <v>3000</v>
          </cell>
          <cell r="E832">
            <v>100</v>
          </cell>
        </row>
        <row r="833">
          <cell r="A833" t="str">
            <v>201195</v>
          </cell>
          <cell r="B833" t="str">
            <v>ถุง 5"*9" OPP</v>
          </cell>
          <cell r="C833">
            <v>24.868300000000001</v>
          </cell>
          <cell r="D833">
            <v>2984.196011842047</v>
          </cell>
          <cell r="E833">
            <v>120.00000047619045</v>
          </cell>
        </row>
        <row r="834">
          <cell r="A834" t="str">
            <v>105038</v>
          </cell>
          <cell r="B834" t="str">
            <v>ซอสพริกศรีราชา (เผ็ดกลาง 570 กรัม)</v>
          </cell>
          <cell r="C834">
            <v>98.483999999999995</v>
          </cell>
          <cell r="D834">
            <v>2976.0223747225987</v>
          </cell>
          <cell r="E834">
            <v>30.218333685904298</v>
          </cell>
        </row>
        <row r="835">
          <cell r="A835" t="str">
            <v>204053</v>
          </cell>
          <cell r="B835" t="str">
            <v>ดอยลี่ 4" (250 ใบ/แพ็ค)</v>
          </cell>
          <cell r="C835">
            <v>18439.9961</v>
          </cell>
          <cell r="D835">
            <v>2950.3485067500505</v>
          </cell>
          <cell r="E835">
            <v>0.15999724136330215</v>
          </cell>
        </row>
        <row r="836">
          <cell r="A836" t="str">
            <v>207080</v>
          </cell>
          <cell r="B836" t="str">
            <v>STขนมปังก้อนกลมโรยงา B</v>
          </cell>
          <cell r="C836">
            <v>14710.000179999999</v>
          </cell>
          <cell r="D836">
            <v>2942.0000359999799</v>
          </cell>
          <cell r="E836">
            <v>0.19999999999999865</v>
          </cell>
        </row>
        <row r="837">
          <cell r="A837" t="str">
            <v>106153</v>
          </cell>
          <cell r="B837" t="str">
            <v>Triangle chocolate size 4*6 cm</v>
          </cell>
          <cell r="C837">
            <v>1418.9964</v>
          </cell>
          <cell r="D837">
            <v>2908.9426111711741</v>
          </cell>
          <cell r="E837">
            <v>2.0499999937781195</v>
          </cell>
        </row>
        <row r="838">
          <cell r="A838" t="str">
            <v>SP145010</v>
          </cell>
          <cell r="B838" t="str">
            <v>แป้งถั่วแดงชิวโต</v>
          </cell>
          <cell r="C838">
            <v>613.75</v>
          </cell>
          <cell r="D838">
            <v>2902.3659105311499</v>
          </cell>
          <cell r="E838">
            <v>4.7289057605395515</v>
          </cell>
        </row>
        <row r="839">
          <cell r="A839" t="str">
            <v>SP122050</v>
          </cell>
          <cell r="B839" t="str">
            <v>เนื้อเค้กกล้วยหอม</v>
          </cell>
          <cell r="C839">
            <v>70.125</v>
          </cell>
          <cell r="D839">
            <v>2818.8567735623701</v>
          </cell>
          <cell r="E839">
            <v>40.197601049017756</v>
          </cell>
        </row>
        <row r="840">
          <cell r="A840" t="str">
            <v>109169</v>
          </cell>
          <cell r="B840" t="str">
            <v>แอพพิคอล</v>
          </cell>
          <cell r="C840">
            <v>4.1471</v>
          </cell>
          <cell r="D840">
            <v>2781.8570611290229</v>
          </cell>
          <cell r="E840">
            <v>670.79575152010386</v>
          </cell>
        </row>
        <row r="841">
          <cell r="A841" t="str">
            <v>206070</v>
          </cell>
          <cell r="B841" t="str">
            <v>เทปสีน้ำเงินขนาด 3 นิ้ว</v>
          </cell>
          <cell r="C841">
            <v>3.9548999999999999</v>
          </cell>
          <cell r="D841">
            <v>2768.43</v>
          </cell>
          <cell r="E841">
            <v>700</v>
          </cell>
        </row>
        <row r="842">
          <cell r="A842" t="str">
            <v>SP122014</v>
          </cell>
          <cell r="B842" t="str">
            <v>เนื้อมอคค่านัท</v>
          </cell>
          <cell r="C842">
            <v>47.850900000000003</v>
          </cell>
          <cell r="D842">
            <v>2766.7829999999999</v>
          </cell>
          <cell r="E842">
            <v>57.820918728801331</v>
          </cell>
        </row>
        <row r="843">
          <cell r="A843" t="str">
            <v>111039</v>
          </cell>
          <cell r="B843" t="str">
            <v>ปูอัด เกรด A</v>
          </cell>
          <cell r="C843">
            <v>21.7</v>
          </cell>
          <cell r="D843">
            <v>2755.9</v>
          </cell>
          <cell r="E843">
            <v>127.00000000000001</v>
          </cell>
        </row>
        <row r="844">
          <cell r="A844" t="str">
            <v>SP122152</v>
          </cell>
          <cell r="B844" t="str">
            <v>ครีมบัตเตอร์กาแฟ</v>
          </cell>
          <cell r="C844">
            <v>59.313400000000001</v>
          </cell>
          <cell r="D844">
            <v>2720.1064000000001</v>
          </cell>
          <cell r="E844">
            <v>45.859896751830107</v>
          </cell>
        </row>
        <row r="845">
          <cell r="A845" t="str">
            <v>109165</v>
          </cell>
          <cell r="B845" t="str">
            <v>Triangle curl 3*7 cm with yellow conterppporary</v>
          </cell>
          <cell r="C845">
            <v>773.99990000000003</v>
          </cell>
          <cell r="D845">
            <v>2708.9996683904601</v>
          </cell>
          <cell r="E845">
            <v>3.5000000237602875</v>
          </cell>
        </row>
        <row r="846">
          <cell r="A846" t="str">
            <v>204514</v>
          </cell>
          <cell r="B846" t="str">
            <v>ถาด +ฝา โค้งน้ำตาล E89</v>
          </cell>
          <cell r="C846">
            <v>1406</v>
          </cell>
          <cell r="D846">
            <v>2671.4</v>
          </cell>
          <cell r="E846">
            <v>1.9000000000000001</v>
          </cell>
        </row>
        <row r="847">
          <cell r="A847" t="str">
            <v>SP122026</v>
          </cell>
          <cell r="B847" t="str">
            <v>ครีมบัตเตอร์เลมอลโล</v>
          </cell>
          <cell r="C847">
            <v>54.535800000000002</v>
          </cell>
          <cell r="D847">
            <v>2661.7523999999999</v>
          </cell>
          <cell r="E847">
            <v>48.807432915626059</v>
          </cell>
        </row>
        <row r="848">
          <cell r="A848" t="str">
            <v>103092</v>
          </cell>
          <cell r="B848" t="str">
            <v>Glucono-Delta-Lactone</v>
          </cell>
          <cell r="C848">
            <v>18.9998</v>
          </cell>
          <cell r="D848">
            <v>2659.9720000000002</v>
          </cell>
          <cell r="E848">
            <v>140</v>
          </cell>
        </row>
        <row r="849">
          <cell r="A849" t="str">
            <v>106230</v>
          </cell>
          <cell r="B849" t="str">
            <v>ชอคโกแลตสีเหลือง</v>
          </cell>
          <cell r="C849">
            <v>22.163499999999999</v>
          </cell>
          <cell r="D849">
            <v>2659.6214041786097</v>
          </cell>
          <cell r="E849">
            <v>120.00006335545423</v>
          </cell>
        </row>
        <row r="850">
          <cell r="A850" t="str">
            <v>SP112015</v>
          </cell>
          <cell r="B850" t="str">
            <v>เศษแฮมบด</v>
          </cell>
          <cell r="C850">
            <v>16.302</v>
          </cell>
          <cell r="D850">
            <v>2642.9167000000002</v>
          </cell>
          <cell r="E850">
            <v>162.12223653539445</v>
          </cell>
        </row>
        <row r="851">
          <cell r="A851" t="str">
            <v>106249</v>
          </cell>
          <cell r="B851" t="str">
            <v>น้ำสตรอเบอรี่สควอช (12 ขวด/ลัง 730cc./ขวด)</v>
          </cell>
          <cell r="C851">
            <v>35040</v>
          </cell>
          <cell r="D851">
            <v>2640</v>
          </cell>
          <cell r="E851">
            <v>7.5342465753424653E-2</v>
          </cell>
        </row>
        <row r="852">
          <cell r="A852" t="str">
            <v>SP112010</v>
          </cell>
          <cell r="B852" t="str">
            <v>ไส้ปูอัดอบ</v>
          </cell>
          <cell r="C852">
            <v>17.3</v>
          </cell>
          <cell r="D852">
            <v>2625.6291000000001</v>
          </cell>
          <cell r="E852">
            <v>151.7704682080925</v>
          </cell>
        </row>
        <row r="853">
          <cell r="A853" t="str">
            <v>204536</v>
          </cell>
          <cell r="B853" t="str">
            <v>ถาดรองเค้กสีทอง</v>
          </cell>
          <cell r="C853">
            <v>1045</v>
          </cell>
          <cell r="D853">
            <v>2612.5</v>
          </cell>
          <cell r="E853">
            <v>2.5</v>
          </cell>
        </row>
        <row r="854">
          <cell r="A854" t="str">
            <v>111152</v>
          </cell>
          <cell r="B854" t="str">
            <v>สันในไก่ลอกหนัง (12กก./กล่อง)</v>
          </cell>
          <cell r="C854">
            <v>24.0489</v>
          </cell>
          <cell r="D854">
            <v>2549.1833999999999</v>
          </cell>
          <cell r="E854">
            <v>106</v>
          </cell>
        </row>
        <row r="855">
          <cell r="A855" t="str">
            <v>109019</v>
          </cell>
          <cell r="B855" t="str">
            <v>ผิวส้ม</v>
          </cell>
          <cell r="C855">
            <v>16.407699999999998</v>
          </cell>
          <cell r="D855">
            <v>2543.1934999999999</v>
          </cell>
          <cell r="E855">
            <v>155</v>
          </cell>
        </row>
        <row r="856">
          <cell r="A856" t="str">
            <v>SP123035</v>
          </cell>
          <cell r="B856" t="str">
            <v>ไส้ทุเรียนกวน</v>
          </cell>
          <cell r="C856">
            <v>17.203749999999999</v>
          </cell>
          <cell r="D856">
            <v>2538.20466025818</v>
          </cell>
          <cell r="E856">
            <v>147.5378716999596</v>
          </cell>
        </row>
        <row r="857">
          <cell r="A857" t="str">
            <v>204435</v>
          </cell>
          <cell r="B857" t="str">
            <v>ถ้วยกระดาษขนาด 8 ออนซ์</v>
          </cell>
          <cell r="C857">
            <v>1800</v>
          </cell>
          <cell r="D857">
            <v>2520</v>
          </cell>
          <cell r="E857">
            <v>1.4</v>
          </cell>
        </row>
        <row r="858">
          <cell r="A858" t="str">
            <v>SP141200</v>
          </cell>
          <cell r="B858" t="str">
            <v>LS-โดทวิสตี้มิลกี้</v>
          </cell>
          <cell r="C858">
            <v>921</v>
          </cell>
          <cell r="D858">
            <v>2502.1388000820898</v>
          </cell>
          <cell r="E858">
            <v>2.7167630836939085</v>
          </cell>
        </row>
        <row r="859">
          <cell r="A859" t="str">
            <v>207120</v>
          </cell>
          <cell r="B859" t="str">
            <v>STบริษัทเพรซิเดนท์ เบเกอรี่ จำกัด (มหาชน)</v>
          </cell>
          <cell r="C859">
            <v>10150</v>
          </cell>
          <cell r="D859">
            <v>2498.4364516174701</v>
          </cell>
          <cell r="E859">
            <v>0.24615137454359312</v>
          </cell>
        </row>
        <row r="860">
          <cell r="A860" t="str">
            <v>109146</v>
          </cell>
          <cell r="B860" t="str">
            <v>น้ำแร่มองต์เฟลอ 500 มล.(ขวด)</v>
          </cell>
          <cell r="C860">
            <v>384</v>
          </cell>
          <cell r="D860">
            <v>2496</v>
          </cell>
          <cell r="E860">
            <v>6.5</v>
          </cell>
        </row>
        <row r="861">
          <cell r="A861" t="str">
            <v>SP122154</v>
          </cell>
          <cell r="B861" t="str">
            <v>ครีมกาแฟสูตรลดน้ำเชื่อม</v>
          </cell>
          <cell r="C861">
            <v>50.622</v>
          </cell>
          <cell r="D861">
            <v>2488.7435662305002</v>
          </cell>
          <cell r="E861">
            <v>49.16328011991822</v>
          </cell>
        </row>
        <row r="862">
          <cell r="A862" t="str">
            <v>SP144301</v>
          </cell>
          <cell r="B862" t="str">
            <v>หมูแดงอบพั๊ฟ</v>
          </cell>
          <cell r="C862">
            <v>12.4</v>
          </cell>
          <cell r="D862">
            <v>2486.0129999999999</v>
          </cell>
          <cell r="E862">
            <v>200.48491935483869</v>
          </cell>
        </row>
        <row r="863">
          <cell r="A863" t="str">
            <v>SP111001</v>
          </cell>
          <cell r="B863" t="str">
            <v>สไลด์ซิสเลอร์</v>
          </cell>
          <cell r="C863">
            <v>297.00200000000001</v>
          </cell>
          <cell r="D863">
            <v>2434.1751897909398</v>
          </cell>
          <cell r="E863">
            <v>8.1958208691892303</v>
          </cell>
        </row>
        <row r="864">
          <cell r="A864" t="str">
            <v>2207205</v>
          </cell>
          <cell r="B864" t="str">
            <v>ST ขนมปังฮอตดอก 4.5 นิ้ว</v>
          </cell>
          <cell r="C864">
            <v>8000</v>
          </cell>
          <cell r="D864">
            <v>2400</v>
          </cell>
          <cell r="E864">
            <v>0.3</v>
          </cell>
        </row>
        <row r="865">
          <cell r="A865" t="str">
            <v>SP214009</v>
          </cell>
          <cell r="B865" t="str">
            <v>ไส้ครีมวนิลาช็อคชิพ</v>
          </cell>
          <cell r="C865">
            <v>54.683</v>
          </cell>
          <cell r="D865">
            <v>2391.87940728282</v>
          </cell>
          <cell r="E865">
            <v>43.740822692295964</v>
          </cell>
        </row>
        <row r="866">
          <cell r="A866" t="str">
            <v>SP122035</v>
          </cell>
          <cell r="B866" t="str">
            <v>วุ้นส้มหน้านิ่ม</v>
          </cell>
          <cell r="C866">
            <v>43.100900000000003</v>
          </cell>
          <cell r="D866">
            <v>2390.5392000000002</v>
          </cell>
          <cell r="E866">
            <v>55.463788459173706</v>
          </cell>
        </row>
        <row r="867">
          <cell r="A867" t="str">
            <v>SP145005</v>
          </cell>
          <cell r="B867" t="str">
            <v>แป้งชินามอน</v>
          </cell>
          <cell r="C867">
            <v>58</v>
          </cell>
          <cell r="D867">
            <v>2353.1053999999999</v>
          </cell>
          <cell r="E867">
            <v>40.570782758620688</v>
          </cell>
        </row>
        <row r="868">
          <cell r="A868" t="str">
            <v>104034</v>
          </cell>
          <cell r="B868" t="str">
            <v>SUGAR SANTA (ตัวยืน)</v>
          </cell>
          <cell r="C868">
            <v>470</v>
          </cell>
          <cell r="D868">
            <v>2350.0049157931899</v>
          </cell>
          <cell r="E868">
            <v>5.0000104591344465</v>
          </cell>
        </row>
        <row r="869">
          <cell r="A869" t="str">
            <v>PM103021</v>
          </cell>
          <cell r="B869" t="str">
            <v>น้ำเชื่อม 70 Brix</v>
          </cell>
          <cell r="C869">
            <v>169.27500000000001</v>
          </cell>
          <cell r="D869">
            <v>2331.65165044384</v>
          </cell>
          <cell r="E869">
            <v>13.774341458832314</v>
          </cell>
        </row>
        <row r="870">
          <cell r="A870" t="str">
            <v>108286</v>
          </cell>
          <cell r="B870" t="str">
            <v>ลูกเดือย</v>
          </cell>
          <cell r="C870">
            <v>24.5</v>
          </cell>
          <cell r="D870">
            <v>2327.1779000000001</v>
          </cell>
          <cell r="E870">
            <v>94.986853061224494</v>
          </cell>
        </row>
        <row r="871">
          <cell r="A871" t="str">
            <v>109141</v>
          </cell>
          <cell r="B871" t="str">
            <v>เชอรี่เทียมแดง (205 กรัม/แพ็ค)</v>
          </cell>
          <cell r="C871">
            <v>17485</v>
          </cell>
          <cell r="D871">
            <v>2302.9024415449717</v>
          </cell>
          <cell r="E871">
            <v>0.13170731721732751</v>
          </cell>
        </row>
        <row r="872">
          <cell r="A872" t="str">
            <v>204504</v>
          </cell>
          <cell r="B872" t="str">
            <v>ซองเบเกอร์ (ใบ)</v>
          </cell>
          <cell r="C872">
            <v>1898</v>
          </cell>
          <cell r="D872">
            <v>2281.39207843137</v>
          </cell>
          <cell r="E872">
            <v>1.2019979338416069</v>
          </cell>
        </row>
        <row r="873">
          <cell r="A873" t="str">
            <v>SP112005</v>
          </cell>
          <cell r="B873" t="str">
            <v>ครีม HD.สัปปะรด</v>
          </cell>
          <cell r="C873">
            <v>71.8</v>
          </cell>
          <cell r="D873">
            <v>2279.5106304125302</v>
          </cell>
          <cell r="E873">
            <v>31.748058919394573</v>
          </cell>
        </row>
        <row r="874">
          <cell r="A874" t="str">
            <v>SP141202</v>
          </cell>
          <cell r="B874" t="str">
            <v>LS-พั๊ฟสับปะรด</v>
          </cell>
          <cell r="C874">
            <v>1135</v>
          </cell>
          <cell r="D874">
            <v>2259.8763619181</v>
          </cell>
          <cell r="E874">
            <v>1.9910804950820264</v>
          </cell>
        </row>
        <row r="875">
          <cell r="A875" t="str">
            <v>SP144307</v>
          </cell>
          <cell r="B875" t="str">
            <v>ไส้พายมะพร้าวอ่อน</v>
          </cell>
          <cell r="C875">
            <v>19.420000000000002</v>
          </cell>
          <cell r="D875">
            <v>2247.54206028005</v>
          </cell>
          <cell r="E875">
            <v>115.73337076622296</v>
          </cell>
        </row>
        <row r="876">
          <cell r="A876" t="str">
            <v>207933</v>
          </cell>
          <cell r="B876" t="str">
            <v>STไส้ลูกบัวไข่เดี่ยว</v>
          </cell>
          <cell r="C876">
            <v>2012</v>
          </cell>
          <cell r="D876">
            <v>2238.9006441010501</v>
          </cell>
          <cell r="E876">
            <v>1.1127736799707009</v>
          </cell>
        </row>
        <row r="877">
          <cell r="A877" t="str">
            <v>105174</v>
          </cell>
          <cell r="B877" t="str">
            <v>ซอสมะเขือเทศ ตราโรซ่า (ชนิดถุง)</v>
          </cell>
          <cell r="C877">
            <v>76.486000000000004</v>
          </cell>
          <cell r="D877">
            <v>2230.7438545376217</v>
          </cell>
          <cell r="E877">
            <v>29.165387842711368</v>
          </cell>
        </row>
        <row r="878">
          <cell r="A878" t="str">
            <v>204101</v>
          </cell>
          <cell r="B878" t="str">
            <v>กระทงกระดาษ 00</v>
          </cell>
          <cell r="C878">
            <v>25.936499999999999</v>
          </cell>
          <cell r="D878">
            <v>2204.6025</v>
          </cell>
          <cell r="E878">
            <v>85</v>
          </cell>
        </row>
        <row r="879">
          <cell r="A879" t="str">
            <v>207965</v>
          </cell>
          <cell r="B879" t="str">
            <v>STไส้ลูกบัวใบเตย</v>
          </cell>
          <cell r="C879">
            <v>2019</v>
          </cell>
          <cell r="D879">
            <v>2190.5257000000001</v>
          </cell>
          <cell r="E879">
            <v>1.0849557701832591</v>
          </cell>
        </row>
        <row r="880">
          <cell r="A880" t="str">
            <v>104061</v>
          </cell>
          <cell r="B880" t="str">
            <v>ไอซิ่งซานต้า ครึ่งตัว</v>
          </cell>
          <cell r="C880">
            <v>270</v>
          </cell>
          <cell r="D880">
            <v>2160</v>
          </cell>
          <cell r="E880">
            <v>8</v>
          </cell>
        </row>
        <row r="881">
          <cell r="A881" t="str">
            <v>SP141208</v>
          </cell>
          <cell r="B881" t="str">
            <v>LS-ครัวซองค์บัตเตอร์</v>
          </cell>
          <cell r="C881">
            <v>905</v>
          </cell>
          <cell r="D881">
            <v>2153.7166999999999</v>
          </cell>
          <cell r="E881">
            <v>2.379797458563536</v>
          </cell>
        </row>
        <row r="882">
          <cell r="A882" t="str">
            <v>108052</v>
          </cell>
          <cell r="B882" t="str">
            <v>ลำใยแห้ง เกรด A</v>
          </cell>
          <cell r="C882">
            <v>4.0599999999999996</v>
          </cell>
          <cell r="D882">
            <v>2124.8582333333297</v>
          </cell>
          <cell r="E882">
            <v>523.36409688013055</v>
          </cell>
        </row>
        <row r="883">
          <cell r="A883" t="str">
            <v>207260</v>
          </cell>
          <cell r="B883" t="str">
            <v>STขนมปังเบอร์เกอร์โรยงา 4 นิ้ว 800g</v>
          </cell>
          <cell r="C883">
            <v>13225</v>
          </cell>
          <cell r="D883">
            <v>2116</v>
          </cell>
          <cell r="E883">
            <v>0.16</v>
          </cell>
        </row>
        <row r="884">
          <cell r="A884" t="str">
            <v>204509</v>
          </cell>
          <cell r="B884" t="str">
            <v>ฝาเหลี่ยม E59+ฐาน(น้ำตาล)</v>
          </cell>
          <cell r="C884">
            <v>1244</v>
          </cell>
          <cell r="D884">
            <v>2114.8520466203299</v>
          </cell>
          <cell r="E884">
            <v>1.7000418381192364</v>
          </cell>
        </row>
        <row r="885">
          <cell r="A885" t="str">
            <v>108055</v>
          </cell>
          <cell r="B885" t="str">
            <v>แอปเปิ้ลเขียว U.S.A.</v>
          </cell>
          <cell r="C885">
            <v>153.07999999999998</v>
          </cell>
          <cell r="D885">
            <v>2112.599333271055</v>
          </cell>
          <cell r="E885">
            <v>13.800622767644729</v>
          </cell>
        </row>
        <row r="886">
          <cell r="A886" t="str">
            <v>203095</v>
          </cell>
          <cell r="B886" t="str">
            <v>กล่องเค้ก 3 ปอนด์กลม ฐานน้ำตาล+ฝาใส</v>
          </cell>
          <cell r="C886">
            <v>155</v>
          </cell>
          <cell r="D886">
            <v>2092.5</v>
          </cell>
          <cell r="E886">
            <v>13.5</v>
          </cell>
        </row>
        <row r="887">
          <cell r="A887" t="str">
            <v>108012</v>
          </cell>
          <cell r="B887" t="str">
            <v>กระเทียม (กลีบใหญ่)</v>
          </cell>
          <cell r="C887">
            <v>26.131</v>
          </cell>
          <cell r="D887">
            <v>2090.48</v>
          </cell>
          <cell r="E887">
            <v>80</v>
          </cell>
        </row>
        <row r="888">
          <cell r="A888" t="str">
            <v>2204530</v>
          </cell>
          <cell r="B888" t="str">
            <v>กระดาษรองขนมปังกรอบ</v>
          </cell>
          <cell r="C888">
            <v>2000</v>
          </cell>
          <cell r="D888">
            <v>2060</v>
          </cell>
          <cell r="E888">
            <v>1.03</v>
          </cell>
        </row>
        <row r="889">
          <cell r="A889" t="str">
            <v>109083</v>
          </cell>
          <cell r="B889" t="str">
            <v>ถั่วลันเตาแช่แข็ง (1kg.x10Pc.)</v>
          </cell>
          <cell r="C889">
            <v>37.152000000000001</v>
          </cell>
          <cell r="D889">
            <v>2043.3600000000001</v>
          </cell>
          <cell r="E889">
            <v>55</v>
          </cell>
        </row>
        <row r="890">
          <cell r="A890" t="str">
            <v>109147</v>
          </cell>
          <cell r="B890" t="str">
            <v>แยมสตรอเบอรี่เบสท์ฟู้ดส์เอฟเอส</v>
          </cell>
          <cell r="C890">
            <v>33.933900000000001</v>
          </cell>
          <cell r="D890">
            <v>2042.7206031042149</v>
          </cell>
          <cell r="E890">
            <v>60.197047881446423</v>
          </cell>
        </row>
        <row r="891">
          <cell r="A891" t="str">
            <v>203066</v>
          </cell>
          <cell r="B891" t="str">
            <v>กล่องขาว 1 ปอนด์</v>
          </cell>
          <cell r="C891">
            <v>575</v>
          </cell>
          <cell r="D891">
            <v>2040.8435769230709</v>
          </cell>
          <cell r="E891">
            <v>3.5492931772575145</v>
          </cell>
        </row>
        <row r="892">
          <cell r="A892" t="str">
            <v>106073</v>
          </cell>
          <cell r="B892" t="str">
            <v>ชอคโกแลตแฟลกซ์</v>
          </cell>
          <cell r="C892">
            <v>17.242999999999999</v>
          </cell>
          <cell r="D892">
            <v>2036.8293579714541</v>
          </cell>
          <cell r="E892">
            <v>118.12499901243717</v>
          </cell>
        </row>
        <row r="893">
          <cell r="A893" t="str">
            <v>207967</v>
          </cell>
          <cell r="B893" t="str">
            <v>STใสวงกลมไม่พิมพ์</v>
          </cell>
          <cell r="C893">
            <v>40000</v>
          </cell>
          <cell r="D893">
            <v>2000</v>
          </cell>
          <cell r="E893">
            <v>0.05</v>
          </cell>
        </row>
        <row r="894">
          <cell r="A894" t="str">
            <v>202292</v>
          </cell>
          <cell r="B894" t="str">
            <v>ฟิล์มสอดไส้ไก่หยองลูกเกด 60 กรัม</v>
          </cell>
          <cell r="C894">
            <v>1.079998</v>
          </cell>
          <cell r="D894">
            <v>1987.19632</v>
          </cell>
          <cell r="E894">
            <v>1840</v>
          </cell>
        </row>
        <row r="895">
          <cell r="A895" t="str">
            <v>102251</v>
          </cell>
          <cell r="B895" t="str">
            <v>PL PUFF ( 15 kg./Ct.)</v>
          </cell>
          <cell r="C895">
            <v>27.3</v>
          </cell>
          <cell r="D895">
            <v>1983.8</v>
          </cell>
          <cell r="E895">
            <v>72.666666666666657</v>
          </cell>
        </row>
        <row r="896">
          <cell r="A896" t="str">
            <v>207922</v>
          </cell>
          <cell r="B896" t="str">
            <v>STเปี๊ยะไส้ทุเรียนหมอนทองไข่เดี่ยว</v>
          </cell>
          <cell r="C896">
            <v>1863</v>
          </cell>
          <cell r="D896">
            <v>1980.4287859287999</v>
          </cell>
          <cell r="E896">
            <v>1.0630320912124529</v>
          </cell>
        </row>
        <row r="897">
          <cell r="A897" t="str">
            <v>109080</v>
          </cell>
          <cell r="B897" t="str">
            <v>โอริโอ</v>
          </cell>
          <cell r="C897">
            <v>9.8963000000000001</v>
          </cell>
          <cell r="D897">
            <v>1955.13769708206</v>
          </cell>
          <cell r="E897">
            <v>197.56249275810757</v>
          </cell>
        </row>
        <row r="898">
          <cell r="A898" t="str">
            <v>108290</v>
          </cell>
          <cell r="B898" t="str">
            <v>ถั่วมันแดงจีน</v>
          </cell>
          <cell r="C898">
            <v>30</v>
          </cell>
          <cell r="D898">
            <v>1950</v>
          </cell>
          <cell r="E898">
            <v>65</v>
          </cell>
        </row>
        <row r="899">
          <cell r="A899" t="str">
            <v>106199</v>
          </cell>
          <cell r="B899" t="str">
            <v>4*4 cm square with Picasso classic design</v>
          </cell>
          <cell r="C899">
            <v>680.5</v>
          </cell>
          <cell r="D899">
            <v>1939.425</v>
          </cell>
          <cell r="E899">
            <v>2.85</v>
          </cell>
        </row>
        <row r="900">
          <cell r="A900" t="str">
            <v>203067</v>
          </cell>
          <cell r="B900" t="str">
            <v>กล่องขาว 2 ปอนด์</v>
          </cell>
          <cell r="C900">
            <v>600</v>
          </cell>
          <cell r="D900">
            <v>1935.8079</v>
          </cell>
          <cell r="E900">
            <v>3.2263465</v>
          </cell>
        </row>
        <row r="901">
          <cell r="A901" t="str">
            <v>201155</v>
          </cell>
          <cell r="B901" t="str">
            <v>ถุง 9.5 "*15"  PP (พิมพ์)</v>
          </cell>
          <cell r="C901">
            <v>25</v>
          </cell>
          <cell r="D901">
            <v>1925</v>
          </cell>
          <cell r="E901">
            <v>77</v>
          </cell>
        </row>
        <row r="902">
          <cell r="A902" t="str">
            <v>109124</v>
          </cell>
          <cell r="B902" t="str">
            <v>ข้าวโพดกระป๋องในน้ำเกลือขนาด 340 กรัม</v>
          </cell>
          <cell r="C902">
            <v>97.212900000000005</v>
          </cell>
          <cell r="D902">
            <v>1915.904082037986</v>
          </cell>
          <cell r="E902">
            <v>19.708331734142135</v>
          </cell>
        </row>
        <row r="903">
          <cell r="A903" t="str">
            <v>SP144304</v>
          </cell>
          <cell r="B903" t="str">
            <v>ไส้พั๊ฟสับปะรด</v>
          </cell>
          <cell r="C903">
            <v>33.1</v>
          </cell>
          <cell r="D903">
            <v>1901.665</v>
          </cell>
          <cell r="E903">
            <v>57.452114803625371</v>
          </cell>
        </row>
        <row r="904">
          <cell r="A904" t="str">
            <v>108044</v>
          </cell>
          <cell r="B904" t="str">
            <v>กล้วยหอม</v>
          </cell>
          <cell r="C904">
            <v>475.00009999999997</v>
          </cell>
          <cell r="D904">
            <v>1900.0003999999999</v>
          </cell>
          <cell r="E904">
            <v>4</v>
          </cell>
        </row>
        <row r="905">
          <cell r="A905" t="str">
            <v>207201</v>
          </cell>
          <cell r="B905" t="str">
            <v>STแฮมเบอร์เกอร์ 3.5 นิ้ว (การบินไทย)</v>
          </cell>
          <cell r="C905">
            <v>6364.1999699899998</v>
          </cell>
          <cell r="D905">
            <v>1896.690819303182</v>
          </cell>
          <cell r="E905">
            <v>0.29802501936565678</v>
          </cell>
        </row>
        <row r="906">
          <cell r="A906" t="str">
            <v>SP144129</v>
          </cell>
          <cell r="B906" t="str">
            <v>ไส้คัสตาร์ดช๊อคโกแลต MIX</v>
          </cell>
          <cell r="C906">
            <v>45</v>
          </cell>
          <cell r="D906">
            <v>1893.5627886749301</v>
          </cell>
          <cell r="E906">
            <v>42.079173081665111</v>
          </cell>
        </row>
        <row r="907">
          <cell r="A907" t="str">
            <v>204437</v>
          </cell>
          <cell r="B907" t="str">
            <v>ดอยลี่ 10 "</v>
          </cell>
          <cell r="C907">
            <v>3891</v>
          </cell>
          <cell r="D907">
            <v>1893.3069484175398</v>
          </cell>
          <cell r="E907">
            <v>0.4865862113640555</v>
          </cell>
        </row>
        <row r="908">
          <cell r="A908" t="str">
            <v>SP122181</v>
          </cell>
          <cell r="B908" t="str">
            <v>เนื้อโดคุ๊กกี้เบอร์รี่มิก</v>
          </cell>
          <cell r="C908">
            <v>17.8</v>
          </cell>
          <cell r="D908">
            <v>1847.6533290786599</v>
          </cell>
          <cell r="E908">
            <v>103.8007488246438</v>
          </cell>
        </row>
        <row r="909">
          <cell r="A909" t="str">
            <v>103028</v>
          </cell>
          <cell r="B909" t="str">
            <v>มอยเค้กส์  (25กก./ถัง)</v>
          </cell>
          <cell r="C909">
            <v>18.39</v>
          </cell>
          <cell r="D909">
            <v>1839</v>
          </cell>
          <cell r="E909">
            <v>100</v>
          </cell>
        </row>
        <row r="910">
          <cell r="A910" t="str">
            <v>105149</v>
          </cell>
          <cell r="B910" t="str">
            <v>ฮอนดาชิ (รสคัทสึโอะ)</v>
          </cell>
          <cell r="C910">
            <v>5.22</v>
          </cell>
          <cell r="D910">
            <v>1827</v>
          </cell>
          <cell r="E910">
            <v>350</v>
          </cell>
        </row>
        <row r="911">
          <cell r="A911" t="str">
            <v>104078</v>
          </cell>
          <cell r="B911" t="str">
            <v>อิมพีเรียล เมเปิลไซรัส (15g./ชิ้น,100 ชิ้น/หีบ)</v>
          </cell>
          <cell r="C911">
            <v>1344</v>
          </cell>
          <cell r="D911">
            <v>1825.8240000000001</v>
          </cell>
          <cell r="E911">
            <v>1.3585</v>
          </cell>
        </row>
        <row r="912">
          <cell r="A912" t="str">
            <v>102043</v>
          </cell>
          <cell r="B912" t="str">
            <v>มาร์การีนตราโอพีเค้ก (OP Cake)</v>
          </cell>
          <cell r="C912">
            <v>32.171599999999998</v>
          </cell>
          <cell r="D912">
            <v>1813.389696648316</v>
          </cell>
          <cell r="E912">
            <v>56.366164463325298</v>
          </cell>
        </row>
        <row r="913">
          <cell r="A913" t="str">
            <v>SP144364</v>
          </cell>
          <cell r="B913" t="str">
            <v>ไส้ทูน่า LS</v>
          </cell>
          <cell r="C913">
            <v>15.073999999999998</v>
          </cell>
          <cell r="D913">
            <v>1780.6990554912049</v>
          </cell>
          <cell r="E913">
            <v>118.13049326596824</v>
          </cell>
        </row>
        <row r="914">
          <cell r="A914" t="str">
            <v>206071</v>
          </cell>
          <cell r="B914" t="str">
            <v>เทปสีเขียวขนาด 3 นิ้ว</v>
          </cell>
          <cell r="C914">
            <v>2.52</v>
          </cell>
          <cell r="D914">
            <v>1764</v>
          </cell>
          <cell r="E914">
            <v>700</v>
          </cell>
        </row>
        <row r="915">
          <cell r="A915" t="str">
            <v>109042</v>
          </cell>
          <cell r="B915" t="str">
            <v>ฟิลลิ่งส้ม ตราควีน (2กก./ถุง,4ถุง/กล่อง)</v>
          </cell>
          <cell r="C915">
            <v>49.816000000000003</v>
          </cell>
          <cell r="D915">
            <v>1743.56</v>
          </cell>
          <cell r="E915">
            <v>35</v>
          </cell>
        </row>
        <row r="916">
          <cell r="A916" t="str">
            <v>SP145102</v>
          </cell>
          <cell r="B916" t="str">
            <v>แป้งโรลเค้ก LS</v>
          </cell>
          <cell r="C916">
            <v>33.494</v>
          </cell>
          <cell r="D916">
            <v>1726.18914337197</v>
          </cell>
          <cell r="E916">
            <v>51.53726468537559</v>
          </cell>
        </row>
        <row r="917">
          <cell r="A917" t="str">
            <v>207219</v>
          </cell>
          <cell r="B917" t="str">
            <v>สติ๊กเกอร์ติดซองแซนด์วิชเค้กสีเหลือง 75*40mm.(2500ดวง/ม้วน)</v>
          </cell>
          <cell r="C917">
            <v>8962</v>
          </cell>
          <cell r="D917">
            <v>1722.50263527533</v>
          </cell>
          <cell r="E917">
            <v>0.19220069574596407</v>
          </cell>
        </row>
        <row r="918">
          <cell r="A918" t="str">
            <v>102117</v>
          </cell>
          <cell r="B918" t="str">
            <v>มอสซาเลล่าชีสอิมพีเรียล</v>
          </cell>
          <cell r="C918">
            <v>5.6154999999999999</v>
          </cell>
          <cell r="D918">
            <v>1712.4767794449499</v>
          </cell>
          <cell r="E918">
            <v>304.9553520514558</v>
          </cell>
        </row>
        <row r="919">
          <cell r="A919" t="str">
            <v>SP122045</v>
          </cell>
          <cell r="B919" t="str">
            <v>ผลไม้รวมเบอร์มิก</v>
          </cell>
          <cell r="C919">
            <v>2.8279000000000001</v>
          </cell>
          <cell r="D919">
            <v>1710.4081119510899</v>
          </cell>
          <cell r="E919">
            <v>604.83330809119479</v>
          </cell>
        </row>
        <row r="920">
          <cell r="A920" t="str">
            <v>104069</v>
          </cell>
          <cell r="B920" t="str">
            <v>ไอซิ่งรูปทีมฟุตบอล</v>
          </cell>
          <cell r="C920">
            <v>272</v>
          </cell>
          <cell r="D920">
            <v>1700</v>
          </cell>
          <cell r="E920">
            <v>6.25</v>
          </cell>
        </row>
        <row r="921">
          <cell r="A921" t="str">
            <v>SP145106</v>
          </cell>
          <cell r="B921" t="str">
            <v>Sugar Toast</v>
          </cell>
          <cell r="C921">
            <v>385</v>
          </cell>
          <cell r="D921">
            <v>1696.3058000000001</v>
          </cell>
          <cell r="E921">
            <v>4.4059890909090909</v>
          </cell>
        </row>
        <row r="922">
          <cell r="A922" t="str">
            <v>SP141201</v>
          </cell>
          <cell r="B922" t="str">
            <v>LS-โดทวิสตี้แพนแดน</v>
          </cell>
          <cell r="C922">
            <v>674</v>
          </cell>
          <cell r="D922">
            <v>1664.9277999999999</v>
          </cell>
          <cell r="E922">
            <v>2.4702192878338276</v>
          </cell>
        </row>
        <row r="923">
          <cell r="A923" t="str">
            <v>SP144335</v>
          </cell>
          <cell r="B923" t="str">
            <v>ไส้คัสตาร์ดวานิลา KAWA</v>
          </cell>
          <cell r="C923">
            <v>27.438000000000002</v>
          </cell>
          <cell r="D923">
            <v>1664.3761289235131</v>
          </cell>
          <cell r="E923">
            <v>60.659527987590671</v>
          </cell>
        </row>
        <row r="924">
          <cell r="A924" t="str">
            <v>204111</v>
          </cell>
          <cell r="B924" t="str">
            <v>ถาด+ฝา สี่เหลี่ยมน้ำตาล E67</v>
          </cell>
          <cell r="C924">
            <v>685</v>
          </cell>
          <cell r="D924">
            <v>1644</v>
          </cell>
          <cell r="E924">
            <v>2.4</v>
          </cell>
        </row>
        <row r="925">
          <cell r="A925" t="str">
            <v>204129</v>
          </cell>
          <cell r="B925" t="str">
            <v>Tray เค้ก 2 ปอนด์กลมสีน้ำตาล</v>
          </cell>
          <cell r="C925">
            <v>148</v>
          </cell>
          <cell r="D925">
            <v>1628</v>
          </cell>
          <cell r="E925">
            <v>11</v>
          </cell>
        </row>
        <row r="926">
          <cell r="A926" t="str">
            <v>104054</v>
          </cell>
          <cell r="B926" t="str">
            <v>ไอซิ่งต้นคริสต์มาส</v>
          </cell>
          <cell r="C926">
            <v>325</v>
          </cell>
          <cell r="D926">
            <v>1625</v>
          </cell>
          <cell r="E926">
            <v>5</v>
          </cell>
        </row>
        <row r="927">
          <cell r="A927" t="str">
            <v>201151</v>
          </cell>
          <cell r="B927" t="str">
            <v>ถุงหูหิ้ว 8*16"</v>
          </cell>
          <cell r="C927">
            <v>11.94</v>
          </cell>
          <cell r="D927">
            <v>1612.7238</v>
          </cell>
          <cell r="E927">
            <v>135.06899497487439</v>
          </cell>
        </row>
        <row r="928">
          <cell r="A928" t="str">
            <v>108011</v>
          </cell>
          <cell r="B928" t="str">
            <v>กะหล่ำปลี</v>
          </cell>
          <cell r="C928">
            <v>120</v>
          </cell>
          <cell r="D928">
            <v>1612.4019000000001</v>
          </cell>
          <cell r="E928">
            <v>13.4366825</v>
          </cell>
        </row>
        <row r="929">
          <cell r="A929" t="str">
            <v>201289</v>
          </cell>
          <cell r="B929" t="str">
            <v>ถุง OPP 4 นิ้ว*14 นิ้ว</v>
          </cell>
          <cell r="C929">
            <v>13.355699999999999</v>
          </cell>
          <cell r="D929">
            <v>1602.6817515818429</v>
          </cell>
          <cell r="E929">
            <v>119.99983165104361</v>
          </cell>
        </row>
        <row r="930">
          <cell r="A930" t="str">
            <v>206003</v>
          </cell>
          <cell r="B930" t="str">
            <v>ขดลวดรัดปากถุงสีเหลือง</v>
          </cell>
          <cell r="C930">
            <v>1</v>
          </cell>
          <cell r="D930">
            <v>1600</v>
          </cell>
          <cell r="E930">
            <v>1600</v>
          </cell>
        </row>
        <row r="931">
          <cell r="A931" t="str">
            <v>206081</v>
          </cell>
          <cell r="B931" t="str">
            <v>ขดลวดรัดปากถุงสีน้ำเงิน</v>
          </cell>
          <cell r="C931">
            <v>1</v>
          </cell>
          <cell r="D931">
            <v>1600</v>
          </cell>
          <cell r="E931">
            <v>1600</v>
          </cell>
        </row>
        <row r="932">
          <cell r="A932" t="str">
            <v>206048</v>
          </cell>
          <cell r="B932" t="str">
            <v>ริปบิ้นผ้าต่วนสีชมพู 40 MM x 200 หลา</v>
          </cell>
          <cell r="C932">
            <v>4</v>
          </cell>
          <cell r="D932">
            <v>1600</v>
          </cell>
          <cell r="E932">
            <v>400</v>
          </cell>
        </row>
        <row r="933">
          <cell r="A933" t="str">
            <v>204511</v>
          </cell>
          <cell r="B933" t="str">
            <v>กล่องพลาสติกใส 4 ช่อง พร้อมฝาโดม (แยก)</v>
          </cell>
          <cell r="C933">
            <v>500</v>
          </cell>
          <cell r="D933">
            <v>1600</v>
          </cell>
          <cell r="E933">
            <v>3.2</v>
          </cell>
        </row>
        <row r="934">
          <cell r="A934" t="str">
            <v>106240</v>
          </cell>
          <cell r="B934" t="str">
            <v>เกล็ดข้าวโอ๊ตอบชนิดละเอียด(แม็กกาแรต)</v>
          </cell>
          <cell r="C934">
            <v>26594.998</v>
          </cell>
          <cell r="D934">
            <v>1596.2778000000001</v>
          </cell>
          <cell r="E934">
            <v>6.0021730402085388E-2</v>
          </cell>
        </row>
        <row r="935">
          <cell r="A935" t="str">
            <v>104044</v>
          </cell>
          <cell r="B935" t="str">
            <v>ไอซิ่งรูปเด็กผู้หญิง</v>
          </cell>
          <cell r="C935">
            <v>317</v>
          </cell>
          <cell r="D935">
            <v>1585</v>
          </cell>
          <cell r="E935">
            <v>5</v>
          </cell>
        </row>
        <row r="936">
          <cell r="A936" t="str">
            <v>203068</v>
          </cell>
          <cell r="B936" t="str">
            <v>กล่องขาว 3 ปอนด์</v>
          </cell>
          <cell r="C936">
            <v>275</v>
          </cell>
          <cell r="D936">
            <v>1569.71565384615</v>
          </cell>
          <cell r="E936">
            <v>5.7080569230769092</v>
          </cell>
        </row>
        <row r="937">
          <cell r="A937" t="str">
            <v>2202273</v>
          </cell>
          <cell r="B937" t="str">
            <v>ฟิล์มสอดไส้ถั่วดำ 80 กรัม</v>
          </cell>
          <cell r="C937">
            <v>1</v>
          </cell>
          <cell r="D937">
            <v>1567.68</v>
          </cell>
          <cell r="E937">
            <v>1567.68</v>
          </cell>
        </row>
        <row r="938">
          <cell r="A938" t="str">
            <v>202324</v>
          </cell>
          <cell r="B938" t="str">
            <v>ฟิล์มขนมปังไส้กรอกไก่ 70 กรัม</v>
          </cell>
          <cell r="C938">
            <v>1.1049979999999999</v>
          </cell>
          <cell r="D938">
            <v>1563.5728105382</v>
          </cell>
          <cell r="E938">
            <v>1415.0005796736284</v>
          </cell>
        </row>
        <row r="939">
          <cell r="A939" t="str">
            <v>104071</v>
          </cell>
          <cell r="B939" t="str">
            <v>Malt Extract Powder</v>
          </cell>
          <cell r="C939">
            <v>14.868</v>
          </cell>
          <cell r="D939">
            <v>1561.14</v>
          </cell>
          <cell r="E939">
            <v>105</v>
          </cell>
        </row>
        <row r="940">
          <cell r="A940" t="str">
            <v>104057</v>
          </cell>
          <cell r="B940" t="str">
            <v>ไอซิ่งกล่องของขวัญ (ตัวแบน)</v>
          </cell>
          <cell r="C940">
            <v>520</v>
          </cell>
          <cell r="D940">
            <v>1560</v>
          </cell>
          <cell r="E940">
            <v>3</v>
          </cell>
        </row>
        <row r="941">
          <cell r="A941" t="str">
            <v>1412004</v>
          </cell>
          <cell r="B941" t="str">
            <v>โฟรเซนโด</v>
          </cell>
          <cell r="C941">
            <v>1563.25</v>
          </cell>
          <cell r="D941">
            <v>1531.9849999999999</v>
          </cell>
          <cell r="E941">
            <v>0.98</v>
          </cell>
        </row>
        <row r="942">
          <cell r="A942" t="str">
            <v>201232</v>
          </cell>
          <cell r="B942" t="str">
            <v>ถุง Mos Hotdog Roll</v>
          </cell>
          <cell r="C942">
            <v>22.47</v>
          </cell>
          <cell r="D942">
            <v>1527.64411040043</v>
          </cell>
          <cell r="E942">
            <v>67.98594171786516</v>
          </cell>
        </row>
        <row r="943">
          <cell r="A943" t="str">
            <v>111002</v>
          </cell>
          <cell r="B943" t="str">
            <v>เบคอน ตราซีพี</v>
          </cell>
          <cell r="C943">
            <v>5.6340000000000003</v>
          </cell>
          <cell r="D943">
            <v>1526.9723264861009</v>
          </cell>
          <cell r="E943">
            <v>271.02810196771401</v>
          </cell>
        </row>
        <row r="944">
          <cell r="A944" t="str">
            <v>SP123023</v>
          </cell>
          <cell r="B944" t="str">
            <v>ไข่ฉีดฟรุ๊ตพาย</v>
          </cell>
          <cell r="C944">
            <v>23.7468</v>
          </cell>
          <cell r="D944">
            <v>1510.9349999999999</v>
          </cell>
          <cell r="E944">
            <v>63.626888675526807</v>
          </cell>
        </row>
        <row r="945">
          <cell r="A945" t="str">
            <v>SP141214</v>
          </cell>
          <cell r="B945" t="str">
            <v>LS-บัตเตอร์โรล 50 กรัม</v>
          </cell>
          <cell r="C945">
            <v>1291.5999999999999</v>
          </cell>
          <cell r="D945">
            <v>1508.0757974208359</v>
          </cell>
          <cell r="E945">
            <v>1.1676028162130969</v>
          </cell>
        </row>
        <row r="946">
          <cell r="A946" t="str">
            <v>207941</v>
          </cell>
          <cell r="B946" t="str">
            <v>STเปี๊ยะไส้โหงวยิ้ง</v>
          </cell>
          <cell r="C946">
            <v>1679</v>
          </cell>
          <cell r="D946">
            <v>1498.68797184652</v>
          </cell>
          <cell r="E946">
            <v>0.89260748769893983</v>
          </cell>
        </row>
        <row r="947">
          <cell r="A947" t="str">
            <v>SP122011</v>
          </cell>
          <cell r="B947" t="str">
            <v>ครีมดับเบิ้ลช็อคโกแลตฟัส</v>
          </cell>
          <cell r="C947">
            <v>26.451699999999999</v>
          </cell>
          <cell r="D947">
            <v>1495.8689999999999</v>
          </cell>
          <cell r="E947">
            <v>56.550958917574292</v>
          </cell>
        </row>
        <row r="948">
          <cell r="A948" t="str">
            <v>102190</v>
          </cell>
          <cell r="B948" t="str">
            <v>Whipping cream</v>
          </cell>
          <cell r="C948">
            <v>9.809899999999999</v>
          </cell>
          <cell r="D948">
            <v>1493.2152692305019</v>
          </cell>
          <cell r="E948">
            <v>152.21513667116912</v>
          </cell>
        </row>
        <row r="949">
          <cell r="A949" t="str">
            <v>201245</v>
          </cell>
          <cell r="B949" t="str">
            <v>แผ่นพลาสติกทำรูปร่างชอคโกแลตขนาด 60*40 CM</v>
          </cell>
          <cell r="C949">
            <v>120</v>
          </cell>
          <cell r="D949">
            <v>1479.99999999999</v>
          </cell>
          <cell r="E949">
            <v>12.33333333333325</v>
          </cell>
        </row>
        <row r="950">
          <cell r="A950" t="str">
            <v>SP122064</v>
          </cell>
          <cell r="B950" t="str">
            <v>ครีมสมูทตี้มิ้ลกี้หน้านิ้ม</v>
          </cell>
          <cell r="C950">
            <v>14.55</v>
          </cell>
          <cell r="D950">
            <v>1473.5171</v>
          </cell>
          <cell r="E950">
            <v>101.2726529209622</v>
          </cell>
        </row>
        <row r="951">
          <cell r="A951" t="str">
            <v>109017</v>
          </cell>
          <cell r="B951" t="str">
            <v>สตรอเบอรี่ในน้ำเชื่อม</v>
          </cell>
          <cell r="C951">
            <v>15995.5059</v>
          </cell>
          <cell r="D951">
            <v>1469.3315861705269</v>
          </cell>
          <cell r="E951">
            <v>9.185902561359606E-2</v>
          </cell>
        </row>
        <row r="952">
          <cell r="A952" t="str">
            <v>SP122153</v>
          </cell>
          <cell r="B952" t="str">
            <v>ครีมช็อกโกแลต</v>
          </cell>
          <cell r="C952">
            <v>27.004300000000001</v>
          </cell>
          <cell r="D952">
            <v>1462.7393365430401</v>
          </cell>
          <cell r="E952">
            <v>54.166904402004128</v>
          </cell>
        </row>
        <row r="953">
          <cell r="A953" t="str">
            <v>SP214004</v>
          </cell>
          <cell r="B953" t="str">
            <v>ครีมเค้กโรลวนิลา</v>
          </cell>
          <cell r="C953">
            <v>52.389600000000002</v>
          </cell>
          <cell r="D953">
            <v>1451.8866697595713</v>
          </cell>
          <cell r="E953">
            <v>27.713261215194834</v>
          </cell>
        </row>
        <row r="954">
          <cell r="A954" t="str">
            <v>SP145006</v>
          </cell>
          <cell r="B954" t="str">
            <v>แป้งบัตเตอร์ฟาย</v>
          </cell>
          <cell r="C954">
            <v>21</v>
          </cell>
          <cell r="D954">
            <v>1451.55347361248</v>
          </cell>
          <cell r="E954">
            <v>69.121593981546667</v>
          </cell>
        </row>
        <row r="955">
          <cell r="A955" t="str">
            <v>SP122047</v>
          </cell>
          <cell r="B955" t="str">
            <v>เนยละลาย</v>
          </cell>
          <cell r="C955">
            <v>9.4248999999999992</v>
          </cell>
          <cell r="D955">
            <v>1445.2176999999999</v>
          </cell>
          <cell r="E955">
            <v>153.3403749641906</v>
          </cell>
        </row>
        <row r="956">
          <cell r="A956" t="str">
            <v>105020</v>
          </cell>
          <cell r="B956" t="str">
            <v>ผงออริกาโน</v>
          </cell>
          <cell r="C956">
            <v>1668.59467</v>
          </cell>
          <cell r="D956">
            <v>1441.3954821129889</v>
          </cell>
          <cell r="E956">
            <v>0.86383799974201581</v>
          </cell>
        </row>
        <row r="957">
          <cell r="A957" t="str">
            <v>204131</v>
          </cell>
          <cell r="B957" t="str">
            <v>ถาดฟอร์ยกลม+ฝา No.3403</v>
          </cell>
          <cell r="C957">
            <v>473</v>
          </cell>
          <cell r="D957">
            <v>1414.557031412972</v>
          </cell>
          <cell r="E957">
            <v>2.9906068317398984</v>
          </cell>
        </row>
        <row r="958">
          <cell r="A958" t="str">
            <v>SP214007</v>
          </cell>
          <cell r="B958" t="str">
            <v>ครีมเค้กโรลส้ม</v>
          </cell>
          <cell r="C958">
            <v>44.5747</v>
          </cell>
          <cell r="D958">
            <v>1381.6748654830019</v>
          </cell>
          <cell r="E958">
            <v>30.996840483121634</v>
          </cell>
        </row>
        <row r="959">
          <cell r="A959" t="str">
            <v>204438</v>
          </cell>
          <cell r="B959" t="str">
            <v>ฝาโดม 95 MM (เจาะรู)</v>
          </cell>
          <cell r="C959">
            <v>2500</v>
          </cell>
          <cell r="D959">
            <v>1379.1141</v>
          </cell>
          <cell r="E959">
            <v>0.55164564000000005</v>
          </cell>
        </row>
        <row r="960">
          <cell r="A960" t="str">
            <v>102027</v>
          </cell>
          <cell r="B960" t="str">
            <v>น้ำมันถั่วลิสงตรากวางบิน</v>
          </cell>
          <cell r="C960">
            <v>9.2799999999999994</v>
          </cell>
          <cell r="D960">
            <v>1358.850009093075</v>
          </cell>
          <cell r="E960">
            <v>146.42780270399516</v>
          </cell>
        </row>
        <row r="961">
          <cell r="A961" t="str">
            <v>202354</v>
          </cell>
          <cell r="B961" t="str">
            <v>ฟิล์มฟิลลิ่งเค้ก (งานสหพัฒน์)</v>
          </cell>
          <cell r="C961">
            <v>0.37659999999999999</v>
          </cell>
          <cell r="D961">
            <v>1318.1</v>
          </cell>
          <cell r="E961">
            <v>3500</v>
          </cell>
        </row>
        <row r="962">
          <cell r="A962" t="str">
            <v>104035</v>
          </cell>
          <cell r="B962" t="str">
            <v>ไอซิ่งรูปแซนตาครอสนั่ง</v>
          </cell>
          <cell r="C962">
            <v>260</v>
          </cell>
          <cell r="D962">
            <v>1300</v>
          </cell>
          <cell r="E962">
            <v>5</v>
          </cell>
        </row>
        <row r="963">
          <cell r="A963" t="str">
            <v>204044</v>
          </cell>
          <cell r="B963" t="str">
            <v>ถาดฟรอยด์กลม+ฝา NO.335</v>
          </cell>
          <cell r="C963">
            <v>113.9988</v>
          </cell>
          <cell r="D963">
            <v>1299.58631161925</v>
          </cell>
          <cell r="E963">
            <v>11.399999926483874</v>
          </cell>
        </row>
        <row r="964">
          <cell r="A964" t="str">
            <v>SP215001</v>
          </cell>
          <cell r="B964" t="str">
            <v>เนื้อโรลวนิลา</v>
          </cell>
          <cell r="C964">
            <v>104.595</v>
          </cell>
          <cell r="D964">
            <v>1292.554209253675</v>
          </cell>
          <cell r="E964">
            <v>12.357705523721737</v>
          </cell>
        </row>
        <row r="965">
          <cell r="A965" t="str">
            <v>207931</v>
          </cell>
          <cell r="B965" t="str">
            <v>STเปี๊ยะไส้ลูกบัว</v>
          </cell>
          <cell r="C965">
            <v>1317</v>
          </cell>
          <cell r="D965">
            <v>1282.8677332884999</v>
          </cell>
          <cell r="E965">
            <v>0.97408332064426728</v>
          </cell>
        </row>
        <row r="966">
          <cell r="A966" t="str">
            <v>206087</v>
          </cell>
          <cell r="B966" t="str">
            <v>ริบบิ้นสีเงินขนาด 2 CM</v>
          </cell>
          <cell r="C966">
            <v>25.001999999999999</v>
          </cell>
          <cell r="D966">
            <v>1277.9113044389815</v>
          </cell>
          <cell r="E966">
            <v>51.112363188504183</v>
          </cell>
        </row>
        <row r="967">
          <cell r="A967" t="str">
            <v>207942</v>
          </cell>
          <cell r="B967" t="str">
            <v>STเปี๊ยะไส้โหงวยิ้งไข่เดี่ยว</v>
          </cell>
          <cell r="C967">
            <v>1293</v>
          </cell>
          <cell r="D967">
            <v>1266.1658</v>
          </cell>
          <cell r="E967">
            <v>0.97924655839133801</v>
          </cell>
        </row>
        <row r="968">
          <cell r="A968" t="str">
            <v>SP122008</v>
          </cell>
          <cell r="B968" t="str">
            <v>เนื้อเค้กแบคฟอเรส</v>
          </cell>
          <cell r="C968">
            <v>20.659600000000001</v>
          </cell>
          <cell r="D968">
            <v>1244.5074</v>
          </cell>
          <cell r="E968">
            <v>60.238697748262304</v>
          </cell>
        </row>
        <row r="969">
          <cell r="A969" t="str">
            <v>203112</v>
          </cell>
          <cell r="B969" t="str">
            <v>กล่องพลาสติกใส TL 003A</v>
          </cell>
          <cell r="C969">
            <v>840</v>
          </cell>
          <cell r="D969">
            <v>1231.99999506938</v>
          </cell>
          <cell r="E969">
            <v>1.466666660796881</v>
          </cell>
        </row>
        <row r="970">
          <cell r="A970" t="str">
            <v>SP144102</v>
          </cell>
          <cell r="B970" t="str">
            <v>ไส้ถั่วแดงคาว่า</v>
          </cell>
          <cell r="C970">
            <v>41.597999999999999</v>
          </cell>
          <cell r="D970">
            <v>1215.7295933014591</v>
          </cell>
          <cell r="E970">
            <v>29.225674150234607</v>
          </cell>
        </row>
        <row r="971">
          <cell r="A971" t="str">
            <v>SP214006</v>
          </cell>
          <cell r="B971" t="str">
            <v>ครีมเค้กโรลกาแฟ</v>
          </cell>
          <cell r="C971">
            <v>37.975700000000003</v>
          </cell>
          <cell r="D971">
            <v>1207.8276794130136</v>
          </cell>
          <cell r="E971">
            <v>31.805277569946398</v>
          </cell>
        </row>
        <row r="972">
          <cell r="A972" t="str">
            <v>SP122163</v>
          </cell>
          <cell r="B972" t="str">
            <v>เนื้อเค้กสมูทตี้มิ้ล</v>
          </cell>
          <cell r="C972">
            <v>31.55</v>
          </cell>
          <cell r="D972">
            <v>1201.3768</v>
          </cell>
          <cell r="E972">
            <v>38.078503961965133</v>
          </cell>
        </row>
        <row r="973">
          <cell r="A973" t="str">
            <v>102263</v>
          </cell>
          <cell r="B973" t="str">
            <v>Egg spread 5 EPB500 g</v>
          </cell>
          <cell r="C973">
            <v>10</v>
          </cell>
          <cell r="D973">
            <v>1200</v>
          </cell>
          <cell r="E973">
            <v>120</v>
          </cell>
        </row>
        <row r="974">
          <cell r="A974" t="str">
            <v>103094</v>
          </cell>
          <cell r="B974" t="str">
            <v>Cream of Tartar</v>
          </cell>
          <cell r="C974">
            <v>2.5474000000000001</v>
          </cell>
          <cell r="D974">
            <v>1192.8603000000001</v>
          </cell>
          <cell r="E974">
            <v>468.26580042396171</v>
          </cell>
        </row>
        <row r="975">
          <cell r="A975" t="str">
            <v>SP145011</v>
          </cell>
          <cell r="B975" t="str">
            <v>แป้งถั่วเผือกชิวโต</v>
          </cell>
          <cell r="C975">
            <v>232.75</v>
          </cell>
          <cell r="D975">
            <v>1187.5629046674201</v>
          </cell>
          <cell r="E975">
            <v>5.1023110834260796</v>
          </cell>
        </row>
        <row r="976">
          <cell r="A976" t="str">
            <v>102213</v>
          </cell>
          <cell r="B976" t="str">
            <v>Topping ACE-P rest</v>
          </cell>
          <cell r="C976">
            <v>14.432400000000001</v>
          </cell>
          <cell r="D976">
            <v>1154.5920000000001</v>
          </cell>
          <cell r="E976">
            <v>80</v>
          </cell>
        </row>
        <row r="977">
          <cell r="A977" t="str">
            <v>109133</v>
          </cell>
          <cell r="B977" t="str">
            <v>แยมมากาเลดส้มBEST FOOD(ขนาด 400 กรัม)</v>
          </cell>
          <cell r="C977">
            <v>6338.01</v>
          </cell>
          <cell r="D977">
            <v>1151.8228894201236</v>
          </cell>
          <cell r="E977">
            <v>0.18173257685300648</v>
          </cell>
        </row>
        <row r="978">
          <cell r="A978" t="str">
            <v>202059</v>
          </cell>
          <cell r="B978" t="str">
            <v>ฟิล์มยืดเฟรชแรป 12นิ้ว*500ม.</v>
          </cell>
          <cell r="C978">
            <v>5</v>
          </cell>
          <cell r="D978">
            <v>1150</v>
          </cell>
          <cell r="E978">
            <v>230</v>
          </cell>
        </row>
        <row r="979">
          <cell r="A979" t="str">
            <v>104062</v>
          </cell>
          <cell r="B979" t="str">
            <v>ไอซิ่งนางฟ้าสีขาว (ตัวแบน)</v>
          </cell>
          <cell r="C979">
            <v>380</v>
          </cell>
          <cell r="D979">
            <v>1140</v>
          </cell>
          <cell r="E979">
            <v>3</v>
          </cell>
        </row>
        <row r="980">
          <cell r="A980" t="str">
            <v>SP145101</v>
          </cell>
          <cell r="B980" t="str">
            <v>แป้งชูครีม LS</v>
          </cell>
          <cell r="C980">
            <v>25.553000000000001</v>
          </cell>
          <cell r="D980">
            <v>1129.17286043476</v>
          </cell>
          <cell r="E980">
            <v>44.189443917925878</v>
          </cell>
        </row>
        <row r="981">
          <cell r="A981" t="str">
            <v>207921</v>
          </cell>
          <cell r="B981" t="str">
            <v>STเปี๊ยะไส้ทุเรียนหมอนทอง</v>
          </cell>
          <cell r="C981">
            <v>1145</v>
          </cell>
          <cell r="D981">
            <v>1114.27830107199</v>
          </cell>
          <cell r="E981">
            <v>0.97316882189693443</v>
          </cell>
        </row>
        <row r="982">
          <cell r="A982" t="str">
            <v>109030</v>
          </cell>
          <cell r="B982" t="str">
            <v>แยมลูกท้อ</v>
          </cell>
          <cell r="C982">
            <v>24.610800000000001</v>
          </cell>
          <cell r="D982">
            <v>1112.9737</v>
          </cell>
          <cell r="E982">
            <v>45.222979342402517</v>
          </cell>
        </row>
        <row r="983">
          <cell r="A983" t="str">
            <v>208332</v>
          </cell>
          <cell r="B983" t="str">
            <v>สติ๊กเกอร์ PP Matte White พิมพ์ 1 สี (งานม้วน)</v>
          </cell>
          <cell r="C983">
            <v>2480.9949999999999</v>
          </cell>
          <cell r="D983">
            <v>1091.6378</v>
          </cell>
          <cell r="E983">
            <v>0.44</v>
          </cell>
        </row>
        <row r="984">
          <cell r="A984" t="str">
            <v>201281</v>
          </cell>
          <cell r="B984" t="str">
            <v>ถุง 3*5 PP</v>
          </cell>
          <cell r="C984">
            <v>14.25</v>
          </cell>
          <cell r="D984">
            <v>1053.1514999999999</v>
          </cell>
          <cell r="E984">
            <v>73.905368421052628</v>
          </cell>
        </row>
        <row r="985">
          <cell r="A985" t="str">
            <v>SP141204</v>
          </cell>
          <cell r="B985" t="str">
            <v>LS-เดนิช โทสต์ แอปเปิ้ล</v>
          </cell>
          <cell r="C985">
            <v>213</v>
          </cell>
          <cell r="D985">
            <v>1050.43875129351</v>
          </cell>
          <cell r="E985">
            <v>4.9316373300164784</v>
          </cell>
        </row>
        <row r="986">
          <cell r="A986" t="str">
            <v>SP144349</v>
          </cell>
          <cell r="B986" t="str">
            <v>ไส้มะพร้าวอ่อน</v>
          </cell>
          <cell r="C986">
            <v>6.8920000000000003</v>
          </cell>
          <cell r="D986">
            <v>1046.768650103312</v>
          </cell>
          <cell r="E986">
            <v>151.88169618446199</v>
          </cell>
        </row>
        <row r="987">
          <cell r="A987" t="str">
            <v>207960</v>
          </cell>
          <cell r="B987" t="str">
            <v>STใส 106*70 ซม.</v>
          </cell>
          <cell r="C987">
            <v>55</v>
          </cell>
          <cell r="D987">
            <v>1045</v>
          </cell>
          <cell r="E987">
            <v>19</v>
          </cell>
        </row>
        <row r="988">
          <cell r="A988" t="str">
            <v>108062</v>
          </cell>
          <cell r="B988" t="str">
            <v>มะพร้าวทึนทึก</v>
          </cell>
          <cell r="C988">
            <v>72.998899999999992</v>
          </cell>
          <cell r="D988">
            <v>1044.989070586332</v>
          </cell>
          <cell r="E988">
            <v>14.315134482661138</v>
          </cell>
        </row>
        <row r="989">
          <cell r="A989" t="str">
            <v>SP144314</v>
          </cell>
          <cell r="B989" t="str">
            <v>เนื้อมะพร้าวเชื่อม</v>
          </cell>
          <cell r="C989">
            <v>3.0289999999999999</v>
          </cell>
          <cell r="D989">
            <v>1039.93640670693</v>
          </cell>
          <cell r="E989">
            <v>343.32664467049523</v>
          </cell>
        </row>
        <row r="990">
          <cell r="A990" t="str">
            <v>SP123028</v>
          </cell>
          <cell r="B990" t="str">
            <v>ไส้สับปะรดฟรุตพาย</v>
          </cell>
          <cell r="C990">
            <v>32.71</v>
          </cell>
          <cell r="D990">
            <v>1039.0378000000001</v>
          </cell>
          <cell r="E990">
            <v>31.765142158361357</v>
          </cell>
        </row>
        <row r="991">
          <cell r="A991" t="str">
            <v>204503</v>
          </cell>
          <cell r="B991" t="str">
            <v>ถาดกระดาษสีขาว (ใบ)</v>
          </cell>
          <cell r="C991">
            <v>951</v>
          </cell>
          <cell r="D991">
            <v>1036.5082</v>
          </cell>
          <cell r="E991">
            <v>1.0899139852786541</v>
          </cell>
        </row>
        <row r="992">
          <cell r="A992" t="str">
            <v>SP144002</v>
          </cell>
          <cell r="B992" t="str">
            <v>น้ำเชื่อมเปี๊ยะ</v>
          </cell>
          <cell r="C992">
            <v>54.4</v>
          </cell>
          <cell r="D992">
            <v>1011.4313</v>
          </cell>
          <cell r="E992">
            <v>18.592487132352939</v>
          </cell>
        </row>
        <row r="993">
          <cell r="A993" t="str">
            <v>104046</v>
          </cell>
          <cell r="B993" t="str">
            <v>ไอซิ่งรูปนางฟ้า</v>
          </cell>
          <cell r="C993">
            <v>201</v>
          </cell>
          <cell r="D993">
            <v>1005</v>
          </cell>
          <cell r="E993">
            <v>5</v>
          </cell>
        </row>
        <row r="994">
          <cell r="A994" t="str">
            <v>109160</v>
          </cell>
          <cell r="B994" t="str">
            <v>แคร็กเกอร์บอลตราทิวลี่</v>
          </cell>
          <cell r="C994">
            <v>4713.0037000000002</v>
          </cell>
          <cell r="D994">
            <v>1002.55026340345</v>
          </cell>
          <cell r="E994">
            <v>0.21272002468477799</v>
          </cell>
        </row>
        <row r="995">
          <cell r="A995" t="str">
            <v>104065</v>
          </cell>
          <cell r="B995" t="str">
            <v>ไอซิ่งเพนกวิน (ตัวยืน)</v>
          </cell>
          <cell r="C995">
            <v>200</v>
          </cell>
          <cell r="D995">
            <v>1000</v>
          </cell>
          <cell r="E995">
            <v>5</v>
          </cell>
        </row>
        <row r="996">
          <cell r="A996" t="str">
            <v>101023</v>
          </cell>
          <cell r="B996" t="str">
            <v>แป้งกิเลนแดง</v>
          </cell>
          <cell r="C996">
            <v>36</v>
          </cell>
          <cell r="D996">
            <v>997.95079999999996</v>
          </cell>
          <cell r="E996">
            <v>27.720855555555556</v>
          </cell>
        </row>
        <row r="997">
          <cell r="A997" t="str">
            <v>102243</v>
          </cell>
          <cell r="B997" t="str">
            <v>Pizza Topping (200 g./ถุง,15 ถุง/กล่อง)</v>
          </cell>
          <cell r="C997">
            <v>1.65</v>
          </cell>
          <cell r="D997">
            <v>994.78765359477097</v>
          </cell>
          <cell r="E997">
            <v>602.90160823925521</v>
          </cell>
        </row>
        <row r="998">
          <cell r="A998" t="str">
            <v>SP122052</v>
          </cell>
          <cell r="B998" t="str">
            <v>เค้กพุดดิ้ง</v>
          </cell>
          <cell r="C998">
            <v>31.331</v>
          </cell>
          <cell r="D998">
            <v>981.33550000000002</v>
          </cell>
          <cell r="E998">
            <v>31.321550540997734</v>
          </cell>
        </row>
        <row r="999">
          <cell r="A999" t="str">
            <v>108269</v>
          </cell>
          <cell r="B999" t="str">
            <v>อัลมอนด์ผง (1กก/ถุง)</v>
          </cell>
          <cell r="C999">
            <v>1.69</v>
          </cell>
          <cell r="D999">
            <v>980.2</v>
          </cell>
          <cell r="E999">
            <v>580</v>
          </cell>
        </row>
        <row r="1000">
          <cell r="A1000" t="str">
            <v>SP214005</v>
          </cell>
          <cell r="B1000" t="str">
            <v>ครีมเค้กโรลใบเตย</v>
          </cell>
          <cell r="C1000">
            <v>35.770000000000003</v>
          </cell>
          <cell r="D1000">
            <v>970.61080651958798</v>
          </cell>
          <cell r="E1000">
            <v>27.134772337701648</v>
          </cell>
        </row>
        <row r="1001">
          <cell r="A1001" t="str">
            <v>SP144332</v>
          </cell>
          <cell r="B1001" t="str">
            <v>ลูกเดือยต้มสุก</v>
          </cell>
          <cell r="C1001">
            <v>24.33</v>
          </cell>
          <cell r="D1001">
            <v>967.51750021528505</v>
          </cell>
          <cell r="E1001">
            <v>39.766440617151055</v>
          </cell>
        </row>
        <row r="1002">
          <cell r="A1002" t="str">
            <v>SP144340</v>
          </cell>
          <cell r="B1002" t="str">
            <v>ไส้ถั่วดำ KAWA</v>
          </cell>
          <cell r="C1002">
            <v>32.585000000000001</v>
          </cell>
          <cell r="D1002">
            <v>967.23893827267398</v>
          </cell>
          <cell r="E1002">
            <v>29.683564163654257</v>
          </cell>
        </row>
        <row r="1003">
          <cell r="A1003" t="str">
            <v>SP144152</v>
          </cell>
          <cell r="B1003" t="str">
            <v>ไส้ถั่วเขียวเปี๊ยะ</v>
          </cell>
          <cell r="C1003">
            <v>33.6</v>
          </cell>
          <cell r="D1003">
            <v>966.81200000000001</v>
          </cell>
          <cell r="E1003">
            <v>28.774166666666666</v>
          </cell>
        </row>
        <row r="1004">
          <cell r="A1004" t="str">
            <v>106257</v>
          </cell>
          <cell r="B1004" t="str">
            <v>สีม่วง Violet</v>
          </cell>
          <cell r="C1004">
            <v>6676.9952000000003</v>
          </cell>
          <cell r="D1004">
            <v>964.4633</v>
          </cell>
          <cell r="E1004">
            <v>0.14444570815327229</v>
          </cell>
        </row>
        <row r="1005">
          <cell r="A1005" t="str">
            <v>109018</v>
          </cell>
          <cell r="B1005" t="str">
            <v>ฟักเชื่อม</v>
          </cell>
          <cell r="C1005">
            <v>10.071999999999999</v>
          </cell>
          <cell r="D1005">
            <v>956.83987489234801</v>
          </cell>
          <cell r="E1005">
            <v>94.999987578668396</v>
          </cell>
        </row>
        <row r="1006">
          <cell r="A1006" t="str">
            <v>204529</v>
          </cell>
          <cell r="B1006" t="str">
            <v>แก้ว+ฝาโดมไม่เจาะ 12oz (50ใบ/แถว)</v>
          </cell>
          <cell r="C1006">
            <v>408</v>
          </cell>
          <cell r="D1006">
            <v>938.4</v>
          </cell>
          <cell r="E1006">
            <v>2.2999999999999998</v>
          </cell>
        </row>
        <row r="1007">
          <cell r="A1007" t="str">
            <v>204436</v>
          </cell>
          <cell r="B1007" t="str">
            <v>ฝาถ้วยกาแฟร้อน</v>
          </cell>
          <cell r="C1007">
            <v>750</v>
          </cell>
          <cell r="D1007">
            <v>937.5</v>
          </cell>
          <cell r="E1007">
            <v>1.25</v>
          </cell>
        </row>
        <row r="1008">
          <cell r="A1008" t="str">
            <v>SP141103</v>
          </cell>
          <cell r="B1008" t="str">
            <v>ปังปอนด์ผลิตเกล็ด Saboten</v>
          </cell>
          <cell r="C1008">
            <v>45</v>
          </cell>
          <cell r="D1008">
            <v>935.98495889526703</v>
          </cell>
          <cell r="E1008">
            <v>20.799665753228155</v>
          </cell>
        </row>
        <row r="1009">
          <cell r="A1009" t="str">
            <v>203097</v>
          </cell>
          <cell r="B1009" t="str">
            <v>กล่องคุ๊กกี้สีทอง ขนาด 42.5cm.* 33cm.</v>
          </cell>
          <cell r="C1009">
            <v>105</v>
          </cell>
          <cell r="D1009">
            <v>934.5</v>
          </cell>
          <cell r="E1009">
            <v>8.9</v>
          </cell>
        </row>
        <row r="1010">
          <cell r="A1010" t="str">
            <v>106237</v>
          </cell>
          <cell r="B1010" t="str">
            <v>Small rice (Gold)(FPAN0041)</v>
          </cell>
          <cell r="C1010">
            <v>2.3084699999999998</v>
          </cell>
          <cell r="D1010">
            <v>923.38188788555499</v>
          </cell>
          <cell r="E1010">
            <v>399.99735230934562</v>
          </cell>
        </row>
        <row r="1011">
          <cell r="A1011" t="str">
            <v>207906</v>
          </cell>
          <cell r="B1011" t="str">
            <v>STเปี๊ยะไส้เกาลัดไข่เดี่ยว</v>
          </cell>
          <cell r="C1011">
            <v>957</v>
          </cell>
          <cell r="D1011">
            <v>911.76239581388097</v>
          </cell>
          <cell r="E1011">
            <v>0.95272977619005328</v>
          </cell>
        </row>
        <row r="1012">
          <cell r="A1012" t="str">
            <v>201278</v>
          </cell>
          <cell r="B1012" t="str">
            <v>ถุง HDPE 120x270mm.(รวมซีล) หนา 0.05mm./คู่</v>
          </cell>
          <cell r="C1012">
            <v>14</v>
          </cell>
          <cell r="D1012">
            <v>910</v>
          </cell>
          <cell r="E1012">
            <v>65</v>
          </cell>
        </row>
        <row r="1013">
          <cell r="A1013" t="str">
            <v>109107</v>
          </cell>
          <cell r="B1013" t="str">
            <v>มะตูมแห้ง</v>
          </cell>
          <cell r="C1013">
            <v>8.7343000000000011</v>
          </cell>
          <cell r="D1013">
            <v>879.94858840995903</v>
          </cell>
          <cell r="E1013">
            <v>100.74632064503841</v>
          </cell>
        </row>
        <row r="1014">
          <cell r="A1014" t="str">
            <v>204206</v>
          </cell>
          <cell r="B1014" t="str">
            <v>โฟมขนาด 2 นิ้ว</v>
          </cell>
          <cell r="C1014">
            <v>9</v>
          </cell>
          <cell r="D1014">
            <v>864</v>
          </cell>
          <cell r="E1014">
            <v>96</v>
          </cell>
        </row>
        <row r="1015">
          <cell r="A1015" t="str">
            <v>2204433</v>
          </cell>
          <cell r="B1015" t="str">
            <v>ถ้วย 5 ออนซ์ K-resin ใส</v>
          </cell>
          <cell r="C1015">
            <v>1150</v>
          </cell>
          <cell r="D1015">
            <v>862.5</v>
          </cell>
          <cell r="E1015">
            <v>0.75</v>
          </cell>
        </row>
        <row r="1016">
          <cell r="A1016" t="str">
            <v>SP111006</v>
          </cell>
          <cell r="B1016" t="str">
            <v>รอยัลเบรดปอนด์</v>
          </cell>
          <cell r="C1016">
            <v>60</v>
          </cell>
          <cell r="D1016">
            <v>858.98710000000005</v>
          </cell>
          <cell r="E1016">
            <v>14.316451666666667</v>
          </cell>
        </row>
        <row r="1017">
          <cell r="A1017" t="str">
            <v>106225</v>
          </cell>
          <cell r="B1017" t="str">
            <v>Red Liquid 2184 (25 ก.ก./ลัง)</v>
          </cell>
          <cell r="C1017">
            <v>5.7190000000000003</v>
          </cell>
          <cell r="D1017">
            <v>857.85</v>
          </cell>
          <cell r="E1017">
            <v>150</v>
          </cell>
        </row>
        <row r="1018">
          <cell r="A1018" t="str">
            <v>109135</v>
          </cell>
          <cell r="B1018" t="str">
            <v>Smoothies Strawberry Jam</v>
          </cell>
          <cell r="C1018">
            <v>13.5</v>
          </cell>
          <cell r="D1018">
            <v>838.23512545467804</v>
          </cell>
          <cell r="E1018">
            <v>62.091490774420599</v>
          </cell>
        </row>
        <row r="1019">
          <cell r="A1019" t="str">
            <v>SP141206</v>
          </cell>
          <cell r="B1019" t="str">
            <v>LS-คัสตาร์ด แพนแดน ทวิส</v>
          </cell>
          <cell r="C1019">
            <v>164</v>
          </cell>
          <cell r="D1019">
            <v>829.01411682903301</v>
          </cell>
          <cell r="E1019">
            <v>5.0549641270062988</v>
          </cell>
        </row>
        <row r="1020">
          <cell r="A1020" t="str">
            <v>204528</v>
          </cell>
          <cell r="B1020" t="str">
            <v>แก้ว+ฝาโดมไม่เจาะ 7oz (50 ใบ/แถว)</v>
          </cell>
          <cell r="C1020">
            <v>482</v>
          </cell>
          <cell r="D1020">
            <v>819.4</v>
          </cell>
          <cell r="E1020">
            <v>1.7</v>
          </cell>
        </row>
        <row r="1021">
          <cell r="A1021" t="str">
            <v>2209012</v>
          </cell>
          <cell r="B1021" t="str">
            <v>แสตมป์ปิ้งฟอยล์ CDF-9PH สีดำ</v>
          </cell>
          <cell r="C1021">
            <v>13</v>
          </cell>
          <cell r="D1021">
            <v>819</v>
          </cell>
          <cell r="E1021">
            <v>63</v>
          </cell>
        </row>
        <row r="1022">
          <cell r="A1022" t="str">
            <v>201145</v>
          </cell>
          <cell r="B1022" t="str">
            <v>ถุงพลาติก 5"*8" PP</v>
          </cell>
          <cell r="C1022">
            <v>11350</v>
          </cell>
          <cell r="D1022">
            <v>818.77599999999995</v>
          </cell>
          <cell r="E1022">
            <v>7.2138854625550655E-2</v>
          </cell>
        </row>
        <row r="1023">
          <cell r="A1023" t="str">
            <v>SP145001</v>
          </cell>
          <cell r="B1023" t="str">
            <v>แป้งซาลาเปา</v>
          </cell>
          <cell r="C1023">
            <v>36</v>
          </cell>
          <cell r="D1023">
            <v>803.86770000000001</v>
          </cell>
          <cell r="E1023">
            <v>22.329658333333334</v>
          </cell>
        </row>
        <row r="1024">
          <cell r="A1024" t="str">
            <v>104045</v>
          </cell>
          <cell r="B1024" t="str">
            <v>ไอซิ่งรูปเด็กผู้ชาย</v>
          </cell>
          <cell r="C1024">
            <v>156.9999</v>
          </cell>
          <cell r="D1024">
            <v>784.99950000000001</v>
          </cell>
          <cell r="E1024">
            <v>5</v>
          </cell>
        </row>
        <row r="1025">
          <cell r="A1025" t="str">
            <v>106252</v>
          </cell>
          <cell r="B1025" t="str">
            <v>น้ำกีวี่สควอช (755 กรัม/ขวด)</v>
          </cell>
          <cell r="C1025">
            <v>9060</v>
          </cell>
          <cell r="D1025">
            <v>780</v>
          </cell>
          <cell r="E1025">
            <v>8.6092715231788075E-2</v>
          </cell>
        </row>
        <row r="1026">
          <cell r="A1026" t="str">
            <v>102159</v>
          </cell>
          <cell r="B1026" t="str">
            <v>วิปปิงครีมผง</v>
          </cell>
          <cell r="C1026">
            <v>2.4209000000000001</v>
          </cell>
          <cell r="D1026">
            <v>772.79229999999995</v>
          </cell>
          <cell r="E1026">
            <v>319.21694411169398</v>
          </cell>
        </row>
        <row r="1027">
          <cell r="A1027" t="str">
            <v>207999</v>
          </cell>
          <cell r="B1027" t="str">
            <v>STเปี๊ยะไส้ทุเรียนหมอนทองไข่คู่</v>
          </cell>
          <cell r="C1027">
            <v>453</v>
          </cell>
          <cell r="D1027">
            <v>765.73479999999995</v>
          </cell>
          <cell r="E1027">
            <v>1.6903637969094922</v>
          </cell>
        </row>
        <row r="1028">
          <cell r="A1028" t="str">
            <v>SP145007</v>
          </cell>
          <cell r="B1028" t="str">
            <v>แป้งคุ้กกี้วนิลา</v>
          </cell>
          <cell r="C1028">
            <v>12.624000000000001</v>
          </cell>
          <cell r="D1028">
            <v>762.80867147432105</v>
          </cell>
          <cell r="E1028">
            <v>60.425274990044443</v>
          </cell>
        </row>
        <row r="1029">
          <cell r="A1029" t="str">
            <v>105082</v>
          </cell>
          <cell r="B1029" t="str">
            <v>เหล้าปุนกุ่ยแก้ว</v>
          </cell>
          <cell r="C1029">
            <v>1039.999</v>
          </cell>
          <cell r="D1029">
            <v>757.55901627719902</v>
          </cell>
          <cell r="E1029">
            <v>0.72842283144233699</v>
          </cell>
        </row>
        <row r="1030">
          <cell r="A1030" t="str">
            <v>1412005</v>
          </cell>
          <cell r="B1030" t="str">
            <v>โฟรเซนโดโฮลวีท</v>
          </cell>
          <cell r="C1030">
            <v>704.49</v>
          </cell>
          <cell r="D1030">
            <v>753.80430000000001</v>
          </cell>
          <cell r="E1030">
            <v>1.07</v>
          </cell>
        </row>
        <row r="1031">
          <cell r="A1031" t="str">
            <v>SP122013</v>
          </cell>
          <cell r="B1031" t="str">
            <v>หน้าชีสชอคโกแลต</v>
          </cell>
          <cell r="C1031">
            <v>3.9007000000000001</v>
          </cell>
          <cell r="D1031">
            <v>751.69690000000003</v>
          </cell>
          <cell r="E1031">
            <v>192.70820621939652</v>
          </cell>
        </row>
        <row r="1032">
          <cell r="A1032" t="str">
            <v>2207206</v>
          </cell>
          <cell r="B1032" t="str">
            <v>ST ขนมปังฮอตดอกโรยงา 4.5 นิ้ว</v>
          </cell>
          <cell r="C1032">
            <v>3750</v>
          </cell>
          <cell r="D1032">
            <v>750</v>
          </cell>
          <cell r="E1032">
            <v>0.2</v>
          </cell>
        </row>
        <row r="1033">
          <cell r="A1033" t="str">
            <v>SP144116</v>
          </cell>
          <cell r="B1033" t="str">
            <v>ไส้ช็อคโกแลตเลเยอร์</v>
          </cell>
          <cell r="C1033">
            <v>28.5</v>
          </cell>
          <cell r="D1033">
            <v>746.76049999999998</v>
          </cell>
          <cell r="E1033">
            <v>26.202122807017542</v>
          </cell>
        </row>
        <row r="1034">
          <cell r="A1034" t="str">
            <v>101020</v>
          </cell>
          <cell r="B1034" t="str">
            <v>แป้งโก๋</v>
          </cell>
          <cell r="C1034">
            <v>9.4749999999999996</v>
          </cell>
          <cell r="D1034">
            <v>744.15624318697905</v>
          </cell>
          <cell r="E1034">
            <v>78.53891748675241</v>
          </cell>
        </row>
        <row r="1035">
          <cell r="A1035" t="str">
            <v>104047</v>
          </cell>
          <cell r="B1035" t="str">
            <v>ไอซิ่งรูปเทวดา</v>
          </cell>
          <cell r="C1035">
            <v>148</v>
          </cell>
          <cell r="D1035">
            <v>740</v>
          </cell>
          <cell r="E1035">
            <v>5</v>
          </cell>
        </row>
        <row r="1036">
          <cell r="A1036" t="str">
            <v>SP144334</v>
          </cell>
          <cell r="B1036" t="str">
            <v>ไส้เผือกเต๋า KAWA</v>
          </cell>
          <cell r="C1036">
            <v>27.242000000000001</v>
          </cell>
          <cell r="D1036">
            <v>732.88182795289595</v>
          </cell>
          <cell r="E1036">
            <v>26.902644003850522</v>
          </cell>
        </row>
        <row r="1037">
          <cell r="A1037" t="str">
            <v>104081</v>
          </cell>
          <cell r="B1037" t="str">
            <v>น้ำหวานเฮลซ์บลูบอยกลิ่นสละ (12ขวด/ลัง)</v>
          </cell>
          <cell r="C1037">
            <v>22</v>
          </cell>
          <cell r="D1037">
            <v>722.33330000000001</v>
          </cell>
          <cell r="E1037">
            <v>32.833331818181819</v>
          </cell>
        </row>
        <row r="1038">
          <cell r="A1038" t="str">
            <v>SP145015</v>
          </cell>
          <cell r="B1038" t="str">
            <v>แป้งคุกกี้สตรอเบอร์รี่</v>
          </cell>
          <cell r="C1038">
            <v>15.1</v>
          </cell>
          <cell r="D1038">
            <v>712.51952385748802</v>
          </cell>
          <cell r="E1038">
            <v>47.186723434270732</v>
          </cell>
        </row>
        <row r="1039">
          <cell r="A1039" t="str">
            <v>SP144365</v>
          </cell>
          <cell r="B1039" t="str">
            <v>ไส้แฮม LS</v>
          </cell>
          <cell r="C1039">
            <v>5.3659999999999997</v>
          </cell>
          <cell r="D1039">
            <v>707.320118015312</v>
          </cell>
          <cell r="E1039">
            <v>131.81515430773612</v>
          </cell>
        </row>
        <row r="1040">
          <cell r="A1040" t="str">
            <v>SP144338</v>
          </cell>
          <cell r="B1040" t="str">
            <v>ไส้ถั่วเขียว KAWA</v>
          </cell>
          <cell r="C1040">
            <v>22.68</v>
          </cell>
          <cell r="D1040">
            <v>684.53477224338394</v>
          </cell>
          <cell r="E1040">
            <v>30.182309181807053</v>
          </cell>
        </row>
        <row r="1041">
          <cell r="A1041" t="str">
            <v>204512</v>
          </cell>
          <cell r="B1041" t="str">
            <v>กระทงจีบสีแดง # 4737 (600ใบ/แถว)</v>
          </cell>
          <cell r="C1041">
            <v>4.1543330000000003</v>
          </cell>
          <cell r="D1041">
            <v>680.09292115390224</v>
          </cell>
          <cell r="E1041">
            <v>163.70688655769823</v>
          </cell>
        </row>
        <row r="1042">
          <cell r="A1042" t="str">
            <v>2202322</v>
          </cell>
          <cell r="B1042" t="str">
            <v>ฟิล์มขนมปังไส้งาดำถั่วแดง 70 กรัม</v>
          </cell>
          <cell r="C1042">
            <v>0.42</v>
          </cell>
          <cell r="D1042">
            <v>677.02</v>
          </cell>
          <cell r="E1042">
            <v>1611.952380952381</v>
          </cell>
        </row>
        <row r="1043">
          <cell r="A1043" t="str">
            <v>201037</v>
          </cell>
          <cell r="B1043" t="str">
            <v>ถุง  4"*6" PP</v>
          </cell>
          <cell r="C1043">
            <v>9</v>
          </cell>
          <cell r="D1043">
            <v>672.89400000000001</v>
          </cell>
          <cell r="E1043">
            <v>74.766000000000005</v>
          </cell>
        </row>
        <row r="1044">
          <cell r="A1044" t="str">
            <v>SP145004</v>
          </cell>
          <cell r="B1044" t="str">
            <v>แป้งโบว์</v>
          </cell>
          <cell r="C1044">
            <v>23</v>
          </cell>
          <cell r="D1044">
            <v>671.82750500818395</v>
          </cell>
          <cell r="E1044">
            <v>29.209891522094953</v>
          </cell>
        </row>
        <row r="1045">
          <cell r="A1045" t="str">
            <v>SP144117</v>
          </cell>
          <cell r="B1045" t="str">
            <v>ไส้สังขยาเลเยอร์</v>
          </cell>
          <cell r="C1045">
            <v>12.2</v>
          </cell>
          <cell r="D1045">
            <v>650.6789</v>
          </cell>
          <cell r="E1045">
            <v>53.334336065573773</v>
          </cell>
        </row>
        <row r="1046">
          <cell r="A1046" t="str">
            <v>SP145008</v>
          </cell>
          <cell r="B1046" t="str">
            <v>แป้งคุ้กกี้ช็อค</v>
          </cell>
          <cell r="C1046">
            <v>12.624000000000001</v>
          </cell>
          <cell r="D1046">
            <v>642.19659823326697</v>
          </cell>
          <cell r="E1046">
            <v>50.871086678807586</v>
          </cell>
        </row>
        <row r="1047">
          <cell r="A1047" t="str">
            <v>207948</v>
          </cell>
          <cell r="B1047" t="str">
            <v>STเปี๊ยะไส้โหงวยิ้งไข่คู่</v>
          </cell>
          <cell r="C1047">
            <v>361</v>
          </cell>
          <cell r="D1047">
            <v>618.11120000000005</v>
          </cell>
          <cell r="E1047">
            <v>1.7122193905817176</v>
          </cell>
        </row>
        <row r="1048">
          <cell r="A1048" t="str">
            <v>SP144315</v>
          </cell>
          <cell r="B1048" t="str">
            <v>ไส้เผือกมะพร้าว</v>
          </cell>
          <cell r="C1048">
            <v>6.1950000000000003</v>
          </cell>
          <cell r="D1048">
            <v>615.752130896317</v>
          </cell>
          <cell r="E1048">
            <v>99.395017093836472</v>
          </cell>
        </row>
        <row r="1049">
          <cell r="A1049" t="str">
            <v>SP144337</v>
          </cell>
          <cell r="B1049" t="str">
            <v>ไส้คัสตาร์ดช็อคโกแลต KAWA</v>
          </cell>
          <cell r="C1049">
            <v>8.9909999999999997</v>
          </cell>
          <cell r="D1049">
            <v>605.428806214416</v>
          </cell>
          <cell r="E1049">
            <v>67.337204561719048</v>
          </cell>
        </row>
        <row r="1050">
          <cell r="A1050" t="str">
            <v>201294</v>
          </cell>
          <cell r="B1050" t="str">
            <v>ถุง OPP 13 x15</v>
          </cell>
          <cell r="C1050">
            <v>5.67</v>
          </cell>
          <cell r="D1050">
            <v>603.67786900517308</v>
          </cell>
          <cell r="E1050">
            <v>106.46875996563899</v>
          </cell>
        </row>
        <row r="1051">
          <cell r="A1051" t="str">
            <v>SP215003</v>
          </cell>
          <cell r="B1051" t="str">
            <v>เนื้อโรลใบเตย</v>
          </cell>
          <cell r="C1051">
            <v>48.41</v>
          </cell>
          <cell r="D1051">
            <v>600.96492968380096</v>
          </cell>
          <cell r="E1051">
            <v>12.414065888944453</v>
          </cell>
        </row>
        <row r="1052">
          <cell r="A1052" t="str">
            <v>104037</v>
          </cell>
          <cell r="B1052" t="str">
            <v>ไอซิ่งรูปบ้าน</v>
          </cell>
          <cell r="C1052">
            <v>120</v>
          </cell>
          <cell r="D1052">
            <v>600</v>
          </cell>
          <cell r="E1052">
            <v>5</v>
          </cell>
        </row>
        <row r="1053">
          <cell r="A1053" t="str">
            <v>SP141205</v>
          </cell>
          <cell r="B1053" t="str">
            <v>LS-เลเยอร์ ช็อคโกแลต</v>
          </cell>
          <cell r="C1053">
            <v>157</v>
          </cell>
          <cell r="D1053">
            <v>597.40232752657198</v>
          </cell>
          <cell r="E1053">
            <v>3.8051103664112866</v>
          </cell>
        </row>
        <row r="1054">
          <cell r="A1054" t="str">
            <v>SP122023</v>
          </cell>
          <cell r="B1054" t="str">
            <v>เนื้อเค้กบัตเตอร์เรซิ่น</v>
          </cell>
          <cell r="C1054">
            <v>8.9108000000000001</v>
          </cell>
          <cell r="D1054">
            <v>590.01700000000005</v>
          </cell>
          <cell r="E1054">
            <v>66.213695740000901</v>
          </cell>
        </row>
        <row r="1055">
          <cell r="A1055" t="str">
            <v>109027</v>
          </cell>
          <cell r="B1055" t="str">
            <v>ทุเรียนหมอนทองกวน</v>
          </cell>
          <cell r="C1055">
            <v>3.34</v>
          </cell>
          <cell r="D1055">
            <v>584.5</v>
          </cell>
          <cell r="E1055">
            <v>175</v>
          </cell>
        </row>
        <row r="1056">
          <cell r="A1056" t="str">
            <v>209013</v>
          </cell>
          <cell r="B1056" t="str">
            <v>THERMAL TRANSFER RIBBON 25MM*600M</v>
          </cell>
          <cell r="C1056">
            <v>2</v>
          </cell>
          <cell r="D1056">
            <v>580</v>
          </cell>
          <cell r="E1056">
            <v>290</v>
          </cell>
        </row>
        <row r="1057">
          <cell r="A1057" t="str">
            <v>SP144336</v>
          </cell>
          <cell r="B1057" t="str">
            <v>ไส้คัสตาร์ดกาแฟ KAWA</v>
          </cell>
          <cell r="C1057">
            <v>9.7149999999999999</v>
          </cell>
          <cell r="D1057">
            <v>574.96938502420198</v>
          </cell>
          <cell r="E1057">
            <v>59.183673188286363</v>
          </cell>
        </row>
        <row r="1058">
          <cell r="A1058" t="str">
            <v>102238</v>
          </cell>
          <cell r="B1058" t="str">
            <v>Olympia Sheet Sweet Milk SG (15 ก.ก./กล่อง)</v>
          </cell>
          <cell r="C1058">
            <v>1.78</v>
          </cell>
          <cell r="D1058">
            <v>569.6</v>
          </cell>
          <cell r="E1058">
            <v>320</v>
          </cell>
        </row>
        <row r="1059">
          <cell r="A1059" t="str">
            <v>SP145110</v>
          </cell>
          <cell r="B1059" t="str">
            <v>หน้าขนมปังลูกเกด-อัลมอนด์</v>
          </cell>
          <cell r="C1059">
            <v>13.925000000000001</v>
          </cell>
          <cell r="D1059">
            <v>569.165837526205</v>
          </cell>
          <cell r="E1059">
            <v>40.873668763102692</v>
          </cell>
        </row>
        <row r="1060">
          <cell r="A1060" t="str">
            <v>SP141005</v>
          </cell>
          <cell r="B1060" t="str">
            <v>คุ๊กกี้ดับเบิ้ลช็อคโกแลตชิพแช่แข็ง</v>
          </cell>
          <cell r="C1060">
            <v>971</v>
          </cell>
          <cell r="D1060">
            <v>566.63733606396602</v>
          </cell>
          <cell r="E1060">
            <v>0.58356059326876009</v>
          </cell>
        </row>
        <row r="1061">
          <cell r="A1061" t="str">
            <v>202475</v>
          </cell>
          <cell r="B1061" t="str">
            <v>ฟิล์มเดลี่แซนด์วิชไส้ไก่เทอริยากิ 50 g.</v>
          </cell>
          <cell r="C1061">
            <v>0.36499999999999999</v>
          </cell>
          <cell r="D1061">
            <v>565.75</v>
          </cell>
          <cell r="E1061">
            <v>1550</v>
          </cell>
        </row>
        <row r="1062">
          <cell r="A1062" t="str">
            <v>SP145033</v>
          </cell>
          <cell r="B1062" t="str">
            <v>เนยทวิช</v>
          </cell>
          <cell r="C1062">
            <v>8.8550000000000004</v>
          </cell>
          <cell r="D1062">
            <v>563.53219999999999</v>
          </cell>
          <cell r="E1062">
            <v>63.639999999999993</v>
          </cell>
        </row>
        <row r="1063">
          <cell r="A1063" t="str">
            <v>202061</v>
          </cell>
          <cell r="B1063" t="str">
            <v>ออกซิเจน AGELESS Z-30 PTTH</v>
          </cell>
          <cell r="C1063">
            <v>1120</v>
          </cell>
          <cell r="D1063">
            <v>560</v>
          </cell>
          <cell r="E1063">
            <v>0.5</v>
          </cell>
        </row>
        <row r="1064">
          <cell r="A1064" t="str">
            <v>SP144303</v>
          </cell>
          <cell r="B1064" t="str">
            <v>ไส้ไก่พั๊ฟพาย</v>
          </cell>
          <cell r="C1064">
            <v>6.08</v>
          </cell>
          <cell r="D1064">
            <v>559.80162829241203</v>
          </cell>
          <cell r="E1064">
            <v>92.072636232304603</v>
          </cell>
        </row>
        <row r="1065">
          <cell r="A1065" t="str">
            <v>105097</v>
          </cell>
          <cell r="B1065" t="str">
            <v>พริกไทยดำเกล็ด (16 mesh)</v>
          </cell>
          <cell r="C1065">
            <v>1300</v>
          </cell>
          <cell r="D1065">
            <v>554.19502272727198</v>
          </cell>
          <cell r="E1065">
            <v>0.42630386363636308</v>
          </cell>
        </row>
        <row r="1066">
          <cell r="A1066" t="str">
            <v>SP122006</v>
          </cell>
          <cell r="B1066" t="str">
            <v>เนื้อเค้กสเปเชียลซอฟตี้วนิลา</v>
          </cell>
          <cell r="C1066">
            <v>8.7378</v>
          </cell>
          <cell r="D1066">
            <v>552.6404</v>
          </cell>
          <cell r="E1066">
            <v>63.247087367529581</v>
          </cell>
        </row>
        <row r="1067">
          <cell r="A1067" t="str">
            <v>105026</v>
          </cell>
          <cell r="B1067" t="str">
            <v>ส้มจี๊ด</v>
          </cell>
          <cell r="C1067">
            <v>2.7719999999999998</v>
          </cell>
          <cell r="D1067">
            <v>547.35340684931498</v>
          </cell>
          <cell r="E1067">
            <v>197.45793897882936</v>
          </cell>
        </row>
        <row r="1068">
          <cell r="A1068" t="str">
            <v>108311</v>
          </cell>
          <cell r="B1068" t="str">
            <v>ส้มนาเอล</v>
          </cell>
          <cell r="C1068">
            <v>8.3529</v>
          </cell>
          <cell r="D1068">
            <v>545.89650423546698</v>
          </cell>
          <cell r="E1068">
            <v>65.354129013332738</v>
          </cell>
        </row>
        <row r="1069">
          <cell r="A1069" t="str">
            <v>2201113</v>
          </cell>
          <cell r="B1069" t="str">
            <v>ซองคุ้กกี้รสเนย</v>
          </cell>
          <cell r="C1069">
            <v>443</v>
          </cell>
          <cell r="D1069">
            <v>544.88</v>
          </cell>
          <cell r="E1069">
            <v>1.2299774266365688</v>
          </cell>
        </row>
        <row r="1070">
          <cell r="A1070" t="str">
            <v>SP122062</v>
          </cell>
          <cell r="B1070" t="str">
            <v>เนื้อเค้กPassion Fruit</v>
          </cell>
          <cell r="C1070">
            <v>9.6999999999999993</v>
          </cell>
          <cell r="D1070">
            <v>541.78459999999995</v>
          </cell>
          <cell r="E1070">
            <v>55.8540824742268</v>
          </cell>
        </row>
        <row r="1071">
          <cell r="A1071" t="str">
            <v>SP122039</v>
          </cell>
          <cell r="B1071" t="str">
            <v>เนื้อเค้กมะตูม</v>
          </cell>
          <cell r="C1071">
            <v>7.101</v>
          </cell>
          <cell r="D1071">
            <v>538.12025032801796</v>
          </cell>
          <cell r="E1071">
            <v>75.780911185469364</v>
          </cell>
        </row>
        <row r="1072">
          <cell r="A1072" t="str">
            <v>SP144366</v>
          </cell>
          <cell r="B1072" t="str">
            <v>ไส้ปูอัด LS</v>
          </cell>
          <cell r="C1072">
            <v>5.87</v>
          </cell>
          <cell r="D1072">
            <v>537.07571936167403</v>
          </cell>
          <cell r="E1072">
            <v>91.495011816298813</v>
          </cell>
        </row>
        <row r="1073">
          <cell r="A1073" t="str">
            <v>109137</v>
          </cell>
          <cell r="B1073" t="str">
            <v>น้ำส้มสายน้ำผึ้ง 100% ตราทิปโก้</v>
          </cell>
          <cell r="C1073">
            <v>9.7603000000000009</v>
          </cell>
          <cell r="D1073">
            <v>535.36720000000003</v>
          </cell>
          <cell r="E1073">
            <v>54.851510711760909</v>
          </cell>
        </row>
        <row r="1074">
          <cell r="A1074" t="str">
            <v>201251</v>
          </cell>
          <cell r="B1074" t="str">
            <v>ถุง 2.5"*3" PP</v>
          </cell>
          <cell r="C1074">
            <v>4.4000000000000004</v>
          </cell>
          <cell r="D1074">
            <v>528</v>
          </cell>
          <cell r="E1074">
            <v>119.99999999999999</v>
          </cell>
        </row>
        <row r="1075">
          <cell r="A1075" t="str">
            <v>SP215004</v>
          </cell>
          <cell r="B1075" t="str">
            <v>เนื้อเค้กโรลส้ม</v>
          </cell>
          <cell r="C1075">
            <v>40.673999999999999</v>
          </cell>
          <cell r="D1075">
            <v>527.28500546626299</v>
          </cell>
          <cell r="E1075">
            <v>12.963687010529158</v>
          </cell>
        </row>
        <row r="1076">
          <cell r="A1076" t="str">
            <v>109151</v>
          </cell>
          <cell r="B1076" t="str">
            <v>แอลซี สตรอเบอรี่ฟิลลิ่ง</v>
          </cell>
          <cell r="C1076">
            <v>15.4617</v>
          </cell>
          <cell r="D1076">
            <v>508.66983379910056</v>
          </cell>
          <cell r="E1076">
            <v>32.898700259292355</v>
          </cell>
        </row>
        <row r="1077">
          <cell r="A1077" t="str">
            <v>103015</v>
          </cell>
          <cell r="B1077" t="str">
            <v>สารเสริมคุณภาพ เคเอส 505</v>
          </cell>
          <cell r="C1077">
            <v>4.0448000000000004</v>
          </cell>
          <cell r="D1077">
            <v>497.68889999999999</v>
          </cell>
          <cell r="E1077">
            <v>123.04413073575948</v>
          </cell>
        </row>
        <row r="1078">
          <cell r="A1078" t="str">
            <v>106006</v>
          </cell>
          <cell r="B1078" t="str">
            <v>สีเรเนอร์เขียวแอปเปิ้ล</v>
          </cell>
          <cell r="C1078">
            <v>4233.6754999999994</v>
          </cell>
          <cell r="D1078">
            <v>494.99293822205391</v>
          </cell>
          <cell r="E1078">
            <v>0.11691801561599466</v>
          </cell>
        </row>
        <row r="1079">
          <cell r="A1079" t="str">
            <v>108275</v>
          </cell>
          <cell r="B1079" t="str">
            <v>ลูกพรุนไม่มีเมล็ด</v>
          </cell>
          <cell r="C1079">
            <v>2.0829</v>
          </cell>
          <cell r="D1079">
            <v>491.73737745760502</v>
          </cell>
          <cell r="E1079">
            <v>236.0830464533127</v>
          </cell>
        </row>
        <row r="1080">
          <cell r="A1080" t="str">
            <v>SP144326</v>
          </cell>
          <cell r="B1080" t="str">
            <v>แครอทดอง</v>
          </cell>
          <cell r="C1080">
            <v>6.3810000000000002</v>
          </cell>
          <cell r="D1080">
            <v>490.90580711647999</v>
          </cell>
          <cell r="E1080">
            <v>76.93242550015357</v>
          </cell>
        </row>
        <row r="1081">
          <cell r="A1081" t="str">
            <v>SP122048</v>
          </cell>
          <cell r="B1081" t="str">
            <v>ครีมเบอร์รี่มิก</v>
          </cell>
          <cell r="C1081">
            <v>4.9409000000000001</v>
          </cell>
          <cell r="D1081">
            <v>490.87351625267399</v>
          </cell>
          <cell r="E1081">
            <v>99.349008531375659</v>
          </cell>
        </row>
        <row r="1082">
          <cell r="A1082" t="str">
            <v>106004</v>
          </cell>
          <cell r="B1082" t="str">
            <v>สีเรเนอร์ชมพู</v>
          </cell>
          <cell r="C1082">
            <v>3083.9110999999998</v>
          </cell>
          <cell r="D1082">
            <v>481.19434603825516</v>
          </cell>
          <cell r="E1082">
            <v>0.15603379294502204</v>
          </cell>
        </row>
        <row r="1083">
          <cell r="A1083" t="str">
            <v>SP123086</v>
          </cell>
          <cell r="B1083" t="str">
            <v>เนื้อแซนวิชเค้กกลิ่นวานิลา</v>
          </cell>
          <cell r="C1083">
            <v>14.69</v>
          </cell>
          <cell r="D1083">
            <v>468.67039989089602</v>
          </cell>
          <cell r="E1083">
            <v>31.904043559625325</v>
          </cell>
        </row>
        <row r="1084">
          <cell r="A1084" t="str">
            <v>SP144362</v>
          </cell>
          <cell r="B1084" t="str">
            <v>ไส้แอปเปิ้ล(lawson)</v>
          </cell>
          <cell r="C1084">
            <v>3.1949999999999998</v>
          </cell>
          <cell r="D1084">
            <v>459.64030000000002</v>
          </cell>
          <cell r="E1084">
            <v>143.86237871674493</v>
          </cell>
        </row>
        <row r="1085">
          <cell r="A1085" t="str">
            <v>111001</v>
          </cell>
          <cell r="B1085" t="str">
            <v>โปรตีนเกษตร</v>
          </cell>
          <cell r="C1085">
            <v>1.9473</v>
          </cell>
          <cell r="D1085">
            <v>453.55309999999997</v>
          </cell>
          <cell r="E1085">
            <v>232.91382940481691</v>
          </cell>
        </row>
        <row r="1086">
          <cell r="A1086" t="str">
            <v>SP145002</v>
          </cell>
          <cell r="B1086" t="str">
            <v>แป้งขาไก่</v>
          </cell>
          <cell r="C1086">
            <v>21.54</v>
          </cell>
          <cell r="D1086">
            <v>451.42587863692501</v>
          </cell>
          <cell r="E1086">
            <v>20.957561682308498</v>
          </cell>
        </row>
        <row r="1087">
          <cell r="A1087" t="str">
            <v>SP145014</v>
          </cell>
          <cell r="B1087" t="str">
            <v>แป้งพิชลี่วนิลา</v>
          </cell>
          <cell r="C1087">
            <v>8.5</v>
          </cell>
          <cell r="D1087">
            <v>445.70089795707599</v>
          </cell>
          <cell r="E1087">
            <v>52.435399759656001</v>
          </cell>
        </row>
        <row r="1088">
          <cell r="A1088" t="str">
            <v>104059</v>
          </cell>
          <cell r="B1088" t="str">
            <v>ไอซิ่งวงดอกไม้ (ตัวแบน)</v>
          </cell>
          <cell r="C1088">
            <v>153</v>
          </cell>
          <cell r="D1088">
            <v>441.741015276594</v>
          </cell>
          <cell r="E1088">
            <v>2.8871961782783924</v>
          </cell>
        </row>
        <row r="1089">
          <cell r="A1089" t="str">
            <v>104060</v>
          </cell>
          <cell r="B1089" t="str">
            <v>ไอซิ่งหมีน้ำตาล (ตัวแบน)</v>
          </cell>
          <cell r="C1089">
            <v>109</v>
          </cell>
          <cell r="D1089">
            <v>436</v>
          </cell>
          <cell r="E1089">
            <v>4</v>
          </cell>
        </row>
        <row r="1090">
          <cell r="A1090" t="str">
            <v>SP122059</v>
          </cell>
          <cell r="B1090" t="str">
            <v>ชอคผสมแต่งหน้ามิ้ลค์กี้เค้ก</v>
          </cell>
          <cell r="C1090">
            <v>3.7484999999999999</v>
          </cell>
          <cell r="D1090">
            <v>434.20125140088101</v>
          </cell>
          <cell r="E1090">
            <v>115.8333337070511</v>
          </cell>
        </row>
        <row r="1091">
          <cell r="A1091" t="str">
            <v>105022</v>
          </cell>
          <cell r="B1091" t="str">
            <v>เหล้าจีนเส้าชิงไวน์</v>
          </cell>
          <cell r="C1091">
            <v>1525.0029999999999</v>
          </cell>
          <cell r="D1091">
            <v>427.57299999999998</v>
          </cell>
          <cell r="E1091">
            <v>0.28037518614717477</v>
          </cell>
        </row>
        <row r="1092">
          <cell r="A1092" t="str">
            <v>PM119002</v>
          </cell>
          <cell r="B1092" t="str">
            <v>LC-1</v>
          </cell>
          <cell r="C1092">
            <v>2.7195</v>
          </cell>
          <cell r="D1092">
            <v>412.47311239521002</v>
          </cell>
          <cell r="E1092">
            <v>151.67240757316051</v>
          </cell>
        </row>
        <row r="1093">
          <cell r="A1093" t="str">
            <v>2207203</v>
          </cell>
          <cell r="B1093" t="str">
            <v>STขนมปังเบอร์เกอร์โรยผงข้าวโพด R(WTP)(Mc)</v>
          </cell>
          <cell r="C1093">
            <v>2000</v>
          </cell>
          <cell r="D1093">
            <v>400</v>
          </cell>
          <cell r="E1093">
            <v>0.2</v>
          </cell>
        </row>
        <row r="1094">
          <cell r="A1094" t="str">
            <v>201252</v>
          </cell>
          <cell r="B1094" t="str">
            <v>ถุง Germandog HD 210*530 mm.(เว้นช่องลม 5 mm.)</v>
          </cell>
          <cell r="C1094">
            <v>6.0449999999999999</v>
          </cell>
          <cell r="D1094">
            <v>388.29990760074901</v>
          </cell>
          <cell r="E1094">
            <v>64.234889594830278</v>
          </cell>
        </row>
        <row r="1095">
          <cell r="A1095" t="str">
            <v>SP144308</v>
          </cell>
          <cell r="B1095" t="str">
            <v>ไส้พายลูกตาล</v>
          </cell>
          <cell r="C1095">
            <v>4.42</v>
          </cell>
          <cell r="D1095">
            <v>381.72040967863302</v>
          </cell>
          <cell r="E1095">
            <v>86.362083637699783</v>
          </cell>
        </row>
        <row r="1096">
          <cell r="A1096" t="str">
            <v>201092</v>
          </cell>
          <cell r="B1096" t="str">
            <v>ซองแซนวิชสามเหลี่ยมไม่พิมพ์</v>
          </cell>
          <cell r="C1096">
            <v>1080</v>
          </cell>
          <cell r="D1096">
            <v>378</v>
          </cell>
          <cell r="E1096">
            <v>0.35</v>
          </cell>
        </row>
        <row r="1097">
          <cell r="A1097" t="str">
            <v>SP144350</v>
          </cell>
          <cell r="B1097" t="str">
            <v>กระเทียมเจียว</v>
          </cell>
          <cell r="C1097">
            <v>8</v>
          </cell>
          <cell r="D1097">
            <v>377.81779999999998</v>
          </cell>
          <cell r="E1097">
            <v>47.227224999999997</v>
          </cell>
        </row>
        <row r="1098">
          <cell r="A1098" t="str">
            <v>106005</v>
          </cell>
          <cell r="B1098" t="str">
            <v>สีเรเนอร์เขียวแก่ (พี)</v>
          </cell>
          <cell r="C1098">
            <v>2802.998</v>
          </cell>
          <cell r="D1098">
            <v>373.73309999999998</v>
          </cell>
          <cell r="E1098">
            <v>0.13333334522536228</v>
          </cell>
        </row>
        <row r="1099">
          <cell r="A1099" t="str">
            <v>106001</v>
          </cell>
          <cell r="B1099" t="str">
            <v>สีเรเนอร์เหลืองมะนาว</v>
          </cell>
          <cell r="C1099">
            <v>2782.7456000000002</v>
          </cell>
          <cell r="D1099">
            <v>370.172867932602</v>
          </cell>
          <cell r="E1099">
            <v>0.13302432961626171</v>
          </cell>
        </row>
        <row r="1100">
          <cell r="A1100" t="str">
            <v>201318</v>
          </cell>
          <cell r="B1100" t="str">
            <v>ถุงแก้ว 5x7</v>
          </cell>
          <cell r="C1100">
            <v>3.5</v>
          </cell>
          <cell r="D1100">
            <v>367.5</v>
          </cell>
          <cell r="E1100">
            <v>105</v>
          </cell>
        </row>
        <row r="1101">
          <cell r="A1101" t="str">
            <v>105176</v>
          </cell>
          <cell r="B1101" t="str">
            <v>Egg spread 5 EPB500 g</v>
          </cell>
          <cell r="C1101">
            <v>3.0449999999999999</v>
          </cell>
          <cell r="D1101">
            <v>365.4</v>
          </cell>
          <cell r="E1101">
            <v>120</v>
          </cell>
        </row>
        <row r="1102">
          <cell r="A1102" t="str">
            <v>102231</v>
          </cell>
          <cell r="B1102" t="str">
            <v>นมเมจิโกลด์ (1 กล่อง/946 g.)</v>
          </cell>
          <cell r="C1102">
            <v>6150.9969999999994</v>
          </cell>
          <cell r="D1102">
            <v>362.91089999999997</v>
          </cell>
          <cell r="E1102">
            <v>5.9000337668836451E-2</v>
          </cell>
        </row>
        <row r="1103">
          <cell r="A1103" t="str">
            <v>106026</v>
          </cell>
          <cell r="B1103" t="str">
            <v>กลิ่นกล้วย</v>
          </cell>
          <cell r="C1103">
            <v>3.1598999999999999</v>
          </cell>
          <cell r="D1103">
            <v>356.80449999999996</v>
          </cell>
          <cell r="E1103">
            <v>112.91638975916959</v>
          </cell>
        </row>
        <row r="1104">
          <cell r="A1104" t="str">
            <v>104064</v>
          </cell>
          <cell r="B1104" t="str">
            <v>ไอซิ่งดาวสีเหลือง</v>
          </cell>
          <cell r="C1104">
            <v>700.00189899899999</v>
          </cell>
          <cell r="D1104">
            <v>347.51604332536334</v>
          </cell>
          <cell r="E1104">
            <v>0.4964501436671957</v>
          </cell>
        </row>
        <row r="1105">
          <cell r="A1105" t="str">
            <v>203118</v>
          </cell>
          <cell r="B1105" t="str">
            <v>กล่องซาลาเปาเล็ก (E30)</v>
          </cell>
          <cell r="C1105">
            <v>178</v>
          </cell>
          <cell r="D1105">
            <v>347.1</v>
          </cell>
          <cell r="E1105">
            <v>1.9500000000000002</v>
          </cell>
        </row>
        <row r="1106">
          <cell r="A1106" t="str">
            <v>SP122015</v>
          </cell>
          <cell r="B1106" t="str">
            <v>หน้ามอคค่า</v>
          </cell>
          <cell r="C1106">
            <v>3.4750999999999999</v>
          </cell>
          <cell r="D1106">
            <v>338.04839265216401</v>
          </cell>
          <cell r="E1106">
            <v>97.277313646273214</v>
          </cell>
        </row>
        <row r="1107">
          <cell r="A1107" t="str">
            <v>SP144319</v>
          </cell>
          <cell r="B1107" t="str">
            <v>ไส้สลัดผักต้ม</v>
          </cell>
          <cell r="C1107">
            <v>4.0869999999999997</v>
          </cell>
          <cell r="D1107">
            <v>330.76184500884807</v>
          </cell>
          <cell r="E1107">
            <v>80.930228776326913</v>
          </cell>
        </row>
        <row r="1108">
          <cell r="A1108" t="str">
            <v>108049</v>
          </cell>
          <cell r="B1108" t="str">
            <v>หอมหัวใหญ่</v>
          </cell>
          <cell r="C1108">
            <v>12.199299999999999</v>
          </cell>
          <cell r="D1108">
            <v>329.71057493677949</v>
          </cell>
          <cell r="E1108">
            <v>27.027007691980646</v>
          </cell>
        </row>
        <row r="1109">
          <cell r="A1109" t="str">
            <v>105115</v>
          </cell>
          <cell r="B1109" t="str">
            <v>ซอสหอยนางรมตราแม่ครัว</v>
          </cell>
          <cell r="C1109">
            <v>5.8658000000000001</v>
          </cell>
          <cell r="D1109">
            <v>325.64190000000002</v>
          </cell>
          <cell r="E1109">
            <v>55.515343175696415</v>
          </cell>
        </row>
        <row r="1110">
          <cell r="A1110" t="str">
            <v>SP215002</v>
          </cell>
          <cell r="B1110" t="str">
            <v>เนื้อโรลกาแฟ</v>
          </cell>
          <cell r="C1110">
            <v>24.594999999999999</v>
          </cell>
          <cell r="D1110">
            <v>322.30982967724117</v>
          </cell>
          <cell r="E1110">
            <v>13.104689151341377</v>
          </cell>
        </row>
        <row r="1111">
          <cell r="A1111" t="str">
            <v>105110</v>
          </cell>
          <cell r="B1111" t="str">
            <v>ซอสถั่วเหลืองดิคโดแมน</v>
          </cell>
          <cell r="C1111">
            <v>2.2799999999999998</v>
          </cell>
          <cell r="D1111">
            <v>320.43549999999999</v>
          </cell>
          <cell r="E1111">
            <v>140.5418859649123</v>
          </cell>
        </row>
        <row r="1112">
          <cell r="A1112" t="str">
            <v>SP123087</v>
          </cell>
          <cell r="B1112" t="str">
            <v>เนื้อแซนวิชเค้กกลิ่นกาแฟ</v>
          </cell>
          <cell r="C1112">
            <v>9.9499999999999993</v>
          </cell>
          <cell r="D1112">
            <v>319.70116524229798</v>
          </cell>
          <cell r="E1112">
            <v>32.130770376110348</v>
          </cell>
        </row>
        <row r="1113">
          <cell r="A1113" t="str">
            <v>105039</v>
          </cell>
          <cell r="B1113" t="str">
            <v>ซีอิ้วขาวสูตร 3 ตราเด็กสมบูรณ์</v>
          </cell>
          <cell r="C1113">
            <v>8.2586999999999993</v>
          </cell>
          <cell r="D1113">
            <v>316.49459999999999</v>
          </cell>
          <cell r="E1113">
            <v>38.322568927313014</v>
          </cell>
        </row>
        <row r="1114">
          <cell r="A1114" t="str">
            <v>SP122040</v>
          </cell>
          <cell r="B1114" t="str">
            <v>เนื้อเค้กมะพร้าว</v>
          </cell>
          <cell r="C1114">
            <v>4.95</v>
          </cell>
          <cell r="D1114">
            <v>305.9778</v>
          </cell>
          <cell r="E1114">
            <v>61.81369696969697</v>
          </cell>
        </row>
        <row r="1115">
          <cell r="A1115" t="str">
            <v>SP112014</v>
          </cell>
          <cell r="B1115" t="str">
            <v>เบคอนสับ</v>
          </cell>
          <cell r="C1115">
            <v>2.0009999999999999</v>
          </cell>
          <cell r="D1115">
            <v>301.01839999999999</v>
          </cell>
          <cell r="E1115">
            <v>150.43398300849574</v>
          </cell>
        </row>
        <row r="1116">
          <cell r="A1116" t="str">
            <v>101105</v>
          </cell>
          <cell r="B1116" t="str">
            <v>เกล็ดข้าวโพด G.2</v>
          </cell>
          <cell r="C1116">
            <v>13.3538</v>
          </cell>
          <cell r="D1116">
            <v>293.78359999999998</v>
          </cell>
          <cell r="E1116">
            <v>22</v>
          </cell>
        </row>
        <row r="1117">
          <cell r="A1117" t="str">
            <v>SP141001</v>
          </cell>
          <cell r="B1117" t="str">
            <v>Motodane</v>
          </cell>
          <cell r="C1117">
            <v>34.271999999999998</v>
          </cell>
          <cell r="D1117">
            <v>291.05790000000002</v>
          </cell>
          <cell r="E1117">
            <v>8.4925857843137269</v>
          </cell>
        </row>
        <row r="1118">
          <cell r="A1118" t="str">
            <v>SP122038</v>
          </cell>
          <cell r="B1118" t="str">
            <v>ครีมเค้กสตอร์</v>
          </cell>
          <cell r="C1118">
            <v>6.26</v>
          </cell>
          <cell r="D1118">
            <v>290.67016889899901</v>
          </cell>
          <cell r="E1118">
            <v>46.432934328913582</v>
          </cell>
        </row>
        <row r="1119">
          <cell r="A1119" t="str">
            <v>207187</v>
          </cell>
          <cell r="B1119" t="str">
            <v>สติ๊กเกอร์ Germandog 45g.(Inner)</v>
          </cell>
          <cell r="C1119">
            <v>603.00379999999996</v>
          </cell>
          <cell r="D1119">
            <v>289.441824</v>
          </cell>
          <cell r="E1119">
            <v>0.48000000000000004</v>
          </cell>
        </row>
        <row r="1120">
          <cell r="A1120" t="str">
            <v>SP145029</v>
          </cell>
          <cell r="B1120" t="str">
            <v>M แป้งขาไก่งา</v>
          </cell>
          <cell r="C1120">
            <v>7.8</v>
          </cell>
          <cell r="D1120">
            <v>288.6284</v>
          </cell>
          <cell r="E1120">
            <v>37.003641025641024</v>
          </cell>
        </row>
        <row r="1121">
          <cell r="A1121" t="str">
            <v>SP122033</v>
          </cell>
          <cell r="B1121" t="str">
            <v>ลูกเกดหมัก</v>
          </cell>
          <cell r="C1121">
            <v>2.8222999999999998</v>
          </cell>
          <cell r="D1121">
            <v>285.36680000000001</v>
          </cell>
          <cell r="E1121">
            <v>101.11143393686002</v>
          </cell>
        </row>
        <row r="1122">
          <cell r="A1122" t="str">
            <v>205008</v>
          </cell>
          <cell r="B1122" t="str">
            <v>ขวดน้ำ 350 ซีซี.</v>
          </cell>
          <cell r="C1122">
            <v>111</v>
          </cell>
          <cell r="D1122">
            <v>277.49732152760799</v>
          </cell>
          <cell r="E1122">
            <v>2.49997586961809</v>
          </cell>
        </row>
        <row r="1123">
          <cell r="A1123" t="str">
            <v>SP144305</v>
          </cell>
          <cell r="B1123" t="str">
            <v>ไส้พั๊ฟแอปเปิ้ล</v>
          </cell>
          <cell r="C1123">
            <v>4</v>
          </cell>
          <cell r="D1123">
            <v>275.89280000000002</v>
          </cell>
          <cell r="E1123">
            <v>68.973200000000006</v>
          </cell>
        </row>
        <row r="1124">
          <cell r="A1124" t="str">
            <v>104058</v>
          </cell>
          <cell r="B1124" t="str">
            <v>ไอซิ่งสโนว์แมน(เล็ก) (หมวกดำ,ตัวแบน)</v>
          </cell>
          <cell r="C1124">
            <v>90</v>
          </cell>
          <cell r="D1124">
            <v>270</v>
          </cell>
          <cell r="E1124">
            <v>3</v>
          </cell>
        </row>
        <row r="1125">
          <cell r="A1125" t="str">
            <v>SP122012</v>
          </cell>
          <cell r="B1125" t="str">
            <v>เนื้อช็อคโกแลตชีฟ</v>
          </cell>
          <cell r="C1125">
            <v>3.9209000000000001</v>
          </cell>
          <cell r="D1125">
            <v>265.4452</v>
          </cell>
          <cell r="E1125">
            <v>67.700068861740931</v>
          </cell>
        </row>
        <row r="1126">
          <cell r="A1126" t="str">
            <v>2207221</v>
          </cell>
          <cell r="B1126" t="str">
            <v>สติ๊กเกอร์ขนมปังก้อนกลมโรยงาดำและงาขาว</v>
          </cell>
          <cell r="C1126">
            <v>2000</v>
          </cell>
          <cell r="D1126">
            <v>260</v>
          </cell>
          <cell r="E1126">
            <v>0.13</v>
          </cell>
        </row>
        <row r="1127">
          <cell r="A1127" t="str">
            <v>204508</v>
          </cell>
          <cell r="B1127" t="str">
            <v>กระดาษสา</v>
          </cell>
          <cell r="C1127">
            <v>57.747999999999998</v>
          </cell>
          <cell r="D1127">
            <v>259.86599999999999</v>
          </cell>
          <cell r="E1127">
            <v>4.5</v>
          </cell>
        </row>
        <row r="1128">
          <cell r="A1128" t="str">
            <v>102030</v>
          </cell>
          <cell r="B1128" t="str">
            <v>น้ำมันพริกเผา(10กก/กล่อง)</v>
          </cell>
          <cell r="C1128">
            <v>2.5289999999999999</v>
          </cell>
          <cell r="D1128">
            <v>256.53607006034701</v>
          </cell>
          <cell r="E1128">
            <v>101.43775012271531</v>
          </cell>
        </row>
        <row r="1129">
          <cell r="A1129" t="str">
            <v>2201234</v>
          </cell>
          <cell r="B1129" t="str">
            <v>ซองตั้งขนมปังกรอบอบเนย</v>
          </cell>
          <cell r="C1129">
            <v>189</v>
          </cell>
          <cell r="D1129">
            <v>253.01</v>
          </cell>
          <cell r="E1129">
            <v>1.3386772486772487</v>
          </cell>
        </row>
        <row r="1130">
          <cell r="A1130" t="str">
            <v>106194</v>
          </cell>
          <cell r="B1130" t="str">
            <v>FOOD GELATINE EXPORT A (เจลาติน)</v>
          </cell>
          <cell r="C1130">
            <v>0.315</v>
          </cell>
          <cell r="D1130">
            <v>251.11410000000001</v>
          </cell>
          <cell r="E1130">
            <v>797.18761904761902</v>
          </cell>
        </row>
        <row r="1131">
          <cell r="A1131" t="str">
            <v>SP144306</v>
          </cell>
          <cell r="B1131" t="str">
            <v>ไส้พายข้าวโพด</v>
          </cell>
          <cell r="C1131">
            <v>4.4000000000000004</v>
          </cell>
          <cell r="D1131">
            <v>249.05422058411199</v>
          </cell>
          <cell r="E1131">
            <v>56.603231950934536</v>
          </cell>
        </row>
        <row r="1132">
          <cell r="A1132" t="str">
            <v>SP122017</v>
          </cell>
          <cell r="B1132" t="str">
            <v>เนื้อเค้กแครอท</v>
          </cell>
          <cell r="C1132">
            <v>2.35</v>
          </cell>
          <cell r="D1132">
            <v>241.5078</v>
          </cell>
          <cell r="E1132">
            <v>102.76927659574469</v>
          </cell>
        </row>
        <row r="1133">
          <cell r="A1133" t="str">
            <v>203096</v>
          </cell>
          <cell r="B1133" t="str">
            <v>กล่อง ขนาด 70*106*36 ซม.</v>
          </cell>
          <cell r="C1133">
            <v>2</v>
          </cell>
          <cell r="D1133">
            <v>240</v>
          </cell>
          <cell r="E1133">
            <v>120</v>
          </cell>
        </row>
        <row r="1134">
          <cell r="A1134" t="str">
            <v>106203</v>
          </cell>
          <cell r="B1134" t="str">
            <v>ชอคโกแลตแฟลกซ์สีชมพู</v>
          </cell>
          <cell r="C1134">
            <v>2</v>
          </cell>
          <cell r="D1134">
            <v>236.26</v>
          </cell>
          <cell r="E1134">
            <v>118.13</v>
          </cell>
        </row>
        <row r="1135">
          <cell r="A1135" t="str">
            <v>SP134002</v>
          </cell>
          <cell r="B1135" t="str">
            <v>ขนมปังเดลี่แซนวิช(ปอนด์)</v>
          </cell>
          <cell r="C1135">
            <v>13.196</v>
          </cell>
          <cell r="D1135">
            <v>235.42152830814501</v>
          </cell>
          <cell r="E1135">
            <v>17.840370438628753</v>
          </cell>
        </row>
        <row r="1136">
          <cell r="A1136" t="str">
            <v>105041</v>
          </cell>
          <cell r="B1136" t="str">
            <v>ซีอิ้วหวาน</v>
          </cell>
          <cell r="C1136">
            <v>3.4990000000000001</v>
          </cell>
          <cell r="D1136">
            <v>235.26169999999999</v>
          </cell>
          <cell r="E1136">
            <v>67.236839096884822</v>
          </cell>
        </row>
        <row r="1137">
          <cell r="A1137" t="str">
            <v>SP145028</v>
          </cell>
          <cell r="B1137" t="str">
            <v>M แป้งขาไก่</v>
          </cell>
          <cell r="C1137">
            <v>6.74</v>
          </cell>
          <cell r="D1137">
            <v>234.11670222635101</v>
          </cell>
          <cell r="E1137">
            <v>34.7354157605862</v>
          </cell>
        </row>
        <row r="1138">
          <cell r="A1138" t="str">
            <v>SP141211</v>
          </cell>
          <cell r="B1138" t="str">
            <v>Almond Cream</v>
          </cell>
          <cell r="C1138">
            <v>0.8</v>
          </cell>
          <cell r="D1138">
            <v>228.07259999999999</v>
          </cell>
          <cell r="E1138">
            <v>285.09074999999996</v>
          </cell>
        </row>
        <row r="1139">
          <cell r="A1139" t="str">
            <v>SP141207</v>
          </cell>
          <cell r="B1139" t="str">
            <v>LS-ครัวซองค์ช็อคโกแลต</v>
          </cell>
          <cell r="C1139">
            <v>150</v>
          </cell>
          <cell r="D1139">
            <v>226.69119289340099</v>
          </cell>
          <cell r="E1139">
            <v>1.51127461928934</v>
          </cell>
        </row>
        <row r="1140">
          <cell r="A1140" t="str">
            <v>105023</v>
          </cell>
          <cell r="B1140" t="str">
            <v>เหล้าแสงโสม</v>
          </cell>
          <cell r="C1140">
            <v>700</v>
          </cell>
          <cell r="D1140">
            <v>224</v>
          </cell>
          <cell r="E1140">
            <v>0.32</v>
          </cell>
        </row>
        <row r="1141">
          <cell r="A1141" t="str">
            <v>SP142023</v>
          </cell>
          <cell r="B1141" t="str">
            <v>ถุง 11"*19" HD</v>
          </cell>
          <cell r="C1141">
            <v>217</v>
          </cell>
          <cell r="D1141">
            <v>219.43509936305699</v>
          </cell>
          <cell r="E1141">
            <v>1.0112216560509539</v>
          </cell>
        </row>
        <row r="1142">
          <cell r="A1142" t="str">
            <v>SP144330</v>
          </cell>
          <cell r="B1142" t="str">
            <v>ไส้พายร่วนเผือก</v>
          </cell>
          <cell r="C1142">
            <v>7.15</v>
          </cell>
          <cell r="D1142">
            <v>219.089393727257</v>
          </cell>
          <cell r="E1142">
            <v>30.641873248567411</v>
          </cell>
        </row>
        <row r="1143">
          <cell r="A1143" t="str">
            <v>106216</v>
          </cell>
          <cell r="B1143" t="str">
            <v>กลิ่นมะลิ (450 กรัม/ขวด)</v>
          </cell>
          <cell r="C1143">
            <v>688</v>
          </cell>
          <cell r="D1143">
            <v>217.1584</v>
          </cell>
          <cell r="E1143">
            <v>0.31563720930232558</v>
          </cell>
        </row>
        <row r="1144">
          <cell r="A1144" t="str">
            <v>108309</v>
          </cell>
          <cell r="B1144" t="str">
            <v>เม็ดมะม่วงหิมพานต์(ท่อนเล็ก)</v>
          </cell>
          <cell r="C1144">
            <v>799.2</v>
          </cell>
          <cell r="D1144">
            <v>214.73824268544999</v>
          </cell>
          <cell r="E1144">
            <v>0.26869149485166416</v>
          </cell>
        </row>
        <row r="1145">
          <cell r="A1145" t="str">
            <v>1416003</v>
          </cell>
          <cell r="B1145" t="str">
            <v>โดมะพร้าวอ่อน</v>
          </cell>
          <cell r="C1145">
            <v>64</v>
          </cell>
          <cell r="D1145">
            <v>205.44</v>
          </cell>
          <cell r="E1145">
            <v>3.21</v>
          </cell>
        </row>
        <row r="1146">
          <cell r="A1146" t="str">
            <v>PM212104</v>
          </cell>
          <cell r="B1146" t="str">
            <v>Sugar Water</v>
          </cell>
          <cell r="C1146">
            <v>249</v>
          </cell>
          <cell r="D1146">
            <v>205.42500000000001</v>
          </cell>
          <cell r="E1146">
            <v>0.82500000000000007</v>
          </cell>
        </row>
        <row r="1147">
          <cell r="A1147" t="str">
            <v>SP123083</v>
          </cell>
          <cell r="B1147" t="str">
            <v>ไส้สับปะรดฟรุ๊ตพายรูปสับปะรด</v>
          </cell>
          <cell r="C1147">
            <v>6.5510000000000002</v>
          </cell>
          <cell r="D1147">
            <v>203.62667492649899</v>
          </cell>
          <cell r="E1147">
            <v>31.083296432071286</v>
          </cell>
        </row>
        <row r="1148">
          <cell r="A1148" t="str">
            <v>105024</v>
          </cell>
          <cell r="B1148" t="str">
            <v>ผงกระหรี่ตรามือ (1 กก./ถุง)</v>
          </cell>
          <cell r="C1148">
            <v>0.52</v>
          </cell>
          <cell r="D1148">
            <v>202.79679999999999</v>
          </cell>
          <cell r="E1148">
            <v>389.99384615384611</v>
          </cell>
        </row>
        <row r="1149">
          <cell r="A1149" t="str">
            <v>SP144323</v>
          </cell>
          <cell r="B1149" t="str">
            <v>ไส้โคโคนัท</v>
          </cell>
          <cell r="C1149">
            <v>2.444</v>
          </cell>
          <cell r="D1149">
            <v>200.56698401325701</v>
          </cell>
          <cell r="E1149">
            <v>82.065050741921851</v>
          </cell>
        </row>
        <row r="1150">
          <cell r="A1150" t="str">
            <v>2201115</v>
          </cell>
          <cell r="B1150" t="str">
            <v>ซองคุ้กกี้รสกาแฟ</v>
          </cell>
          <cell r="C1150">
            <v>189</v>
          </cell>
          <cell r="D1150">
            <v>200.34</v>
          </cell>
          <cell r="E1150">
            <v>1.06</v>
          </cell>
        </row>
        <row r="1151">
          <cell r="A1151" t="str">
            <v>108022</v>
          </cell>
          <cell r="B1151" t="str">
            <v>แครอทจีน</v>
          </cell>
          <cell r="C1151">
            <v>6.9944999999999995</v>
          </cell>
          <cell r="D1151">
            <v>185.74880000000002</v>
          </cell>
          <cell r="E1151">
            <v>26.55640860676246</v>
          </cell>
        </row>
        <row r="1152">
          <cell r="A1152" t="str">
            <v>106261</v>
          </cell>
          <cell r="B1152" t="str">
            <v>เนสทีเลมอน</v>
          </cell>
          <cell r="C1152">
            <v>2</v>
          </cell>
          <cell r="D1152">
            <v>183.333333333333</v>
          </cell>
          <cell r="E1152">
            <v>91.666666666666501</v>
          </cell>
        </row>
        <row r="1153">
          <cell r="A1153" t="str">
            <v>1416001</v>
          </cell>
          <cell r="B1153" t="str">
            <v>โดสังขยานมสด</v>
          </cell>
          <cell r="C1153">
            <v>84</v>
          </cell>
          <cell r="D1153">
            <v>183.12000024378</v>
          </cell>
          <cell r="E1153">
            <v>2.1800000029021427</v>
          </cell>
        </row>
        <row r="1154">
          <cell r="A1154" t="str">
            <v>SP144317</v>
          </cell>
          <cell r="B1154" t="str">
            <v>ไส้ซุปข้าวโพด</v>
          </cell>
          <cell r="C1154">
            <v>3.24</v>
          </cell>
          <cell r="D1154">
            <v>182.644288724494</v>
          </cell>
          <cell r="E1154">
            <v>56.371694050769747</v>
          </cell>
        </row>
        <row r="1155">
          <cell r="A1155" t="str">
            <v>SP142024</v>
          </cell>
          <cell r="B1155" t="str">
            <v>ออกซิเจน AGELESS-Z 200 PT</v>
          </cell>
          <cell r="C1155">
            <v>96</v>
          </cell>
          <cell r="D1155">
            <v>179.52</v>
          </cell>
          <cell r="E1155">
            <v>1.87</v>
          </cell>
        </row>
        <row r="1156">
          <cell r="A1156" t="str">
            <v>105002</v>
          </cell>
          <cell r="B1156" t="str">
            <v>ผงหมูแดงตราโลโบ</v>
          </cell>
          <cell r="C1156">
            <v>0.79330000000000001</v>
          </cell>
          <cell r="D1156">
            <v>178.35929999999999</v>
          </cell>
          <cell r="E1156">
            <v>224.83209378545317</v>
          </cell>
        </row>
        <row r="1157">
          <cell r="A1157" t="str">
            <v>1416004</v>
          </cell>
          <cell r="B1157" t="str">
            <v>โดสังขยามะพร้าวอ่อน</v>
          </cell>
          <cell r="C1157">
            <v>68</v>
          </cell>
          <cell r="D1157">
            <v>165.24000000461999</v>
          </cell>
          <cell r="E1157">
            <v>2.4300000000679409</v>
          </cell>
        </row>
        <row r="1158">
          <cell r="A1158" t="str">
            <v>SP122058</v>
          </cell>
          <cell r="B1158" t="str">
            <v>ชอคขาวผสมชอคCOVERTLX WHITE</v>
          </cell>
          <cell r="C1158">
            <v>3.4</v>
          </cell>
          <cell r="D1158">
            <v>162.50353581661801</v>
          </cell>
          <cell r="E1158">
            <v>47.795157593122944</v>
          </cell>
        </row>
        <row r="1159">
          <cell r="A1159" t="str">
            <v>203113</v>
          </cell>
          <cell r="B1159" t="str">
            <v>กล่องพลาสติกใส 03 Best Pak</v>
          </cell>
          <cell r="C1159">
            <v>226</v>
          </cell>
          <cell r="D1159">
            <v>161.68298285714201</v>
          </cell>
          <cell r="E1159">
            <v>0.71541142857142481</v>
          </cell>
        </row>
        <row r="1160">
          <cell r="A1160" t="str">
            <v>106143</v>
          </cell>
          <cell r="B1160" t="str">
            <v>สีเรเนอร์สีฟ้า</v>
          </cell>
          <cell r="C1160">
            <v>900</v>
          </cell>
          <cell r="D1160">
            <v>155.99999999999989</v>
          </cell>
          <cell r="E1160">
            <v>0.1733333333333332</v>
          </cell>
        </row>
        <row r="1161">
          <cell r="A1161" t="str">
            <v>102249</v>
          </cell>
          <cell r="B1161" t="str">
            <v>CL360 U (Sheet Margarine)</v>
          </cell>
          <cell r="C1161">
            <v>1</v>
          </cell>
          <cell r="D1161">
            <v>155</v>
          </cell>
          <cell r="E1161">
            <v>155</v>
          </cell>
        </row>
        <row r="1162">
          <cell r="A1162" t="str">
            <v>SP122049</v>
          </cell>
          <cell r="B1162" t="str">
            <v>ช็อคโกแลฅผสมสี</v>
          </cell>
          <cell r="C1162">
            <v>2.1688000000000001</v>
          </cell>
          <cell r="D1162">
            <v>151.78392274230001</v>
          </cell>
          <cell r="E1162">
            <v>69.98520967461269</v>
          </cell>
        </row>
        <row r="1163">
          <cell r="A1163" t="str">
            <v>103036</v>
          </cell>
          <cell r="B1163" t="str">
            <v>น้ำด่าง</v>
          </cell>
          <cell r="C1163">
            <v>825</v>
          </cell>
          <cell r="D1163">
            <v>150.05384798099669</v>
          </cell>
          <cell r="E1163">
            <v>0.1818834520981778</v>
          </cell>
        </row>
        <row r="1164">
          <cell r="A1164" t="str">
            <v>SP122018</v>
          </cell>
          <cell r="B1164" t="str">
            <v>ครีมเค้กแครอท</v>
          </cell>
          <cell r="C1164">
            <v>1.6</v>
          </cell>
          <cell r="D1164">
            <v>146.131</v>
          </cell>
          <cell r="E1164">
            <v>91.331874999999997</v>
          </cell>
        </row>
        <row r="1165">
          <cell r="A1165" t="str">
            <v>1416007</v>
          </cell>
          <cell r="B1165" t="str">
            <v>โดทวิสตี้มิลกี้</v>
          </cell>
          <cell r="C1165">
            <v>31</v>
          </cell>
          <cell r="D1165">
            <v>145.69999999999999</v>
          </cell>
          <cell r="E1165">
            <v>4.6999999999999993</v>
          </cell>
        </row>
        <row r="1166">
          <cell r="A1166" t="str">
            <v>105119</v>
          </cell>
          <cell r="B1166" t="str">
            <v>ซอสปรุงรสฉลากเขียวง่วนเชียง</v>
          </cell>
          <cell r="C1166">
            <v>2.8323</v>
          </cell>
          <cell r="D1166">
            <v>143.53190000000001</v>
          </cell>
          <cell r="E1166">
            <v>50.676799774035238</v>
          </cell>
        </row>
        <row r="1167">
          <cell r="A1167" t="str">
            <v>SP122024</v>
          </cell>
          <cell r="B1167" t="str">
            <v>เนื้อเค้กเลมอลโรล</v>
          </cell>
          <cell r="C1167">
            <v>3.7006999999999999</v>
          </cell>
          <cell r="D1167">
            <v>141.55836770873699</v>
          </cell>
          <cell r="E1167">
            <v>38.251781476136138</v>
          </cell>
        </row>
        <row r="1168">
          <cell r="A1168" t="str">
            <v>SP141203</v>
          </cell>
          <cell r="B1168" t="str">
            <v>LS-เดนิช โทสต์</v>
          </cell>
          <cell r="C1168">
            <v>100</v>
          </cell>
          <cell r="D1168">
            <v>141.51585394983499</v>
          </cell>
          <cell r="E1168">
            <v>1.4151585394983499</v>
          </cell>
        </row>
        <row r="1169">
          <cell r="A1169" t="str">
            <v>207217</v>
          </cell>
          <cell r="B1169" t="str">
            <v>สติ๊กเกอร์ติดซองแซนด์วิชเค้กสีเขียว 75*40mm.(2500ดวง/ม้วน)</v>
          </cell>
          <cell r="C1169">
            <v>869</v>
          </cell>
          <cell r="D1169">
            <v>135.136453248018</v>
          </cell>
          <cell r="E1169">
            <v>0.1555080014361542</v>
          </cell>
        </row>
        <row r="1170">
          <cell r="A1170" t="str">
            <v>SP144324</v>
          </cell>
          <cell r="B1170" t="str">
            <v>ไส้ทูน่าโรล</v>
          </cell>
          <cell r="C1170">
            <v>0.76</v>
          </cell>
          <cell r="D1170">
            <v>134.62564729483699</v>
          </cell>
          <cell r="E1170">
            <v>177.13900959846973</v>
          </cell>
        </row>
        <row r="1171">
          <cell r="A1171" t="str">
            <v>202476</v>
          </cell>
          <cell r="B1171" t="str">
            <v>ฟิล์มโดนัทเค้กไส้คัสตาร์ดส้ม 60 g.</v>
          </cell>
          <cell r="C1171">
            <v>0.08</v>
          </cell>
          <cell r="D1171">
            <v>128</v>
          </cell>
          <cell r="E1171">
            <v>1600</v>
          </cell>
        </row>
        <row r="1172">
          <cell r="A1172" t="str">
            <v>SP144328</v>
          </cell>
          <cell r="B1172" t="str">
            <v>ซอสพิซซ่า</v>
          </cell>
          <cell r="C1172">
            <v>2.8843000000000001</v>
          </cell>
          <cell r="D1172">
            <v>127.33353899606949</v>
          </cell>
          <cell r="E1172">
            <v>44.147120270453662</v>
          </cell>
        </row>
        <row r="1173">
          <cell r="A1173" t="str">
            <v>1416006</v>
          </cell>
          <cell r="B1173" t="str">
            <v>โดทวิสตี้แพนแดน</v>
          </cell>
          <cell r="C1173">
            <v>29</v>
          </cell>
          <cell r="D1173">
            <v>122.96</v>
          </cell>
          <cell r="E1173">
            <v>4.24</v>
          </cell>
        </row>
        <row r="1174">
          <cell r="A1174" t="str">
            <v>SP145103</v>
          </cell>
          <cell r="B1174" t="str">
            <v>หน้าเมล่อน LS</v>
          </cell>
          <cell r="C1174">
            <v>3.3525</v>
          </cell>
          <cell r="D1174">
            <v>121.023404587155</v>
          </cell>
          <cell r="E1174">
            <v>36.099449541284116</v>
          </cell>
        </row>
        <row r="1175">
          <cell r="A1175" t="str">
            <v>SP144005</v>
          </cell>
          <cell r="B1175" t="str">
            <v>ถั่วแดงเม็ดเชื่อม</v>
          </cell>
          <cell r="C1175">
            <v>4.25</v>
          </cell>
          <cell r="D1175">
            <v>120.873678815489</v>
          </cell>
          <cell r="E1175">
            <v>28.440865603644472</v>
          </cell>
        </row>
        <row r="1176">
          <cell r="A1176" t="str">
            <v>SP123079</v>
          </cell>
          <cell r="B1176" t="str">
            <v>เนื้อแซนด์วิชเค้กกาแฟอัลมอนด์</v>
          </cell>
          <cell r="C1176">
            <v>4.1741000000000001</v>
          </cell>
          <cell r="D1176">
            <v>120.494650660018</v>
          </cell>
          <cell r="E1176">
            <v>28.867217043199251</v>
          </cell>
        </row>
        <row r="1177">
          <cell r="A1177" t="str">
            <v>203115</v>
          </cell>
          <cell r="B1177" t="str">
            <v>สติ๊กเกอร์ฟิลลิ่งเค้กไส้คัสตาร์ทช็อกโกแลต</v>
          </cell>
          <cell r="C1177">
            <v>396</v>
          </cell>
          <cell r="D1177">
            <v>118.8</v>
          </cell>
          <cell r="E1177">
            <v>0.3</v>
          </cell>
        </row>
        <row r="1178">
          <cell r="A1178" t="str">
            <v>1416002</v>
          </cell>
          <cell r="B1178" t="str">
            <v>โดสังขยาใบเตย</v>
          </cell>
          <cell r="C1178">
            <v>68</v>
          </cell>
          <cell r="D1178">
            <v>116.280129852805</v>
          </cell>
          <cell r="E1178">
            <v>1.7100019096000736</v>
          </cell>
        </row>
        <row r="1179">
          <cell r="A1179" t="str">
            <v>106183</v>
          </cell>
          <cell r="B1179" t="str">
            <v>กลิ่นเผือก ตราวินเนอร์</v>
          </cell>
          <cell r="C1179">
            <v>0.44</v>
          </cell>
          <cell r="D1179">
            <v>112.4443</v>
          </cell>
          <cell r="E1179">
            <v>255.55522727272728</v>
          </cell>
        </row>
        <row r="1180">
          <cell r="A1180" t="str">
            <v>202301</v>
          </cell>
          <cell r="B1180" t="str">
            <v>ฟิล์มขนมปังไส้กรอกหมู 70 กรัม</v>
          </cell>
          <cell r="C1180">
            <v>7.8298000000000006E-2</v>
          </cell>
          <cell r="D1180">
            <v>111.183739689546</v>
          </cell>
          <cell r="E1180">
            <v>1420.0074036315868</v>
          </cell>
        </row>
        <row r="1181">
          <cell r="A1181" t="str">
            <v>106003</v>
          </cell>
          <cell r="B1181" t="str">
            <v>สีเรเนอร์แดงสตอเบอรี่</v>
          </cell>
          <cell r="C1181">
            <v>796.00300000000004</v>
          </cell>
          <cell r="D1181">
            <v>106.053</v>
          </cell>
          <cell r="E1181">
            <v>0.13323190992998768</v>
          </cell>
        </row>
        <row r="1182">
          <cell r="A1182" t="str">
            <v>105153</v>
          </cell>
          <cell r="B1182" t="str">
            <v>Teriyaki Sauce(1TED050K)</v>
          </cell>
          <cell r="C1182">
            <v>1.6540999999999999</v>
          </cell>
          <cell r="D1182">
            <v>100.90009999999999</v>
          </cell>
          <cell r="E1182">
            <v>61</v>
          </cell>
        </row>
        <row r="1183">
          <cell r="A1183" t="str">
            <v>SP141210</v>
          </cell>
          <cell r="B1183" t="str">
            <v>LS-เดนิช(D)</v>
          </cell>
          <cell r="C1183">
            <v>71</v>
          </cell>
          <cell r="D1183">
            <v>97.711020897075798</v>
          </cell>
          <cell r="E1183">
            <v>1.376211561930645</v>
          </cell>
        </row>
        <row r="1184">
          <cell r="A1184" t="str">
            <v>1414011</v>
          </cell>
          <cell r="B1184" t="str">
            <v>พายร่วนมะพร้าวอ่อน</v>
          </cell>
          <cell r="C1184">
            <v>30</v>
          </cell>
          <cell r="D1184">
            <v>96</v>
          </cell>
          <cell r="E1184">
            <v>3.2</v>
          </cell>
        </row>
        <row r="1185">
          <cell r="A1185" t="str">
            <v>SP122157</v>
          </cell>
          <cell r="B1185" t="str">
            <v>ครีมเค้กฝอยทอง</v>
          </cell>
          <cell r="C1185">
            <v>1.881</v>
          </cell>
          <cell r="D1185">
            <v>95.573688338731998</v>
          </cell>
          <cell r="E1185">
            <v>50.810041647385432</v>
          </cell>
        </row>
        <row r="1186">
          <cell r="A1186" t="str">
            <v>105034</v>
          </cell>
          <cell r="B1186" t="str">
            <v>ซอสปรุงอาหารตราแม็กกี้</v>
          </cell>
          <cell r="C1186">
            <v>2.6716000000000002</v>
          </cell>
          <cell r="D1186">
            <v>90.596999999999994</v>
          </cell>
          <cell r="E1186">
            <v>33.911139392124568</v>
          </cell>
        </row>
        <row r="1187">
          <cell r="A1187" t="str">
            <v>1416005</v>
          </cell>
          <cell r="B1187" t="str">
            <v>โดซุปข้าวโพด</v>
          </cell>
          <cell r="C1187">
            <v>44</v>
          </cell>
          <cell r="D1187">
            <v>86.680440000000004</v>
          </cell>
          <cell r="E1187">
            <v>1.97001</v>
          </cell>
        </row>
        <row r="1188">
          <cell r="A1188" t="str">
            <v>108304</v>
          </cell>
          <cell r="B1188" t="str">
            <v>สาหร่ายแผ่น</v>
          </cell>
          <cell r="C1188">
            <v>155</v>
          </cell>
          <cell r="D1188">
            <v>85.25</v>
          </cell>
          <cell r="E1188">
            <v>0.55000000000000004</v>
          </cell>
        </row>
        <row r="1189">
          <cell r="A1189" t="str">
            <v>111021</v>
          </cell>
          <cell r="B1189" t="str">
            <v>เนื้ออกไก่ลอกหนัง (3 กก./ถุง)</v>
          </cell>
          <cell r="C1189">
            <v>0.70579999999999998</v>
          </cell>
          <cell r="D1189">
            <v>84.695999999999898</v>
          </cell>
          <cell r="E1189">
            <v>119.99999999999986</v>
          </cell>
        </row>
        <row r="1190">
          <cell r="A1190" t="str">
            <v>SP142021</v>
          </cell>
          <cell r="B1190" t="str">
            <v>เกล็ดโกลเด้นบาว</v>
          </cell>
          <cell r="C1190">
            <v>10</v>
          </cell>
          <cell r="D1190">
            <v>82.5</v>
          </cell>
          <cell r="E1190">
            <v>8.25</v>
          </cell>
        </row>
        <row r="1191">
          <cell r="A1191" t="str">
            <v>SP122701</v>
          </cell>
          <cell r="B1191" t="str">
            <v>เนยน้ำตาล</v>
          </cell>
          <cell r="C1191">
            <v>1.4177</v>
          </cell>
          <cell r="D1191">
            <v>82.437218591856507</v>
          </cell>
          <cell r="E1191">
            <v>58.148563583167459</v>
          </cell>
        </row>
        <row r="1192">
          <cell r="A1192" t="str">
            <v>SP144341</v>
          </cell>
          <cell r="B1192" t="str">
            <v>ไส้ข้าวเหนียวถั่วดำ KAWA</v>
          </cell>
          <cell r="C1192">
            <v>2.4500000000000002</v>
          </cell>
          <cell r="D1192">
            <v>81.286210526315699</v>
          </cell>
          <cell r="E1192">
            <v>33.178045112781916</v>
          </cell>
        </row>
        <row r="1193">
          <cell r="A1193" t="str">
            <v>SP122051</v>
          </cell>
          <cell r="B1193" t="str">
            <v>เนื้อเค้กฝอยทอง</v>
          </cell>
          <cell r="C1193">
            <v>1.655</v>
          </cell>
          <cell r="D1193">
            <v>81.102833410672801</v>
          </cell>
          <cell r="E1193">
            <v>49.004733178654263</v>
          </cell>
        </row>
        <row r="1194">
          <cell r="A1194" t="str">
            <v>203123</v>
          </cell>
          <cell r="B1194" t="str">
            <v>แผ่นรองบนแช่แข็ง (385*314mm.)</v>
          </cell>
          <cell r="C1194">
            <v>57</v>
          </cell>
          <cell r="D1194">
            <v>74.099999999999994</v>
          </cell>
          <cell r="E1194">
            <v>1.2999999999999998</v>
          </cell>
        </row>
        <row r="1195">
          <cell r="A1195" t="str">
            <v>SP122065</v>
          </cell>
          <cell r="B1195" t="str">
            <v>ช็อกผสมแต่งหน้ามิ้ลกี้ช็อคกี้</v>
          </cell>
          <cell r="C1195">
            <v>0.67</v>
          </cell>
          <cell r="D1195">
            <v>73.7</v>
          </cell>
          <cell r="E1195">
            <v>110</v>
          </cell>
        </row>
        <row r="1196">
          <cell r="A1196" t="str">
            <v>SP144355</v>
          </cell>
          <cell r="B1196" t="str">
            <v>ไส้เผือกเต๋า (เจ)</v>
          </cell>
          <cell r="C1196">
            <v>2.4</v>
          </cell>
          <cell r="D1196">
            <v>73.566021043528906</v>
          </cell>
          <cell r="E1196">
            <v>30.652508768137047</v>
          </cell>
        </row>
        <row r="1197">
          <cell r="A1197" t="str">
            <v>1414017</v>
          </cell>
          <cell r="B1197" t="str">
            <v>พายร่วนลูกตาล</v>
          </cell>
          <cell r="C1197">
            <v>31</v>
          </cell>
          <cell r="D1197">
            <v>68.819999999999993</v>
          </cell>
          <cell r="E1197">
            <v>2.2199999999999998</v>
          </cell>
        </row>
        <row r="1198">
          <cell r="A1198" t="str">
            <v>1414013</v>
          </cell>
          <cell r="B1198" t="str">
            <v>พายร่วนสับปะรด</v>
          </cell>
          <cell r="C1198">
            <v>34</v>
          </cell>
          <cell r="D1198">
            <v>67.660000000135597</v>
          </cell>
          <cell r="E1198">
            <v>1.9900000000039881</v>
          </cell>
        </row>
        <row r="1199">
          <cell r="A1199" t="str">
            <v>SP122060</v>
          </cell>
          <cell r="B1199" t="str">
            <v>เนื้อเค้กแบล็กเคอร์แรนต์</v>
          </cell>
          <cell r="C1199">
            <v>1.21</v>
          </cell>
          <cell r="D1199">
            <v>65.520423955005597</v>
          </cell>
          <cell r="E1199">
            <v>54.149110706616199</v>
          </cell>
        </row>
        <row r="1200">
          <cell r="A1200" t="str">
            <v>1414004</v>
          </cell>
          <cell r="B1200" t="str">
            <v>พัฟฟ์ไส้ไก่70กรัม(D)</v>
          </cell>
          <cell r="C1200">
            <v>17</v>
          </cell>
          <cell r="D1200">
            <v>63.24</v>
          </cell>
          <cell r="E1200">
            <v>3.72</v>
          </cell>
        </row>
        <row r="1201">
          <cell r="A1201" t="str">
            <v>106007</v>
          </cell>
          <cell r="B1201" t="str">
            <v>สีเรเนอร์น้ำตาลแก่</v>
          </cell>
          <cell r="C1201">
            <v>450</v>
          </cell>
          <cell r="D1201">
            <v>62.616799999999998</v>
          </cell>
          <cell r="E1201">
            <v>0.13914844444444444</v>
          </cell>
        </row>
        <row r="1202">
          <cell r="A1202" t="str">
            <v>SP122016</v>
          </cell>
          <cell r="B1202" t="str">
            <v>เนื้อเค้กลูกพรุน</v>
          </cell>
          <cell r="C1202">
            <v>0.59</v>
          </cell>
          <cell r="D1202">
            <v>58.272666229765697</v>
          </cell>
          <cell r="E1202">
            <v>98.767230897907965</v>
          </cell>
        </row>
        <row r="1203">
          <cell r="A1203" t="str">
            <v>SP123082</v>
          </cell>
          <cell r="B1203" t="str">
            <v>โดฟรุ๊ตพายรูปสับปะรด</v>
          </cell>
          <cell r="C1203">
            <v>1.119</v>
          </cell>
          <cell r="D1203">
            <v>57.970599999999997</v>
          </cell>
          <cell r="E1203">
            <v>51.805719392314565</v>
          </cell>
        </row>
        <row r="1204">
          <cell r="A1204" t="str">
            <v>1413001</v>
          </cell>
          <cell r="B1204" t="str">
            <v>เดนิช(D)</v>
          </cell>
          <cell r="C1204">
            <v>21</v>
          </cell>
          <cell r="D1204">
            <v>56.28</v>
          </cell>
          <cell r="E1204">
            <v>2.68</v>
          </cell>
        </row>
        <row r="1205">
          <cell r="A1205" t="str">
            <v>SP122034</v>
          </cell>
          <cell r="B1205" t="str">
            <v>แยมราดหน้าเค้กหิมะ</v>
          </cell>
          <cell r="C1205">
            <v>0.90490000000000004</v>
          </cell>
          <cell r="D1205">
            <v>53.015999999999998</v>
          </cell>
          <cell r="E1205">
            <v>58.587689247430653</v>
          </cell>
        </row>
        <row r="1206">
          <cell r="A1206" t="str">
            <v>203116</v>
          </cell>
          <cell r="B1206" t="str">
            <v>สติ๊กเกอร์ฟิลลิ่งเค้กไส้สังขยาใบเตย</v>
          </cell>
          <cell r="C1206">
            <v>174</v>
          </cell>
          <cell r="D1206">
            <v>52.2</v>
          </cell>
          <cell r="E1206">
            <v>0.3</v>
          </cell>
        </row>
        <row r="1207">
          <cell r="A1207" t="str">
            <v>201055</v>
          </cell>
          <cell r="B1207" t="str">
            <v>ถุงซิปใส่ซอส 6*8 ซม.</v>
          </cell>
          <cell r="C1207">
            <v>0.38</v>
          </cell>
          <cell r="D1207">
            <v>49.008600000000001</v>
          </cell>
          <cell r="E1207">
            <v>128.97</v>
          </cell>
        </row>
        <row r="1208">
          <cell r="A1208" t="str">
            <v>201299</v>
          </cell>
          <cell r="B1208" t="str">
            <v>ถุง OPP 6" x12"</v>
          </cell>
          <cell r="C1208">
            <v>0.44900000000000001</v>
          </cell>
          <cell r="D1208">
            <v>47.144999999999996</v>
          </cell>
          <cell r="E1208">
            <v>104.99999999999999</v>
          </cell>
        </row>
        <row r="1209">
          <cell r="A1209" t="str">
            <v>SP122063</v>
          </cell>
          <cell r="B1209" t="str">
            <v>Passion Fruitหน้านิ่ม</v>
          </cell>
          <cell r="C1209">
            <v>0.7</v>
          </cell>
          <cell r="D1209">
            <v>43.836100000000002</v>
          </cell>
          <cell r="E1209">
            <v>62.623000000000005</v>
          </cell>
        </row>
        <row r="1210">
          <cell r="A1210" t="str">
            <v>SP122061</v>
          </cell>
          <cell r="B1210" t="str">
            <v>แบล็กเคอร์แรนต์หน้านิ้ม</v>
          </cell>
          <cell r="C1210">
            <v>0.43099999999999999</v>
          </cell>
          <cell r="D1210">
            <v>42.181498383776002</v>
          </cell>
          <cell r="E1210">
            <v>97.868905762821356</v>
          </cell>
        </row>
        <row r="1211">
          <cell r="A1211" t="str">
            <v>106301</v>
          </cell>
          <cell r="B1211" t="str">
            <v>สีน้ำตาลแก่ (5กก./แกลลอน)</v>
          </cell>
          <cell r="C1211">
            <v>0.3</v>
          </cell>
          <cell r="D1211">
            <v>42.076744545876501</v>
          </cell>
          <cell r="E1211">
            <v>140.25581515292168</v>
          </cell>
        </row>
        <row r="1212">
          <cell r="A1212" t="str">
            <v>207188</v>
          </cell>
          <cell r="B1212" t="str">
            <v>สติ๊กเกอร์ Germandog 45g.(Outer)</v>
          </cell>
          <cell r="C1212">
            <v>87.003299999999996</v>
          </cell>
          <cell r="D1212">
            <v>41.761583999999999</v>
          </cell>
          <cell r="E1212">
            <v>0.48000000000000004</v>
          </cell>
        </row>
        <row r="1213">
          <cell r="A1213" t="str">
            <v>105072</v>
          </cell>
          <cell r="B1213" t="str">
            <v>ซีอิ้วดำเค็ม</v>
          </cell>
          <cell r="C1213">
            <v>700</v>
          </cell>
          <cell r="D1213">
            <v>39.669600000000003</v>
          </cell>
          <cell r="E1213">
            <v>5.6670857142857148E-2</v>
          </cell>
        </row>
        <row r="1214">
          <cell r="A1214" t="str">
            <v>SP211101</v>
          </cell>
          <cell r="B1214" t="str">
            <v>SP แถวใหญ่ 480 กรัม</v>
          </cell>
          <cell r="C1214">
            <v>5.0928000000000004</v>
          </cell>
          <cell r="D1214">
            <v>38.751146266061397</v>
          </cell>
          <cell r="E1214">
            <v>7.6090060999963463</v>
          </cell>
        </row>
        <row r="1215">
          <cell r="A1215" t="str">
            <v>1414022</v>
          </cell>
          <cell r="B1215" t="str">
            <v>มินิพั๊ฟแอปเปิ้ล</v>
          </cell>
          <cell r="C1215">
            <v>17</v>
          </cell>
          <cell r="D1215">
            <v>38.590000000000003</v>
          </cell>
          <cell r="E1215">
            <v>2.27</v>
          </cell>
        </row>
        <row r="1216">
          <cell r="A1216" t="str">
            <v>SP122004</v>
          </cell>
          <cell r="B1216" t="str">
            <v>เนื้อเค้กคอฟฟี่เรซิน</v>
          </cell>
          <cell r="C1216">
            <v>0.45</v>
          </cell>
          <cell r="D1216">
            <v>37.6711525595776</v>
          </cell>
          <cell r="E1216">
            <v>83.713672354616889</v>
          </cell>
        </row>
        <row r="1217">
          <cell r="A1217" t="str">
            <v>1414012</v>
          </cell>
          <cell r="B1217" t="str">
            <v>พายร่วนข้าวโพด</v>
          </cell>
          <cell r="C1217">
            <v>18</v>
          </cell>
          <cell r="D1217">
            <v>36.9</v>
          </cell>
          <cell r="E1217">
            <v>2.0499999999999998</v>
          </cell>
        </row>
        <row r="1218">
          <cell r="A1218" t="str">
            <v>1414019</v>
          </cell>
          <cell r="B1218" t="str">
            <v>มินิพั๊ฟไส้ลูกตาล</v>
          </cell>
          <cell r="C1218">
            <v>14</v>
          </cell>
          <cell r="D1218">
            <v>36.679999999999701</v>
          </cell>
          <cell r="E1218">
            <v>2.6199999999999788</v>
          </cell>
        </row>
        <row r="1219">
          <cell r="A1219" t="str">
            <v>1414016</v>
          </cell>
          <cell r="B1219" t="str">
            <v>พายร่วนแอปเปิ้ล</v>
          </cell>
          <cell r="C1219">
            <v>15</v>
          </cell>
          <cell r="D1219">
            <v>35.549974875025903</v>
          </cell>
          <cell r="E1219">
            <v>2.3699983250017267</v>
          </cell>
        </row>
        <row r="1220">
          <cell r="A1220" t="str">
            <v>SP122155</v>
          </cell>
          <cell r="B1220" t="str">
            <v>หน้าเมล่อนวนิลา</v>
          </cell>
          <cell r="C1220">
            <v>0.99</v>
          </cell>
          <cell r="D1220">
            <v>33.889899999999997</v>
          </cell>
          <cell r="E1220">
            <v>34.232222222222219</v>
          </cell>
        </row>
        <row r="1221">
          <cell r="A1221" t="str">
            <v>1414005</v>
          </cell>
          <cell r="B1221" t="str">
            <v>ครีมฮอร์น100กรัม</v>
          </cell>
          <cell r="C1221">
            <v>18</v>
          </cell>
          <cell r="D1221">
            <v>32.7599993828889</v>
          </cell>
          <cell r="E1221">
            <v>1.8199999657160499</v>
          </cell>
        </row>
        <row r="1222">
          <cell r="A1222" t="str">
            <v>SP122046</v>
          </cell>
          <cell r="B1222" t="str">
            <v>เนื้อเค้กสมูทตี้แพนแดน</v>
          </cell>
          <cell r="C1222">
            <v>0.66</v>
          </cell>
          <cell r="D1222">
            <v>32.106564200839102</v>
          </cell>
          <cell r="E1222">
            <v>48.646309395210757</v>
          </cell>
        </row>
        <row r="1223">
          <cell r="A1223" t="str">
            <v>2201114</v>
          </cell>
          <cell r="B1223" t="str">
            <v>ซองคุ้กกี้รสผลไม้</v>
          </cell>
          <cell r="C1223">
            <v>26</v>
          </cell>
          <cell r="D1223">
            <v>31.98</v>
          </cell>
          <cell r="E1223">
            <v>1.23</v>
          </cell>
        </row>
        <row r="1224">
          <cell r="A1224" t="str">
            <v>SP123067</v>
          </cell>
          <cell r="B1224" t="str">
            <v>ครีมมายเค้กลูกเกด</v>
          </cell>
          <cell r="C1224">
            <v>0.97729999999999995</v>
          </cell>
          <cell r="D1224">
            <v>30.246500000000001</v>
          </cell>
          <cell r="E1224">
            <v>30.949043282513049</v>
          </cell>
        </row>
        <row r="1225">
          <cell r="A1225" t="str">
            <v>1414018</v>
          </cell>
          <cell r="B1225" t="str">
            <v>มินิพั๊ฟข้าวโพด</v>
          </cell>
          <cell r="C1225">
            <v>14</v>
          </cell>
          <cell r="D1225">
            <v>28</v>
          </cell>
          <cell r="E1225">
            <v>2</v>
          </cell>
        </row>
        <row r="1226">
          <cell r="A1226" t="str">
            <v>1414020</v>
          </cell>
          <cell r="B1226" t="str">
            <v>มินิพั๊ฟสับปะรด</v>
          </cell>
          <cell r="C1226">
            <v>14</v>
          </cell>
          <cell r="D1226">
            <v>26.88</v>
          </cell>
          <cell r="E1226">
            <v>1.92</v>
          </cell>
        </row>
        <row r="1227">
          <cell r="A1227" t="str">
            <v>SP122005</v>
          </cell>
          <cell r="B1227" t="str">
            <v>หน้าราดคอฟฟี่ เรซิน</v>
          </cell>
          <cell r="C1227">
            <v>0.58989999999999998</v>
          </cell>
          <cell r="D1227">
            <v>25.887512016265902</v>
          </cell>
          <cell r="E1227">
            <v>43.884577074531109</v>
          </cell>
        </row>
        <row r="1228">
          <cell r="A1228" t="str">
            <v>SP133001</v>
          </cell>
          <cell r="B1228" t="str">
            <v>ไส้ทูน่า</v>
          </cell>
          <cell r="C1228">
            <v>0.23</v>
          </cell>
          <cell r="D1228">
            <v>25.733786254287001</v>
          </cell>
          <cell r="E1228">
            <v>111.88602719255218</v>
          </cell>
        </row>
        <row r="1229">
          <cell r="A1229" t="str">
            <v>SP122041</v>
          </cell>
          <cell r="B1229" t="str">
            <v>หน้ามะพร้าวอ่อนกวน</v>
          </cell>
          <cell r="C1229">
            <v>0.16089999999999999</v>
          </cell>
          <cell r="D1229">
            <v>19.3896140752822</v>
          </cell>
          <cell r="E1229">
            <v>120.50723477490492</v>
          </cell>
        </row>
        <row r="1230">
          <cell r="A1230" t="str">
            <v>108024</v>
          </cell>
          <cell r="B1230" t="str">
            <v>แตงร้าน</v>
          </cell>
          <cell r="C1230">
            <v>1</v>
          </cell>
          <cell r="D1230">
            <v>18</v>
          </cell>
          <cell r="E1230">
            <v>18</v>
          </cell>
        </row>
        <row r="1231">
          <cell r="A1231" t="str">
            <v>105126</v>
          </cell>
          <cell r="B1231" t="str">
            <v>ซอสเห็ดหอม(เจ)ตราเด็กสมบูรณ์</v>
          </cell>
          <cell r="C1231">
            <v>0.24379999999999999</v>
          </cell>
          <cell r="D1231">
            <v>16.749400000000001</v>
          </cell>
          <cell r="E1231">
            <v>68.701394585726007</v>
          </cell>
        </row>
        <row r="1232">
          <cell r="A1232" t="str">
            <v>108068</v>
          </cell>
          <cell r="B1232" t="str">
            <v>พริกชี้ฟ้าแดง</v>
          </cell>
          <cell r="C1232">
            <v>0.158</v>
          </cell>
          <cell r="D1232">
            <v>15.655999999999999</v>
          </cell>
          <cell r="E1232">
            <v>99.088607594936704</v>
          </cell>
        </row>
        <row r="1233">
          <cell r="A1233" t="str">
            <v>105114</v>
          </cell>
          <cell r="B1233" t="str">
            <v>เกลือ (NON ANTICAKE)</v>
          </cell>
          <cell r="C1233">
            <v>3.016</v>
          </cell>
          <cell r="D1233">
            <v>15.653</v>
          </cell>
          <cell r="E1233">
            <v>5.1899867374005311</v>
          </cell>
        </row>
        <row r="1234">
          <cell r="A1234" t="str">
            <v>202312</v>
          </cell>
          <cell r="B1234" t="str">
            <v>ฟิล์มขนมปังฮอตดอกโรล (สูตรพิเศษ)</v>
          </cell>
          <cell r="C1234">
            <v>4.5999999999999999E-3</v>
          </cell>
          <cell r="D1234">
            <v>12.6967</v>
          </cell>
          <cell r="E1234">
            <v>2760.1521739130435</v>
          </cell>
        </row>
        <row r="1235">
          <cell r="A1235" t="str">
            <v>108069</v>
          </cell>
          <cell r="B1235" t="str">
            <v>ต้นหอม</v>
          </cell>
          <cell r="C1235">
            <v>0.114</v>
          </cell>
          <cell r="D1235">
            <v>10.960706692714499</v>
          </cell>
          <cell r="E1235">
            <v>96.1465499360921</v>
          </cell>
        </row>
        <row r="1236">
          <cell r="A1236" t="str">
            <v>203114</v>
          </cell>
          <cell r="B1236" t="str">
            <v>สติ๊กเกอร์ฟิลลิ่งเค้กไส้คัสตาร์ทวานิลลา</v>
          </cell>
          <cell r="C1236">
            <v>33</v>
          </cell>
          <cell r="D1236">
            <v>9.9</v>
          </cell>
          <cell r="E1236">
            <v>0.3</v>
          </cell>
        </row>
        <row r="1237">
          <cell r="A1237" t="str">
            <v>103059</v>
          </cell>
          <cell r="B1237" t="str">
            <v>แอมโมเนีย</v>
          </cell>
          <cell r="C1237">
            <v>304</v>
          </cell>
          <cell r="D1237">
            <v>9.7280999999999995</v>
          </cell>
          <cell r="E1237">
            <v>3.2000328947368421E-2</v>
          </cell>
        </row>
        <row r="1238">
          <cell r="A1238" t="str">
            <v>2201307</v>
          </cell>
          <cell r="B1238" t="str">
            <v>ซองแซนด์วิชเค้กกลิ่นวานิลาผสมลูกเกด</v>
          </cell>
          <cell r="C1238">
            <v>22</v>
          </cell>
          <cell r="D1238">
            <v>9.6801412973667293</v>
          </cell>
          <cell r="E1238">
            <v>0.44000642260757861</v>
          </cell>
        </row>
        <row r="1239">
          <cell r="A1239" t="str">
            <v>SP122030</v>
          </cell>
          <cell r="B1239" t="str">
            <v>หน้าบราวนี่</v>
          </cell>
          <cell r="C1239">
            <v>6.8000000000000005E-2</v>
          </cell>
          <cell r="D1239">
            <v>6.2951617360661203</v>
          </cell>
          <cell r="E1239">
            <v>92.575907883325286</v>
          </cell>
        </row>
        <row r="1240">
          <cell r="A1240" t="str">
            <v>SP144001</v>
          </cell>
          <cell r="B1240" t="str">
            <v>น้ำเชื่อม 75 Brix</v>
          </cell>
          <cell r="C1240">
            <v>0.35880000000000001</v>
          </cell>
          <cell r="D1240">
            <v>5.1301277896995696</v>
          </cell>
          <cell r="E1240">
            <v>14.298015021459223</v>
          </cell>
        </row>
        <row r="1241">
          <cell r="A1241" t="str">
            <v>202400</v>
          </cell>
          <cell r="B1241" t="str">
            <v>ฟิล์มเดลี่แซนวิชไส้แฮมเบค่อนมายองเนส 50 g.</v>
          </cell>
          <cell r="C1241">
            <v>3.0000000000000001E-3</v>
          </cell>
          <cell r="D1241">
            <v>4.8135000000000003</v>
          </cell>
          <cell r="E1241">
            <v>1604.5</v>
          </cell>
        </row>
        <row r="1242">
          <cell r="A1242" t="str">
            <v>105042</v>
          </cell>
          <cell r="B1242" t="str">
            <v>เครื่องพะโล้ (ตราโบว์แดง)</v>
          </cell>
          <cell r="C1242">
            <v>1.0999999999999999E-2</v>
          </cell>
          <cell r="D1242">
            <v>4.4000000000000004</v>
          </cell>
          <cell r="E1242">
            <v>400.00000000000006</v>
          </cell>
        </row>
        <row r="1243">
          <cell r="A1243" t="str">
            <v>105028</v>
          </cell>
          <cell r="B1243" t="str">
            <v>ซีอิ๋วขาวเห็ดหอม(เจ)</v>
          </cell>
          <cell r="C1243">
            <v>58.84</v>
          </cell>
          <cell r="D1243">
            <v>4.3710000000000004</v>
          </cell>
          <cell r="E1243">
            <v>7.4286199864038074E-2</v>
          </cell>
        </row>
        <row r="1244">
          <cell r="A1244" t="str">
            <v>202332</v>
          </cell>
          <cell r="B1244" t="str">
            <v>ฟิล์มสอดไส้สังขยา 80 กรัม (สีมุก,รุ่นเจ)</v>
          </cell>
          <cell r="C1244">
            <v>2E-3</v>
          </cell>
          <cell r="D1244">
            <v>4.0599999999999996</v>
          </cell>
          <cell r="E1244">
            <v>2029.9999999999998</v>
          </cell>
        </row>
        <row r="1245">
          <cell r="A1245" t="str">
            <v>105025</v>
          </cell>
          <cell r="B1245" t="str">
            <v>ผงพะโล้</v>
          </cell>
          <cell r="C1245">
            <v>5.0000000000000001E-3</v>
          </cell>
          <cell r="D1245">
            <v>3.3332999999999999</v>
          </cell>
          <cell r="E1245">
            <v>666.66</v>
          </cell>
        </row>
        <row r="1246">
          <cell r="A1246" t="str">
            <v>204068</v>
          </cell>
          <cell r="B1246" t="str">
            <v>ถาดพลาสติกขนมไหว้  ฯ</v>
          </cell>
          <cell r="C1246">
            <v>4.99979</v>
          </cell>
          <cell r="D1246">
            <v>3.0498718999999999</v>
          </cell>
          <cell r="E1246">
            <v>0.61</v>
          </cell>
        </row>
        <row r="1247">
          <cell r="A1247" t="str">
            <v>SP123018</v>
          </cell>
          <cell r="B1247" t="str">
            <v>ครีมเค้กโรลกาแฟ</v>
          </cell>
          <cell r="C1247">
            <v>8.8900000000000007E-2</v>
          </cell>
          <cell r="D1247">
            <v>2.8694702425145802</v>
          </cell>
          <cell r="E1247">
            <v>32.277505540096513</v>
          </cell>
        </row>
        <row r="1248">
          <cell r="A1248" t="str">
            <v>SP123077</v>
          </cell>
          <cell r="B1248" t="str">
            <v>เนื้อแซนด์วิชเค้กลูกเกด</v>
          </cell>
          <cell r="C1248">
            <v>5.8700000000000002E-2</v>
          </cell>
          <cell r="D1248">
            <v>1.54904054495278</v>
          </cell>
          <cell r="E1248">
            <v>26.389106387611243</v>
          </cell>
        </row>
        <row r="1249">
          <cell r="A1249" t="str">
            <v>109148</v>
          </cell>
          <cell r="B1249" t="str">
            <v>แยมสับปะรดเอฟเอส เบสท์ฟู้ดส์(2/4.3กก.)</v>
          </cell>
          <cell r="C1249">
            <v>2.9001907348650002E-2</v>
          </cell>
          <cell r="D1249">
            <v>1.500294568008377</v>
          </cell>
          <cell r="E1249">
            <v>51.730893074458898</v>
          </cell>
        </row>
        <row r="1250">
          <cell r="A1250" t="str">
            <v>102257</v>
          </cell>
          <cell r="B1250" t="str">
            <v>น้ำมันรำข้าวผ่านกรรมวิธีตรา เอฟ เอช พี(9กิโลกรัม/แกลลอน)</v>
          </cell>
          <cell r="C1250">
            <v>8.9999999999999993E-3</v>
          </cell>
          <cell r="D1250">
            <v>1.2044347828226001</v>
          </cell>
          <cell r="E1250">
            <v>133.82608698028892</v>
          </cell>
        </row>
        <row r="1251">
          <cell r="A1251" t="str">
            <v>SP122027</v>
          </cell>
          <cell r="B1251" t="str">
            <v>เอกนอกบราวนี่</v>
          </cell>
          <cell r="C1251">
            <v>0.01</v>
          </cell>
          <cell r="D1251">
            <v>0.87748526066299304</v>
          </cell>
          <cell r="E1251">
            <v>87.748526066299306</v>
          </cell>
        </row>
        <row r="1252">
          <cell r="A1252" t="str">
            <v>202355</v>
          </cell>
          <cell r="B1252" t="str">
            <v>ฟิล์มขนมปังสอดไส้มันแป๊ะก๊วย 70 กรัม</v>
          </cell>
          <cell r="C1252">
            <v>4.0000000000000002E-4</v>
          </cell>
          <cell r="D1252">
            <v>0.76</v>
          </cell>
          <cell r="E1252">
            <v>1900</v>
          </cell>
        </row>
        <row r="1253">
          <cell r="A1253" t="str">
            <v>SP122043</v>
          </cell>
          <cell r="B1253" t="str">
            <v>เนื้อเค้กสปองก์กาแฟ</v>
          </cell>
          <cell r="C1253">
            <v>0.01</v>
          </cell>
          <cell r="D1253">
            <v>0.71819999999999995</v>
          </cell>
          <cell r="E1253">
            <v>71.819999999999993</v>
          </cell>
        </row>
        <row r="1254">
          <cell r="A1254" t="str">
            <v>SP122044</v>
          </cell>
          <cell r="B1254" t="str">
            <v>เนื้อเค้กสปองก์วนิลา</v>
          </cell>
          <cell r="C1254">
            <v>0.01</v>
          </cell>
          <cell r="D1254">
            <v>0.65180000000000005</v>
          </cell>
          <cell r="E1254">
            <v>65.180000000000007</v>
          </cell>
        </row>
        <row r="1255">
          <cell r="A1255" t="str">
            <v>SP122042</v>
          </cell>
          <cell r="B1255" t="str">
            <v>เนื้อเค้กสปองก์ช็อค</v>
          </cell>
          <cell r="C1255">
            <v>0.01</v>
          </cell>
          <cell r="D1255">
            <v>0.64590000000000003</v>
          </cell>
          <cell r="E1255">
            <v>64.59</v>
          </cell>
        </row>
        <row r="1256">
          <cell r="A1256" t="str">
            <v>102247</v>
          </cell>
          <cell r="B1256" t="str">
            <v>Egg spread (5EPB030K)</v>
          </cell>
          <cell r="C1256">
            <v>5.0000000000000001E-3</v>
          </cell>
          <cell r="D1256">
            <v>0.59814191683032003</v>
          </cell>
          <cell r="E1256">
            <v>119.628383366064</v>
          </cell>
        </row>
        <row r="1257">
          <cell r="A1257" t="str">
            <v>SP144201</v>
          </cell>
          <cell r="B1257" t="str">
            <v>ไส้ปลาทูน่า</v>
          </cell>
          <cell r="C1257">
            <v>4.0000000000000001E-3</v>
          </cell>
          <cell r="D1257">
            <v>0.48443639061947802</v>
          </cell>
          <cell r="E1257">
            <v>121.1090976548695</v>
          </cell>
        </row>
        <row r="1258">
          <cell r="A1258" t="str">
            <v>106076</v>
          </cell>
          <cell r="B1258" t="str">
            <v>กาแฟผง มอคโคน่า SELECT</v>
          </cell>
          <cell r="C1258">
            <v>3.2000000000000002E-3</v>
          </cell>
          <cell r="D1258">
            <v>0.45200000000000001</v>
          </cell>
          <cell r="E1258">
            <v>141.25</v>
          </cell>
        </row>
        <row r="1259">
          <cell r="A1259" t="str">
            <v>SP122179</v>
          </cell>
          <cell r="B1259" t="str">
            <v>คุ๊กกี้วาเลนไทน์</v>
          </cell>
          <cell r="C1259">
            <v>0.01</v>
          </cell>
          <cell r="D1259">
            <v>0.36509999999999998</v>
          </cell>
          <cell r="E1259">
            <v>36.51</v>
          </cell>
        </row>
        <row r="1260">
          <cell r="A1260" t="str">
            <v>SP144408</v>
          </cell>
          <cell r="B1260" t="str">
            <v>แต่งหน้ามะพร้าว เจ</v>
          </cell>
          <cell r="C1260">
            <v>2E-3</v>
          </cell>
          <cell r="D1260">
            <v>0.180983361012897</v>
          </cell>
          <cell r="E1260">
            <v>90.491680506448503</v>
          </cell>
        </row>
        <row r="1261">
          <cell r="A1261" t="str">
            <v>SP122178</v>
          </cell>
          <cell r="B1261" t="str">
            <v>โรยัลไอซิ่ง</v>
          </cell>
          <cell r="C1261">
            <v>5.0000000000000001E-3</v>
          </cell>
          <cell r="D1261">
            <v>0.16420000000000001</v>
          </cell>
          <cell r="E1261">
            <v>32.840000000000003</v>
          </cell>
        </row>
        <row r="1262">
          <cell r="A1262" t="str">
            <v>203088</v>
          </cell>
          <cell r="B1262" t="str">
            <v>กล่อง Germandog</v>
          </cell>
          <cell r="C1262">
            <v>1E-3</v>
          </cell>
          <cell r="D1262">
            <v>3.7387118063074001E-2</v>
          </cell>
          <cell r="E1262">
            <v>37.387118063073999</v>
          </cell>
        </row>
        <row r="1263">
          <cell r="A1263" t="str">
            <v>109153</v>
          </cell>
          <cell r="B1263" t="str">
            <v>Mixed Berry Pieces (10 กิโลกรัม/กล่อง)</v>
          </cell>
          <cell r="C1263">
            <v>1E-4</v>
          </cell>
          <cell r="D1263">
            <v>2.5000000000000001E-2</v>
          </cell>
          <cell r="E1263">
            <v>250</v>
          </cell>
        </row>
        <row r="1264">
          <cell r="A1264" t="str">
            <v>106236</v>
          </cell>
          <cell r="B1264" t="str">
            <v>MediumRice(Pearl)(FPAN0046W)</v>
          </cell>
          <cell r="C1264">
            <v>4.6900000000000002E-5</v>
          </cell>
          <cell r="D1264">
            <v>1.9737083333333301E-2</v>
          </cell>
          <cell r="E1264">
            <v>420.83333333333263</v>
          </cell>
        </row>
        <row r="1265">
          <cell r="A1265" t="str">
            <v>105128</v>
          </cell>
          <cell r="B1265" t="str">
            <v>ซีอิ้วดำสูตร 5 (หวาน)</v>
          </cell>
          <cell r="C1265">
            <v>2.0000000000000001E-4</v>
          </cell>
          <cell r="D1265">
            <v>7.4000000000000003E-3</v>
          </cell>
          <cell r="E1265">
            <v>37</v>
          </cell>
        </row>
        <row r="1266">
          <cell r="A1266" t="str">
            <v>106147</v>
          </cell>
          <cell r="B1266" t="str">
            <v>OVAL SHAPE 3*7 CM DARK พื้นขาว</v>
          </cell>
          <cell r="C1266">
            <v>1.7999660000000001E-3</v>
          </cell>
          <cell r="D1266">
            <v>6.7998715555555502E-3</v>
          </cell>
          <cell r="E1266">
            <v>3.7777777777777746</v>
          </cell>
        </row>
        <row r="1267">
          <cell r="A1267" t="str">
            <v>104055</v>
          </cell>
          <cell r="B1267" t="str">
            <v>ไอซิ่งถุงเท้า</v>
          </cell>
          <cell r="C1267">
            <v>1E-3</v>
          </cell>
          <cell r="D1267">
            <v>2E-3</v>
          </cell>
          <cell r="E1267">
            <v>2</v>
          </cell>
        </row>
        <row r="1268">
          <cell r="A1268" t="str">
            <v>104020</v>
          </cell>
          <cell r="B1268" t="str">
            <v>โมลาส</v>
          </cell>
          <cell r="C1268">
            <v>8.0000000000000007E-5</v>
          </cell>
          <cell r="D1268">
            <v>1.12159996316486E-3</v>
          </cell>
          <cell r="E1268">
            <v>14.019999539560748</v>
          </cell>
        </row>
        <row r="1269">
          <cell r="A1269" t="str">
            <v>106008</v>
          </cell>
          <cell r="B1269" t="str">
            <v>สีเรเนอร์ส้ม</v>
          </cell>
          <cell r="C1269">
            <v>4.7999999999999996E-3</v>
          </cell>
          <cell r="D1269">
            <v>9.0666675111078705E-4</v>
          </cell>
          <cell r="E1269">
            <v>0.18888890648141399</v>
          </cell>
        </row>
        <row r="1270">
          <cell r="A1270" t="str">
            <v>109024</v>
          </cell>
          <cell r="B1270" t="str">
            <v>เชอรี่พายฟิลลิ่งวายเดอเนส</v>
          </cell>
          <cell r="C1270">
            <v>7.9900000000000001E-4</v>
          </cell>
          <cell r="D1270">
            <v>1.9975086719221599E-4</v>
          </cell>
          <cell r="E1270">
            <v>0.2500010853469537</v>
          </cell>
        </row>
        <row r="1271">
          <cell r="A1271" t="str">
            <v>207137</v>
          </cell>
          <cell r="B1271" t="str">
            <v>STเดลิย่า(แบบม้วน) ขนาด75*40MM</v>
          </cell>
          <cell r="C1271">
            <v>1E-4</v>
          </cell>
          <cell r="D1271">
            <v>0</v>
          </cell>
          <cell r="E1271">
            <v>0</v>
          </cell>
        </row>
        <row r="1272">
          <cell r="A1272" t="str">
            <v>SP1013</v>
          </cell>
          <cell r="B1272" t="str">
            <v>เกล็ดขาวสูตรพิเศษ</v>
          </cell>
          <cell r="C1272">
            <v>9.9999999999999994E-37</v>
          </cell>
          <cell r="D1272">
            <v>0</v>
          </cell>
          <cell r="E1272">
            <v>0</v>
          </cell>
        </row>
      </sheetData>
      <sheetData sheetId="2"/>
      <sheetData sheetId="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 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Kind"/>
      <sheetName val="cal-40214-0364"/>
      <sheetName val="Sheet1"/>
    </sheetNames>
    <sheetDataSet>
      <sheetData sheetId="0" refreshError="1"/>
      <sheetData sheetId="1" refreshError="1"/>
      <sheetData sheetId="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&amp;A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ysis"/>
      <sheetName val="Compare with SVH, BH"/>
      <sheetName val="Jun-09"/>
      <sheetName val="TB"/>
      <sheetName val="Penatly"/>
      <sheetName val="Bad debt"/>
      <sheetName val="Provision stock"/>
      <sheetName val="bad debt - value at risk"/>
      <sheetName val="BPD"/>
      <sheetName val="car over 36000"/>
      <sheetName val="Fin.lease"/>
      <sheetName val="Tax effect-bond"/>
      <sheetName val="Amor.defer"/>
      <sheetName val="support redeem buy back 09"/>
      <sheetName val="Dividend"/>
      <sheetName val="add back"/>
      <sheetName val="addback-01"/>
      <sheetName val="addback-26"/>
      <sheetName val="Donation"/>
      <sheetName val="FS"/>
      <sheetName val="adj - bond 4.1 mb"/>
      <sheetName val="PL_Detail"/>
      <sheetName val="300608-FS2-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X Cryostat Details"/>
      <sheetName val="Driver Linac Layout"/>
      <sheetName val="Inputs"/>
      <sheetName val="Magnet Detail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 &amp; Revenue Assumption"/>
      <sheetName val="Cost Assumption"/>
      <sheetName val="Sheet1"/>
      <sheetName val="Sheet3"/>
      <sheetName val="SH-A"/>
      <sheetName val="SH-B"/>
      <sheetName val="SH-D"/>
      <sheetName val="SH-E"/>
      <sheetName val="SH-F"/>
      <sheetName val="SH-G"/>
      <sheetName val="SH-C"/>
    </sheetNames>
    <sheetDataSet>
      <sheetData sheetId="0"/>
      <sheetData sheetId="1">
        <row r="3">
          <cell r="E3">
            <v>1.5</v>
          </cell>
        </row>
      </sheetData>
      <sheetData sheetId="2">
        <row r="3">
          <cell r="B3">
            <v>42420</v>
          </cell>
          <cell r="D3">
            <v>456439.2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ate Architecture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ADJ - RATE"/>
      <sheetName val="CANDOI"/>
      <sheetName val="Nhap VT oto"/>
      <sheetName val="Book1"/>
      <sheetName val="CODE,NAME"/>
      <sheetName val="#REF"/>
      <sheetName val="Sheet2"/>
      <sheetName val="N-1"/>
      <sheetName val="N-2"/>
      <sheetName val="10-1 Media"/>
      <sheetName val="10-cut"/>
      <sheetName val="D20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01(12-14)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ision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 &amp; LOSS"/>
      <sheetName val="Basic Assumption"/>
      <sheetName val="Project Cost"/>
      <sheetName val="GP"/>
      <sheetName val="Total"/>
      <sheetName val="1.02"/>
      <sheetName val="2.01 Bldg Cost"/>
      <sheetName val="2.02-2.09"/>
      <sheetName val="2.10-2.18"/>
      <sheetName val="3.01 Prof"/>
    </sheetNames>
    <sheetDataSet>
      <sheetData sheetId="0" refreshError="1"/>
      <sheetData sheetId="1">
        <row r="12">
          <cell r="K12">
            <v>33867</v>
          </cell>
        </row>
      </sheetData>
      <sheetData sheetId="2">
        <row r="12">
          <cell r="K12">
            <v>33867</v>
          </cell>
        </row>
      </sheetData>
      <sheetData sheetId="3" refreshError="1"/>
      <sheetData sheetId="4">
        <row r="2">
          <cell r="A2" t="str">
            <v>Lumpini Condotown Ramindra - Nawamin ( LT-RN )    Bldg. C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tmst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_res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A44" t="str">
            <v>THB</v>
          </cell>
          <cell r="J44" t="str">
            <v>2D1141(Add)</v>
          </cell>
        </row>
        <row r="45">
          <cell r="A45" t="str">
            <v>USD</v>
          </cell>
          <cell r="J45" t="str">
            <v>2D1142(Add)</v>
          </cell>
        </row>
        <row r="46">
          <cell r="A46" t="str">
            <v>EUR</v>
          </cell>
          <cell r="J46" t="str">
            <v>2D1143(Add)</v>
          </cell>
        </row>
        <row r="47">
          <cell r="A47" t="str">
            <v>JPY</v>
          </cell>
          <cell r="J47" t="str">
            <v>2D1144(Add)</v>
          </cell>
        </row>
        <row r="48">
          <cell r="A48" t="str">
            <v>HKD</v>
          </cell>
          <cell r="J48" t="str">
            <v>2D1145(Add)</v>
          </cell>
        </row>
        <row r="49">
          <cell r="A49" t="str">
            <v>SGD</v>
          </cell>
          <cell r="J49" t="str">
            <v>2D1146(Add)</v>
          </cell>
        </row>
        <row r="50">
          <cell r="A50" t="str">
            <v>PHP</v>
          </cell>
          <cell r="J50" t="str">
            <v>2D1147(Add)</v>
          </cell>
        </row>
        <row r="51">
          <cell r="A51" t="str">
            <v>AUD</v>
          </cell>
          <cell r="J51" t="str">
            <v>2D1148(Add)</v>
          </cell>
        </row>
        <row r="52">
          <cell r="A52" t="str">
            <v>CAD</v>
          </cell>
          <cell r="J52" t="str">
            <v>2D1149(Add)</v>
          </cell>
        </row>
        <row r="53">
          <cell r="A53" t="str">
            <v>SEK</v>
          </cell>
          <cell r="J53" t="str">
            <v>2D1201(B120)</v>
          </cell>
        </row>
        <row r="54">
          <cell r="A54" t="str">
            <v>MYR</v>
          </cell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"/>
      <sheetName val="SCI"/>
      <sheetName val="SCE"/>
      <sheetName val="SCF"/>
      <sheetName val="BS"/>
      <sheetName val="IS"/>
      <sheetName val="CF (sign)"/>
      <sheetName val="Expenses"/>
      <sheetName val="BS_TB as of Dec-2015"/>
      <sheetName val="Note-5"/>
      <sheetName val="Notes 5.1-28"/>
      <sheetName val="PL_TB as of Dec-2015"/>
      <sheetName val="Notes 1-4"/>
      <sheetName val="Note 5_Actual"/>
      <sheetName val="Note 29-30.1"/>
      <sheetName val="Notes 30.2-30.2a"/>
      <sheetName val="Note 30.2b"/>
      <sheetName val="Notes 30.2c-34"/>
      <sheetName val="Note 35"/>
      <sheetName val="Notes 36-"/>
      <sheetName val="Worksheet in SCCC_GW calcul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0120_Elimination review_BS"/>
      <sheetName val="A0120_Elimination review_PL"/>
      <sheetName val="A0121_Bus com - Day1"/>
      <sheetName val="A0122_Equity of asso and JV"/>
      <sheetName val="A0123_Reversal of DTL"/>
      <sheetName val="Sheet1"/>
      <sheetName val="Sum BS elimination checking"/>
      <sheetName val="Sum PL elimination checking"/>
      <sheetName val="BS"/>
      <sheetName val="PL"/>
      <sheetName val="2015"/>
      <sheetName val="Sheet3"/>
      <sheetName val="Balance Sheet"/>
      <sheetName val="Income Statement"/>
      <sheetName val="Sheet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_EPMFormattingSheet"/>
      <sheetName val="Settings"/>
      <sheetName val="Dynamic Filter"/>
      <sheetName val="BS_EPMFormattingSheet"/>
      <sheetName val="Balance Sheet"/>
      <sheetName val="Income Statement"/>
      <sheetName val="Note for reclass conso"/>
      <sheetName val="Dividend earned"/>
      <sheetName val="Change"/>
      <sheetName val="NFS1 "/>
      <sheetName val="NFS2"/>
      <sheetName val="NFS3"/>
      <sheetName val="NFS4 "/>
      <sheetName val="NFS5"/>
      <sheetName val="NFS6-1 "/>
      <sheetName val="NFS6"/>
      <sheetName val="NFS8"/>
      <sheetName val="NFS9"/>
      <sheetName val="Intangible"/>
      <sheetName val="NFS10"/>
      <sheetName val="NFS11"/>
      <sheetName val="NFS11-1"/>
      <sheetName val="NFS13"/>
      <sheetName val="NFS14"/>
      <sheetName val="NFS15"/>
      <sheetName val="NFS16"/>
      <sheetName val="NFS17"/>
      <sheetName val="NFS18(new)"/>
      <sheetName val="NFS19 - YTD"/>
      <sheetName val="NFS19 - 3 month"/>
      <sheetName val="NFS19 last Q"/>
      <sheetName val="NFS21"/>
      <sheetName val="NFS22"/>
      <sheetName val="NFS23"/>
      <sheetName val="LANNA capex commitment"/>
      <sheetName val="Restricted cash"/>
    </sheetNames>
    <sheetDataSet>
      <sheetData sheetId="0"/>
      <sheetData sheetId="1"/>
      <sheetData sheetId="2"/>
      <sheetData sheetId="3"/>
      <sheetData sheetId="4">
        <row r="6">
          <cell r="K6" t="str">
            <v>CONS_THA</v>
          </cell>
        </row>
        <row r="7">
          <cell r="K7" t="str">
            <v>2016.12</v>
          </cell>
        </row>
        <row r="8">
          <cell r="K8" t="str">
            <v>2015.12</v>
          </cell>
        </row>
      </sheetData>
      <sheetData sheetId="5"/>
      <sheetData sheetId="6">
        <row r="92">
          <cell r="D9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23">
          <cell r="B123">
            <v>-1059201145.0900017</v>
          </cell>
        </row>
      </sheetData>
      <sheetData sheetId="17">
        <row r="112">
          <cell r="B112">
            <v>-2420908.7699999921</v>
          </cell>
        </row>
      </sheetData>
      <sheetData sheetId="18">
        <row r="49">
          <cell r="L49">
            <v>-106529478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-voucher"/>
      <sheetName val="Detail"/>
    </sheetNames>
    <sheetDataSet>
      <sheetData sheetId="0">
        <row r="27">
          <cell r="B27" t="str">
            <v>00001</v>
          </cell>
          <cell r="C27" t="str">
            <v>BANGKOK DUSIT MEDICAL SERVICES PCL.</v>
          </cell>
        </row>
        <row r="28">
          <cell r="B28" t="str">
            <v>00002</v>
          </cell>
          <cell r="C28" t="str">
            <v>BANGKOK PATTAYA HOSPITAL CO.,LTD.</v>
          </cell>
        </row>
        <row r="29">
          <cell r="B29" t="str">
            <v>00004</v>
          </cell>
          <cell r="C29" t="str">
            <v>WATTANAVEJ CO., LTD</v>
          </cell>
        </row>
        <row r="30">
          <cell r="B30" t="str">
            <v>00005</v>
          </cell>
          <cell r="C30" t="str">
            <v xml:space="preserve">BANGKOK PHUKET HOSPITAL CO.,LTD. </v>
          </cell>
        </row>
        <row r="31">
          <cell r="B31" t="str">
            <v>00006</v>
          </cell>
          <cell r="C31" t="str">
            <v>BANGKOK  TRAT HOSPITAL CO.,LTD.</v>
          </cell>
        </row>
        <row r="32">
          <cell r="B32" t="str">
            <v>00007</v>
          </cell>
          <cell r="C32" t="str">
            <v>BANGKOK HATYAI HOSPITAL CO.,LTD.</v>
          </cell>
        </row>
        <row r="33">
          <cell r="B33" t="str">
            <v>00009</v>
          </cell>
          <cell r="C33" t="str">
            <v>BNH MEDICAL CENTER CO.,LTD.</v>
          </cell>
        </row>
        <row r="34">
          <cell r="B34" t="str">
            <v>00010</v>
          </cell>
          <cell r="C34" t="str">
            <v>NATIONAL HEALTHCARE SYSTEMS  CO.,LTD.</v>
          </cell>
        </row>
        <row r="35">
          <cell r="B35" t="str">
            <v>00011</v>
          </cell>
          <cell r="C35" t="str">
            <v>SAMITIVEJ PUBLIC CO.,LTD.</v>
          </cell>
        </row>
        <row r="36">
          <cell r="B36" t="str">
            <v>00014</v>
          </cell>
          <cell r="C36" t="str">
            <v>BIO MOLECULAR LABORATORIES (THAILAND) CO.,LTD.</v>
          </cell>
        </row>
        <row r="37">
          <cell r="B37" t="str">
            <v>00015</v>
          </cell>
          <cell r="C37" t="str">
            <v>BANGKOK RAYONG HOSPITAL CO.,LTD.</v>
          </cell>
        </row>
        <row r="38">
          <cell r="B38" t="str">
            <v>00018</v>
          </cell>
          <cell r="C38" t="str">
            <v>SAMITIVEJ SRIRACHA CO.,LTD.</v>
          </cell>
        </row>
        <row r="39">
          <cell r="B39" t="str">
            <v>00019</v>
          </cell>
          <cell r="C39" t="str">
            <v>BANGKOK SAMUI HOSPITAL CO.,LTD.</v>
          </cell>
        </row>
        <row r="40">
          <cell r="B40" t="str">
            <v>00020</v>
          </cell>
          <cell r="C40" t="str">
            <v>ANGKOR PISITH CO., LTD.</v>
          </cell>
        </row>
        <row r="41">
          <cell r="B41" t="str">
            <v>00021</v>
          </cell>
          <cell r="C41" t="str">
            <v>BANGKOK RATCHASIMA HOSPITAL CO.,LTD.</v>
          </cell>
        </row>
        <row r="42">
          <cell r="B42" t="str">
            <v>00023</v>
          </cell>
          <cell r="C42" t="str">
            <v>ROYAL RATTANAK MEDICAL SERVICES COMPANY LIMITED</v>
          </cell>
        </row>
        <row r="43">
          <cell r="B43" t="str">
            <v>00025</v>
          </cell>
          <cell r="C43" t="str">
            <v>Al Ghaith BDMS LLC</v>
          </cell>
        </row>
        <row r="44">
          <cell r="B44" t="str">
            <v>00026</v>
          </cell>
          <cell r="C44" t="str">
            <v>BANGKOK DUSIT MEDICAL SERVICES PCL.</v>
          </cell>
        </row>
        <row r="45">
          <cell r="B45" t="str">
            <v>00027</v>
          </cell>
          <cell r="C45" t="str">
            <v>PHNOM PENH MEDICAL SERVICES COMPANY LIMITED</v>
          </cell>
        </row>
        <row r="46">
          <cell r="B46" t="str">
            <v>00028</v>
          </cell>
          <cell r="C46" t="str">
            <v>GREENLINE SYNERGY CO., LTD.</v>
          </cell>
        </row>
      </sheetData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le_Bu_12-01-48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ing 05"/>
      <sheetName val="Goodwillok"/>
      <sheetName val="Report for CCD-Dec.05"/>
      <sheetName val="LAND"/>
      <sheetName val="BUILDING"/>
      <sheetName val="Building ( in 2005)"/>
      <sheetName val="BUILDING from AIP"/>
      <sheetName val="Machine"/>
      <sheetName val="Machinery (in 2005)"/>
      <sheetName val="Machinery from AIP"/>
      <sheetName val="ASSET IN PROGRESS 2004+2005 (2)"/>
      <sheetName val="Die&amp;Jig"/>
      <sheetName val="Die&amp;Jig ( in 2005)"/>
      <sheetName val="Die&amp;Jig from AIP"/>
      <sheetName val="VEHICLE"/>
      <sheetName val="Vehicle (in 2005)"/>
      <sheetName val="Vehicle from AIP"/>
      <sheetName val="TOOL"/>
      <sheetName val="TOOL(in 2005)"/>
      <sheetName val="TOOL from AIP"/>
      <sheetName val="Asset transfer from IST"/>
      <sheetName val="FURNITURE"/>
      <sheetName val="FURNITURE(in 2005)"/>
      <sheetName val="FURNITURE from AIP"/>
      <sheetName val="Movement Dec"/>
      <sheetName val="OTHER"/>
      <sheetName val="Other (in 2005)"/>
      <sheetName val="Other from AIP"/>
      <sheetName val="DA 2005"/>
      <sheetName val="Intangible (in 2005)"/>
      <sheetName val="Intangible from AIP"/>
      <sheetName val="report for ccd"/>
      <sheetName val="Intangible-details"/>
      <sheetName val="FA 2004"/>
      <sheetName val="Chk F&amp;F"/>
      <sheetName val="New Asset in 2005"/>
      <sheetName val="71760"/>
      <sheetName val="Intangible"/>
      <sheetName val="DA 2004"/>
      <sheetName val="Sheet1"/>
      <sheetName val="sum for 1 baht"/>
      <sheetName val="imct M2004 (gwfur)"/>
      <sheetName val="reclassify"/>
      <sheetName val="NOTE15"/>
      <sheetName val="NOTE 4"/>
      <sheetName val="Sale asset"/>
      <sheetName val="LEASE ASSET"/>
      <sheetName val="lease M2004"/>
      <sheetName val="Movement Jan"/>
      <sheetName val="71360"/>
      <sheetName val="71460"/>
      <sheetName val="71660"/>
      <sheetName val="Movement Aug (2)"/>
      <sheetName val="Gateway asset"/>
      <sheetName val="DA 2005 (2)"/>
      <sheetName val="Intangible (in 2005) (2)"/>
      <sheetName val="Intangible from AIP (2)"/>
      <sheetName val="report for ccd (2)"/>
      <sheetName val="Intangible-details (2)"/>
      <sheetName val="FA 2004 (2)"/>
      <sheetName val="Chk F&amp;F (2)"/>
      <sheetName val="New Asset in 2005 (2)"/>
      <sheetName val="71760 (2)"/>
      <sheetName val="Intangible (2)"/>
      <sheetName val="DA 2004 (2)"/>
      <sheetName val="Sheet1 (2)"/>
      <sheetName val="sum for 1 baht (2)"/>
      <sheetName val="imct M2004 (gwfur) (2)"/>
      <sheetName val="reclassify (2)"/>
      <sheetName val="NOTE15 (2)"/>
      <sheetName val="NOTE 4 (2)"/>
      <sheetName val="Sale asset (2)"/>
      <sheetName val="LEASE ASSET (2)"/>
      <sheetName val="lease M2004 (2)"/>
      <sheetName val="Movement Jan (2)"/>
      <sheetName val="71360 (2)"/>
      <sheetName val="71460 (2)"/>
      <sheetName val="71660 (2)"/>
      <sheetName val="Movement Aug (3)"/>
      <sheetName val="Gateway asset (2)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tmst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er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"/>
      <sheetName val="List"/>
      <sheetName val="SH-B"/>
      <sheetName val="SH-D"/>
      <sheetName val="SH-G"/>
      <sheetName val="Mat"/>
      <sheetName val="SAN REDUCED 1"/>
      <sheetName val="BOQ หมวดสถาปัตยกรรม-A"/>
      <sheetName val="สรุปราคางานสถาปัตยกรรม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ELL"/>
      <sheetName val="sum-sys"/>
      <sheetName val="DETAIL "/>
      <sheetName val="EXCLUDE"/>
      <sheetName val="VENDER"/>
      <sheetName val="DATA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E001 Lead"/>
      <sheetName val="E0002 Nature of accounts"/>
      <sheetName val="E0100 Subledger with GL"/>
      <sheetName val="E203-Accounts Receibale cut off"/>
      <sheetName val="E300 Rollforward (rely)"/>
      <sheetName val="E900 Review CN"/>
      <sheetName val="E700-AR in foreign currencies"/>
      <sheetName val="E800-Credit bal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Retail Program"/>
      <sheetName val="Program Compare"/>
      <sheetName val="Retail Program&amp;Rev Assumption"/>
      <sheetName val="Other Plot Program&amp;Rev"/>
      <sheetName val="Construction cost assumption"/>
      <sheetName val="Sheet1"/>
      <sheetName val="Retail Program Comp (2)"/>
      <sheetName val="Plot Area"/>
      <sheetName val="floorplateretail"/>
      <sheetName val="JLL Assumption"/>
      <sheetName val="Mantri Mall"/>
      <sheetName val="Cost Data"/>
    </sheetNames>
    <sheetDataSet>
      <sheetData sheetId="0"/>
      <sheetData sheetId="1"/>
      <sheetData sheetId="2"/>
      <sheetData sheetId="3">
        <row r="8">
          <cell r="H8">
            <v>0.66666666666666663</v>
          </cell>
        </row>
      </sheetData>
      <sheetData sheetId="4"/>
      <sheetData sheetId="5">
        <row r="1">
          <cell r="B1">
            <v>30</v>
          </cell>
        </row>
        <row r="18">
          <cell r="C18">
            <v>0.15</v>
          </cell>
        </row>
      </sheetData>
      <sheetData sheetId="6">
        <row r="4">
          <cell r="M4">
            <v>116747.62790697675</v>
          </cell>
        </row>
      </sheetData>
      <sheetData sheetId="7"/>
      <sheetData sheetId="8"/>
      <sheetData sheetId="9"/>
      <sheetData sheetId="10">
        <row r="1">
          <cell r="G1">
            <v>0.7</v>
          </cell>
        </row>
      </sheetData>
      <sheetData sheetId="1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Input"/>
      <sheetName val="1TAPRtt"/>
      <sheetName val="Report for CCD-Dec.05"/>
      <sheetName val="P001 Lead"/>
      <sheetName val="名簿データ"/>
    </sheetNames>
    <sheetDataSet>
      <sheetData sheetId="0" refreshError="1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Assumption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①　BP vs SPR (TTL Impact)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200-110"/>
      <sheetName val="Standing Data"/>
      <sheetName val="Asset &amp; Liability"/>
      <sheetName val="Net asset value"/>
      <sheetName val="Newspaper"/>
      <sheetName val="StandingData"/>
      <sheetName val="BPR"/>
      <sheetName val="A"/>
      <sheetName val="Sheet1"/>
      <sheetName val="currency"/>
      <sheetName val="List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CST1198"/>
      <sheetName val="CT Thang Mo"/>
      <sheetName val="CT  PL"/>
      <sheetName val="งบต้นทุนผลิต48"/>
      <sheetName val="Register Cal Mar_04_July_05 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Trial Balance"/>
      <sheetName val="CA Sheet"/>
      <sheetName val="สำนักงาน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OU_-RE-48"/>
      <sheetName val="P810-TB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MOULD"/>
      <sheetName val="lead"/>
      <sheetName val="B-3"/>
      <sheetName val="งบทดลอง - ต.ค.2547"/>
      <sheetName val="Fagor04-A3112e"/>
      <sheetName val="SPM"/>
      <sheetName val="PR"/>
      <sheetName val="Data"/>
      <sheetName val="gvl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ยานพาหนะ"/>
      <sheetName val="เครื่องมือ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ROR_H9(TR1)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ค่าวัสดุ"/>
      <sheetName val="สรุป"/>
      <sheetName val="เอกสาร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C1" t="str">
            <v>รหัสวัสดุ/แรง</v>
          </cell>
          <cell r="D1" t="str">
            <v>รายการ</v>
          </cell>
          <cell r="E1" t="str">
            <v>ราคาต่อหน่วย2-2547 ยังไม่ vat</v>
          </cell>
          <cell r="F1" t="str">
            <v>ราคาต่อหน่วย 2-2547 VAT</v>
          </cell>
        </row>
        <row r="2">
          <cell r="C2" t="str">
            <v>CARV</v>
          </cell>
          <cell r="D2" t="str">
            <v>งานลายฉลุหน้าบ้าน</v>
          </cell>
        </row>
        <row r="3">
          <cell r="C3" t="str">
            <v>CONC</v>
          </cell>
          <cell r="D3" t="str">
            <v>ค่าแรงเทคอนกรีต</v>
          </cell>
        </row>
        <row r="4">
          <cell r="C4" t="str">
            <v>CUT/FILL</v>
          </cell>
          <cell r="D4" t="str">
            <v>ค่าแรงขุดดิน ถมดิน</v>
          </cell>
        </row>
        <row r="5">
          <cell r="C5" t="str">
            <v>F/W</v>
          </cell>
          <cell r="D5" t="str">
            <v>ค่าแรงเข้าแบบ(แบบเหล็ก)</v>
          </cell>
        </row>
        <row r="6">
          <cell r="C6" t="str">
            <v>GRTP</v>
          </cell>
          <cell r="D6" t="str">
            <v>ค่าแรงติดตั้งถังดักไขมัน</v>
          </cell>
        </row>
        <row r="7">
          <cell r="C7" t="str">
            <v>N1145006054</v>
          </cell>
          <cell r="D7" t="str">
            <v>วัสดุงานปาร์เก้ ทาวน์เฮ้าส์+บ้านแฝดแบบ A (หลัง)</v>
          </cell>
          <cell r="F7">
            <v>6400</v>
          </cell>
        </row>
        <row r="8">
          <cell r="C8" t="str">
            <v>N1145006055</v>
          </cell>
          <cell r="D8" t="str">
            <v>วัสดุงานปาร์เก้ ทาวน์เฮ้าส์+บ้านแฝดแบบ B (หลัง)</v>
          </cell>
          <cell r="F8">
            <v>6788</v>
          </cell>
        </row>
        <row r="9">
          <cell r="C9" t="str">
            <v>N1145006056</v>
          </cell>
          <cell r="D9" t="str">
            <v>วัสดุงานปาร์เก้ ทาวน์เฮ้าส์+บ้านแฝดแบบ C (หลัง)</v>
          </cell>
          <cell r="F9">
            <v>5884</v>
          </cell>
        </row>
        <row r="10">
          <cell r="C10" t="str">
            <v>N1145006057</v>
          </cell>
          <cell r="D10" t="str">
            <v>วัสดุงานไม้บันได ทาวน์เฮ้าส์+บ้านแฝดแบบ A (หลัง)</v>
          </cell>
          <cell r="F10">
            <v>7426</v>
          </cell>
        </row>
        <row r="11">
          <cell r="C11" t="str">
            <v>N1145006058</v>
          </cell>
          <cell r="D11" t="str">
            <v>วัสดุงานไม้บันได ทาวน์เฮ้าส์+บ้านแฝดแบบ B (หลัง)</v>
          </cell>
          <cell r="F11">
            <v>8975</v>
          </cell>
        </row>
        <row r="12">
          <cell r="C12" t="str">
            <v>N1145006059</v>
          </cell>
          <cell r="D12" t="str">
            <v>วัสดุงานไม้บันได ทาวน์เฮ้าส์+บ้านแฝดแบบ C (หลัง)</v>
          </cell>
          <cell r="F12">
            <v>7639.29</v>
          </cell>
        </row>
        <row r="13">
          <cell r="C13" t="str">
            <v>N114606010</v>
          </cell>
          <cell r="D13" t="str">
            <v>สีสเปรย์สีแดง</v>
          </cell>
          <cell r="E13">
            <v>35</v>
          </cell>
          <cell r="F13">
            <v>37.450000000000003</v>
          </cell>
        </row>
        <row r="14">
          <cell r="C14" t="str">
            <v>N114606011</v>
          </cell>
          <cell r="D14" t="str">
            <v>ใบไฟเบอร์ 16"</v>
          </cell>
          <cell r="F14">
            <v>0</v>
          </cell>
        </row>
        <row r="15">
          <cell r="C15" t="str">
            <v>N114606015</v>
          </cell>
          <cell r="D15" t="str">
            <v>สีสเปรย์สีส้ม</v>
          </cell>
          <cell r="E15">
            <v>35</v>
          </cell>
          <cell r="F15">
            <v>37.450000000000003</v>
          </cell>
        </row>
        <row r="16">
          <cell r="C16" t="str">
            <v>PCINST</v>
          </cell>
          <cell r="D16" t="str">
            <v>ค่าแรงเข้าแบบ(เสียบแผ่น PRECAST)</v>
          </cell>
          <cell r="F16">
            <v>0</v>
          </cell>
        </row>
        <row r="17">
          <cell r="C17" t="str">
            <v>R/F</v>
          </cell>
          <cell r="D17" t="str">
            <v>ค่าแรงวางเหล็กผูกเหล็ก</v>
          </cell>
          <cell r="F17">
            <v>0</v>
          </cell>
        </row>
        <row r="18">
          <cell r="C18" t="str">
            <v>S01RMIX001</v>
          </cell>
          <cell r="D18" t="str">
            <v>คอนกรีตผสมเสร็จ 180 CUBE</v>
          </cell>
          <cell r="E18">
            <v>1250</v>
          </cell>
          <cell r="F18">
            <v>1228.5</v>
          </cell>
        </row>
        <row r="19">
          <cell r="C19" t="str">
            <v>S01RMIX002</v>
          </cell>
          <cell r="D19" t="str">
            <v>คอนกรีตผสมเสร็จ 210 CUBE</v>
          </cell>
          <cell r="E19">
            <v>1254.5</v>
          </cell>
          <cell r="F19">
            <v>1280.5</v>
          </cell>
        </row>
        <row r="20">
          <cell r="C20" t="str">
            <v>S01RMIX003</v>
          </cell>
          <cell r="D20" t="str">
            <v>คอนกรีตผสมเสร็จ 240 CUBE</v>
          </cell>
          <cell r="E20">
            <v>1280.5</v>
          </cell>
          <cell r="F20">
            <v>1370.135</v>
          </cell>
        </row>
        <row r="21">
          <cell r="C21" t="str">
            <v>S01RMIX005</v>
          </cell>
          <cell r="D21" t="str">
            <v>คอนกรีต มอร์ตาร์</v>
          </cell>
          <cell r="E21">
            <v>1306.5</v>
          </cell>
          <cell r="F21">
            <v>1306.5</v>
          </cell>
        </row>
        <row r="22">
          <cell r="C22" t="str">
            <v>S01RMIX006</v>
          </cell>
          <cell r="D22" t="str">
            <v>คอนกรีต 275+D17</v>
          </cell>
          <cell r="E22">
            <v>1200</v>
          </cell>
          <cell r="F22">
            <v>1196.26</v>
          </cell>
        </row>
        <row r="23">
          <cell r="C23" t="str">
            <v>S01RMIX009</v>
          </cell>
          <cell r="D23" t="str">
            <v>คอนกรีตผสมเสร็จ 320 CUBE</v>
          </cell>
          <cell r="E23">
            <v>1358.5</v>
          </cell>
          <cell r="F23">
            <v>1358.5</v>
          </cell>
        </row>
        <row r="24">
          <cell r="C24" t="str">
            <v>S01RMIX014</v>
          </cell>
          <cell r="D24" t="str">
            <v>คอนกรีตผสมเสร็จ 350 CUBE 10-15 ซม.</v>
          </cell>
          <cell r="E24">
            <v>1475.5</v>
          </cell>
          <cell r="F24">
            <v>1475.5</v>
          </cell>
        </row>
        <row r="25">
          <cell r="C25" t="str">
            <v>S01RMIX015</v>
          </cell>
          <cell r="D25" t="str">
            <v>คอนกรีตผสมเสร็จ 350 CUBE</v>
          </cell>
          <cell r="E25">
            <v>1391</v>
          </cell>
          <cell r="F25">
            <v>1578.5</v>
          </cell>
        </row>
        <row r="26">
          <cell r="C26" t="str">
            <v>S01RMIX019</v>
          </cell>
          <cell r="D26" t="str">
            <v>คอนกรีตผสมเสร็จ 380 CUBE 15-20 ซม.</v>
          </cell>
          <cell r="E26">
            <v>1590</v>
          </cell>
          <cell r="F26">
            <v>1571</v>
          </cell>
        </row>
        <row r="27">
          <cell r="C27" t="str">
            <v>S01RMIX020</v>
          </cell>
          <cell r="D27" t="str">
            <v>คอนกรีตผสมเสร็จ 350 CUBE 15-20 ซม.</v>
          </cell>
          <cell r="E27">
            <v>1612</v>
          </cell>
          <cell r="F27">
            <v>1612</v>
          </cell>
        </row>
        <row r="28">
          <cell r="C28" t="str">
            <v>S02BLOC002</v>
          </cell>
          <cell r="D28" t="str">
            <v>Q-CON ขนาด 0.2x0.6 m. หนา 10 cm.</v>
          </cell>
          <cell r="E28">
            <v>31</v>
          </cell>
          <cell r="F28">
            <v>26.4</v>
          </cell>
        </row>
        <row r="29">
          <cell r="C29" t="str">
            <v>S02BLOC004</v>
          </cell>
          <cell r="D29" t="str">
            <v>ศิลาเหลี่ยม 10*10 ส้ม</v>
          </cell>
          <cell r="E29">
            <v>22.4</v>
          </cell>
          <cell r="F29">
            <v>22.4</v>
          </cell>
        </row>
        <row r="30">
          <cell r="C30" t="str">
            <v>S02BLOC008</v>
          </cell>
          <cell r="D30" t="str">
            <v>ศิลาเหลี่ยม 30*30 เทา</v>
          </cell>
          <cell r="E30">
            <v>18</v>
          </cell>
          <cell r="F30">
            <v>22</v>
          </cell>
        </row>
        <row r="31">
          <cell r="C31" t="str">
            <v>S02BLOC018</v>
          </cell>
          <cell r="D31" t="str">
            <v>Q.CON BLOCK ขนาด 0.20*0.60 ม.หนา 7.5 ซม.</v>
          </cell>
          <cell r="E31">
            <v>20.67</v>
          </cell>
          <cell r="F31">
            <v>19.8</v>
          </cell>
        </row>
        <row r="32">
          <cell r="C32" t="str">
            <v>S02BLOC019</v>
          </cell>
          <cell r="D32" t="str">
            <v>ศิลาเหลี่ยม 10*20 แดง</v>
          </cell>
          <cell r="E32">
            <v>4.5</v>
          </cell>
          <cell r="F32">
            <v>4.5</v>
          </cell>
        </row>
        <row r="33">
          <cell r="C33" t="str">
            <v>S02BLOC050</v>
          </cell>
          <cell r="D33" t="str">
            <v>อิฐมอญ</v>
          </cell>
          <cell r="E33">
            <v>0.95</v>
          </cell>
          <cell r="F33">
            <v>0.95</v>
          </cell>
        </row>
        <row r="34">
          <cell r="C34" t="str">
            <v>S02BLOC071</v>
          </cell>
          <cell r="D34" t="str">
            <v>CON Block ขนาด 0.19x0.39 m. หนา 7 cm.</v>
          </cell>
          <cell r="E34">
            <v>5.5</v>
          </cell>
          <cell r="F34">
            <v>3.95</v>
          </cell>
        </row>
        <row r="35">
          <cell r="C35" t="str">
            <v>S02BLOC072</v>
          </cell>
          <cell r="D35" t="str">
            <v>CON Block ขนาด 0.19 x 0.39 m. 6 cm(ขาม้านั่ง)</v>
          </cell>
          <cell r="E35">
            <v>5.5</v>
          </cell>
          <cell r="F35">
            <v>5.45</v>
          </cell>
        </row>
        <row r="36">
          <cell r="C36" t="str">
            <v>S02BLOC085</v>
          </cell>
          <cell r="D36" t="str">
            <v>ศิลาเหลี่ยม 20*20 แดง</v>
          </cell>
          <cell r="E36">
            <v>11.5</v>
          </cell>
          <cell r="F36">
            <v>11.5</v>
          </cell>
        </row>
        <row r="37">
          <cell r="C37" t="str">
            <v>S02BLOC086</v>
          </cell>
          <cell r="D37" t="str">
            <v>ศิลาเหลี่ยม 20*20 เทา</v>
          </cell>
          <cell r="E37">
            <v>10</v>
          </cell>
          <cell r="F37">
            <v>10</v>
          </cell>
        </row>
        <row r="38">
          <cell r="C38" t="str">
            <v>S02CURB008</v>
          </cell>
          <cell r="D38" t="str">
            <v>บล็อกปูพื้น CPAC หน้าธรรมชาติสีเหลือง ขนาด 0.3x0.3x0.03 m.</v>
          </cell>
          <cell r="E38">
            <v>25</v>
          </cell>
          <cell r="F38">
            <v>25</v>
          </cell>
        </row>
        <row r="39">
          <cell r="C39" t="str">
            <v>S02CURB009</v>
          </cell>
          <cell r="D39" t="str">
            <v>บล็อกปูพื้น CPAC หน้าธรรมชาติสีเหลือง ขนาด 0.4x0.4x0.03 m.</v>
          </cell>
          <cell r="E39">
            <v>47</v>
          </cell>
          <cell r="F39">
            <v>47</v>
          </cell>
        </row>
        <row r="40">
          <cell r="C40" t="str">
            <v>S02CURB010</v>
          </cell>
          <cell r="D40" t="str">
            <v>บล็อกปูพื้น CPAC หน้าธรรมชาติสีขาวนวล ขนาด 0.4x0.4x0.03 m.</v>
          </cell>
          <cell r="E40">
            <v>47</v>
          </cell>
          <cell r="F40">
            <v>47</v>
          </cell>
        </row>
        <row r="41">
          <cell r="C41" t="str">
            <v>S02CURB011</v>
          </cell>
          <cell r="D41" t="str">
            <v>แผ่นหินทรายสีเหลือง ขนาด 0.30x0.30 หนา 5 ซม.</v>
          </cell>
          <cell r="E41">
            <v>35</v>
          </cell>
          <cell r="F41">
            <v>40</v>
          </cell>
        </row>
        <row r="42">
          <cell r="C42" t="str">
            <v>S02CURB012</v>
          </cell>
          <cell r="D42" t="str">
            <v>แผ่นหินทรายสีแดงขนาด 0.30x0.30 m..หนา 5 cm.</v>
          </cell>
          <cell r="E42">
            <v>35</v>
          </cell>
          <cell r="F42">
            <v>35</v>
          </cell>
        </row>
        <row r="43">
          <cell r="C43" t="str">
            <v>S02CURB013</v>
          </cell>
          <cell r="D43" t="str">
            <v>แผ่นหินทรายสีเหลืองขนาด 0.30x0.60 m..หนา 5 cm.</v>
          </cell>
          <cell r="E43">
            <v>70</v>
          </cell>
          <cell r="F43">
            <v>90</v>
          </cell>
        </row>
        <row r="44">
          <cell r="C44" t="str">
            <v>S02CURB014</v>
          </cell>
          <cell r="D44" t="str">
            <v>แผ่นหินทรายสีเหลืองขนาด 0.40x0.80 m..หนา 5 cm.</v>
          </cell>
          <cell r="E44">
            <v>140</v>
          </cell>
          <cell r="F44">
            <v>160</v>
          </cell>
        </row>
        <row r="45">
          <cell r="C45" t="str">
            <v>S02CURB016</v>
          </cell>
          <cell r="D45" t="str">
            <v>แผ่น CPACขนาด 40x40 cm..ลายหมากรุกสีน้ำตาล</v>
          </cell>
          <cell r="E45">
            <v>44</v>
          </cell>
          <cell r="F45">
            <v>44</v>
          </cell>
        </row>
        <row r="46">
          <cell r="C46" t="str">
            <v>S03ASCP004</v>
          </cell>
          <cell r="D46" t="str">
            <v>ท่อซีเมนต์ใยหิน 8" ยาว 3 ม.</v>
          </cell>
          <cell r="E46">
            <v>135</v>
          </cell>
          <cell r="F46">
            <v>180</v>
          </cell>
        </row>
        <row r="47">
          <cell r="C47" t="str">
            <v>S03CPIL</v>
          </cell>
          <cell r="D47" t="str">
            <v>เสาเข็ม I 0.18*0.18*7.5 m. รวมค่าตอก</v>
          </cell>
          <cell r="E47">
            <v>0</v>
          </cell>
          <cell r="F47">
            <v>0</v>
          </cell>
        </row>
        <row r="48">
          <cell r="C48" t="str">
            <v>S03CPIL</v>
          </cell>
          <cell r="D48" t="str">
            <v>เสาเข็ม I 0.26*0.26*16 m. รวมค่าตอก</v>
          </cell>
          <cell r="E48">
            <v>0</v>
          </cell>
          <cell r="F48">
            <v>0</v>
          </cell>
        </row>
        <row r="49">
          <cell r="C49" t="str">
            <v>S03CPIL001</v>
          </cell>
          <cell r="D49" t="str">
            <v>เสาเข็ม I 0.18*0.18*15 m. รวมค่าตอก</v>
          </cell>
          <cell r="E49">
            <v>1920</v>
          </cell>
          <cell r="F49">
            <v>1800</v>
          </cell>
        </row>
        <row r="50">
          <cell r="C50" t="str">
            <v>S03CPIL002</v>
          </cell>
          <cell r="D50" t="str">
            <v>เสาเข็ม คสล. รูปหกเหลี่ยมกลวง 0.15 * 3.00 ม.</v>
          </cell>
          <cell r="E50">
            <v>140</v>
          </cell>
          <cell r="F50">
            <v>144</v>
          </cell>
        </row>
        <row r="51">
          <cell r="C51" t="str">
            <v>S03CPIL003</v>
          </cell>
          <cell r="D51" t="str">
            <v>เสาเข็มคสล.รูปหกเหลี่ยมกลวง0.15*4.00 ม.</v>
          </cell>
          <cell r="E51">
            <v>188</v>
          </cell>
          <cell r="F51">
            <v>200</v>
          </cell>
        </row>
        <row r="52">
          <cell r="C52" t="str">
            <v>S03CPIL004</v>
          </cell>
          <cell r="D52" t="str">
            <v>เสาเข็มคสล.รูปหกเหลี่ยมกลวง0.15*6.00 ม.</v>
          </cell>
          <cell r="E52">
            <v>290</v>
          </cell>
          <cell r="F52">
            <v>240</v>
          </cell>
        </row>
        <row r="53">
          <cell r="C53" t="str">
            <v>S03CPIL008</v>
          </cell>
          <cell r="D53" t="str">
            <v>เสาเข็มตัวบ้าน I 0.18X 0.18 ยาว 16 เมตร</v>
          </cell>
          <cell r="E53">
            <v>2200</v>
          </cell>
          <cell r="F53">
            <v>1670</v>
          </cell>
        </row>
        <row r="54">
          <cell r="C54" t="str">
            <v>S03CPIL009</v>
          </cell>
          <cell r="D54" t="str">
            <v>เสาเข็ม I 0.18*0.18*8 m. รวมค่าตอก</v>
          </cell>
          <cell r="E54">
            <v>869</v>
          </cell>
          <cell r="F54">
            <v>980</v>
          </cell>
        </row>
        <row r="55">
          <cell r="C55" t="str">
            <v>S03CPIL010</v>
          </cell>
          <cell r="D55" t="str">
            <v>เสาเข็ม I 0.22*0.22*16 m. รวมค่าตอก</v>
          </cell>
          <cell r="E55">
            <v>2600</v>
          </cell>
          <cell r="F55">
            <v>2480</v>
          </cell>
        </row>
        <row r="56">
          <cell r="C56" t="str">
            <v>S03CPIL011</v>
          </cell>
          <cell r="D56" t="str">
            <v>เสาเข็ม I 0.18*0.18*6 m. รวมค่าตอก</v>
          </cell>
          <cell r="E56">
            <v>0</v>
          </cell>
          <cell r="F56">
            <v>600</v>
          </cell>
        </row>
        <row r="57">
          <cell r="C57" t="str">
            <v>S03CPLA003</v>
          </cell>
          <cell r="D57" t="str">
            <v xml:space="preserve">แผ่นพื้นสำเร็จรูปขนาด 0.35 x 2.60 x 0.05 </v>
          </cell>
          <cell r="E57">
            <v>150.80000000000001</v>
          </cell>
          <cell r="F57">
            <v>165.23</v>
          </cell>
        </row>
        <row r="58">
          <cell r="C58" t="str">
            <v>S03CPLA005</v>
          </cell>
          <cell r="D58" t="str">
            <v xml:space="preserve">แผ่นพื้นสำเร็จรูปขนาด 0.35 x 4.10 x 0.05 </v>
          </cell>
          <cell r="E58">
            <v>237.79999999999998</v>
          </cell>
          <cell r="F58">
            <v>287</v>
          </cell>
        </row>
        <row r="59">
          <cell r="C59" t="str">
            <v>S03CPLA007</v>
          </cell>
          <cell r="D59" t="str">
            <v>แผ่นพื้นสำเร็จรูปขนาด 0.35 x 2.75 x 0.05</v>
          </cell>
          <cell r="E59">
            <v>159.5</v>
          </cell>
          <cell r="F59">
            <v>173.25</v>
          </cell>
        </row>
        <row r="60">
          <cell r="C60" t="str">
            <v>S03CPLA009</v>
          </cell>
          <cell r="D60" t="str">
            <v xml:space="preserve">แผ่นพื้นสำเร็จรูปขนาด 0.35 x 3.00 x 0.05 </v>
          </cell>
          <cell r="E60">
            <v>174</v>
          </cell>
          <cell r="F60">
            <v>189</v>
          </cell>
        </row>
        <row r="61">
          <cell r="C61" t="str">
            <v>S03CPLA011</v>
          </cell>
          <cell r="D61" t="str">
            <v>แผ่นพื้นสำเร็จรูปขนาด 0.35 x 2.80x 0.05</v>
          </cell>
          <cell r="E61">
            <v>162.39999999999998</v>
          </cell>
          <cell r="F61">
            <v>176.4</v>
          </cell>
        </row>
        <row r="62">
          <cell r="C62" t="str">
            <v>S03CPLA013</v>
          </cell>
          <cell r="D62" t="str">
            <v xml:space="preserve">แผ่นพื้นสำเร็จรูปขนาด 0.35 x 1.65 x 0.05 </v>
          </cell>
          <cell r="E62">
            <v>95.699999999999989</v>
          </cell>
          <cell r="F62">
            <v>103.95</v>
          </cell>
        </row>
        <row r="63">
          <cell r="C63" t="str">
            <v>S03CPLA014</v>
          </cell>
          <cell r="D63" t="str">
            <v xml:space="preserve">แผ่นพื้นสำเร็จรูปขนาด 0.35 x 2.90 x 0.05 </v>
          </cell>
          <cell r="E63">
            <v>168.2</v>
          </cell>
          <cell r="F63">
            <v>178.73</v>
          </cell>
        </row>
        <row r="64">
          <cell r="C64" t="str">
            <v>S03CPLA015</v>
          </cell>
          <cell r="D64" t="str">
            <v>แผ่นพื้นสำเร็จรูปขนาด 0.35 x 1.20 x 0.05</v>
          </cell>
          <cell r="E64">
            <v>69.599999999999994</v>
          </cell>
          <cell r="F64">
            <v>73.44</v>
          </cell>
        </row>
        <row r="65">
          <cell r="C65" t="str">
            <v>S03CPLA016</v>
          </cell>
          <cell r="D65" t="str">
            <v xml:space="preserve">แผ่นพื้นสำเร็จรูปขนาด 0.35 x 3.10 x 0.05 </v>
          </cell>
          <cell r="E65">
            <v>179.8</v>
          </cell>
          <cell r="F65">
            <v>220.58</v>
          </cell>
        </row>
        <row r="66">
          <cell r="C66" t="str">
            <v>S03CPLA018</v>
          </cell>
          <cell r="D66" t="str">
            <v xml:space="preserve">แผ่นพื้นสำเร็จรูปขนาด 0.35 x 2.65 x 0.05 </v>
          </cell>
          <cell r="E66">
            <v>153.69999999999999</v>
          </cell>
          <cell r="F66">
            <v>178.63</v>
          </cell>
        </row>
        <row r="67">
          <cell r="C67" t="str">
            <v>S03CPLA019</v>
          </cell>
          <cell r="D67" t="str">
            <v xml:space="preserve">แผ่นพื้นสำเร็จรูปขนาด 0.35 x 4.20 x 0.05 </v>
          </cell>
          <cell r="E67">
            <v>243.60000000000002</v>
          </cell>
          <cell r="F67">
            <v>294</v>
          </cell>
        </row>
        <row r="68">
          <cell r="C68" t="str">
            <v>S03CPLA043</v>
          </cell>
          <cell r="D68" t="str">
            <v>แผ่นพื้นสำเร็จรูปขนาด 0.35 x 3.95 x 0.05</v>
          </cell>
          <cell r="E68">
            <v>229.10000000000002</v>
          </cell>
          <cell r="F68">
            <v>278.93</v>
          </cell>
        </row>
        <row r="69">
          <cell r="C69" t="str">
            <v>S03CPLA050</v>
          </cell>
          <cell r="D69" t="str">
            <v>แผ่นพื้นสำเร็จรูป 0.35 x 0.05 x 1.10 m.</v>
          </cell>
          <cell r="E69">
            <v>63.800000000000004</v>
          </cell>
          <cell r="F69">
            <v>65.45</v>
          </cell>
        </row>
        <row r="70">
          <cell r="C70" t="str">
            <v>S03CPLA053</v>
          </cell>
          <cell r="D70" t="str">
            <v xml:space="preserve">แผ่นพื้นสำเร็จรูปขนาด 0.35 x 1.85 x 0.05 </v>
          </cell>
          <cell r="E70">
            <v>107.30000000000001</v>
          </cell>
          <cell r="F70">
            <v>116.55</v>
          </cell>
        </row>
        <row r="71">
          <cell r="C71" t="str">
            <v>S03CPLA054</v>
          </cell>
          <cell r="D71" t="str">
            <v xml:space="preserve">แผ่นพื้นสำเร็จรูปขนาด 0.35 x 2.40 x 0.05 </v>
          </cell>
          <cell r="E71">
            <v>139.19999999999999</v>
          </cell>
          <cell r="F71">
            <v>161.79</v>
          </cell>
        </row>
        <row r="72">
          <cell r="C72" t="str">
            <v>S03CPLA055</v>
          </cell>
          <cell r="D72" t="str">
            <v xml:space="preserve">แผ่นพื้นสำเร็จรูปขนาด 0.35 x 3.35 x 0.05 </v>
          </cell>
          <cell r="E72">
            <v>194.3</v>
          </cell>
          <cell r="F72">
            <v>222.78</v>
          </cell>
        </row>
        <row r="73">
          <cell r="C73" t="str">
            <v>S03CPLA101</v>
          </cell>
          <cell r="D73" t="str">
            <v>แผ่นพื้นสำเร็จรูป 0.35 x 0.05 x 0.9 m.</v>
          </cell>
          <cell r="E73">
            <v>52.2</v>
          </cell>
          <cell r="F73">
            <v>55.92</v>
          </cell>
        </row>
        <row r="74">
          <cell r="C74" t="str">
            <v>S03CPLA140</v>
          </cell>
          <cell r="D74" t="str">
            <v>แผ่นพื้นสำเร็จรูป 0.35 x 0.05 x 0.85 m.</v>
          </cell>
          <cell r="E74">
            <v>49.3</v>
          </cell>
          <cell r="F74">
            <v>50.58</v>
          </cell>
        </row>
        <row r="75">
          <cell r="C75" t="str">
            <v>S03CPLA143</v>
          </cell>
          <cell r="D75" t="str">
            <v>แผ่นพื้นสำเร็จรูป 0.35 x 0.05 x 1.5 m.</v>
          </cell>
          <cell r="E75">
            <v>87</v>
          </cell>
          <cell r="F75">
            <v>84</v>
          </cell>
        </row>
        <row r="76">
          <cell r="C76" t="str">
            <v>S03CPLA144</v>
          </cell>
          <cell r="D76" t="str">
            <v xml:space="preserve">แผ่นพื้นสำเร็จรูปขนาด 0.35 x 2.00 x 0.05 </v>
          </cell>
          <cell r="E76">
            <v>116</v>
          </cell>
          <cell r="F76">
            <v>126</v>
          </cell>
        </row>
        <row r="77">
          <cell r="C77" t="str">
            <v>S03CPLA146</v>
          </cell>
          <cell r="D77" t="str">
            <v>แผ่นพื้นสำเร็จรูปขนาด 0.35 x 1.07 x 0.05 ม.</v>
          </cell>
          <cell r="E77">
            <v>62.06</v>
          </cell>
          <cell r="F77">
            <v>63.67</v>
          </cell>
        </row>
        <row r="78">
          <cell r="C78" t="str">
            <v>S03CPLA198</v>
          </cell>
          <cell r="D78" t="str">
            <v>แผ่นพื้นสำเร็จรูปขนาด 0.35*1.00*0.05 m</v>
          </cell>
          <cell r="E78">
            <v>58</v>
          </cell>
          <cell r="F78">
            <v>52.5</v>
          </cell>
        </row>
        <row r="79">
          <cell r="C79" t="str">
            <v>S03CPLA228</v>
          </cell>
          <cell r="D79" t="str">
            <v>แผ่นพื้นสำเร็จรูปขนาด0.35 x 2.0 x 0.05ม.</v>
          </cell>
          <cell r="E79">
            <v>116</v>
          </cell>
          <cell r="F79">
            <v>112</v>
          </cell>
        </row>
        <row r="80">
          <cell r="C80" t="str">
            <v>S03CPLA229</v>
          </cell>
          <cell r="D80" t="str">
            <v>แผ่นพื้นสำเร็จรูปขนาด0.35 x 2.2 x 0.05ม.</v>
          </cell>
          <cell r="E80">
            <v>127.60000000000001</v>
          </cell>
          <cell r="F80">
            <v>123.2</v>
          </cell>
        </row>
        <row r="81">
          <cell r="C81" t="str">
            <v>S03CPLA230</v>
          </cell>
          <cell r="D81" t="str">
            <v>แผ่นพื้นสำเร็จรูปขนาด0.35 x 2.5 x 0.05ม.</v>
          </cell>
          <cell r="E81">
            <v>145</v>
          </cell>
          <cell r="F81">
            <v>140</v>
          </cell>
        </row>
        <row r="82">
          <cell r="C82" t="str">
            <v>S03CPLA234</v>
          </cell>
          <cell r="D82" t="str">
            <v>แผ่นพื้นสำเร็จรูปขนาด0.35x 1.10 x 0.05ม.</v>
          </cell>
          <cell r="E82">
            <v>63.800000000000004</v>
          </cell>
          <cell r="F82">
            <v>61.6</v>
          </cell>
        </row>
        <row r="83">
          <cell r="C83" t="str">
            <v>S03CPLA235</v>
          </cell>
          <cell r="D83" t="str">
            <v>แผ่นพื้นสำเร็จรูปขนาด0.35x 1.15 x 0.05ม.</v>
          </cell>
          <cell r="E83">
            <v>66.699999999999989</v>
          </cell>
          <cell r="F83">
            <v>64.400000000000006</v>
          </cell>
        </row>
        <row r="84">
          <cell r="C84" t="str">
            <v>S03CPLA236</v>
          </cell>
          <cell r="D84" t="str">
            <v>แผ่นพื้นสำเร็จรูปขนาด0.35x 1.35 x 0.05ม.</v>
          </cell>
          <cell r="E84">
            <v>78.300000000000011</v>
          </cell>
          <cell r="F84">
            <v>75.599999999999994</v>
          </cell>
        </row>
        <row r="85">
          <cell r="C85" t="str">
            <v>S03CPLA237</v>
          </cell>
          <cell r="D85" t="str">
            <v>แผ่นพื้นสำเร็จรูปขนาด0.35x 1.45 x 0.05ม.</v>
          </cell>
          <cell r="E85">
            <v>84.1</v>
          </cell>
          <cell r="F85">
            <v>81.2</v>
          </cell>
        </row>
        <row r="86">
          <cell r="C86" t="str">
            <v>S03CPLA238</v>
          </cell>
          <cell r="D86" t="str">
            <v>แผ่นพื้นสำเร็จรูปขนาด0.35x 1.65 x 0.05ม.</v>
          </cell>
          <cell r="E86">
            <v>95.699999999999989</v>
          </cell>
          <cell r="F86">
            <v>92.4</v>
          </cell>
        </row>
        <row r="87">
          <cell r="C87" t="str">
            <v>S03CPLA239</v>
          </cell>
          <cell r="D87" t="str">
            <v>แผ่นพื้นสำเร็จรูปขนาด0.35x 1.90x 0.05ม.</v>
          </cell>
          <cell r="E87">
            <v>110.19999999999999</v>
          </cell>
          <cell r="F87">
            <v>106.4</v>
          </cell>
        </row>
        <row r="88">
          <cell r="C88" t="str">
            <v>S03CPLA714</v>
          </cell>
          <cell r="D88" t="str">
            <v>แผ่นพื้นสำเร็จรูปขนาด 0.35 x 1.20 x 0.05 (คานรั้ว)</v>
          </cell>
          <cell r="E88">
            <v>69.599999999999994</v>
          </cell>
          <cell r="F88">
            <v>73.44</v>
          </cell>
        </row>
        <row r="89">
          <cell r="C89" t="str">
            <v>S03WPIL006</v>
          </cell>
          <cell r="D89" t="str">
            <v>เสาเข็มไม้สน 4'' x 3.00 ม.</v>
          </cell>
          <cell r="E89">
            <v>55</v>
          </cell>
          <cell r="F89">
            <v>50</v>
          </cell>
        </row>
        <row r="90">
          <cell r="C90" t="str">
            <v>S04RFDB</v>
          </cell>
          <cell r="D90" t="str">
            <v>เหล็กข้ออ้อยSD-30 ขนาด 28 มม.*10ม.</v>
          </cell>
          <cell r="E90">
            <v>1062.5999999999999</v>
          </cell>
          <cell r="F90">
            <v>1136.982</v>
          </cell>
        </row>
        <row r="91">
          <cell r="C91" t="str">
            <v>S04RFDB</v>
          </cell>
          <cell r="D91" t="str">
            <v>เหล็กข้ออ้อยSD-40 ขนาด 10 มม.*10ม.</v>
          </cell>
          <cell r="E91">
            <v>135.74</v>
          </cell>
          <cell r="F91">
            <v>145.24180000000001</v>
          </cell>
        </row>
        <row r="92">
          <cell r="C92" t="str">
            <v>S04RFDB</v>
          </cell>
          <cell r="D92" t="str">
            <v>เหล็กข้ออ้อยSD-40 ขนาด 16 มม.*10ม.</v>
          </cell>
          <cell r="E92">
            <v>347.6</v>
          </cell>
          <cell r="F92">
            <v>371.93200000000007</v>
          </cell>
        </row>
        <row r="93">
          <cell r="C93" t="str">
            <v>S04RFDB</v>
          </cell>
          <cell r="D93" t="str">
            <v>เหล็กข้ออ้อยSD-30 ขนาด 25 มม.*10ม.</v>
          </cell>
          <cell r="E93">
            <v>847</v>
          </cell>
          <cell r="F93">
            <v>906.29000000000008</v>
          </cell>
        </row>
        <row r="94">
          <cell r="C94" t="str">
            <v>S04RFDB001</v>
          </cell>
          <cell r="D94" t="str">
            <v>เหล็กข้ออ้อยSD-30 ขนาด 12 มม.*10ม.</v>
          </cell>
          <cell r="E94">
            <v>197.56</v>
          </cell>
          <cell r="F94">
            <v>177</v>
          </cell>
        </row>
        <row r="95">
          <cell r="C95" t="str">
            <v>S04RFDB002</v>
          </cell>
          <cell r="D95" t="str">
            <v>เหล็กข้ออ้อยSD-30 ขนาด 20 มม.*10ม.</v>
          </cell>
          <cell r="E95">
            <v>543.4</v>
          </cell>
          <cell r="F95">
            <v>513</v>
          </cell>
        </row>
        <row r="96">
          <cell r="C96" t="str">
            <v>S04RFDB003</v>
          </cell>
          <cell r="D96" t="str">
            <v>เหล็กข้ออ้อยSD-30 ขนาด 16 มม.*10ม.</v>
          </cell>
          <cell r="E96">
            <v>347.6</v>
          </cell>
          <cell r="F96">
            <v>312</v>
          </cell>
        </row>
        <row r="97">
          <cell r="C97" t="str">
            <v>S04RFDB005</v>
          </cell>
          <cell r="D97" t="str">
            <v>เหล็กข้ออ้อยSD-30 ขนาด 32 มม.*10ม.</v>
          </cell>
          <cell r="E97">
            <v>1388.2</v>
          </cell>
          <cell r="F97">
            <v>1350</v>
          </cell>
        </row>
        <row r="98">
          <cell r="C98" t="str">
            <v>S04RFDB006</v>
          </cell>
          <cell r="D98" t="str">
            <v>เหล็กข้ออ้อยSD-40 ขนาด 25 มม.*10ม.</v>
          </cell>
          <cell r="E98">
            <v>847</v>
          </cell>
          <cell r="F98">
            <v>794</v>
          </cell>
        </row>
        <row r="99">
          <cell r="C99" t="str">
            <v>S04RFDB007</v>
          </cell>
          <cell r="D99" t="str">
            <v>เหล็กข้ออ้อยSD-40 ขนาด 12 มม.*10ม.</v>
          </cell>
          <cell r="E99">
            <v>197.56</v>
          </cell>
          <cell r="F99">
            <v>187</v>
          </cell>
        </row>
        <row r="100">
          <cell r="C100" t="str">
            <v>S04RFDB008</v>
          </cell>
          <cell r="D100" t="str">
            <v>เหล็กข้ออ้อยSD-40 ขนาด 20 มม.*10ม.</v>
          </cell>
          <cell r="E100">
            <v>543.4</v>
          </cell>
          <cell r="F100">
            <v>581.43799999999999</v>
          </cell>
        </row>
        <row r="101">
          <cell r="C101" t="str">
            <v>S04RFDB009</v>
          </cell>
          <cell r="D101" t="str">
            <v>เหล็กข้ออ้อยSD-30 ขนาด 12 มม.*0.5ม.</v>
          </cell>
          <cell r="E101">
            <v>9.8780000000000001</v>
          </cell>
          <cell r="F101">
            <v>8.1999999999999993</v>
          </cell>
        </row>
        <row r="102">
          <cell r="C102" t="str">
            <v>S04RFRB</v>
          </cell>
          <cell r="D102" t="str">
            <v>เหล็กข้ออ้อยSD-30 ขนาด 10 มม.*10ม.</v>
          </cell>
          <cell r="E102">
            <v>135.74</v>
          </cell>
          <cell r="F102">
            <v>145.24180000000001</v>
          </cell>
        </row>
        <row r="103">
          <cell r="C103" t="str">
            <v>S04RFRB001</v>
          </cell>
          <cell r="D103" t="str">
            <v>เหล็กเส้นกลมSR-24 ขนาด 6 มม.*10ม.</v>
          </cell>
          <cell r="E103">
            <v>48.84</v>
          </cell>
          <cell r="F103">
            <v>47</v>
          </cell>
        </row>
        <row r="104">
          <cell r="C104" t="str">
            <v>S04RFRB002</v>
          </cell>
          <cell r="D104" t="str">
            <v>เหล็กเส้นกลมSR-24 ขนาด 9มม.*10 ม.</v>
          </cell>
          <cell r="E104">
            <v>109.78</v>
          </cell>
          <cell r="F104">
            <v>104</v>
          </cell>
        </row>
        <row r="105">
          <cell r="C105" t="str">
            <v>S04RFRB003</v>
          </cell>
          <cell r="D105" t="str">
            <v>เหล็กเส้นกลมSR-24 ขนาด 15มม.*10 ม.</v>
          </cell>
          <cell r="E105">
            <v>305.8</v>
          </cell>
          <cell r="F105">
            <v>327.20600000000002</v>
          </cell>
        </row>
        <row r="106">
          <cell r="C106" t="str">
            <v>S04RFRB004</v>
          </cell>
          <cell r="D106" t="str">
            <v>เหล็กเส้นกลมSR-24 ขนาด 19มม.*10 ม.</v>
          </cell>
          <cell r="E106">
            <v>490.6</v>
          </cell>
          <cell r="F106">
            <v>467</v>
          </cell>
        </row>
        <row r="107">
          <cell r="C107" t="str">
            <v>S04RFRB005</v>
          </cell>
          <cell r="D107" t="str">
            <v>เหล็กเส้นกลมSR-24 ขนาด 19มม.*0.5 ม.</v>
          </cell>
          <cell r="E107">
            <v>2.23</v>
          </cell>
          <cell r="F107">
            <v>21</v>
          </cell>
        </row>
        <row r="108">
          <cell r="C108" t="str">
            <v>S04RFRB007</v>
          </cell>
          <cell r="D108" t="str">
            <v>เหล็กเส้นกลมSR-24 ขนาด 12มม.*10 ม.</v>
          </cell>
          <cell r="E108">
            <v>197.56</v>
          </cell>
          <cell r="F108">
            <v>165</v>
          </cell>
        </row>
        <row r="109">
          <cell r="C109" t="str">
            <v>S04SSTL</v>
          </cell>
          <cell r="D109" t="str">
            <v>[] 4/8" ตัน ยาว 6 m. (1.266 kg/m)</v>
          </cell>
          <cell r="E109">
            <v>190</v>
          </cell>
          <cell r="F109">
            <v>203.3</v>
          </cell>
        </row>
        <row r="110">
          <cell r="C110" t="str">
            <v>S04SSTL</v>
          </cell>
          <cell r="D110" t="str">
            <v>[] 50x50x3.2 mm. ยาว 6 m. (4.47 kg/m)</v>
          </cell>
          <cell r="E110">
            <v>155</v>
          </cell>
          <cell r="F110">
            <v>165.85000000000002</v>
          </cell>
        </row>
        <row r="111">
          <cell r="C111" t="str">
            <v>S04SSTL</v>
          </cell>
          <cell r="D111" t="str">
            <v>เหล็กพืช DIA 1" x 2 mm. x 6 mm.</v>
          </cell>
          <cell r="F111">
            <v>0</v>
          </cell>
        </row>
        <row r="112">
          <cell r="C112" t="str">
            <v>S04SSTL</v>
          </cell>
          <cell r="D112" t="str">
            <v>เหล็กสี่เหลี่ยมตัน 12 มม.</v>
          </cell>
          <cell r="F112">
            <v>0</v>
          </cell>
        </row>
        <row r="113">
          <cell r="C113" t="str">
            <v>S04SSTL</v>
          </cell>
          <cell r="D113" t="str">
            <v>[] 4/8" ตัน ยาว 6 m. (1.266 kg/m)</v>
          </cell>
          <cell r="F113">
            <v>0</v>
          </cell>
        </row>
        <row r="114">
          <cell r="C114" t="str">
            <v>S04SSTL003</v>
          </cell>
          <cell r="D114" t="str">
            <v>เหล็กแบน 100 x 6mm. X 6 m.</v>
          </cell>
          <cell r="E114">
            <v>678.24</v>
          </cell>
          <cell r="F114">
            <v>820</v>
          </cell>
        </row>
        <row r="115">
          <cell r="C115" t="str">
            <v>S04SSTL008</v>
          </cell>
          <cell r="D115" t="str">
            <v>เหล็กฉาก L 75 x 75 x 6 mm x 6 m</v>
          </cell>
          <cell r="E115">
            <v>986.4</v>
          </cell>
          <cell r="F115">
            <v>890</v>
          </cell>
        </row>
        <row r="116">
          <cell r="C116" t="str">
            <v>S04SSTL009</v>
          </cell>
          <cell r="D116" t="str">
            <v>เหล็กฉาก 100 x 100 x 7 mm. X 6.00 m.</v>
          </cell>
          <cell r="E116">
            <v>1540.8</v>
          </cell>
          <cell r="F116">
            <v>1455</v>
          </cell>
        </row>
        <row r="117">
          <cell r="C117" t="str">
            <v>S04SSTL012</v>
          </cell>
          <cell r="D117" t="str">
            <v>เหล็กฉาก 75 x 75 x 8 mm. X 6.00 m.</v>
          </cell>
          <cell r="E117">
            <v>1248</v>
          </cell>
          <cell r="F117">
            <v>1382</v>
          </cell>
        </row>
        <row r="118">
          <cell r="C118" t="str">
            <v>S04SSTL029</v>
          </cell>
          <cell r="D118" t="str">
            <v>เหล็กฉาก 65*65*6 มม. *6.0ม.</v>
          </cell>
          <cell r="E118">
            <v>851.04</v>
          </cell>
          <cell r="F118">
            <v>685</v>
          </cell>
        </row>
        <row r="119">
          <cell r="C119" t="str">
            <v>S04SSTL030</v>
          </cell>
          <cell r="D119" t="str">
            <v>เหล็กฉาก 90*90*6 มม. *6.0ม.</v>
          </cell>
          <cell r="E119">
            <v>1192.32</v>
          </cell>
          <cell r="F119">
            <v>1230</v>
          </cell>
        </row>
        <row r="120">
          <cell r="C120" t="str">
            <v>S04SSTL035</v>
          </cell>
          <cell r="D120" t="str">
            <v>เหล็กฉาก 60*60*6 มม. *6.0ม.</v>
          </cell>
          <cell r="E120">
            <v>785.58</v>
          </cell>
          <cell r="F120">
            <v>840.57060000000013</v>
          </cell>
        </row>
        <row r="121">
          <cell r="C121" t="str">
            <v>S04SSTL039</v>
          </cell>
          <cell r="D121" t="str">
            <v>เหล็กกล่อง 25* 25 * 2.3 mm. * 6 m.</v>
          </cell>
          <cell r="E121">
            <v>259.99200000000002</v>
          </cell>
          <cell r="F121">
            <v>205</v>
          </cell>
        </row>
        <row r="122">
          <cell r="C122" t="str">
            <v>S04SSTL043</v>
          </cell>
          <cell r="D122" t="str">
            <v>เหล็ก [ 100x50x2.3 mm x6 m</v>
          </cell>
          <cell r="E122">
            <v>584.64</v>
          </cell>
          <cell r="F122">
            <v>460</v>
          </cell>
        </row>
        <row r="123">
          <cell r="C123" t="str">
            <v>S04SSTL055</v>
          </cell>
          <cell r="D123" t="str">
            <v>[] 2"x2"x2.3 mm. x 6 m.</v>
          </cell>
          <cell r="E123">
            <v>528.29999999999995</v>
          </cell>
          <cell r="F123">
            <v>360</v>
          </cell>
        </row>
        <row r="124">
          <cell r="C124" t="str">
            <v>S04STPL010</v>
          </cell>
          <cell r="D124" t="str">
            <v>PL ATE No.4(ฉาก0.2+0.2m.)x0.05m.x6mm.</v>
          </cell>
          <cell r="E124">
            <v>52.5</v>
          </cell>
          <cell r="F124">
            <v>35</v>
          </cell>
        </row>
        <row r="125">
          <cell r="C125" t="str">
            <v>S04STPL014</v>
          </cell>
          <cell r="D125" t="str">
            <v>PLATE เบอร์1 (ตัวตรง 0.25+0.25 ม.) x0.05x0.06</v>
          </cell>
          <cell r="E125">
            <v>52.5</v>
          </cell>
          <cell r="F125">
            <v>56.175000000000004</v>
          </cell>
        </row>
        <row r="126">
          <cell r="C126" t="str">
            <v>S04STPL015</v>
          </cell>
          <cell r="D126" t="str">
            <v>PLATE เบอร์2 (ฉาก 0.15+0.20 ม.) x0.10x0.60</v>
          </cell>
          <cell r="E126">
            <v>63</v>
          </cell>
          <cell r="F126">
            <v>67.410000000000011</v>
          </cell>
        </row>
        <row r="127">
          <cell r="C127" t="str">
            <v>S04STPL016</v>
          </cell>
          <cell r="D127" t="str">
            <v>PLATE เบอร์3 (ฉาก 0.20+0.20 ม.) x0.10x0.06</v>
          </cell>
          <cell r="E127">
            <v>63</v>
          </cell>
          <cell r="F127">
            <v>67.410000000000011</v>
          </cell>
        </row>
        <row r="128">
          <cell r="C128" t="str">
            <v>S04STPL017</v>
          </cell>
          <cell r="D128" t="str">
            <v>PLATE เบอร์4 (สามทาง 0.25+0.25+0.25 ม.) x0.05x0.06</v>
          </cell>
          <cell r="E128">
            <v>82</v>
          </cell>
          <cell r="F128">
            <v>87.740000000000009</v>
          </cell>
        </row>
        <row r="129">
          <cell r="C129" t="str">
            <v>S04STPL018</v>
          </cell>
          <cell r="D129" t="str">
            <v>PLATE เบอร์5 (ฉาก 0.25+0.25 ม.) x0.05x0.06</v>
          </cell>
          <cell r="E129">
            <v>60</v>
          </cell>
          <cell r="F129">
            <v>64.2</v>
          </cell>
        </row>
        <row r="130">
          <cell r="C130" t="str">
            <v>S04STPL019</v>
          </cell>
          <cell r="D130" t="str">
            <v>PLATE เบอร์6 (เฉียง 0.25+0.25 ม.)x0.05x0.06</v>
          </cell>
          <cell r="E130">
            <v>60</v>
          </cell>
          <cell r="F130">
            <v>64.2</v>
          </cell>
        </row>
        <row r="131">
          <cell r="C131" t="str">
            <v>S04STPL021</v>
          </cell>
          <cell r="D131" t="str">
            <v>PLATE เบอร์ 2 (ฉาก 0.10x0.10 m.) x0.10x0.006</v>
          </cell>
          <cell r="E131">
            <v>42</v>
          </cell>
          <cell r="F131">
            <v>39</v>
          </cell>
        </row>
        <row r="132">
          <cell r="C132" t="str">
            <v>S04STPL026</v>
          </cell>
          <cell r="D132" t="str">
            <v>PLATE  L75x75x6 mm.x 0.10 m.</v>
          </cell>
          <cell r="E132">
            <v>32.5</v>
          </cell>
          <cell r="F132">
            <v>22</v>
          </cell>
        </row>
        <row r="133">
          <cell r="C133" t="str">
            <v>S04STPL028</v>
          </cell>
          <cell r="D133" t="str">
            <v>PLATE  L100x100x6 mm.x 0.10 m.</v>
          </cell>
          <cell r="E133">
            <v>40</v>
          </cell>
          <cell r="F133">
            <v>21</v>
          </cell>
        </row>
        <row r="134">
          <cell r="C134" t="str">
            <v>S04STPL029</v>
          </cell>
          <cell r="D134" t="str">
            <v>CP1 L75x75 ยาว 0.09 m.</v>
          </cell>
          <cell r="E134">
            <v>33</v>
          </cell>
          <cell r="F134">
            <v>20</v>
          </cell>
        </row>
        <row r="135">
          <cell r="C135" t="str">
            <v>S04STPL030</v>
          </cell>
          <cell r="D135" t="str">
            <v>CP2 L90x90 ยาว 0.19 m.</v>
          </cell>
          <cell r="E135">
            <v>60</v>
          </cell>
          <cell r="F135">
            <v>69</v>
          </cell>
        </row>
        <row r="136">
          <cell r="C136" t="str">
            <v>S04STPL031</v>
          </cell>
          <cell r="D136" t="str">
            <v>W1 0.1*0.1 m.</v>
          </cell>
          <cell r="E136">
            <v>20</v>
          </cell>
          <cell r="F136">
            <v>19</v>
          </cell>
        </row>
        <row r="137">
          <cell r="C137" t="str">
            <v>S04STPL032</v>
          </cell>
          <cell r="D137" t="str">
            <v>CP5 PLATE 0.15x0.15 m. x 9 mm. ผนัง</v>
          </cell>
          <cell r="E137">
            <v>35</v>
          </cell>
          <cell r="F137">
            <v>41.5</v>
          </cell>
        </row>
        <row r="138">
          <cell r="C138" t="str">
            <v>S04STPL033</v>
          </cell>
          <cell r="D138" t="str">
            <v>CP4 PLATE 0.15x0.10 m. x 9 mm.</v>
          </cell>
          <cell r="E138">
            <v>23</v>
          </cell>
          <cell r="F138">
            <v>28</v>
          </cell>
        </row>
        <row r="139">
          <cell r="C139" t="str">
            <v>S04STPL034</v>
          </cell>
          <cell r="D139" t="str">
            <v>CP7 PLATE 0.15x0.15 m. x 9 mm. พื้น</v>
          </cell>
          <cell r="E139">
            <v>41.5</v>
          </cell>
          <cell r="F139">
            <v>41.5</v>
          </cell>
        </row>
        <row r="140">
          <cell r="C140" t="str">
            <v>S04STPL041</v>
          </cell>
          <cell r="D140" t="str">
            <v>PLATE เบอร์1 (ฉาก 0.10x0.10x0.006 ม.)</v>
          </cell>
          <cell r="E140">
            <v>39</v>
          </cell>
          <cell r="F140">
            <v>39</v>
          </cell>
        </row>
        <row r="141">
          <cell r="C141" t="str">
            <v>S04STPL042</v>
          </cell>
          <cell r="D141" t="str">
            <v>PLATE เบอร์2 (ฉากเอียง 135 องศา 0.10x0.10x0.006 ม.)</v>
          </cell>
          <cell r="E141">
            <v>39</v>
          </cell>
          <cell r="F141">
            <v>39</v>
          </cell>
        </row>
        <row r="142">
          <cell r="C142" t="str">
            <v>S04STPL043</v>
          </cell>
          <cell r="D142" t="str">
            <v>PLATE เบอร์3 (ฉาก 0.10x0.15x0.006 ม.)</v>
          </cell>
          <cell r="E142">
            <v>28</v>
          </cell>
          <cell r="F142">
            <v>28</v>
          </cell>
        </row>
        <row r="143">
          <cell r="C143" t="str">
            <v>S04WMSH001</v>
          </cell>
          <cell r="D143" t="str">
            <v>เหล็กตะแกรง DIA 4 mm. #0.2x0.2 - 2.80x3.00 m.</v>
          </cell>
          <cell r="E143">
            <v>218.39999999999998</v>
          </cell>
          <cell r="F143">
            <v>215.74</v>
          </cell>
        </row>
        <row r="144">
          <cell r="C144" t="str">
            <v>S04WMSH002</v>
          </cell>
          <cell r="D144" t="str">
            <v>เหล็กตะแกรง DIA 4 mm. #0.2x0.2 - 3.00x25.00 m.</v>
          </cell>
          <cell r="E144">
            <v>1950</v>
          </cell>
          <cell r="F144">
            <v>1792.5</v>
          </cell>
        </row>
        <row r="145">
          <cell r="C145" t="str">
            <v>S04WMSH003</v>
          </cell>
          <cell r="D145" t="str">
            <v>เหล็กตะแกรง DIA 4 mm. #0.2x0.2 - 3.00x10.00 m.</v>
          </cell>
          <cell r="E145">
            <v>780</v>
          </cell>
          <cell r="F145">
            <v>717</v>
          </cell>
        </row>
        <row r="146">
          <cell r="C146" t="str">
            <v>S04WMSH005</v>
          </cell>
          <cell r="D146" t="str">
            <v>เหล็กตะแกรง DIA 4 mm. #0.2x0.2 - 2.00x15.00 m.</v>
          </cell>
          <cell r="E146">
            <v>780</v>
          </cell>
          <cell r="F146">
            <v>717</v>
          </cell>
        </row>
        <row r="147">
          <cell r="C147" t="str">
            <v>S04WMSH006</v>
          </cell>
          <cell r="D147" t="str">
            <v>เหล็กตะแกรง DIA 6 mm. #0.2x0.2 - 1.55x3.00 m.</v>
          </cell>
          <cell r="E147">
            <v>279</v>
          </cell>
          <cell r="F147">
            <v>252.96</v>
          </cell>
        </row>
        <row r="148">
          <cell r="C148" t="str">
            <v>S04WMSH007</v>
          </cell>
          <cell r="D148" t="str">
            <v>เหล็กตะแกรง DIA 6 mm. #0.2x0.2 - 3.00x14.00 m.</v>
          </cell>
          <cell r="E148">
            <v>2520</v>
          </cell>
          <cell r="F148">
            <v>2436.35</v>
          </cell>
        </row>
        <row r="149">
          <cell r="C149" t="str">
            <v>S04WMSH008</v>
          </cell>
          <cell r="D149" t="str">
            <v>เหล็กตะแกรง DIA 6 mm. #0.2x0.2 - 3.10x20.00 m.</v>
          </cell>
          <cell r="E149">
            <v>3720</v>
          </cell>
          <cell r="F149">
            <v>3511.93</v>
          </cell>
        </row>
        <row r="150">
          <cell r="C150" t="str">
            <v>S04WMSH009</v>
          </cell>
          <cell r="D150" t="str">
            <v>เหล็กตะแกรง DIA 6 mm. #0.2x0.2 - 3.00x10.00 m.</v>
          </cell>
          <cell r="E150">
            <v>1800</v>
          </cell>
          <cell r="F150">
            <v>1632</v>
          </cell>
        </row>
        <row r="151">
          <cell r="C151" t="str">
            <v>S04WMSH017</v>
          </cell>
          <cell r="D151" t="str">
            <v>เหล็กตะแกรง DIA 4 mm. #0.2x0.2 - 3.00x32.00 m.</v>
          </cell>
          <cell r="E151">
            <v>2496</v>
          </cell>
          <cell r="F151">
            <v>2421.85</v>
          </cell>
        </row>
        <row r="152">
          <cell r="C152" t="str">
            <v>S04WMSH031</v>
          </cell>
          <cell r="D152" t="str">
            <v>เหล็กตะแกรง DIA 4 mm. #0.2x0.2 - 3.40x10.00 m.</v>
          </cell>
          <cell r="E152">
            <v>883.99999999999989</v>
          </cell>
          <cell r="F152">
            <v>870.4</v>
          </cell>
        </row>
        <row r="153">
          <cell r="C153" t="str">
            <v>S04WMSH032</v>
          </cell>
          <cell r="D153" t="str">
            <v>เหล็กตะแกรง DIA 4 mm. #0.2x0.2 - 3.20x10.00 m.</v>
          </cell>
          <cell r="E153">
            <v>832</v>
          </cell>
          <cell r="F153">
            <v>646.4</v>
          </cell>
        </row>
        <row r="154">
          <cell r="C154" t="str">
            <v>S04WMSH033</v>
          </cell>
          <cell r="D154" t="str">
            <v>เหล็กตะแกรง DIA 4 mm. #0.2x0.2 - 1.60x10.00 m.</v>
          </cell>
          <cell r="E154">
            <v>416</v>
          </cell>
          <cell r="F154">
            <v>313.57</v>
          </cell>
        </row>
        <row r="155">
          <cell r="C155" t="str">
            <v>S04WMSH034</v>
          </cell>
          <cell r="D155" t="str">
            <v>เหล็กตะแกรง DIA 4 mm. #0.2x0.2 - 1.80x10.00 m.</v>
          </cell>
          <cell r="E155">
            <v>468.00000000000006</v>
          </cell>
          <cell r="F155">
            <v>385.2</v>
          </cell>
        </row>
        <row r="156">
          <cell r="C156" t="str">
            <v>S04WMSH036</v>
          </cell>
          <cell r="D156" t="str">
            <v>เหล็กตะแกรง DIA 6 mm. #0.15x0.15 - 2.50x10.00 m.</v>
          </cell>
          <cell r="E156">
            <v>2057</v>
          </cell>
          <cell r="F156">
            <v>877.65</v>
          </cell>
        </row>
        <row r="157">
          <cell r="C157" t="str">
            <v>S04WMSH043</v>
          </cell>
          <cell r="D157" t="str">
            <v>เหล็กตะแกรง DIA 4 mm. #0.2x0.2 - 2.90x9.80 m.</v>
          </cell>
          <cell r="E157">
            <v>738.92</v>
          </cell>
          <cell r="F157">
            <v>670.38</v>
          </cell>
        </row>
        <row r="158">
          <cell r="C158" t="str">
            <v>S04WMSH045</v>
          </cell>
          <cell r="D158" t="str">
            <v>เหล็กตะแกรง DIA 4 mm. #0.2x0.2 - 2.50x9.80 m.</v>
          </cell>
          <cell r="E158">
            <v>637</v>
          </cell>
          <cell r="F158">
            <v>568.34</v>
          </cell>
        </row>
        <row r="159">
          <cell r="C159" t="str">
            <v>S04WMSH046</v>
          </cell>
          <cell r="D159" t="str">
            <v>เหล็กตะแกรง DIA 4 mm. #0.2x0.2 - 3.90x9.80 m.</v>
          </cell>
          <cell r="E159">
            <v>993.72</v>
          </cell>
          <cell r="F159">
            <v>917.28</v>
          </cell>
        </row>
        <row r="160">
          <cell r="C160" t="str">
            <v>S04WMSH048</v>
          </cell>
          <cell r="D160" t="str">
            <v>เหล็กตะแกรง DIA 4 mm. #0.2x0.2 - 2.40x9.80 m.</v>
          </cell>
          <cell r="E160">
            <v>611.52</v>
          </cell>
          <cell r="F160">
            <v>535.48</v>
          </cell>
        </row>
        <row r="161">
          <cell r="C161" t="str">
            <v>S04WMSH058</v>
          </cell>
          <cell r="D161" t="str">
            <v>เหล็กตะแกรง DIA 6 mm. #0.2x0.2 - 3.20x6.00 m.</v>
          </cell>
          <cell r="E161">
            <v>1152</v>
          </cell>
          <cell r="F161">
            <v>913.92</v>
          </cell>
        </row>
        <row r="162">
          <cell r="C162" t="str">
            <v>S04WMSH061</v>
          </cell>
          <cell r="D162" t="str">
            <v>เหล็กตะแกรง DIA 4 mm. #0.2x0.2 - 1.70x6.00 m.</v>
          </cell>
          <cell r="E162">
            <v>265.2</v>
          </cell>
          <cell r="F162">
            <v>243.78</v>
          </cell>
        </row>
        <row r="163">
          <cell r="C163" t="str">
            <v>S04WMSH063</v>
          </cell>
          <cell r="D163" t="str">
            <v>เหล็กตะแกรง DIA 4 mm. #0.2x0.2 - 1.70x3.00 m.</v>
          </cell>
          <cell r="E163">
            <v>132.6</v>
          </cell>
          <cell r="F163">
            <v>135.15</v>
          </cell>
        </row>
        <row r="164">
          <cell r="C164" t="str">
            <v>S04WOOD001</v>
          </cell>
          <cell r="D164" t="str">
            <v>ไม้เบญจพรรณ 1 1/2"x3''x3.00 m,</v>
          </cell>
          <cell r="E164">
            <v>65</v>
          </cell>
          <cell r="F164">
            <v>66</v>
          </cell>
        </row>
        <row r="165">
          <cell r="C165" t="str">
            <v>S04WOOD005</v>
          </cell>
          <cell r="D165" t="str">
            <v>ไม้ยาง 1 1/2" x 3" x 2.5 m.</v>
          </cell>
          <cell r="E165">
            <v>70</v>
          </cell>
          <cell r="F165">
            <v>89.78</v>
          </cell>
        </row>
        <row r="166">
          <cell r="C166" t="str">
            <v>S04WOOD014</v>
          </cell>
          <cell r="D166" t="str">
            <v>ไม้ยาง 1 1/2'' x 3'' x 3.00 ม.</v>
          </cell>
          <cell r="E166">
            <v>87</v>
          </cell>
          <cell r="F166">
            <v>110.81</v>
          </cell>
        </row>
        <row r="167">
          <cell r="C167" t="str">
            <v>S04WOOD017</v>
          </cell>
          <cell r="D167" t="str">
            <v>ไม้อัด 4' x 8' x 10 มม.</v>
          </cell>
          <cell r="E167">
            <v>300</v>
          </cell>
          <cell r="F167">
            <v>320</v>
          </cell>
        </row>
        <row r="168">
          <cell r="C168" t="str">
            <v>S04WOOD056</v>
          </cell>
          <cell r="D168" t="str">
            <v>ไม้ยาง 1" x 1" x 3.0 m.</v>
          </cell>
          <cell r="E168">
            <v>29</v>
          </cell>
          <cell r="F168">
            <v>24.63</v>
          </cell>
        </row>
        <row r="169">
          <cell r="C169" t="str">
            <v>S04WOOD095</v>
          </cell>
          <cell r="D169" t="str">
            <v>ไม้มะค่า 4" X 14" เกรด AAA</v>
          </cell>
          <cell r="E169">
            <v>1300</v>
          </cell>
          <cell r="F169">
            <v>1280</v>
          </cell>
        </row>
        <row r="170">
          <cell r="C170" t="str">
            <v>S04WOOD096</v>
          </cell>
          <cell r="D170" t="str">
            <v>บัวเชิงผนัง(บัวพื้น) ไม้มะค่า ขนาด 12x90 มม. (4'')</v>
          </cell>
          <cell r="E170">
            <v>100</v>
          </cell>
          <cell r="F170">
            <v>90</v>
          </cell>
        </row>
        <row r="171">
          <cell r="C171" t="str">
            <v>S04WOOD097</v>
          </cell>
          <cell r="D171" t="str">
            <v>บัวมอบฝ้า ไม้มะค่า ขนาด 1''x3'' (2'')</v>
          </cell>
          <cell r="E171">
            <v>110</v>
          </cell>
          <cell r="F171">
            <v>100</v>
          </cell>
        </row>
        <row r="172">
          <cell r="C172" t="str">
            <v>S04WOOD122</v>
          </cell>
          <cell r="D172" t="str">
            <v>บัวเชิงผนัง(บัวพื้น) ไม้มะค่า ขนาด 12x45 มม. (2'')</v>
          </cell>
          <cell r="E172">
            <v>55</v>
          </cell>
          <cell r="F172">
            <v>45</v>
          </cell>
        </row>
        <row r="173">
          <cell r="C173" t="str">
            <v>S04WOOD124</v>
          </cell>
          <cell r="D173" t="str">
            <v>บัวเชิงผนัง(บัวพื้น) ไม้เต็ง ขนาด 12x90 มม. (4'')</v>
          </cell>
          <cell r="E173">
            <v>35</v>
          </cell>
          <cell r="F173">
            <v>33</v>
          </cell>
        </row>
        <row r="174">
          <cell r="C174" t="str">
            <v>S04WOOD125</v>
          </cell>
          <cell r="D174" t="str">
            <v>บัวมอบฝ้า ไม้เต็ง ขนาด 1''x3'' (2'')</v>
          </cell>
          <cell r="E174">
            <v>35</v>
          </cell>
          <cell r="F174">
            <v>27</v>
          </cell>
        </row>
        <row r="175">
          <cell r="C175" t="str">
            <v>S04WOOD127</v>
          </cell>
          <cell r="D175" t="str">
            <v>ไม้มะค่าขนาด  1" x 4"  ยาว  1.00  ม.</v>
          </cell>
          <cell r="E175">
            <v>140</v>
          </cell>
          <cell r="F175">
            <v>135</v>
          </cell>
        </row>
        <row r="176">
          <cell r="C176" t="str">
            <v>S05ASCP001</v>
          </cell>
          <cell r="D176" t="str">
            <v>ท่อซีเมนต์ใยหิน 6" x 3 m.</v>
          </cell>
          <cell r="E176">
            <v>90</v>
          </cell>
          <cell r="F176">
            <v>69.14</v>
          </cell>
        </row>
        <row r="177">
          <cell r="C177" t="str">
            <v>S05GLUE005</v>
          </cell>
          <cell r="D177" t="str">
            <v>ซิลิโคน</v>
          </cell>
          <cell r="E177">
            <v>107</v>
          </cell>
          <cell r="F177">
            <v>107</v>
          </cell>
        </row>
        <row r="178">
          <cell r="C178" t="str">
            <v>S05MHOL001</v>
          </cell>
          <cell r="D178" t="str">
            <v>บ่อพักสำเร็จรูปพร้อมฝา</v>
          </cell>
          <cell r="E178">
            <v>75</v>
          </cell>
          <cell r="F178">
            <v>62.08</v>
          </cell>
        </row>
        <row r="179">
          <cell r="C179" t="str">
            <v>S06CHWM001</v>
          </cell>
          <cell r="D179" t="str">
            <v>ลวดตาข่ายDIA0.8mm.1.25x1.25cm.-0.9x30m.</v>
          </cell>
          <cell r="E179">
            <v>600</v>
          </cell>
          <cell r="F179">
            <v>580</v>
          </cell>
        </row>
        <row r="180">
          <cell r="C180" t="str">
            <v>S07CMT012</v>
          </cell>
          <cell r="D180" t="str">
            <v>แผ่นสะท้อนความร้อน 1.25x60 ม.</v>
          </cell>
          <cell r="E180">
            <v>3588</v>
          </cell>
          <cell r="F180">
            <v>3839.1600000000003</v>
          </cell>
        </row>
        <row r="181">
          <cell r="C181" t="str">
            <v>S07CMTL001</v>
          </cell>
          <cell r="D181" t="str">
            <v>ครอบสันโค้ง</v>
          </cell>
          <cell r="E181">
            <v>31.5</v>
          </cell>
          <cell r="F181">
            <v>18.09</v>
          </cell>
        </row>
        <row r="182">
          <cell r="C182" t="str">
            <v>S07CMTL002</v>
          </cell>
          <cell r="D182" t="str">
            <v>ครอบปิดจั่ว</v>
          </cell>
          <cell r="E182">
            <v>40.25</v>
          </cell>
          <cell r="F182">
            <v>28</v>
          </cell>
        </row>
        <row r="183">
          <cell r="C183" t="str">
            <v>S07CMTL003</v>
          </cell>
          <cell r="D183" t="str">
            <v>ครอบข้างปิดชาย</v>
          </cell>
          <cell r="E183">
            <v>39.5</v>
          </cell>
          <cell r="F183">
            <v>28</v>
          </cell>
        </row>
        <row r="184">
          <cell r="C184" t="str">
            <v>S07CMTL004</v>
          </cell>
          <cell r="D184" t="str">
            <v>ครอบข้าง 90</v>
          </cell>
          <cell r="E184">
            <v>31.5</v>
          </cell>
          <cell r="F184">
            <v>18</v>
          </cell>
        </row>
        <row r="185">
          <cell r="C185" t="str">
            <v>S07CMTL005</v>
          </cell>
          <cell r="D185" t="str">
            <v>ครอบโค้งหางมน</v>
          </cell>
          <cell r="E185">
            <v>48.5</v>
          </cell>
          <cell r="F185">
            <v>28</v>
          </cell>
        </row>
        <row r="186">
          <cell r="C186" t="str">
            <v>S07CMTL006</v>
          </cell>
          <cell r="D186" t="str">
            <v>ครอบโค้งสามทาง</v>
          </cell>
          <cell r="E186">
            <v>55.5</v>
          </cell>
          <cell r="F186">
            <v>28</v>
          </cell>
        </row>
        <row r="187">
          <cell r="C187" t="str">
            <v>S07CMTL009</v>
          </cell>
          <cell r="D187" t="str">
            <v>กระเบื้อง CPAC โมเนียสีอิฐอำไพ</v>
          </cell>
          <cell r="E187">
            <v>16</v>
          </cell>
          <cell r="F187">
            <v>10.43</v>
          </cell>
        </row>
        <row r="188">
          <cell r="C188" t="str">
            <v>S07CMTL010</v>
          </cell>
          <cell r="D188" t="str">
            <v>กระเบื้อง CPAC โมเนียสีประกายทอง</v>
          </cell>
          <cell r="E188">
            <v>11.75</v>
          </cell>
          <cell r="F188">
            <v>11.75</v>
          </cell>
        </row>
        <row r="189">
          <cell r="C189" t="str">
            <v>S07CMTL011</v>
          </cell>
          <cell r="D189" t="str">
            <v>กระเบื้อง CPAC โมเนียสีดินเผา</v>
          </cell>
          <cell r="E189">
            <v>16</v>
          </cell>
          <cell r="F189">
            <v>15.95</v>
          </cell>
        </row>
        <row r="190">
          <cell r="C190" t="str">
            <v>S07CMTL012</v>
          </cell>
          <cell r="D190" t="str">
            <v>แผ่นสะท้อนความร้อน 1.25 x 60 ม.</v>
          </cell>
          <cell r="E190">
            <v>3588</v>
          </cell>
          <cell r="F190">
            <v>3588</v>
          </cell>
        </row>
        <row r="191">
          <cell r="C191" t="str">
            <v>S07CMTL013</v>
          </cell>
          <cell r="D191" t="str">
            <v>แผ่นสะท้อนความร้อน 1.25x20 ม.</v>
          </cell>
          <cell r="E191">
            <v>1450</v>
          </cell>
          <cell r="F191">
            <v>1450</v>
          </cell>
        </row>
        <row r="192">
          <cell r="C192" t="str">
            <v>S07CMTL014</v>
          </cell>
          <cell r="D192" t="str">
            <v>ครอบโค้งสี่ทาง</v>
          </cell>
          <cell r="E192">
            <v>56</v>
          </cell>
          <cell r="F192">
            <v>50.25</v>
          </cell>
        </row>
        <row r="193">
          <cell r="C193" t="str">
            <v>S07CMTL015</v>
          </cell>
          <cell r="D193" t="str">
            <v>แผ่นปิดรอยต่อ</v>
          </cell>
          <cell r="E193">
            <v>320</v>
          </cell>
          <cell r="F193">
            <v>320</v>
          </cell>
        </row>
        <row r="194">
          <cell r="C194" t="str">
            <v>S07CMTL017</v>
          </cell>
          <cell r="D194" t="str">
            <v>แผ่นปิดเชิงชาย ( ลอนกาบกล้วย )</v>
          </cell>
          <cell r="E194">
            <v>175</v>
          </cell>
          <cell r="F194">
            <v>17.5</v>
          </cell>
        </row>
        <row r="195">
          <cell r="C195" t="str">
            <v>S07CMTL019</v>
          </cell>
          <cell r="D195" t="str">
            <v>ครอบผนังโค้ง</v>
          </cell>
          <cell r="E195">
            <v>42.5</v>
          </cell>
          <cell r="F195">
            <v>44</v>
          </cell>
        </row>
        <row r="196">
          <cell r="C196" t="str">
            <v>S07CMTL020</v>
          </cell>
          <cell r="D196" t="str">
            <v>ครอบข้างผนัง</v>
          </cell>
          <cell r="E196">
            <v>32.5</v>
          </cell>
          <cell r="F196">
            <v>27.25</v>
          </cell>
        </row>
        <row r="197">
          <cell r="C197" t="str">
            <v>S07CMTL021</v>
          </cell>
          <cell r="D197" t="str">
            <v>อุปกรณ์ติดตั้งครอบผนังโค้ง</v>
          </cell>
          <cell r="E197">
            <v>2490</v>
          </cell>
          <cell r="F197">
            <v>2490</v>
          </cell>
        </row>
        <row r="198">
          <cell r="C198" t="str">
            <v>S07CMTL022</v>
          </cell>
          <cell r="D198" t="str">
            <v>กระเบื้องลอนสีเขียวพรายทะเล</v>
          </cell>
          <cell r="E198">
            <v>9</v>
          </cell>
          <cell r="F198">
            <v>9</v>
          </cell>
        </row>
        <row r="199">
          <cell r="C199" t="str">
            <v>S07CMTL027</v>
          </cell>
          <cell r="D199" t="str">
            <v>กระเบื้องซีแพคโมเนียประกายอำพัน</v>
          </cell>
          <cell r="E199">
            <v>14</v>
          </cell>
          <cell r="F199">
            <v>11.75</v>
          </cell>
        </row>
        <row r="200">
          <cell r="C200" t="str">
            <v>S07CMTL030</v>
          </cell>
          <cell r="D200" t="str">
            <v>แผ่นปิดรางน้ำหัวตะเข้</v>
          </cell>
          <cell r="E200">
            <v>300</v>
          </cell>
          <cell r="F200">
            <v>320</v>
          </cell>
        </row>
        <row r="201">
          <cell r="C201" t="str">
            <v>S07CMTL035</v>
          </cell>
          <cell r="D201" t="str">
            <v>สีทาปูนทรายสีประกายทอง</v>
          </cell>
          <cell r="E201">
            <v>380</v>
          </cell>
          <cell r="F201">
            <v>270</v>
          </cell>
        </row>
        <row r="202">
          <cell r="C202" t="str">
            <v>S07CMTL037</v>
          </cell>
          <cell r="D202" t="str">
            <v>สีทาปูนทรายสีประกายอำพัน</v>
          </cell>
          <cell r="E202">
            <v>380</v>
          </cell>
          <cell r="F202">
            <v>320</v>
          </cell>
        </row>
        <row r="203">
          <cell r="C203" t="str">
            <v>S07CMTL038</v>
          </cell>
          <cell r="D203" t="str">
            <v>โครงหลังคา SMARTRUSS</v>
          </cell>
          <cell r="F203">
            <v>63650</v>
          </cell>
        </row>
        <row r="204">
          <cell r="C204" t="str">
            <v>S08STNR001</v>
          </cell>
          <cell r="D204" t="str">
            <v>จมูกบันได ระยะ 1.20 ม.</v>
          </cell>
          <cell r="E204">
            <v>40</v>
          </cell>
          <cell r="F204">
            <v>55</v>
          </cell>
        </row>
        <row r="205">
          <cell r="C205" t="str">
            <v>S08STNR003</v>
          </cell>
          <cell r="D205" t="str">
            <v>คิ้ว PVC KOENIG CT-60  ( 2m./เส้น )</v>
          </cell>
          <cell r="E205">
            <v>67</v>
          </cell>
          <cell r="F205">
            <v>67</v>
          </cell>
        </row>
        <row r="206">
          <cell r="C206" t="str">
            <v>S08TILE004</v>
          </cell>
          <cell r="D206" t="str">
            <v>กระเบื้อง CASA 8" x 8" ลำพูน</v>
          </cell>
          <cell r="E206">
            <v>4.3</v>
          </cell>
          <cell r="F206">
            <v>4.3</v>
          </cell>
        </row>
        <row r="207">
          <cell r="C207" t="str">
            <v>S08TILE012</v>
          </cell>
          <cell r="D207" t="str">
            <v>กระเบื้อง COTTO 8" x 8" มอนทานา เทอราคาตต้า</v>
          </cell>
          <cell r="E207">
            <v>5.8</v>
          </cell>
          <cell r="F207">
            <v>6.21</v>
          </cell>
        </row>
        <row r="208">
          <cell r="C208" t="str">
            <v>S08TILE016</v>
          </cell>
          <cell r="D208" t="str">
            <v>กระเบื้อง 8" x 8" ลีลา</v>
          </cell>
          <cell r="E208">
            <v>5.3</v>
          </cell>
          <cell r="F208">
            <v>5.83</v>
          </cell>
        </row>
        <row r="209">
          <cell r="C209" t="str">
            <v>S08TILE030</v>
          </cell>
          <cell r="D209" t="str">
            <v>กระเบื้อง COTTO 13"x13" แอนติก้าชมพูเข้ม</v>
          </cell>
          <cell r="E209">
            <v>26</v>
          </cell>
          <cell r="F209">
            <v>20</v>
          </cell>
        </row>
        <row r="210">
          <cell r="C210" t="str">
            <v>S08TILE031</v>
          </cell>
          <cell r="D210" t="str">
            <v>กระเบื้อง COTTO 8"x8" เคนซิงตันโรสซาลมอน</v>
          </cell>
          <cell r="E210">
            <v>29</v>
          </cell>
          <cell r="F210">
            <v>5.9</v>
          </cell>
        </row>
        <row r="211">
          <cell r="C211" t="str">
            <v>S08TILE033</v>
          </cell>
          <cell r="D211" t="str">
            <v>กระเบื้อง COTTO 18"x18" อธีมีสเนื้อ</v>
          </cell>
          <cell r="E211">
            <v>55.6</v>
          </cell>
          <cell r="F211">
            <v>45.6</v>
          </cell>
        </row>
        <row r="212">
          <cell r="C212" t="str">
            <v>S08TILE036</v>
          </cell>
          <cell r="D212" t="str">
            <v>กระเบื้อง COTTO  8"x10" IMPALA WHITE</v>
          </cell>
          <cell r="E212">
            <v>13.5</v>
          </cell>
          <cell r="F212">
            <v>8</v>
          </cell>
        </row>
        <row r="213">
          <cell r="C213" t="str">
            <v>S08TILE037</v>
          </cell>
          <cell r="D213" t="str">
            <v>กระเบื้อง COTTO  2.5"x8" IMPALA HERBAL</v>
          </cell>
          <cell r="E213">
            <v>38.5</v>
          </cell>
          <cell r="F213">
            <v>38.5</v>
          </cell>
        </row>
        <row r="214">
          <cell r="C214" t="str">
            <v>S08TILE038</v>
          </cell>
          <cell r="D214" t="str">
            <v>กระเบื้อง COTTO  12"x12" CANCUN BEIGE</v>
          </cell>
          <cell r="E214">
            <v>17</v>
          </cell>
          <cell r="F214">
            <v>13.3</v>
          </cell>
        </row>
        <row r="215">
          <cell r="C215" t="str">
            <v>S08TILE039</v>
          </cell>
          <cell r="D215" t="str">
            <v>กระเบื้อง COTTO  8"x8" GLOSS WHITE</v>
          </cell>
          <cell r="E215">
            <v>13.5</v>
          </cell>
          <cell r="F215">
            <v>6.5</v>
          </cell>
        </row>
        <row r="216">
          <cell r="C216" t="str">
            <v>S08TILE041</v>
          </cell>
          <cell r="D216" t="str">
            <v>กระเบื้อง COTTO13"x13" แอนติก้าเนื้อเข้ม</v>
          </cell>
          <cell r="E216">
            <v>23</v>
          </cell>
          <cell r="F216">
            <v>20</v>
          </cell>
        </row>
        <row r="217">
          <cell r="C217" t="str">
            <v>S08TILE048</v>
          </cell>
          <cell r="D217" t="str">
            <v>กระเบื้อง COTTO 18"x18" นทีกาญจน์เนื้อ</v>
          </cell>
          <cell r="E217">
            <v>42</v>
          </cell>
          <cell r="F217">
            <v>44.94</v>
          </cell>
        </row>
        <row r="218">
          <cell r="C218" t="str">
            <v>S08TILE052</v>
          </cell>
          <cell r="D218" t="str">
            <v>กระเบื้องเซรามิก 8" x 8" ไอสวรรค์-มรกต โสสุโก้</v>
          </cell>
          <cell r="E218">
            <v>5.15</v>
          </cell>
          <cell r="F218">
            <v>5.51</v>
          </cell>
        </row>
        <row r="219">
          <cell r="C219" t="str">
            <v>S08TILE053</v>
          </cell>
          <cell r="D219" t="str">
            <v>กระเบื้องเซรามิก 2" x 2" PT-F007 มรกตแก้วปั้นแต่ง</v>
          </cell>
          <cell r="E219">
            <v>2.75</v>
          </cell>
          <cell r="F219">
            <v>2.75</v>
          </cell>
        </row>
        <row r="220">
          <cell r="C220" t="str">
            <v>S08TILE054</v>
          </cell>
          <cell r="D220" t="str">
            <v>กระเบื้องเซรามิก 2" x 2" PT-F009 หยกแก้วปั้นแต่ง</v>
          </cell>
          <cell r="E220">
            <v>2.75</v>
          </cell>
          <cell r="F220">
            <v>2.75</v>
          </cell>
        </row>
        <row r="221">
          <cell r="C221" t="str">
            <v>S08TILE057</v>
          </cell>
          <cell r="D221" t="str">
            <v>กระเบื้อง COTTO 12" x 12" นาทูร่า ไอวอรี</v>
          </cell>
          <cell r="E221">
            <v>15.75</v>
          </cell>
          <cell r="F221">
            <v>16.850000000000001</v>
          </cell>
        </row>
        <row r="222">
          <cell r="C222" t="str">
            <v>S08TILE830</v>
          </cell>
          <cell r="D222" t="str">
            <v>กระเบื้องจูเลีย ขาว 8" X 8" CAMPANA</v>
          </cell>
          <cell r="E222">
            <v>5.5</v>
          </cell>
          <cell r="F222">
            <v>5.5</v>
          </cell>
        </row>
        <row r="223">
          <cell r="C223" t="str">
            <v>S08TILE838</v>
          </cell>
          <cell r="D223" t="str">
            <v>กระเบื้อง PICASSO IVORY 12" X 12" COTTO</v>
          </cell>
          <cell r="E223">
            <v>25</v>
          </cell>
          <cell r="F223">
            <v>25</v>
          </cell>
        </row>
        <row r="224">
          <cell r="C224" t="str">
            <v>S08TILE839</v>
          </cell>
          <cell r="D224" t="str">
            <v>กระเบื้อง PICASSO IVORY 10" X 16" COTTO</v>
          </cell>
          <cell r="E224">
            <v>27</v>
          </cell>
          <cell r="F224">
            <v>27</v>
          </cell>
        </row>
        <row r="225">
          <cell r="C225" t="str">
            <v>S08TILE840</v>
          </cell>
          <cell r="D225" t="str">
            <v>กระเบื้อง PICASSO WHITE 10" X 16" COTTO</v>
          </cell>
          <cell r="E225">
            <v>27</v>
          </cell>
          <cell r="F225">
            <v>27</v>
          </cell>
        </row>
        <row r="226">
          <cell r="C226" t="str">
            <v>S08TILE841</v>
          </cell>
          <cell r="D226" t="str">
            <v>กระเบื้อง PICASSO  MURANO WHITE-YELLOW(L2) 3.25" X 10" COTTO</v>
          </cell>
          <cell r="E226">
            <v>100</v>
          </cell>
          <cell r="F226">
            <v>100</v>
          </cell>
        </row>
        <row r="227">
          <cell r="C227" t="str">
            <v>S08TILE842</v>
          </cell>
          <cell r="D227" t="str">
            <v>กระเบื้อง เคนซิงตันสีเขียวอ่อน 13" X 13" COTTO</v>
          </cell>
          <cell r="E227">
            <v>23</v>
          </cell>
          <cell r="F227">
            <v>23</v>
          </cell>
        </row>
        <row r="228">
          <cell r="C228" t="str">
            <v>S08TILE843</v>
          </cell>
          <cell r="D228" t="str">
            <v>กระเบื้อง AMANDA WHITE  8" X 10" COTTO</v>
          </cell>
          <cell r="E228">
            <v>12.5</v>
          </cell>
          <cell r="F228">
            <v>8</v>
          </cell>
        </row>
        <row r="229">
          <cell r="C229" t="str">
            <v>S08TILE844</v>
          </cell>
          <cell r="D229" t="str">
            <v>กระเบื้อง AMANDA  VERMONT GREEN (listello) 2.5" X 8" COTTO</v>
          </cell>
          <cell r="E229">
            <v>42</v>
          </cell>
          <cell r="F229">
            <v>38</v>
          </cell>
        </row>
        <row r="230">
          <cell r="C230" t="str">
            <v>S08TILE845</v>
          </cell>
          <cell r="D230" t="str">
            <v>กระเบื้อง ไดนาสตี้ MARBLE BEIGE 50X50 cm</v>
          </cell>
          <cell r="E230">
            <v>93.46</v>
          </cell>
          <cell r="F230">
            <v>93.46</v>
          </cell>
        </row>
        <row r="231">
          <cell r="C231" t="str">
            <v>S08TILE846</v>
          </cell>
          <cell r="D231" t="str">
            <v>กระเบื้อง STONE BEIGE 13" X 13" COTTO</v>
          </cell>
          <cell r="E231">
            <v>21</v>
          </cell>
          <cell r="F231">
            <v>21</v>
          </cell>
        </row>
        <row r="232">
          <cell r="C232" t="str">
            <v>S08TILE847</v>
          </cell>
          <cell r="D232" t="str">
            <v>กระเบื้อง อินเดียนเสลทเนื้อ 13" X 13" COTTO</v>
          </cell>
          <cell r="E232">
            <v>23</v>
          </cell>
          <cell r="F232">
            <v>23</v>
          </cell>
        </row>
        <row r="233">
          <cell r="C233" t="str">
            <v>S08TILE848</v>
          </cell>
          <cell r="D233" t="str">
            <v>กระเบื้อง เอ็กเซลขาว 12" X 12"</v>
          </cell>
          <cell r="E233">
            <v>12.5</v>
          </cell>
          <cell r="F233">
            <v>12.5</v>
          </cell>
        </row>
        <row r="234">
          <cell r="C234" t="str">
            <v>S08TILE849</v>
          </cell>
          <cell r="D234" t="str">
            <v>กระเบื้องFOSSIL TERRACOTTA  13" X 13" COTTO</v>
          </cell>
          <cell r="E234">
            <v>23</v>
          </cell>
          <cell r="F234">
            <v>23</v>
          </cell>
        </row>
        <row r="235">
          <cell r="C235" t="str">
            <v>S08TILE850</v>
          </cell>
          <cell r="D235" t="str">
            <v>กระเบื้อง 13063 ดอราโด สโตน OD5835 50x50 cm.</v>
          </cell>
          <cell r="E235">
            <v>105</v>
          </cell>
          <cell r="F235">
            <v>105</v>
          </cell>
        </row>
        <row r="236">
          <cell r="C236" t="str">
            <v>S08TILE851</v>
          </cell>
          <cell r="D236" t="str">
            <v>กระเบื้อง FOSSIL BONE  13" X 13" COTTO</v>
          </cell>
          <cell r="E236">
            <v>23</v>
          </cell>
          <cell r="F236">
            <v>23</v>
          </cell>
        </row>
        <row r="237">
          <cell r="C237" t="str">
            <v>S08TILE857</v>
          </cell>
          <cell r="D237" t="str">
            <v>กระเบื้อง VICENZA BEIGE 12"X12" COTTO</v>
          </cell>
          <cell r="E237">
            <v>14</v>
          </cell>
          <cell r="F237">
            <v>14</v>
          </cell>
        </row>
        <row r="238">
          <cell r="C238" t="str">
            <v>S08TILE859</v>
          </cell>
          <cell r="D238" t="str">
            <v>กระเบื้อง OMICA กรุยเชิงใหญ่แวร์ซายน์ครีโม่ 10 x 33 cm.</v>
          </cell>
          <cell r="E238">
            <v>180</v>
          </cell>
          <cell r="F238">
            <v>180</v>
          </cell>
        </row>
        <row r="239">
          <cell r="C239" t="str">
            <v>S08TILE860</v>
          </cell>
          <cell r="D239" t="str">
            <v>กระเบื้อง CERES IVORY R/T 12" X 24" COTTO</v>
          </cell>
          <cell r="E239">
            <v>130</v>
          </cell>
          <cell r="F239">
            <v>130</v>
          </cell>
        </row>
        <row r="240">
          <cell r="C240" t="str">
            <v>S08TILE861</v>
          </cell>
          <cell r="D240" t="str">
            <v xml:space="preserve">กระเบื้อง IRIS FLORA BEIGE(L2) R/T 4" X12" COTTO </v>
          </cell>
          <cell r="E240">
            <v>210</v>
          </cell>
          <cell r="F240">
            <v>210</v>
          </cell>
        </row>
        <row r="241">
          <cell r="C241" t="str">
            <v>S08TILE862</v>
          </cell>
          <cell r="D241" t="str">
            <v xml:space="preserve">กระเบื้อง IRIS FLORA BROWN(L1) R/T 1" X12" COTTO </v>
          </cell>
          <cell r="E241">
            <v>160</v>
          </cell>
          <cell r="F241">
            <v>160</v>
          </cell>
        </row>
        <row r="242">
          <cell r="C242" t="str">
            <v>S08TILE863</v>
          </cell>
          <cell r="D242" t="str">
            <v>กระเบื้อง ไดนาสตี้ เวอร์จิเนีย 5000 50x50 cm.</v>
          </cell>
          <cell r="E242">
            <v>93.4</v>
          </cell>
          <cell r="F242">
            <v>93.46</v>
          </cell>
        </row>
        <row r="243">
          <cell r="C243" t="str">
            <v>S08TILE864</v>
          </cell>
          <cell r="D243" t="str">
            <v>กระเบื้อง VICENZA BEIGE R/T 12"X24" COTTO</v>
          </cell>
          <cell r="E243">
            <v>130</v>
          </cell>
          <cell r="F243">
            <v>130</v>
          </cell>
        </row>
        <row r="244">
          <cell r="C244" t="str">
            <v>S08TILE865</v>
          </cell>
          <cell r="D244" t="str">
            <v>กระเบื้อง VICENZA  CLASSIC BEIGE(L) R/T 3.25"X12" COTTO</v>
          </cell>
          <cell r="E244">
            <v>196</v>
          </cell>
          <cell r="F244">
            <v>196</v>
          </cell>
        </row>
        <row r="245">
          <cell r="C245" t="str">
            <v>S08TILE867</v>
          </cell>
          <cell r="D245" t="str">
            <v>กระเบื้อง COLESEUM TERRACOTTA 13"X13" COTTO</v>
          </cell>
          <cell r="E245">
            <v>23</v>
          </cell>
          <cell r="F245">
            <v>23</v>
          </cell>
        </row>
        <row r="246">
          <cell r="C246" t="str">
            <v>S08TILE868</v>
          </cell>
          <cell r="D246" t="str">
            <v>กระเบื้อง VENETIAN BEIGE 13"X13" COTTO</v>
          </cell>
          <cell r="E246">
            <v>26.5</v>
          </cell>
          <cell r="F246">
            <v>26.5</v>
          </cell>
        </row>
        <row r="247">
          <cell r="C247" t="str">
            <v>S08TILE869</v>
          </cell>
          <cell r="D247" t="str">
            <v>กระเบื้อง VENETIAN CLASSIC BEIGE(B) 6.5"X13" COTTO</v>
          </cell>
          <cell r="E247">
            <v>40</v>
          </cell>
          <cell r="F247">
            <v>40</v>
          </cell>
        </row>
        <row r="248">
          <cell r="C248" t="str">
            <v>S08TILE870</v>
          </cell>
          <cell r="D248" t="str">
            <v>กระเบื้อง VENETIAN CLASSIC BEIGE(C) 6.5"X6.5" COTTO</v>
          </cell>
          <cell r="E248">
            <v>26.5</v>
          </cell>
          <cell r="F248">
            <v>26.5</v>
          </cell>
        </row>
        <row r="249">
          <cell r="C249" t="str">
            <v>S08TILE872</v>
          </cell>
          <cell r="D249" t="str">
            <v>กระเบื้อง OMICA แวร์ซายน์ครีโม่ เข้ม 25 x 33 cm.</v>
          </cell>
          <cell r="E249">
            <v>29</v>
          </cell>
          <cell r="F249">
            <v>29</v>
          </cell>
        </row>
        <row r="250">
          <cell r="C250" t="str">
            <v>S08TILE873</v>
          </cell>
          <cell r="D250" t="str">
            <v>กระเบื้อง OMICA แวร์ซายน์ครีโม่ อ่อน 25 x 33 cm.</v>
          </cell>
          <cell r="E250">
            <v>29</v>
          </cell>
          <cell r="F250">
            <v>29</v>
          </cell>
        </row>
        <row r="251">
          <cell r="C251" t="str">
            <v>S08TILE875</v>
          </cell>
          <cell r="D251" t="str">
            <v>กระเบื้อง CAMPANA 8"x8" โบน</v>
          </cell>
          <cell r="E251">
            <v>5.5</v>
          </cell>
          <cell r="F251">
            <v>5.51</v>
          </cell>
        </row>
        <row r="252">
          <cell r="C252" t="str">
            <v>S08TILE877</v>
          </cell>
          <cell r="D252" t="str">
            <v>กระเบื้อง REMBRADT COTTO 13" X 13" COTTO</v>
          </cell>
          <cell r="E252">
            <v>26.5</v>
          </cell>
          <cell r="F252">
            <v>26.5</v>
          </cell>
        </row>
        <row r="253">
          <cell r="C253" t="str">
            <v>S08TILE878</v>
          </cell>
          <cell r="D253" t="str">
            <v>กระเบื้อง FABRIC ALMOND 10" X 16" COTTO</v>
          </cell>
          <cell r="E253">
            <v>28</v>
          </cell>
          <cell r="F253">
            <v>28</v>
          </cell>
        </row>
        <row r="254">
          <cell r="C254" t="str">
            <v>S08TILE879</v>
          </cell>
          <cell r="D254" t="str">
            <v>กระเบื้อง FABRIC WHITE 10" X 16" COTTO</v>
          </cell>
          <cell r="E254">
            <v>28</v>
          </cell>
          <cell r="F254">
            <v>28</v>
          </cell>
        </row>
        <row r="255">
          <cell r="C255" t="str">
            <v>S08TILE880</v>
          </cell>
          <cell r="D255" t="str">
            <v>กระเบื้อง FABRIC MODERN BROWN(L2) 3.25" X 10" COTTO</v>
          </cell>
          <cell r="E255">
            <v>100</v>
          </cell>
          <cell r="F255">
            <v>100</v>
          </cell>
        </row>
        <row r="256">
          <cell r="C256" t="str">
            <v>S08TILE881</v>
          </cell>
          <cell r="D256" t="str">
            <v>กระเบื้อง OMICA OM 5510  33 x 50 cm.</v>
          </cell>
          <cell r="E256">
            <v>59.16</v>
          </cell>
          <cell r="F256">
            <v>59.16</v>
          </cell>
        </row>
        <row r="257">
          <cell r="C257" t="str">
            <v>S08TILE881</v>
          </cell>
          <cell r="D257" t="str">
            <v>กระเบื้อง OMICA OM 5510  33 x 50 cm.</v>
          </cell>
          <cell r="E257">
            <v>59.16</v>
          </cell>
          <cell r="F257">
            <v>59.16</v>
          </cell>
        </row>
        <row r="258">
          <cell r="C258" t="str">
            <v>S08TILE882</v>
          </cell>
          <cell r="D258" t="str">
            <v>กระเบื้อง BS 6011 60X60 cm.เซ็นทรัล พรีเมียร์ (คิดเป็น 76.32 ตร.ม.) (ราคาต่อตารางเมตร)</v>
          </cell>
          <cell r="E258">
            <v>1330</v>
          </cell>
          <cell r="F258">
            <v>153</v>
          </cell>
        </row>
        <row r="259">
          <cell r="C259" t="str">
            <v>S08TILE883</v>
          </cell>
          <cell r="D259" t="str">
            <v>QUARELLA T-05 ROSA DELGARDA กว้าง 20 cm. 
ซื้อกระเบื้องขนาด 0.30x0.60 ม. (1 pcs.=1 แผ่น) คิดเป็น 14.58 ตร.ม.(ราคาต่อตารางเมตร)</v>
          </cell>
          <cell r="E259">
            <v>1610</v>
          </cell>
          <cell r="F259">
            <v>197</v>
          </cell>
        </row>
        <row r="260">
          <cell r="C260" t="str">
            <v>S08TILE884</v>
          </cell>
          <cell r="D260" t="str">
            <v>QUARELLA T-11 ROSSO ASIAAGO  กว้าง 15 cm. COTTO 
ซื้อกระเบื้องขนาด 0.30x0.60 ม. (2 pcs.=1 แผ่น) คิดเป็น 1.44 ตร.ม.</v>
          </cell>
          <cell r="E260">
            <v>1750</v>
          </cell>
          <cell r="F260">
            <v>289.8</v>
          </cell>
        </row>
        <row r="261">
          <cell r="C261" t="str">
            <v>S08TILE885</v>
          </cell>
          <cell r="D261" t="str">
            <v>QUARELLA  T-16 RASOTICA  กว้าง 20 cm. 
ซื้อกระเบื้องขนาด 0.30x0.60 ม. (1 pcs.=1 แผ่น) คิดเป็น 22.32 ตร.ม.(ราคาต่อตารางเมตร)</v>
          </cell>
          <cell r="E261">
            <v>1750</v>
          </cell>
          <cell r="F261">
            <v>315</v>
          </cell>
        </row>
        <row r="262">
          <cell r="C262" t="str">
            <v>S08TILE886</v>
          </cell>
          <cell r="D262" t="str">
            <v>กระเบื้อง RCI SLATE IVORY 30X30 cm.</v>
          </cell>
          <cell r="E262">
            <v>32</v>
          </cell>
          <cell r="F262">
            <v>32</v>
          </cell>
        </row>
        <row r="263">
          <cell r="C263" t="str">
            <v>S08TILE888</v>
          </cell>
          <cell r="D263" t="str">
            <v>กระเบื้อง RU-118 แกรนิโต้ดำ กว้าง 15 cm. RCI (16''x16'')</v>
          </cell>
          <cell r="E263">
            <v>105</v>
          </cell>
          <cell r="F263">
            <v>103</v>
          </cell>
        </row>
        <row r="264">
          <cell r="C264" t="str">
            <v>S08TILE889</v>
          </cell>
          <cell r="D264" t="str">
            <v>กระเบื้องไพโรไทล์ ขนาด 4"x8" รุ่น SP190/12B-14</v>
          </cell>
          <cell r="E264">
            <v>4.8899999999999997</v>
          </cell>
          <cell r="F264">
            <v>4.8899999999999997</v>
          </cell>
        </row>
        <row r="265">
          <cell r="C265" t="str">
            <v>S08TILE900</v>
          </cell>
          <cell r="D265" t="str">
            <v>กระเบื้อง COTTO 4"x4" ปิกัสโซ ไอวอรี</v>
          </cell>
          <cell r="E265">
            <v>3.5</v>
          </cell>
          <cell r="F265">
            <v>3.75</v>
          </cell>
        </row>
        <row r="266">
          <cell r="C266" t="str">
            <v>S08TILE901</v>
          </cell>
          <cell r="D266" t="str">
            <v>กระเบื้อง COTTO 4"x4" ปิกัสโซเขียว</v>
          </cell>
          <cell r="E266">
            <v>3.5</v>
          </cell>
          <cell r="F266">
            <v>3.75</v>
          </cell>
        </row>
        <row r="267">
          <cell r="C267" t="str">
            <v>S09OLRA001</v>
          </cell>
          <cell r="D267" t="str">
            <v>น้ำยาทาแบบ</v>
          </cell>
          <cell r="E267">
            <v>16</v>
          </cell>
          <cell r="F267">
            <v>16.59</v>
          </cell>
        </row>
        <row r="268">
          <cell r="C268" t="str">
            <v>S09PANT001</v>
          </cell>
          <cell r="D268" t="str">
            <v>สีรองพื้นปูนใหม่ TOA (5GL./ถัง)</v>
          </cell>
          <cell r="E268">
            <v>1526.35</v>
          </cell>
          <cell r="F268">
            <v>1526.35</v>
          </cell>
        </row>
        <row r="269">
          <cell r="C269" t="str">
            <v>S09PANT002</v>
          </cell>
          <cell r="D269" t="str">
            <v xml:space="preserve">สีภายใน A1000 Four seasons </v>
          </cell>
          <cell r="F269">
            <v>947.82</v>
          </cell>
        </row>
        <row r="270">
          <cell r="C270" t="str">
            <v>S09PANT003</v>
          </cell>
          <cell r="D270" t="str">
            <v>สีภายนอก A5003 Four seasons</v>
          </cell>
          <cell r="F270">
            <v>1263.75</v>
          </cell>
        </row>
        <row r="271">
          <cell r="C271" t="str">
            <v>S09PANT004</v>
          </cell>
          <cell r="D271" t="str">
            <v>สีภายใน A5004 Four seasons</v>
          </cell>
          <cell r="F271">
            <v>947.82</v>
          </cell>
        </row>
        <row r="272">
          <cell r="C272" t="str">
            <v>S09PANT005</v>
          </cell>
          <cell r="D272" t="str">
            <v>สีภายนอก A5004 Four seasons</v>
          </cell>
          <cell r="F272">
            <v>1263.75</v>
          </cell>
        </row>
        <row r="273">
          <cell r="C273" t="str">
            <v>S09PANT006</v>
          </cell>
          <cell r="D273" t="str">
            <v>สีภายนอก A6002 Four seasons</v>
          </cell>
          <cell r="F273">
            <v>264.24</v>
          </cell>
        </row>
        <row r="274">
          <cell r="C274" t="str">
            <v>S09PANT007</v>
          </cell>
          <cell r="D274" t="str">
            <v>สีภายนอก A6007 Four seasons</v>
          </cell>
          <cell r="F274">
            <v>1263.75</v>
          </cell>
        </row>
        <row r="275">
          <cell r="C275" t="str">
            <v>S09PANT008</v>
          </cell>
          <cell r="D275" t="str">
            <v>สีภายนอก A8403 Four seasons</v>
          </cell>
          <cell r="E275">
            <v>947.82</v>
          </cell>
          <cell r="F275">
            <v>1453.32</v>
          </cell>
        </row>
        <row r="276">
          <cell r="C276" t="str">
            <v>S09PANT009</v>
          </cell>
          <cell r="D276" t="str">
            <v>สีภายใน A5005 Four seasons</v>
          </cell>
          <cell r="E276">
            <v>1263.75</v>
          </cell>
          <cell r="F276">
            <v>947.82</v>
          </cell>
        </row>
        <row r="277">
          <cell r="C277" t="str">
            <v>S09PANT010</v>
          </cell>
          <cell r="D277" t="str">
            <v>สีภายนอก A5005 four seasons (5GL./ถัง)</v>
          </cell>
          <cell r="E277">
            <v>1263.75</v>
          </cell>
          <cell r="F277">
            <v>1263.75</v>
          </cell>
        </row>
        <row r="278">
          <cell r="C278" t="str">
            <v>S09PANT011</v>
          </cell>
        </row>
        <row r="279">
          <cell r="C279" t="str">
            <v>S09PANT012</v>
          </cell>
          <cell r="D279" t="str">
            <v>สีภายนอก A2004 four seasons (5GL./ถัง)</v>
          </cell>
          <cell r="E279">
            <v>1263.75</v>
          </cell>
          <cell r="F279">
            <v>1263.75</v>
          </cell>
        </row>
        <row r="280">
          <cell r="C280" t="str">
            <v>S09PANT013</v>
          </cell>
          <cell r="D280" t="str">
            <v>สีรองพื้นไม้ TOA (5GL./ถัง)</v>
          </cell>
          <cell r="E280">
            <v>1085.68</v>
          </cell>
          <cell r="F280">
            <v>221.16</v>
          </cell>
        </row>
        <row r="281">
          <cell r="C281" t="str">
            <v>S09PANT014</v>
          </cell>
        </row>
        <row r="282">
          <cell r="C282" t="str">
            <v>S09PANT015</v>
          </cell>
          <cell r="D282" t="str">
            <v>สีน้ำมัน F5001 four seasons (1GL./ถัง)</v>
          </cell>
          <cell r="E282">
            <v>1881.25</v>
          </cell>
          <cell r="F282">
            <v>376.25</v>
          </cell>
        </row>
        <row r="283">
          <cell r="C283" t="str">
            <v>S09PANT021</v>
          </cell>
          <cell r="D283" t="str">
            <v>สีรองพื้นไม้ " Bayer " B 2000</v>
          </cell>
          <cell r="F283">
            <v>735</v>
          </cell>
        </row>
        <row r="284">
          <cell r="C284" t="str">
            <v>S09PANT022</v>
          </cell>
          <cell r="D284" t="str">
            <v>ยูรีเทน " Bayer " B52</v>
          </cell>
          <cell r="F284">
            <v>840</v>
          </cell>
        </row>
        <row r="285">
          <cell r="C285" t="str">
            <v>S09PANT023</v>
          </cell>
          <cell r="D285" t="str">
            <v>ทินเนอร์ " Bayer " M 44</v>
          </cell>
          <cell r="F285">
            <v>357</v>
          </cell>
        </row>
        <row r="286">
          <cell r="C286" t="str">
            <v>S09PANT033</v>
          </cell>
          <cell r="D286" t="str">
            <v>สีภายนอก A8402 four seasons (5GL./ถัง)</v>
          </cell>
          <cell r="E286">
            <v>1498.32</v>
          </cell>
          <cell r="F286">
            <v>1453.32</v>
          </cell>
        </row>
        <row r="287">
          <cell r="C287" t="str">
            <v>S09PANT034</v>
          </cell>
          <cell r="D287" t="str">
            <v>สีภายนอก A8521 four seasons (5GL./ถัง)</v>
          </cell>
          <cell r="E287">
            <v>1498.32</v>
          </cell>
          <cell r="F287">
            <v>1453.32</v>
          </cell>
        </row>
        <row r="288">
          <cell r="C288" t="str">
            <v>S09PANT035</v>
          </cell>
          <cell r="D288" t="str">
            <v>สีภายนอก A2002 four seasons (5GL./ถัง)</v>
          </cell>
          <cell r="E288">
            <v>1263.75</v>
          </cell>
          <cell r="F288">
            <v>1263.75</v>
          </cell>
        </row>
        <row r="289">
          <cell r="C289" t="str">
            <v>S09PANT036</v>
          </cell>
          <cell r="D289" t="str">
            <v>สีภายนอก A8544 four seasons (5GL./ถัง)</v>
          </cell>
          <cell r="E289">
            <v>1498.27</v>
          </cell>
          <cell r="F289">
            <v>1453.32</v>
          </cell>
        </row>
        <row r="290">
          <cell r="C290" t="str">
            <v>S09PANT037</v>
          </cell>
          <cell r="D290" t="str">
            <v>สีภายนอก A8457 four seasons (5GL./ถัง)</v>
          </cell>
          <cell r="E290">
            <v>1498.27</v>
          </cell>
          <cell r="F290">
            <v>1453.32</v>
          </cell>
        </row>
        <row r="291">
          <cell r="C291" t="str">
            <v>S09PANT038</v>
          </cell>
          <cell r="D291" t="str">
            <v>สีภายนอก A8522 four seasons (5GL./ถัง)</v>
          </cell>
          <cell r="E291">
            <v>1498.27</v>
          </cell>
          <cell r="F291">
            <v>1453.32</v>
          </cell>
        </row>
        <row r="292">
          <cell r="C292" t="str">
            <v>S09PANT039</v>
          </cell>
          <cell r="D292" t="str">
            <v>สีภายนอก A8524 four seasons (5GL./ถัง)</v>
          </cell>
          <cell r="E292">
            <v>1498.27</v>
          </cell>
          <cell r="F292">
            <v>1453.32</v>
          </cell>
        </row>
        <row r="293">
          <cell r="C293" t="str">
            <v>S09PANT040</v>
          </cell>
          <cell r="D293" t="str">
            <v>สีภายนอก A8457 four seasons (5GL./ถัง)</v>
          </cell>
          <cell r="E293">
            <v>1498.27</v>
          </cell>
          <cell r="F293">
            <v>1263.75</v>
          </cell>
        </row>
        <row r="294">
          <cell r="C294" t="str">
            <v>S09PANT041</v>
          </cell>
          <cell r="D294" t="str">
            <v>สีภายนอก A8356 four seasons (5GL./ถัง)</v>
          </cell>
          <cell r="E294">
            <v>1498.27</v>
          </cell>
          <cell r="F294">
            <v>1453.32</v>
          </cell>
        </row>
        <row r="295">
          <cell r="C295" t="str">
            <v>S09PANT042</v>
          </cell>
          <cell r="D295" t="str">
            <v>สีภายนอก A1005 four seasons (5GL./ถัง)</v>
          </cell>
          <cell r="E295">
            <v>1498.27</v>
          </cell>
          <cell r="F295">
            <v>1263.75</v>
          </cell>
        </row>
        <row r="296">
          <cell r="C296" t="str">
            <v>S09PANT044</v>
          </cell>
          <cell r="D296" t="str">
            <v>สีภายนอก A8460 four seasons (5GL./ถัง)</v>
          </cell>
          <cell r="E296">
            <v>1498.27</v>
          </cell>
          <cell r="F296">
            <v>1453.32</v>
          </cell>
        </row>
        <row r="297">
          <cell r="C297" t="str">
            <v>S09PANT045</v>
          </cell>
          <cell r="D297" t="str">
            <v>สีภายนอก A8459 four seasons (5GL./ถัง)</v>
          </cell>
          <cell r="E297">
            <v>1498.27</v>
          </cell>
          <cell r="F297">
            <v>1453.32</v>
          </cell>
        </row>
        <row r="298">
          <cell r="C298" t="str">
            <v>S09WALL001</v>
          </cell>
          <cell r="D298" t="str">
            <v>ชุดวอลล์เปเปอร์ TYPE C</v>
          </cell>
          <cell r="E298">
            <v>850</v>
          </cell>
          <cell r="F298">
            <v>29000</v>
          </cell>
        </row>
        <row r="299">
          <cell r="C299" t="str">
            <v>S09WALL003</v>
          </cell>
          <cell r="D299" t="str">
            <v>ชุดวอลล์เปเปอร์ TYPE H</v>
          </cell>
          <cell r="E299">
            <v>850</v>
          </cell>
          <cell r="F299">
            <v>39500</v>
          </cell>
        </row>
        <row r="300">
          <cell r="C300" t="str">
            <v>S09WALL005</v>
          </cell>
          <cell r="D300" t="str">
            <v>ชุดวอลล์เปเปอร์ TYPE K</v>
          </cell>
          <cell r="E300">
            <v>850</v>
          </cell>
          <cell r="F300">
            <v>49500</v>
          </cell>
        </row>
        <row r="301">
          <cell r="C301" t="str">
            <v>S10BOLT</v>
          </cell>
          <cell r="D301" t="str">
            <v>Boot ประคอง 1.25"</v>
          </cell>
          <cell r="F301">
            <v>0</v>
          </cell>
        </row>
        <row r="302">
          <cell r="C302" t="str">
            <v>S10BOLT</v>
          </cell>
          <cell r="D302" t="str">
            <v>Boot ประคอง 1.25"</v>
          </cell>
          <cell r="F302">
            <v>0</v>
          </cell>
        </row>
        <row r="303">
          <cell r="C303" t="str">
            <v>S10BOLT001</v>
          </cell>
          <cell r="D303" t="str">
            <v>สกรูยึดแปเหล็กระแนงชุบสังกะสี ( 500 ตัว/ถุง )</v>
          </cell>
          <cell r="E303">
            <v>250</v>
          </cell>
          <cell r="F303">
            <v>225</v>
          </cell>
        </row>
        <row r="304">
          <cell r="C304" t="str">
            <v>S10BOLT002</v>
          </cell>
          <cell r="D304" t="str">
            <v>ตะปูเกลียวยึดกระเบื้อง 2.25"</v>
          </cell>
          <cell r="E304">
            <v>250</v>
          </cell>
          <cell r="F304">
            <v>20</v>
          </cell>
        </row>
        <row r="305">
          <cell r="C305" t="str">
            <v>S10BOLT003</v>
          </cell>
          <cell r="D305" t="str">
            <v>พุกน๊อต (16012) 1/2" x 95 mm.</v>
          </cell>
          <cell r="E305">
            <v>7.5</v>
          </cell>
          <cell r="F305">
            <v>7.5</v>
          </cell>
        </row>
        <row r="306">
          <cell r="C306" t="str">
            <v>S10BOLT004</v>
          </cell>
          <cell r="D306" t="str">
            <v>สกรูน็อต 4 หุนx5" เกลียวตลอดพร้อมแหวนรองตัวเมีย</v>
          </cell>
          <cell r="E306">
            <v>6.4</v>
          </cell>
          <cell r="F306">
            <v>6.4</v>
          </cell>
        </row>
        <row r="307">
          <cell r="C307" t="str">
            <v>S10BOLT012</v>
          </cell>
          <cell r="D307" t="str">
            <v>ลวดผูกเหล็ก (6 kg/ขด)</v>
          </cell>
          <cell r="E307">
            <v>138</v>
          </cell>
          <cell r="F307">
            <v>138</v>
          </cell>
        </row>
        <row r="308">
          <cell r="C308" t="str">
            <v>S10BOLT015</v>
          </cell>
          <cell r="D308" t="str">
            <v>ตะปูเกลียวยึดกระเบื้อง 2.25"</v>
          </cell>
          <cell r="E308">
            <v>215</v>
          </cell>
          <cell r="F308">
            <v>215</v>
          </cell>
        </row>
        <row r="309">
          <cell r="C309" t="str">
            <v>S10BOLT020</v>
          </cell>
          <cell r="D309" t="str">
            <v>สกรูน็อต 4หุนx3.5" เกลียวตลอดพร้อมแหวนรองตัวเมีย</v>
          </cell>
          <cell r="E309">
            <v>7</v>
          </cell>
          <cell r="F309">
            <v>7</v>
          </cell>
        </row>
        <row r="310">
          <cell r="C310" t="str">
            <v>S10BOLT022</v>
          </cell>
          <cell r="D310" t="str">
            <v>J-bolt 12 mm ยาว35 cm เกลียว; 5 cm</v>
          </cell>
          <cell r="E310">
            <v>45</v>
          </cell>
          <cell r="F310">
            <v>42.5</v>
          </cell>
        </row>
        <row r="311">
          <cell r="C311" t="str">
            <v>S10BOLT023</v>
          </cell>
          <cell r="D311" t="str">
            <v>ลวดเชื่อม ขนาด 2.6 mm. (2 kg./ห่อ)</v>
          </cell>
          <cell r="E311">
            <v>75</v>
          </cell>
          <cell r="F311">
            <v>70</v>
          </cell>
        </row>
        <row r="312">
          <cell r="C312" t="str">
            <v>S10BOLT024</v>
          </cell>
          <cell r="D312" t="str">
            <v>ตะปู 1" (18 กก./ลัง)</v>
          </cell>
          <cell r="E312">
            <v>615</v>
          </cell>
          <cell r="F312">
            <v>620</v>
          </cell>
        </row>
        <row r="313">
          <cell r="C313" t="str">
            <v>S10BOLT025</v>
          </cell>
          <cell r="D313" t="str">
            <v>ตะปู 3" (18 กก./ลัง)</v>
          </cell>
          <cell r="E313">
            <v>530</v>
          </cell>
          <cell r="F313">
            <v>500</v>
          </cell>
        </row>
        <row r="314">
          <cell r="C314" t="str">
            <v>S10BOLT029</v>
          </cell>
          <cell r="D314" t="str">
            <v>พุกน๊อต 5 หุน x 95 มม.</v>
          </cell>
          <cell r="E314">
            <v>7.5</v>
          </cell>
          <cell r="F314">
            <v>7.5</v>
          </cell>
        </row>
        <row r="315">
          <cell r="C315" t="str">
            <v>S10BOLT031</v>
          </cell>
          <cell r="D315" t="str">
            <v>ขอยึดเชิงชาย</v>
          </cell>
          <cell r="E315">
            <v>250</v>
          </cell>
          <cell r="F315">
            <v>250</v>
          </cell>
        </row>
        <row r="316">
          <cell r="C316" t="str">
            <v>S10BOLT033</v>
          </cell>
          <cell r="D316" t="str">
            <v>BOA COIL 4 หุน</v>
          </cell>
          <cell r="E316" t="str">
            <v>ไม่ใช้แล้ว</v>
          </cell>
          <cell r="F316">
            <v>8.0299999999999994</v>
          </cell>
        </row>
        <row r="317">
          <cell r="C317" t="str">
            <v>S10BOLT034</v>
          </cell>
          <cell r="D317" t="str">
            <v>BOA ANCHOR 4 หุน</v>
          </cell>
          <cell r="E317" t="str">
            <v>ไม่ใช้แล้ว</v>
          </cell>
          <cell r="F317">
            <v>62.06</v>
          </cell>
        </row>
        <row r="318">
          <cell r="C318" t="str">
            <v>S10BOLT045</v>
          </cell>
          <cell r="D318" t="str">
            <v>Dynaset Drop In Anchor 1/2" (ไม่สามารถ Recycle ได้)</v>
          </cell>
          <cell r="E318">
            <v>4.25</v>
          </cell>
          <cell r="F318">
            <v>4.25</v>
          </cell>
        </row>
        <row r="319">
          <cell r="C319" t="str">
            <v>S10BOLT046</v>
          </cell>
          <cell r="D319" t="str">
            <v>Bolt 1/2"x3/2" Zinc (Recycle ได้)</v>
          </cell>
          <cell r="E319">
            <v>1.75</v>
          </cell>
          <cell r="F319">
            <v>0</v>
          </cell>
        </row>
        <row r="320">
          <cell r="C320" t="str">
            <v>S10BOLT047</v>
          </cell>
          <cell r="D320" t="str">
            <v>Washer 1/2 Zinc (Recycle ได้)</v>
          </cell>
          <cell r="E320">
            <v>0.75</v>
          </cell>
          <cell r="F320">
            <v>0</v>
          </cell>
        </row>
        <row r="321">
          <cell r="C321" t="str">
            <v>S10BUAC015</v>
          </cell>
          <cell r="D321" t="str">
            <v>บัวหัวเสา ขนาด 0.40 x0.40 ม. สูง 0.27 ม. หัวมน</v>
          </cell>
          <cell r="E321">
            <v>240</v>
          </cell>
          <cell r="F321">
            <v>240</v>
          </cell>
        </row>
        <row r="322">
          <cell r="C322" t="str">
            <v>S10BUAC016</v>
          </cell>
          <cell r="D322" t="str">
            <v>บัวหัวเสา ขนาด 0.50 x0.50 ม. สูง 0.29 ม. หัวมน</v>
          </cell>
          <cell r="E322">
            <v>290</v>
          </cell>
          <cell r="F322">
            <v>290</v>
          </cell>
        </row>
        <row r="323">
          <cell r="C323" t="str">
            <v>S10ENFH002</v>
          </cell>
          <cell r="D323" t="str">
            <v>ปีกนกเหล็กรูปพรรณ 1.6 x 3.00 m.( 29 cm )</v>
          </cell>
          <cell r="E323">
            <v>400</v>
          </cell>
          <cell r="F323">
            <v>551.04999999999995</v>
          </cell>
        </row>
        <row r="324">
          <cell r="C324" t="str">
            <v>S10ENFH003</v>
          </cell>
          <cell r="D324" t="str">
            <v>ปีกนกเหล็กรูปพรรณ 1.6 mm.x 2.44 m.( 29 cm )</v>
          </cell>
          <cell r="E324">
            <v>330</v>
          </cell>
          <cell r="F324">
            <v>449.4</v>
          </cell>
        </row>
        <row r="325">
          <cell r="C325" t="str">
            <v>S10ENFH004</v>
          </cell>
          <cell r="D325" t="str">
            <v>ปีกนกเหล็กรูปพรรณ 1.6 x 2.50 m.( 20 cm )</v>
          </cell>
          <cell r="E325">
            <v>270</v>
          </cell>
          <cell r="F325">
            <v>288.90000000000003</v>
          </cell>
        </row>
        <row r="326">
          <cell r="C326" t="str">
            <v>S10ENFH008</v>
          </cell>
          <cell r="D326" t="str">
            <v>ปีกนกเหล็กรูปพรรณ 1.6 mm.x 2.44 m.( 20 cm )</v>
          </cell>
          <cell r="E326">
            <v>250</v>
          </cell>
          <cell r="F326">
            <v>347.75</v>
          </cell>
        </row>
        <row r="327">
          <cell r="C327" t="str">
            <v>S10ENFH009</v>
          </cell>
          <cell r="D327" t="str">
            <v>ปีกนกเหล็กรูปพรรณ 1.6 x 1.85 m.( 29 cm )</v>
          </cell>
          <cell r="E327">
            <v>270</v>
          </cell>
          <cell r="F327">
            <v>358.45</v>
          </cell>
        </row>
        <row r="328">
          <cell r="C328" t="str">
            <v>S10GBAT001</v>
          </cell>
          <cell r="D328" t="str">
            <v>แปเหล็กระแนงชุบสังกะสีหนา 0.50 mm. X 6.00 m</v>
          </cell>
          <cell r="E328">
            <v>81</v>
          </cell>
          <cell r="F328">
            <v>89</v>
          </cell>
        </row>
        <row r="329">
          <cell r="C329" t="str">
            <v>S10HING001</v>
          </cell>
          <cell r="D329" t="str">
            <v>กลอน 4"</v>
          </cell>
          <cell r="E329">
            <v>4.75</v>
          </cell>
          <cell r="F329">
            <v>6.5</v>
          </cell>
        </row>
        <row r="330">
          <cell r="C330" t="str">
            <v>S10HING002</v>
          </cell>
          <cell r="D330" t="str">
            <v>กลอน 6"</v>
          </cell>
          <cell r="E330">
            <v>6</v>
          </cell>
          <cell r="F330">
            <v>7.5</v>
          </cell>
        </row>
        <row r="331">
          <cell r="C331" t="str">
            <v>S10HING003</v>
          </cell>
          <cell r="D331" t="str">
            <v>บานพับ 4" x 3 รองยาง</v>
          </cell>
          <cell r="E331">
            <v>16</v>
          </cell>
          <cell r="F331">
            <v>26</v>
          </cell>
        </row>
        <row r="332">
          <cell r="C332" t="str">
            <v>S10HING004</v>
          </cell>
          <cell r="D332" t="str">
            <v>บานพับ No.707 12" วิสโก้</v>
          </cell>
          <cell r="E332">
            <v>12</v>
          </cell>
          <cell r="F332">
            <v>15</v>
          </cell>
        </row>
        <row r="333">
          <cell r="C333" t="str">
            <v>S10HING005</v>
          </cell>
          <cell r="D333" t="str">
            <v>มือจับ 4"</v>
          </cell>
          <cell r="E333">
            <v>8</v>
          </cell>
          <cell r="F333">
            <v>10</v>
          </cell>
        </row>
        <row r="334">
          <cell r="C334" t="str">
            <v>S10HING006</v>
          </cell>
          <cell r="D334" t="str">
            <v xml:space="preserve">มือจับ 6" </v>
          </cell>
          <cell r="E334">
            <v>9</v>
          </cell>
          <cell r="F334">
            <v>11</v>
          </cell>
        </row>
        <row r="335">
          <cell r="C335" t="str">
            <v>S10HING007</v>
          </cell>
          <cell r="D335" t="str">
            <v>ขอเกี่ยวบานหน้าต่าง 6" สีรมดำรุ่น 170 A/C</v>
          </cell>
          <cell r="E335">
            <v>12</v>
          </cell>
          <cell r="F335">
            <v>16</v>
          </cell>
        </row>
        <row r="336">
          <cell r="C336" t="str">
            <v>S10HING015</v>
          </cell>
          <cell r="D336" t="str">
            <v>บานพับ COLT 3'' x 4'' #25 SS.</v>
          </cell>
          <cell r="E336">
            <v>16</v>
          </cell>
          <cell r="F336">
            <v>40</v>
          </cell>
        </row>
        <row r="337">
          <cell r="C337" t="str">
            <v>S10HING017</v>
          </cell>
          <cell r="D337" t="str">
            <v>กันชน SS. COLT #16</v>
          </cell>
          <cell r="E337">
            <v>44</v>
          </cell>
          <cell r="F337">
            <v>47</v>
          </cell>
        </row>
        <row r="338">
          <cell r="C338" t="str">
            <v>S10HING018</v>
          </cell>
          <cell r="D338" t="str">
            <v>กลอน SS. COLT #400 6''</v>
          </cell>
          <cell r="E338">
            <v>29</v>
          </cell>
          <cell r="F338">
            <v>31</v>
          </cell>
        </row>
        <row r="339">
          <cell r="C339" t="str">
            <v>S10HING019</v>
          </cell>
          <cell r="D339" t="str">
            <v>กลอน SS. COLT #400 4''</v>
          </cell>
          <cell r="E339">
            <v>25</v>
          </cell>
          <cell r="F339">
            <v>27</v>
          </cell>
        </row>
        <row r="340">
          <cell r="C340" t="str">
            <v>S10HING022</v>
          </cell>
          <cell r="D340" t="str">
            <v>มือจับ 6" cott#111</v>
          </cell>
          <cell r="E340">
            <v>27</v>
          </cell>
          <cell r="F340">
            <v>29</v>
          </cell>
        </row>
        <row r="341">
          <cell r="C341" t="str">
            <v>S10HING026</v>
          </cell>
          <cell r="D341" t="str">
            <v>กันชนสี่เหลี่ยมเล็ก No.490 สีขาว</v>
          </cell>
          <cell r="E341">
            <v>4.5</v>
          </cell>
          <cell r="F341">
            <v>4.5</v>
          </cell>
        </row>
        <row r="342">
          <cell r="C342" t="str">
            <v>S10HING037</v>
          </cell>
          <cell r="D342" t="str">
            <v>มือจับ 125 มม. Kimberley</v>
          </cell>
          <cell r="F342">
            <v>20</v>
          </cell>
        </row>
        <row r="343">
          <cell r="C343" t="str">
            <v>S10LETT001</v>
          </cell>
          <cell r="D343" t="str">
            <v>ตู้จดหมาย รวมค่าติดตั้ง (SPEC ตามเอกสารแนบ)</v>
          </cell>
          <cell r="F343">
            <v>1400</v>
          </cell>
        </row>
        <row r="344">
          <cell r="C344" t="str">
            <v>S10LOCK001</v>
          </cell>
          <cell r="D344" t="str">
            <v>ลูกบิดสแตนเลส</v>
          </cell>
          <cell r="E344">
            <v>95</v>
          </cell>
          <cell r="F344">
            <v>98.44</v>
          </cell>
        </row>
        <row r="345">
          <cell r="C345" t="str">
            <v>S10LOCK002</v>
          </cell>
          <cell r="D345" t="str">
            <v>ลูกบิดมะเฟือง</v>
          </cell>
          <cell r="E345">
            <v>90</v>
          </cell>
          <cell r="F345">
            <v>90</v>
          </cell>
        </row>
        <row r="346">
          <cell r="C346" t="str">
            <v>S10LOCK004</v>
          </cell>
          <cell r="D346" t="str">
            <v>ลูกบิดประตู ตราช้าง</v>
          </cell>
          <cell r="E346">
            <v>200</v>
          </cell>
          <cell r="F346">
            <v>200</v>
          </cell>
        </row>
        <row r="347">
          <cell r="C347" t="str">
            <v>S10LTEL002</v>
          </cell>
          <cell r="D347" t="str">
            <v>Lintel 2.4m. (2.4 x0.2 หนา 10 cm.)</v>
          </cell>
          <cell r="E347">
            <v>260</v>
          </cell>
          <cell r="F347">
            <v>259.2</v>
          </cell>
        </row>
        <row r="348">
          <cell r="C348" t="str">
            <v>S10LTEL003</v>
          </cell>
          <cell r="D348" t="str">
            <v>Lintel 1.2 m. (1.2 x0.2 หนา 10 cm.)</v>
          </cell>
          <cell r="E348">
            <v>130</v>
          </cell>
          <cell r="F348">
            <v>129.6</v>
          </cell>
        </row>
        <row r="349">
          <cell r="C349" t="str">
            <v>S10PINN001</v>
          </cell>
          <cell r="D349" t="str">
            <v>ลูกปูนพลาสติก DIA 10 CM</v>
          </cell>
          <cell r="E349">
            <v>1.9</v>
          </cell>
          <cell r="F349">
            <v>1.2</v>
          </cell>
        </row>
        <row r="350">
          <cell r="C350" t="str">
            <v>S10PINN002</v>
          </cell>
          <cell r="D350" t="str">
            <v>ลูกปูน MESH CHAIR 12 cm</v>
          </cell>
          <cell r="E350">
            <v>4.4000000000000004</v>
          </cell>
          <cell r="F350">
            <v>4.4000000000000004</v>
          </cell>
        </row>
        <row r="351">
          <cell r="C351" t="str">
            <v>S10PINN003</v>
          </cell>
          <cell r="D351" t="str">
            <v>ลูกปูน BAR CHAIR</v>
          </cell>
          <cell r="E351">
            <v>1.75</v>
          </cell>
          <cell r="F351">
            <v>1.8725000000000001</v>
          </cell>
        </row>
        <row r="352">
          <cell r="C352" t="str">
            <v>S10PINN004</v>
          </cell>
          <cell r="D352" t="str">
            <v>EDGE LIFT 0.07 x 0.1 m. หนา 9 mm.</v>
          </cell>
          <cell r="E352">
            <v>29</v>
          </cell>
          <cell r="F352">
            <v>20</v>
          </cell>
        </row>
        <row r="353">
          <cell r="C353" t="str">
            <v>S10PINN006</v>
          </cell>
          <cell r="D353" t="str">
            <v>EDGE LIFT 0.07*0.1 m. หนา 15 มม.</v>
          </cell>
          <cell r="E353">
            <v>38</v>
          </cell>
          <cell r="F353">
            <v>34</v>
          </cell>
        </row>
        <row r="354">
          <cell r="C354" t="str">
            <v>S10PINN010</v>
          </cell>
          <cell r="D354" t="str">
            <v>ลูกปูน MESH CHAIR 10 cm.</v>
          </cell>
          <cell r="E354">
            <v>1.9</v>
          </cell>
          <cell r="F354">
            <v>4.0999999999999996</v>
          </cell>
        </row>
        <row r="355">
          <cell r="C355" t="str">
            <v>S10PINN011</v>
          </cell>
          <cell r="D355" t="str">
            <v>EDGE LIFT 2.5 T ขนาด 0.6x0.10 ม. หนา 9 มม.</v>
          </cell>
          <cell r="E355">
            <v>29</v>
          </cell>
          <cell r="F355">
            <v>21.65</v>
          </cell>
        </row>
        <row r="356">
          <cell r="C356" t="str">
            <v>S10PINN012</v>
          </cell>
          <cell r="D356" t="str">
            <v>Panel Shim Plate ขนาด 100*150*3 มม.</v>
          </cell>
          <cell r="E356">
            <v>3.3</v>
          </cell>
          <cell r="F356">
            <v>3.3</v>
          </cell>
        </row>
        <row r="357">
          <cell r="C357" t="str">
            <v>S10PINN013</v>
          </cell>
          <cell r="D357" t="str">
            <v>Panel Shim Plate ขนาด 100*150*5 มม.</v>
          </cell>
          <cell r="E357">
            <v>6</v>
          </cell>
          <cell r="F357">
            <v>6</v>
          </cell>
        </row>
        <row r="358">
          <cell r="C358" t="str">
            <v>S10PINN015</v>
          </cell>
          <cell r="D358" t="str">
            <v>EDGE LIFT 60 x 100 mm. หนา 9 mm.</v>
          </cell>
          <cell r="E358">
            <v>29</v>
          </cell>
          <cell r="F358">
            <v>20</v>
          </cell>
        </row>
        <row r="359">
          <cell r="C359" t="str">
            <v>S10SHER004</v>
          </cell>
          <cell r="D359" t="str">
            <v>ไม้ฝาตราช้าง 15 cm. X 3.05 m. x 8 mm.</v>
          </cell>
          <cell r="E359">
            <v>42</v>
          </cell>
          <cell r="F359">
            <v>42</v>
          </cell>
        </row>
        <row r="360">
          <cell r="C360" t="str">
            <v>S10SHER007</v>
          </cell>
          <cell r="D360" t="str">
            <v>ไม้ฝาตราช้าง 15 cm. X 4.05 m. x 8 mm.</v>
          </cell>
          <cell r="E360">
            <v>56</v>
          </cell>
          <cell r="F360">
            <v>56</v>
          </cell>
        </row>
        <row r="361">
          <cell r="C361" t="str">
            <v>S10SHER008</v>
          </cell>
          <cell r="D361" t="str">
            <v>ไม้เชิงชาย คอนวูด กว้าง 6" x หนา 17 มม. x 3.05 ม.</v>
          </cell>
          <cell r="E361">
            <v>175</v>
          </cell>
          <cell r="F361">
            <v>154.36000000000001</v>
          </cell>
        </row>
        <row r="362">
          <cell r="C362" t="str">
            <v>S10SHER009</v>
          </cell>
          <cell r="D362" t="str">
            <v>ไม้เชิงชาย คอนวูด กว้าง 8" x หนา 17 มม. x 3.05 ม.</v>
          </cell>
          <cell r="E362">
            <v>230</v>
          </cell>
          <cell r="F362">
            <v>206.9</v>
          </cell>
        </row>
        <row r="363">
          <cell r="C363" t="str">
            <v>S10SHER018</v>
          </cell>
          <cell r="D363" t="str">
            <v>ไม้เชอร่า 15 cm. X 3.00 m. x 8 mm.</v>
          </cell>
          <cell r="E363">
            <v>42</v>
          </cell>
          <cell r="F363">
            <v>42.97</v>
          </cell>
        </row>
        <row r="364">
          <cell r="C364" t="str">
            <v>S10SHER019</v>
          </cell>
          <cell r="D364" t="str">
            <v>ไม้เชอร่า 15 cm. X 4.00 m. x 8 mm.</v>
          </cell>
          <cell r="E364">
            <v>56</v>
          </cell>
          <cell r="F364">
            <v>54.57</v>
          </cell>
        </row>
        <row r="365">
          <cell r="C365" t="str">
            <v>S10WDEC001</v>
          </cell>
          <cell r="D365" t="str">
            <v>ค้ำยันไม้</v>
          </cell>
          <cell r="E365">
            <v>450</v>
          </cell>
          <cell r="F365">
            <v>98.5</v>
          </cell>
        </row>
        <row r="366">
          <cell r="C366" t="str">
            <v>S10WDEC003</v>
          </cell>
          <cell r="D366" t="str">
            <v>ลายฉลุหน้าบัน ( ซ้าย - ขวา )</v>
          </cell>
          <cell r="E366">
            <v>2450</v>
          </cell>
          <cell r="F366">
            <v>1600</v>
          </cell>
        </row>
        <row r="367">
          <cell r="C367" t="str">
            <v>S10WDEC004</v>
          </cell>
          <cell r="D367" t="str">
            <v>ลายฉลุหน้าบันแบบที่ 1</v>
          </cell>
          <cell r="E367">
            <v>950</v>
          </cell>
          <cell r="F367">
            <v>750</v>
          </cell>
        </row>
        <row r="368">
          <cell r="C368" t="str">
            <v>S10WDEC005</v>
          </cell>
          <cell r="D368" t="str">
            <v>ลายฉลุหน้าบันแบบที่ 2</v>
          </cell>
          <cell r="E368">
            <v>750</v>
          </cell>
          <cell r="F368">
            <v>580</v>
          </cell>
        </row>
        <row r="369">
          <cell r="C369" t="str">
            <v>S10WDEC006</v>
          </cell>
          <cell r="D369" t="str">
            <v>ลายฉลุหน้าบันแบบที่ 3</v>
          </cell>
          <cell r="E369">
            <v>580</v>
          </cell>
          <cell r="F369">
            <v>950</v>
          </cell>
        </row>
        <row r="370">
          <cell r="C370" t="str">
            <v>S10WDEC007</v>
          </cell>
          <cell r="D370" t="str">
            <v>เสากระโดงไม้</v>
          </cell>
          <cell r="E370">
            <v>85</v>
          </cell>
          <cell r="F370">
            <v>200</v>
          </cell>
        </row>
        <row r="371">
          <cell r="C371" t="str">
            <v>S10WDEC014</v>
          </cell>
          <cell r="D371" t="str">
            <v>งานค้ำยันไม้</v>
          </cell>
          <cell r="E371">
            <v>450</v>
          </cell>
          <cell r="F371">
            <v>350</v>
          </cell>
        </row>
        <row r="372">
          <cell r="C372" t="str">
            <v>S10WDEC015</v>
          </cell>
          <cell r="D372" t="str">
            <v>ลายฉลุหน้าบันแบบที่ 1</v>
          </cell>
          <cell r="E372">
            <v>950</v>
          </cell>
          <cell r="F372">
            <v>818</v>
          </cell>
        </row>
        <row r="373">
          <cell r="C373" t="str">
            <v>S10WDEC016</v>
          </cell>
          <cell r="D373" t="str">
            <v>ลายฉลุหน้าบันแบบที่ 2</v>
          </cell>
          <cell r="E373">
            <v>750</v>
          </cell>
          <cell r="F373">
            <v>820</v>
          </cell>
        </row>
        <row r="374">
          <cell r="C374" t="str">
            <v>S10WDFR009</v>
          </cell>
          <cell r="D374" t="str">
            <v xml:space="preserve">วงกบ D1  (1.80 x 2.00)  TYPE A </v>
          </cell>
          <cell r="E374">
            <v>480</v>
          </cell>
          <cell r="F374">
            <v>520</v>
          </cell>
        </row>
        <row r="375">
          <cell r="C375" t="str">
            <v>S10WDFR010</v>
          </cell>
          <cell r="D375" t="str">
            <v>วงกบ D2 (0.90 x 2.00)  TYPE A</v>
          </cell>
          <cell r="E375">
            <v>395</v>
          </cell>
          <cell r="F375">
            <v>413.06</v>
          </cell>
        </row>
        <row r="376">
          <cell r="C376" t="str">
            <v>S10WDFR011</v>
          </cell>
          <cell r="D376" t="str">
            <v>วงกบ D3 (0.90 x 2.00)  TYPE A</v>
          </cell>
          <cell r="E376">
            <v>395</v>
          </cell>
          <cell r="F376">
            <v>412.62</v>
          </cell>
        </row>
        <row r="377">
          <cell r="C377" t="str">
            <v>S10WDFR012</v>
          </cell>
          <cell r="D377" t="str">
            <v>วงกบ D4 (0.80 x 2.00)  TYPE A</v>
          </cell>
          <cell r="E377">
            <v>395</v>
          </cell>
          <cell r="F377">
            <v>405.66</v>
          </cell>
        </row>
        <row r="378">
          <cell r="C378" t="str">
            <v>S10WDFR014</v>
          </cell>
          <cell r="D378" t="str">
            <v>วงกบ D6 (0.70 x 1.80)  TYPE A</v>
          </cell>
          <cell r="E378">
            <v>360</v>
          </cell>
          <cell r="F378">
            <v>380</v>
          </cell>
        </row>
        <row r="379">
          <cell r="C379" t="str">
            <v>S10WDFR016</v>
          </cell>
          <cell r="D379" t="str">
            <v>วงกบ D4 PVC (0.70 x 2.00)  TYPE B ราคารวมกับบาน</v>
          </cell>
          <cell r="E379">
            <v>0</v>
          </cell>
          <cell r="F379">
            <v>214</v>
          </cell>
        </row>
        <row r="380">
          <cell r="C380" t="str">
            <v>S10WDFR018</v>
          </cell>
          <cell r="D380" t="str">
            <v xml:space="preserve">วงกบ D2 (0.80 x 2.00)  TYPE B  </v>
          </cell>
          <cell r="E380">
            <v>380</v>
          </cell>
          <cell r="F380">
            <v>385</v>
          </cell>
        </row>
        <row r="381">
          <cell r="C381" t="str">
            <v>S10WDFR019</v>
          </cell>
          <cell r="D381" t="str">
            <v>วงกบ  D3 (0.90 x 2.00)  TYPE B</v>
          </cell>
          <cell r="E381">
            <v>380</v>
          </cell>
          <cell r="F381">
            <v>385</v>
          </cell>
        </row>
        <row r="382">
          <cell r="C382" t="str">
            <v>S10WDFR020</v>
          </cell>
          <cell r="D382" t="str">
            <v>วงกบ  D1 (1.60 x 2.00)  TYPE B</v>
          </cell>
          <cell r="E382">
            <v>800</v>
          </cell>
          <cell r="F382">
            <v>820</v>
          </cell>
        </row>
        <row r="383">
          <cell r="C383" t="str">
            <v>S10WDFR028</v>
          </cell>
          <cell r="D383" t="str">
            <v>SH-B วงกบ D1  ขนาด 2.90*2.00 ม.</v>
          </cell>
          <cell r="E383">
            <v>1400</v>
          </cell>
          <cell r="F383">
            <v>1400</v>
          </cell>
        </row>
        <row r="384">
          <cell r="C384" t="str">
            <v>S10WDFR029</v>
          </cell>
          <cell r="D384" t="str">
            <v>SH-B วงกบ D2  ขนาด 0.80*2.00 ม.</v>
          </cell>
          <cell r="E384">
            <v>470</v>
          </cell>
          <cell r="F384">
            <v>450</v>
          </cell>
        </row>
        <row r="385">
          <cell r="C385" t="str">
            <v>S10WDFR030</v>
          </cell>
          <cell r="D385" t="str">
            <v>SH-B วงกบ D3  ขนาด 1.00*2.55 ม.</v>
          </cell>
          <cell r="E385">
            <v>1900</v>
          </cell>
          <cell r="F385">
            <v>1750</v>
          </cell>
        </row>
        <row r="386">
          <cell r="C386" t="str">
            <v>S10WDFR031</v>
          </cell>
          <cell r="D386" t="str">
            <v>SH-B วงกบ D4  ขนาด 1.00*1.15 ม.</v>
          </cell>
          <cell r="E386">
            <v>450</v>
          </cell>
          <cell r="F386">
            <v>350</v>
          </cell>
        </row>
        <row r="387">
          <cell r="C387" t="str">
            <v>S10WDFR032</v>
          </cell>
          <cell r="D387" t="str">
            <v>SH-B วงกบ D5  ขนาด 0.80*2.00 ม.</v>
          </cell>
          <cell r="E387">
            <v>500</v>
          </cell>
          <cell r="F387">
            <v>520</v>
          </cell>
        </row>
        <row r="388">
          <cell r="C388" t="str">
            <v>S10WDFR033</v>
          </cell>
          <cell r="D388" t="str">
            <v>SH-B วงกบ D6  ขนาด 0.80*2.00 ม.</v>
          </cell>
          <cell r="E388">
            <v>500</v>
          </cell>
          <cell r="F388">
            <v>480</v>
          </cell>
        </row>
        <row r="389">
          <cell r="C389" t="str">
            <v>S10WDFR035</v>
          </cell>
          <cell r="D389" t="str">
            <v>SH-B วงกบ D8  ขนาด 0.75*2.30 ม.</v>
          </cell>
          <cell r="E389">
            <v>650</v>
          </cell>
          <cell r="F389">
            <v>550</v>
          </cell>
        </row>
        <row r="390">
          <cell r="C390" t="str">
            <v>S10WDFR045</v>
          </cell>
          <cell r="D390" t="str">
            <v>SH-B วงกบ D9  ขนาด 0.90*2.00 ม.</v>
          </cell>
          <cell r="E390">
            <v>530</v>
          </cell>
          <cell r="F390">
            <v>545</v>
          </cell>
        </row>
        <row r="391">
          <cell r="C391" t="str">
            <v>S10WDFR077</v>
          </cell>
          <cell r="D391" t="str">
            <v>วงกบ D5  (0.50 x 0.65)  TYPE B</v>
          </cell>
          <cell r="E391">
            <v>120</v>
          </cell>
          <cell r="F391">
            <v>235</v>
          </cell>
        </row>
        <row r="392">
          <cell r="C392" t="str">
            <v>S10WDFR088</v>
          </cell>
          <cell r="D392" t="str">
            <v xml:space="preserve">วงกบ D1 (2.3 x 2.10)  TYPE C </v>
          </cell>
          <cell r="E392">
            <v>1450</v>
          </cell>
          <cell r="F392">
            <v>1150</v>
          </cell>
        </row>
        <row r="393">
          <cell r="C393" t="str">
            <v>S10WDFR089</v>
          </cell>
          <cell r="D393" t="str">
            <v>วงกบ D2 (0.80 x 2.00)  TYPE C</v>
          </cell>
          <cell r="E393">
            <v>400</v>
          </cell>
          <cell r="F393">
            <v>406.23</v>
          </cell>
        </row>
        <row r="394">
          <cell r="C394" t="str">
            <v>S10WDFR091</v>
          </cell>
          <cell r="D394" t="str">
            <v>วงกบ  D4 (0.8 x 2.00)  TYPE C</v>
          </cell>
          <cell r="E394">
            <v>470</v>
          </cell>
          <cell r="F394">
            <v>408.44</v>
          </cell>
        </row>
        <row r="395">
          <cell r="C395" t="str">
            <v>S10WDFR092</v>
          </cell>
          <cell r="D395" t="str">
            <v>วงกบ D5 (0.60 x 1.15)  TYPE C</v>
          </cell>
          <cell r="E395">
            <v>360</v>
          </cell>
          <cell r="F395">
            <v>307.7</v>
          </cell>
        </row>
        <row r="396">
          <cell r="C396" t="str">
            <v>S10WDFR094</v>
          </cell>
          <cell r="D396" t="str">
            <v xml:space="preserve">วงกบ D12K (0.80 x 2.00)  TYPE A </v>
          </cell>
          <cell r="E396">
            <v>395</v>
          </cell>
          <cell r="F396">
            <v>407.37</v>
          </cell>
        </row>
        <row r="397">
          <cell r="C397" t="str">
            <v>S10WDFR095</v>
          </cell>
          <cell r="D397" t="str">
            <v>วงกบ D12K  (0.80 x 2.00)  TYPE B</v>
          </cell>
          <cell r="E397">
            <v>370</v>
          </cell>
          <cell r="F397">
            <v>370</v>
          </cell>
        </row>
        <row r="398">
          <cell r="C398" t="str">
            <v>S10WDFR096</v>
          </cell>
          <cell r="D398" t="str">
            <v>วงกบ D12K (0.80 x 2.00)  TYPE C</v>
          </cell>
          <cell r="E398">
            <v>400</v>
          </cell>
          <cell r="F398">
            <v>400</v>
          </cell>
        </row>
        <row r="399">
          <cell r="C399" t="str">
            <v>S10WDFR101</v>
          </cell>
          <cell r="D399" t="str">
            <v>วงกบ D3K (0.70 x 2.00) PVC (ราคาอยู่ที่งานบานประตู)</v>
          </cell>
          <cell r="E399">
            <v>504.65</v>
          </cell>
          <cell r="F399">
            <v>540</v>
          </cell>
        </row>
        <row r="400">
          <cell r="C400" t="str">
            <v>S10WDFR102</v>
          </cell>
          <cell r="D400" t="str">
            <v>D4 (ขนาด 0.80 x 2.00 ม.) ไม้เต็ง 2" x 4"</v>
          </cell>
          <cell r="E400">
            <v>500</v>
          </cell>
          <cell r="F400">
            <v>495</v>
          </cell>
        </row>
        <row r="401">
          <cell r="C401" t="str">
            <v>S10WDFR103</v>
          </cell>
          <cell r="D401" t="str">
            <v>D6 (ขนาด 0.80 x 2.00 ม.) ไม้เต็ง 2" x 4"</v>
          </cell>
          <cell r="E401">
            <v>500</v>
          </cell>
          <cell r="F401">
            <v>495</v>
          </cell>
        </row>
        <row r="402">
          <cell r="C402" t="str">
            <v>S10WDFR105</v>
          </cell>
          <cell r="D402" t="str">
            <v>D8 (ขนาด 0.80 x 2.00 ม. บานเปิดคู่) ไม้เต็ง 2" x 4"</v>
          </cell>
          <cell r="E402">
            <v>500</v>
          </cell>
          <cell r="F402">
            <v>495</v>
          </cell>
        </row>
        <row r="403">
          <cell r="C403" t="str">
            <v>S10WDFR106</v>
          </cell>
          <cell r="D403" t="str">
            <v>D9 (ขนาด 1.40 x 1.45 ม. บานเปิดคู่) ไม้เต็ง 2" x 4"</v>
          </cell>
          <cell r="E403">
            <v>750</v>
          </cell>
          <cell r="F403">
            <v>600</v>
          </cell>
        </row>
        <row r="404">
          <cell r="C404" t="str">
            <v>S10WDFR113</v>
          </cell>
          <cell r="D404" t="str">
            <v>D3 (ขนาด 0.80 x 2.00 ม.) ไม้เต็ง 2" x 4"</v>
          </cell>
          <cell r="E404">
            <v>495</v>
          </cell>
          <cell r="F404">
            <v>495</v>
          </cell>
        </row>
        <row r="405">
          <cell r="C405" t="str">
            <v>S10WDFR114</v>
          </cell>
          <cell r="D405" t="str">
            <v>D4 (ขนาด 0.80 x 2.00 ม.) ไม้เต็ง 2" x 4"</v>
          </cell>
          <cell r="E405">
            <v>495</v>
          </cell>
          <cell r="F405">
            <v>495</v>
          </cell>
        </row>
        <row r="406">
          <cell r="C406" t="str">
            <v>S10WDFR115</v>
          </cell>
          <cell r="D406" t="str">
            <v>D4A (ขนาด 0.80 x 2.00 ม.) ไม้เต็ง 2" x 4"</v>
          </cell>
          <cell r="E406">
            <v>495</v>
          </cell>
          <cell r="F406">
            <v>495</v>
          </cell>
        </row>
        <row r="407">
          <cell r="C407" t="str">
            <v>S10WDFR117</v>
          </cell>
          <cell r="D407" t="str">
            <v>D6 (ขนาด 0.80 x 2.00 ม.) ไม้เต็ง 2" x 4''</v>
          </cell>
          <cell r="E407">
            <v>495</v>
          </cell>
          <cell r="F407">
            <v>495</v>
          </cell>
        </row>
        <row r="408">
          <cell r="C408" t="str">
            <v>S10WDFR118</v>
          </cell>
          <cell r="D408" t="str">
            <v>D7 (ขนาด 0.70 x 2.00 ม.) ไม้เต็ง 2" x 4"</v>
          </cell>
          <cell r="E408">
            <v>485</v>
          </cell>
          <cell r="F408">
            <v>485</v>
          </cell>
        </row>
        <row r="409">
          <cell r="C409" t="str">
            <v>S10WDFR119</v>
          </cell>
          <cell r="D409" t="str">
            <v>D5 (ขนาด 1.30 x 2.00 ม. บานเปิดคู่) ไม้เต็ง 2" x 4"</v>
          </cell>
          <cell r="E409">
            <v>580</v>
          </cell>
          <cell r="F409">
            <v>550</v>
          </cell>
        </row>
        <row r="410">
          <cell r="C410" t="str">
            <v>S10WDFR120</v>
          </cell>
          <cell r="D410" t="str">
            <v>D6 (ขนาด 0.80 x 2.00 ม.) ไม้เต็ง 2" x 4"</v>
          </cell>
          <cell r="E410">
            <v>495</v>
          </cell>
          <cell r="F410">
            <v>495</v>
          </cell>
        </row>
        <row r="411">
          <cell r="C411" t="str">
            <v>S10WDFR121</v>
          </cell>
          <cell r="D411" t="str">
            <v>D7 (ขนาด 0.80 x 2.60 ม. มีช่องแสงติดตายบน) ไม้เต็ง 2" x 4"</v>
          </cell>
          <cell r="E411">
            <v>750</v>
          </cell>
          <cell r="F411">
            <v>650</v>
          </cell>
        </row>
        <row r="412">
          <cell r="C412" t="str">
            <v>S10WDFR123</v>
          </cell>
          <cell r="D412" t="str">
            <v>D10 (ขนาด 0.70 x 2.00 ม.) ไม้เต็ง 2" x 4"</v>
          </cell>
          <cell r="E412">
            <v>485</v>
          </cell>
          <cell r="F412">
            <v>485</v>
          </cell>
        </row>
        <row r="413">
          <cell r="C413" t="str">
            <v>S10WDFR124</v>
          </cell>
          <cell r="D413" t="str">
            <v>D11 (ขนาด 1.00 x 2.00 ม.) ไม้เต็ง 2" x 4"</v>
          </cell>
          <cell r="E413">
            <v>530</v>
          </cell>
          <cell r="F413">
            <v>520</v>
          </cell>
        </row>
        <row r="414">
          <cell r="C414" t="str">
            <v>S10WDFR125</v>
          </cell>
          <cell r="D414" t="str">
            <v>D12 (ขนาด 0.80 x 2.60 ม. มีช่องแสงติดตายบน) ไม้เต็ง 2" x 4"</v>
          </cell>
          <cell r="E414">
            <v>1300</v>
          </cell>
          <cell r="F414">
            <v>650</v>
          </cell>
        </row>
        <row r="415">
          <cell r="C415" t="str">
            <v>S10WDFR126</v>
          </cell>
          <cell r="D415" t="str">
            <v>D4 (ขนาด 1.40 x 2.00 ม. บานเปิดคู่) ไม้เต็ง 2" x 4"</v>
          </cell>
          <cell r="E415">
            <v>1400</v>
          </cell>
          <cell r="F415">
            <v>600</v>
          </cell>
        </row>
        <row r="416">
          <cell r="C416" t="str">
            <v>S10WDFR127</v>
          </cell>
          <cell r="D416" t="str">
            <v>D5 (ขนาด 0.80 x 2.00 ม.)  ไม้เต็ง 2" x 4"</v>
          </cell>
          <cell r="E416">
            <v>495</v>
          </cell>
          <cell r="F416">
            <v>500</v>
          </cell>
        </row>
        <row r="417">
          <cell r="C417" t="str">
            <v>S10WDFR128</v>
          </cell>
          <cell r="D417" t="str">
            <v>D6 (ขนาด 0.80 x 2.00 ม.) ไม้เต็ง 2" x 4"</v>
          </cell>
          <cell r="E417">
            <v>495</v>
          </cell>
          <cell r="F417">
            <v>500</v>
          </cell>
        </row>
        <row r="418">
          <cell r="C418" t="str">
            <v>S10WDFR129</v>
          </cell>
          <cell r="D418" t="str">
            <v>D7 (ขนาด 0.80 x 2.00 ม.) ไม้เต็งง 2" x 4"</v>
          </cell>
          <cell r="E418">
            <v>495</v>
          </cell>
          <cell r="F418">
            <v>500</v>
          </cell>
        </row>
        <row r="419">
          <cell r="C419" t="str">
            <v>S10WDFR131</v>
          </cell>
          <cell r="D419" t="str">
            <v>D10 (ขนาด 0.70 x 2.00 ม.) ไม้เต็ง 2" x 4"</v>
          </cell>
          <cell r="E419">
            <v>485</v>
          </cell>
          <cell r="F419">
            <v>480</v>
          </cell>
        </row>
        <row r="420">
          <cell r="C420" t="str">
            <v>S10WDFR132</v>
          </cell>
          <cell r="D420" t="str">
            <v>D11 (ขนาด 1.00 x 2.00 ม.) ไม้เต็ง 2" x 4"</v>
          </cell>
          <cell r="E420">
            <v>495</v>
          </cell>
          <cell r="F420">
            <v>520</v>
          </cell>
        </row>
        <row r="421">
          <cell r="C421" t="str">
            <v>S10WDFR135</v>
          </cell>
          <cell r="D421" t="str">
            <v>D7 (ขนาด 0.80 x 2.05 ม.) ไม้เต็ง 2" x 5"</v>
          </cell>
          <cell r="E421">
            <v>750</v>
          </cell>
          <cell r="F421">
            <v>680</v>
          </cell>
        </row>
        <row r="422">
          <cell r="C422" t="str">
            <v>S10WDFR138</v>
          </cell>
          <cell r="D422" t="str">
            <v>D5 (ขนาด 0.80 x 2.05 ม.) ไม้เต็ง 2" x 5"</v>
          </cell>
          <cell r="E422">
            <v>750</v>
          </cell>
          <cell r="F422">
            <v>665</v>
          </cell>
        </row>
        <row r="423">
          <cell r="C423" t="str">
            <v>S10WDFR139</v>
          </cell>
          <cell r="D423" t="str">
            <v>D8 (ขนาด 0.80 x 2.05 ม.) ไม้เต็ง 2" x 5"</v>
          </cell>
          <cell r="E423">
            <v>750</v>
          </cell>
          <cell r="F423">
            <v>665</v>
          </cell>
        </row>
        <row r="424">
          <cell r="C424" t="str">
            <v>S10WDFR141</v>
          </cell>
          <cell r="D424" t="str">
            <v>D8 (ขนาด 0.80 x 2.05 ม.) ไม้เต็ง 2" x 5"</v>
          </cell>
          <cell r="E424">
            <v>750</v>
          </cell>
          <cell r="F424">
            <v>700</v>
          </cell>
        </row>
        <row r="425">
          <cell r="C425" t="str">
            <v>S10WDFR142</v>
          </cell>
          <cell r="D425" t="str">
            <v>D4 (ขนาด 0.90 x 2.40 ม.) ไม้เต็ง 2'' x 5''</v>
          </cell>
          <cell r="E425">
            <v>1700</v>
          </cell>
          <cell r="F425">
            <v>1450</v>
          </cell>
        </row>
        <row r="426">
          <cell r="C426" t="str">
            <v>S10WDFR143</v>
          </cell>
          <cell r="D426" t="str">
            <v>D9 (ขนาด 0.90 x 2.40 ม.) ไม้เต็ง 2'' x 5''</v>
          </cell>
          <cell r="E426">
            <v>1700</v>
          </cell>
          <cell r="F426">
            <v>1500</v>
          </cell>
        </row>
        <row r="427">
          <cell r="C427" t="str">
            <v>S10WDFR145</v>
          </cell>
          <cell r="D427" t="str">
            <v>SH-B วงกบD7 ขนาด0.7x2.0m.(2"x5")ไม้เต็ง</v>
          </cell>
          <cell r="E427">
            <v>700</v>
          </cell>
          <cell r="F427">
            <v>680</v>
          </cell>
        </row>
        <row r="428">
          <cell r="C428" t="str">
            <v>S10WDFR165</v>
          </cell>
          <cell r="D428" t="str">
            <v xml:space="preserve">วงกบ D1 (1.7 x 2.05)  TYPE C </v>
          </cell>
          <cell r="E428">
            <v>500</v>
          </cell>
          <cell r="F428">
            <v>520</v>
          </cell>
        </row>
        <row r="429">
          <cell r="C429" t="str">
            <v>S10WDPL005</v>
          </cell>
          <cell r="D429" t="str">
            <v>บาน D1 (0.90 x 2.00) ไม้เต็ง 10 ช่องแสง TYPE A</v>
          </cell>
          <cell r="E429">
            <v>555</v>
          </cell>
          <cell r="F429">
            <v>750</v>
          </cell>
        </row>
        <row r="430">
          <cell r="C430" t="str">
            <v>S10WDPL006</v>
          </cell>
          <cell r="D430" t="str">
            <v>บาน D2 (0.90 x 2.00) ไม้อัดภายใน  TYPE A</v>
          </cell>
          <cell r="E430">
            <v>500</v>
          </cell>
          <cell r="F430">
            <v>490</v>
          </cell>
        </row>
        <row r="431">
          <cell r="C431" t="str">
            <v>S10WDPL007</v>
          </cell>
          <cell r="D431" t="str">
            <v>บาน D3 (0.90 x 2.00) ไม้อัดภายใน  TYPE A</v>
          </cell>
          <cell r="E431">
            <v>555</v>
          </cell>
          <cell r="F431">
            <v>570</v>
          </cell>
        </row>
        <row r="432">
          <cell r="C432" t="str">
            <v>S10WDPL008</v>
          </cell>
          <cell r="D432" t="str">
            <v>บาน D4 (0.80 x 2.00) ไม้อัดภายใน  TYPE A</v>
          </cell>
          <cell r="E432">
            <v>535</v>
          </cell>
          <cell r="F432">
            <v>550</v>
          </cell>
        </row>
        <row r="433">
          <cell r="C433" t="str">
            <v>S10WDPL010</v>
          </cell>
          <cell r="D433" t="str">
            <v>บาน D6 (0.70 x 1.80) ไม้อัดภายนอก  TYPE A</v>
          </cell>
          <cell r="E433">
            <v>505</v>
          </cell>
          <cell r="F433">
            <v>595</v>
          </cell>
        </row>
        <row r="434">
          <cell r="C434" t="str">
            <v>S10WDPL011</v>
          </cell>
          <cell r="D434" t="str">
            <v>บาน D8 (0.80 x 2.00) ไม้อัดภายนอก  TYPE A</v>
          </cell>
          <cell r="E434">
            <v>535</v>
          </cell>
          <cell r="F434">
            <v>572.45000000000005</v>
          </cell>
        </row>
        <row r="435">
          <cell r="C435" t="str">
            <v>S10WDPL014</v>
          </cell>
          <cell r="D435" t="str">
            <v>บาน D2 (0.80 x 2.00) ไม้อัดภายใน  TYPE B</v>
          </cell>
          <cell r="E435">
            <v>535</v>
          </cell>
          <cell r="F435">
            <v>565</v>
          </cell>
        </row>
        <row r="436">
          <cell r="C436" t="str">
            <v>S10WDPL015</v>
          </cell>
          <cell r="D436" t="str">
            <v>บาน D3 (0.90 x 2.00) ไม้อัดภายใน  TYPE B</v>
          </cell>
          <cell r="E436">
            <v>555</v>
          </cell>
          <cell r="F436">
            <v>520</v>
          </cell>
        </row>
        <row r="437">
          <cell r="C437" t="str">
            <v>S10WDPL016</v>
          </cell>
          <cell r="D437" t="str">
            <v>บาน D1 (0.90 x 2.00)  TYPE B</v>
          </cell>
          <cell r="E437">
            <v>555</v>
          </cell>
          <cell r="F437">
            <v>800</v>
          </cell>
        </row>
        <row r="438">
          <cell r="C438" t="str">
            <v>S10WDPL034</v>
          </cell>
          <cell r="D438" t="str">
            <v>SH-B บาน D3/2 ขนาด 0.50*0.50 ม.บานโค้ง</v>
          </cell>
          <cell r="E438">
            <v>300</v>
          </cell>
          <cell r="F438">
            <v>250</v>
          </cell>
        </row>
        <row r="439">
          <cell r="C439" t="str">
            <v>S10WDPL035</v>
          </cell>
          <cell r="D439" t="str">
            <v>SH-B บาน D4 ขนาด 0.50*1.15 ม.บานไม้อัด</v>
          </cell>
          <cell r="E439">
            <v>390</v>
          </cell>
          <cell r="F439">
            <v>250</v>
          </cell>
        </row>
        <row r="440">
          <cell r="C440" t="str">
            <v>S10WDPL039</v>
          </cell>
          <cell r="D440" t="str">
            <v>SH-B บาน D8ขนาด 0.375*2.30 ม.บานเกล็ดไม้</v>
          </cell>
          <cell r="E440">
            <v>900</v>
          </cell>
          <cell r="F440">
            <v>500</v>
          </cell>
        </row>
        <row r="441">
          <cell r="C441" t="str">
            <v>S10WDPL044</v>
          </cell>
          <cell r="D441" t="str">
            <v>D4 ขนาด 0.80 x 2.00 m. บานไม้อัดลูกฟัก 2 ช่อง</v>
          </cell>
          <cell r="E441">
            <v>650</v>
          </cell>
          <cell r="F441">
            <v>1381.31</v>
          </cell>
        </row>
        <row r="442">
          <cell r="C442" t="str">
            <v>S10WDPL078</v>
          </cell>
          <cell r="D442" t="str">
            <v>บานประตูไม้เกล็ดระบาย (0.50 x 0.65 )  TYPE B</v>
          </cell>
          <cell r="E442">
            <v>520</v>
          </cell>
          <cell r="F442">
            <v>260</v>
          </cell>
        </row>
        <row r="443">
          <cell r="C443" t="str">
            <v>S10WDPL086</v>
          </cell>
          <cell r="D443" t="str">
            <v>บาน D1 (0.80 x 2.10)  TYPE C</v>
          </cell>
          <cell r="E443">
            <v>650</v>
          </cell>
          <cell r="F443">
            <v>750</v>
          </cell>
        </row>
        <row r="444">
          <cell r="C444" t="str">
            <v>S10WDPL087</v>
          </cell>
          <cell r="D444" t="str">
            <v>บาน D2 (0.80 x 2.00)  TYPE C</v>
          </cell>
          <cell r="E444">
            <v>1100</v>
          </cell>
          <cell r="F444">
            <v>1296.7</v>
          </cell>
        </row>
        <row r="445">
          <cell r="C445" t="str">
            <v>S10WDPL089</v>
          </cell>
          <cell r="D445" t="str">
            <v>บาน D4 (0.80 x 2.00) บานไม้อัดยาง  TYPE C</v>
          </cell>
          <cell r="E445">
            <v>655</v>
          </cell>
          <cell r="F445">
            <v>825</v>
          </cell>
        </row>
        <row r="446">
          <cell r="C446" t="str">
            <v>S10WDPL090</v>
          </cell>
          <cell r="D446" t="str">
            <v>บาน D5 (0.30 x 1.15) ตีเกล็ดระบาย  TYPE C</v>
          </cell>
          <cell r="E446">
            <v>360</v>
          </cell>
          <cell r="F446">
            <v>490</v>
          </cell>
        </row>
        <row r="447">
          <cell r="C447" t="str">
            <v>S10WDPL092</v>
          </cell>
          <cell r="D447" t="str">
            <v xml:space="preserve">บาน D12K (0.8X2) ไม้อัดภายนอก(ครัว) </v>
          </cell>
          <cell r="E447">
            <v>535</v>
          </cell>
          <cell r="F447">
            <v>654.79999999999995</v>
          </cell>
        </row>
        <row r="448">
          <cell r="C448" t="str">
            <v>S10WDPL096</v>
          </cell>
          <cell r="D448" t="str">
            <v>บาน D3K (0.70 x 2.00) PVC เกล็ดตลอด</v>
          </cell>
          <cell r="E448">
            <v>700</v>
          </cell>
          <cell r="F448">
            <v>654.21</v>
          </cell>
        </row>
        <row r="449">
          <cell r="C449" t="str">
            <v>S10WDPL097</v>
          </cell>
          <cell r="D449" t="str">
            <v xml:space="preserve">บาน D2A (0.90 x 2.00) ไม้อัดภายนอก TYPE A </v>
          </cell>
          <cell r="E449">
            <v>1600</v>
          </cell>
          <cell r="F449">
            <v>640</v>
          </cell>
        </row>
        <row r="450">
          <cell r="C450" t="str">
            <v>S10WDPL101</v>
          </cell>
          <cell r="D450" t="str">
            <v>D6 ขนาด 0.80 x 2.00 m. บานไม้เต็ง ลูกฟักไม้เต็ง</v>
          </cell>
          <cell r="E450">
            <v>1200</v>
          </cell>
          <cell r="F450">
            <v>2040</v>
          </cell>
        </row>
        <row r="451">
          <cell r="C451" t="str">
            <v>S10WDPL102</v>
          </cell>
          <cell r="D451" t="str">
            <v>D8 ขนาด 0.40 x 2.00 m. บานไม้เต็งลูกฟัก ตีเกล็ดตลอด (บานคู่)</v>
          </cell>
          <cell r="E451">
            <v>1600</v>
          </cell>
          <cell r="F451">
            <v>700</v>
          </cell>
        </row>
        <row r="452">
          <cell r="C452" t="str">
            <v>S10WDPL103</v>
          </cell>
          <cell r="D452" t="str">
            <v>D9/1 ขนาด 0.35 x 1.45 m. บานไม้เต็งลูกฟัก ตีเกล็ดตลอด (บานคู่-ด้านข้าง)</v>
          </cell>
          <cell r="E452">
            <v>1200</v>
          </cell>
          <cell r="F452">
            <v>450</v>
          </cell>
        </row>
        <row r="453">
          <cell r="C453" t="str">
            <v>S10WDPL104</v>
          </cell>
          <cell r="D453" t="str">
            <v>D9/2 ขนาด 0.35 x 1.45 m. บานไม้อัดภายนอกกันชื้น (บานคู่)</v>
          </cell>
          <cell r="E453">
            <v>700</v>
          </cell>
          <cell r="F453">
            <v>550</v>
          </cell>
        </row>
        <row r="454">
          <cell r="C454" t="str">
            <v>S10WDPL108</v>
          </cell>
          <cell r="D454" t="str">
            <v>D4 ขนาด 0.70 x 2.00 m. บานไม้อัดลูกฟัก 2 ช่อง(บานคู่)</v>
          </cell>
          <cell r="E454">
            <v>1100</v>
          </cell>
          <cell r="F454">
            <v>1381.31</v>
          </cell>
        </row>
        <row r="455">
          <cell r="C455" t="str">
            <v>S10WDPL109</v>
          </cell>
          <cell r="D455" t="str">
            <v>D6 ขนาด 0.80 x 2.00 m. บานไม้เต็งลูกฟัก</v>
          </cell>
          <cell r="E455">
            <v>1800</v>
          </cell>
          <cell r="F455">
            <v>1500</v>
          </cell>
        </row>
        <row r="456">
          <cell r="C456" t="str">
            <v>S10WDPL111</v>
          </cell>
          <cell r="D456" t="str">
            <v>D10 ขนาด 0.70 x 2.00 m. บานไม้อัดกันชื้นภายนอก ตีเกล็ดด้านล่าง</v>
          </cell>
          <cell r="E456">
            <v>1200</v>
          </cell>
          <cell r="F456">
            <v>860</v>
          </cell>
        </row>
        <row r="457">
          <cell r="C457" t="str">
            <v>S10WDPL112</v>
          </cell>
          <cell r="D457" t="str">
            <v>D11 ขนาด 0.50 x 2.00 m. บานไม้เต็งลูกฟัก ตีเกล็ดตลอด(บานคู่)</v>
          </cell>
          <cell r="E457">
            <v>1100</v>
          </cell>
          <cell r="F457">
            <v>900</v>
          </cell>
        </row>
        <row r="458">
          <cell r="C458" t="str">
            <v>S10WDPL113</v>
          </cell>
          <cell r="D458" t="str">
            <v>D4 ขนาด 0.80 x 2.00 m. บานไม้เต็งลูกฟัก</v>
          </cell>
          <cell r="E458">
            <v>1800</v>
          </cell>
          <cell r="F458">
            <v>1500</v>
          </cell>
        </row>
        <row r="459">
          <cell r="C459" t="str">
            <v>S10WDPL114</v>
          </cell>
          <cell r="D459" t="str">
            <v>D6 ขนาด 0.80 x 2.00 m. บานไม้เต็งลูกฟัก</v>
          </cell>
          <cell r="E459">
            <v>1700</v>
          </cell>
          <cell r="F459">
            <v>1500</v>
          </cell>
        </row>
        <row r="460">
          <cell r="C460" t="str">
            <v>S10WDPL115</v>
          </cell>
          <cell r="D460" t="str">
            <v>D7 ขนาด 0.70 x 2.00 m. บานไม้อัดภายนอกกันชื้น ตีเกล็ดด้านล่าง</v>
          </cell>
          <cell r="E460">
            <v>950</v>
          </cell>
          <cell r="F460">
            <v>860</v>
          </cell>
        </row>
        <row r="461">
          <cell r="C461" t="str">
            <v>S10WDPL116</v>
          </cell>
          <cell r="D461" t="str">
            <v>D5/1 ขนาด 0.40 x 2.00 m. บานไม้อัดลูกฟัก 2 ช่อง</v>
          </cell>
          <cell r="E461">
            <v>750</v>
          </cell>
          <cell r="F461">
            <v>1074.77</v>
          </cell>
        </row>
        <row r="462">
          <cell r="C462" t="str">
            <v>S10WDPL117</v>
          </cell>
          <cell r="D462" t="str">
            <v>D5/2 ขนาด 0.80 x 2.00 m. บานไม้อัดลูกฟัก 2 ช่อง</v>
          </cell>
          <cell r="E462">
            <v>1200</v>
          </cell>
          <cell r="F462">
            <v>1381.31</v>
          </cell>
        </row>
        <row r="463">
          <cell r="C463" t="str">
            <v>S10WDPL118</v>
          </cell>
          <cell r="D463" t="str">
            <v>D7 ขนาด 0.80 x 2.00 m. บานไม้เต็งลูกฟัก</v>
          </cell>
          <cell r="E463">
            <v>1900</v>
          </cell>
          <cell r="F463">
            <v>2000</v>
          </cell>
        </row>
        <row r="464">
          <cell r="C464" t="str">
            <v>S10WDPL119</v>
          </cell>
          <cell r="D464" t="str">
            <v>D10 ขนาด 0.70 x 2.00 m. บานไม้อัดภายนอกกันชื้น ตีเกล็ดด้านล่าง</v>
          </cell>
          <cell r="E464">
            <v>950</v>
          </cell>
          <cell r="F464">
            <v>1150</v>
          </cell>
        </row>
        <row r="465">
          <cell r="C465" t="str">
            <v>S10WDPL120</v>
          </cell>
          <cell r="D465" t="str">
            <v>D11 ขนาด 0.50 x 2.00 m. บานไม้เต็งลูกฟัก ตีเกล็ดตลอด(บานคู่)</v>
          </cell>
          <cell r="E465">
            <v>1100</v>
          </cell>
          <cell r="F465">
            <v>1160</v>
          </cell>
        </row>
        <row r="466">
          <cell r="C466" t="str">
            <v>S10WDPL121</v>
          </cell>
          <cell r="D466" t="str">
            <v>D12 ขนาด 0.80 x 2.00 m. บานไม้ต็งลูกฟัก</v>
          </cell>
          <cell r="E466">
            <v>1800</v>
          </cell>
          <cell r="F466">
            <v>2000</v>
          </cell>
        </row>
        <row r="467">
          <cell r="C467" t="str">
            <v>S10WDPL125</v>
          </cell>
          <cell r="D467" t="str">
            <v>D5 ขนาด 0.80 x 2.00 m. บานไม้อัดลูกฟัก 2 ช่อง</v>
          </cell>
          <cell r="E467">
            <v>1200</v>
          </cell>
          <cell r="F467">
            <v>1381.31</v>
          </cell>
        </row>
        <row r="468">
          <cell r="C468" t="str">
            <v>S10WDPL126</v>
          </cell>
          <cell r="D468" t="str">
            <v>D7 ขนาด 0.80 x 2.00 m. บานไม้อัดลูกฟัก 2 ช่อง</v>
          </cell>
          <cell r="E468">
            <v>1200</v>
          </cell>
          <cell r="F468">
            <v>3181.31</v>
          </cell>
        </row>
        <row r="469">
          <cell r="C469" t="str">
            <v>S10WDPL131</v>
          </cell>
          <cell r="D469" t="str">
            <v>D3 ขนาด 0.80 x 2.00 m. บานไม้อัดลูกฟัก 2 ช่อง</v>
          </cell>
          <cell r="E469">
            <v>1200</v>
          </cell>
          <cell r="F469">
            <v>1381.31</v>
          </cell>
        </row>
        <row r="470">
          <cell r="C470" t="str">
            <v>S10WDPL132</v>
          </cell>
          <cell r="D470" t="str">
            <v>D4A  ขนาด 0.80 x 2.00 m. บานไม้อัดลูกฟัก 2 ช่อง</v>
          </cell>
          <cell r="E470">
            <v>1200</v>
          </cell>
          <cell r="F470">
            <v>1381.31</v>
          </cell>
        </row>
        <row r="471">
          <cell r="C471" t="str">
            <v>S10WDPL134</v>
          </cell>
          <cell r="D471" t="str">
            <v>D6 ขนาด 0.80 x 2.00 m. บานไม้อัดลูกฟัก 2 ช่อง</v>
          </cell>
          <cell r="E471">
            <v>1800</v>
          </cell>
          <cell r="F471">
            <v>1381.31</v>
          </cell>
        </row>
        <row r="472">
          <cell r="C472" t="str">
            <v>S10WDPL139</v>
          </cell>
          <cell r="D472" t="str">
            <v>D7 ขนาด 0.80 x 2.05 m. บานไม้อัดลูกฟัก ตีเกล็ดด้านล่าง</v>
          </cell>
          <cell r="E472">
            <v>1200</v>
          </cell>
          <cell r="F472">
            <v>1549.53</v>
          </cell>
        </row>
        <row r="473">
          <cell r="C473" t="str">
            <v>S10WDPL142</v>
          </cell>
          <cell r="D473" t="str">
            <v>D5 ขนาด 0.80 x 2.05 m. บานไม้อัดลูกฟัก ตีเกล็ดด้านล่าง</v>
          </cell>
          <cell r="E473">
            <v>1200</v>
          </cell>
          <cell r="F473">
            <v>1549.53</v>
          </cell>
        </row>
        <row r="474">
          <cell r="C474" t="str">
            <v>S10WDPL143</v>
          </cell>
          <cell r="D474" t="str">
            <v>D8 ขนาด 0.80 x 2.05 m. บานไม้อัดลูกฟัก ตีเกล็ดด้านล่าง</v>
          </cell>
          <cell r="E474">
            <v>1200</v>
          </cell>
          <cell r="F474">
            <v>1549.53</v>
          </cell>
        </row>
        <row r="475">
          <cell r="C475" t="str">
            <v>S10WDPL145</v>
          </cell>
          <cell r="D475" t="str">
            <v>D8 ขนาด 0.80 x 2.05 m. บานไม้อัดลูกฟัก ตีเกล็ดด้านล่าง</v>
          </cell>
          <cell r="E475">
            <v>1200</v>
          </cell>
          <cell r="F475">
            <v>1549.53</v>
          </cell>
        </row>
        <row r="476">
          <cell r="C476" t="str">
            <v>S10WDPL148</v>
          </cell>
          <cell r="D476" t="str">
            <v xml:space="preserve">D4/1 ขนาด 0.90 x 0.20 ช่องด้านบน ลูกฟักไม้เต็งติดตาย (บานโค้ง) </v>
          </cell>
          <cell r="E476">
            <v>1800</v>
          </cell>
          <cell r="F476">
            <v>530</v>
          </cell>
        </row>
        <row r="477">
          <cell r="C477" t="str">
            <v>S10WDPL149</v>
          </cell>
          <cell r="D477" t="str">
            <v xml:space="preserve">D9/1 ขนาด 0.90 x 0.20 ช่องด้านบน ลูกฟักไม้เต็งติดตาย (บานโค้ง) </v>
          </cell>
          <cell r="E477">
            <v>1800</v>
          </cell>
          <cell r="F477">
            <v>550</v>
          </cell>
        </row>
        <row r="478">
          <cell r="C478" t="str">
            <v>S10WDPL150</v>
          </cell>
          <cell r="D478" t="str">
            <v>D4/2 ขนาด 0.90 x 2.05 บานไม้อัดลูกฟัก ตีเกล็ดด้านล่าง</v>
          </cell>
          <cell r="E478">
            <v>1300</v>
          </cell>
          <cell r="F478">
            <v>1689.72</v>
          </cell>
        </row>
        <row r="479">
          <cell r="C479" t="str">
            <v>S10WDPL151</v>
          </cell>
          <cell r="D479" t="str">
            <v>D9/2 ขนาด 0.90 x 2.05 บานไม้อัดลูกฟัก ตีเกล็ดด้านล่าง</v>
          </cell>
          <cell r="E479">
            <v>1600</v>
          </cell>
          <cell r="F479">
            <v>1689.72</v>
          </cell>
        </row>
        <row r="480">
          <cell r="C480" t="str">
            <v>S10WDPL156</v>
          </cell>
          <cell r="D480" t="str">
            <v>SH-BบานD6ขนาด0.8x2.0m.บานลูกฟักไม้เต็</v>
          </cell>
          <cell r="E480">
            <v>1600</v>
          </cell>
          <cell r="F480">
            <v>1600</v>
          </cell>
        </row>
        <row r="481">
          <cell r="C481" t="str">
            <v>S10WDPL167</v>
          </cell>
          <cell r="D481" t="str">
            <v>SH-B บาน D1/1 ขนาด 0.80*2.00 ม.</v>
          </cell>
          <cell r="E481">
            <v>900</v>
          </cell>
          <cell r="F481">
            <v>680</v>
          </cell>
        </row>
        <row r="482">
          <cell r="C482" t="str">
            <v>S10WDPL168</v>
          </cell>
          <cell r="D482" t="str">
            <v>SH-B บาน D1/2 ขนาด 0.60*2.00 ม.</v>
          </cell>
          <cell r="E482">
            <v>900</v>
          </cell>
          <cell r="F482">
            <v>640</v>
          </cell>
        </row>
        <row r="483">
          <cell r="C483" t="str">
            <v>S10WDPL169</v>
          </cell>
          <cell r="D483" t="str">
            <v>SH-B บาน D2 ขนาด 0.80*2.00 ม.</v>
          </cell>
          <cell r="E483">
            <v>950</v>
          </cell>
          <cell r="F483">
            <v>650</v>
          </cell>
        </row>
        <row r="484">
          <cell r="C484" t="str">
            <v>S10WDPL170</v>
          </cell>
          <cell r="D484" t="str">
            <v>SH-B บาน D3/1 ขนาด 1.00*2.00 ม.บานลูกฟัก</v>
          </cell>
          <cell r="E484">
            <v>1000</v>
          </cell>
          <cell r="F484">
            <v>850</v>
          </cell>
        </row>
        <row r="485">
          <cell r="C485" t="str">
            <v>S10WDPL171</v>
          </cell>
          <cell r="D485" t="str">
            <v>SH-B บาน D9 ขนาด 0.90*2.00 ม.บานลูกฟัก</v>
          </cell>
          <cell r="E485">
            <v>1000</v>
          </cell>
          <cell r="F485">
            <v>750</v>
          </cell>
        </row>
        <row r="486">
          <cell r="C486" t="str">
            <v>S10WWFR004</v>
          </cell>
          <cell r="D486" t="str">
            <v>วงกบ W2 (1.00 x 1.00) TYPE A</v>
          </cell>
          <cell r="E486">
            <v>345</v>
          </cell>
          <cell r="F486">
            <v>390</v>
          </cell>
        </row>
        <row r="487">
          <cell r="C487" t="str">
            <v>S10WWFR006</v>
          </cell>
          <cell r="D487" t="str">
            <v>วงกบ W4 (0.80 x 2.00) 10 ช่องแสง TYPE A</v>
          </cell>
          <cell r="E487">
            <v>670</v>
          </cell>
          <cell r="F487">
            <v>760</v>
          </cell>
        </row>
        <row r="488">
          <cell r="C488" t="str">
            <v>S10WWFR007</v>
          </cell>
          <cell r="D488" t="str">
            <v>วงกบ W5 (0.50 x 0.40) TYPE A</v>
          </cell>
          <cell r="E488">
            <v>180</v>
          </cell>
          <cell r="F488">
            <v>220</v>
          </cell>
        </row>
        <row r="489">
          <cell r="C489" t="str">
            <v>S10WWFR008</v>
          </cell>
          <cell r="D489" t="str">
            <v>วงกบ W1 (1.40 x 1.60) TYPE A</v>
          </cell>
          <cell r="E489">
            <v>475</v>
          </cell>
          <cell r="F489">
            <v>510</v>
          </cell>
        </row>
        <row r="490">
          <cell r="C490" t="str">
            <v>S10WWFR009</v>
          </cell>
          <cell r="D490" t="str">
            <v>วงกบ  W2 (1.60 x 1.10)  TYPE B</v>
          </cell>
          <cell r="E490">
            <v>440</v>
          </cell>
          <cell r="F490">
            <v>455</v>
          </cell>
        </row>
        <row r="491">
          <cell r="C491" t="str">
            <v>S10WWFR010</v>
          </cell>
          <cell r="D491" t="str">
            <v xml:space="preserve">วงกบ  W3 (0.60 x 1.10)  TYPE B </v>
          </cell>
          <cell r="E491">
            <v>300</v>
          </cell>
          <cell r="F491">
            <v>315</v>
          </cell>
        </row>
        <row r="492">
          <cell r="C492" t="str">
            <v>S10WWFR011</v>
          </cell>
          <cell r="D492" t="str">
            <v>วงกบ  W4 (1.10 x 1.10)   TYPE B</v>
          </cell>
          <cell r="E492">
            <v>410</v>
          </cell>
          <cell r="F492">
            <v>405</v>
          </cell>
        </row>
        <row r="493">
          <cell r="C493" t="str">
            <v>S10WWFR012</v>
          </cell>
          <cell r="D493" t="str">
            <v>วงกบ  W5 (0.50 x 1.10)   TYPE B</v>
          </cell>
          <cell r="E493">
            <v>210</v>
          </cell>
          <cell r="F493">
            <v>305</v>
          </cell>
        </row>
        <row r="494">
          <cell r="C494" t="str">
            <v>S10WWFR013</v>
          </cell>
          <cell r="D494" t="str">
            <v>วงกบ W6 (0.50 x 0.50)  TYPE B</v>
          </cell>
          <cell r="E494">
            <v>210</v>
          </cell>
          <cell r="F494">
            <v>195</v>
          </cell>
        </row>
        <row r="495">
          <cell r="C495" t="str">
            <v>S10WWFR014</v>
          </cell>
          <cell r="D495" t="str">
            <v>วงกบ W1 (1.60 x 1.75)  TYPE B</v>
          </cell>
          <cell r="E495">
            <v>826</v>
          </cell>
          <cell r="F495">
            <v>740</v>
          </cell>
        </row>
        <row r="496">
          <cell r="C496" t="str">
            <v>S10WWFR022</v>
          </cell>
          <cell r="D496" t="str">
            <v>SH-B วงกบ W1 ขนาด 2.05*1.45 ม.</v>
          </cell>
          <cell r="E496">
            <v>1350</v>
          </cell>
          <cell r="F496">
            <v>1200</v>
          </cell>
        </row>
        <row r="497">
          <cell r="C497" t="str">
            <v>S10WWFR023</v>
          </cell>
          <cell r="D497" t="str">
            <v>SH-B วงกบ W2 ขนาด 2.05*1.45 ม.</v>
          </cell>
          <cell r="E497">
            <v>680</v>
          </cell>
          <cell r="F497">
            <v>850</v>
          </cell>
        </row>
        <row r="498">
          <cell r="C498" t="str">
            <v>S10WWFR024</v>
          </cell>
          <cell r="D498" t="str">
            <v>SH-B วงกบ W3 ขนาด 1.00*2.00 ม.</v>
          </cell>
          <cell r="E498">
            <v>900</v>
          </cell>
          <cell r="F498">
            <v>800</v>
          </cell>
        </row>
        <row r="499">
          <cell r="C499" t="str">
            <v>S10WWFR025</v>
          </cell>
          <cell r="D499" t="str">
            <v>SH-B วงกบ W4 ขนาด 0.70*2.00 ม.</v>
          </cell>
          <cell r="E499">
            <v>780</v>
          </cell>
          <cell r="F499">
            <v>670</v>
          </cell>
        </row>
        <row r="500">
          <cell r="C500" t="str">
            <v>S10WWFR026</v>
          </cell>
          <cell r="D500" t="str">
            <v>SH-B วงกบ W5 ขนาด 1.00*2.00 ม.</v>
          </cell>
          <cell r="E500">
            <v>2200</v>
          </cell>
          <cell r="F500">
            <v>1800</v>
          </cell>
        </row>
        <row r="501">
          <cell r="C501" t="str">
            <v>S10WWFR027</v>
          </cell>
          <cell r="D501" t="str">
            <v>SH-B วงกบ W6 ขนาด 1.00*1.45 ม.</v>
          </cell>
          <cell r="E501">
            <v>550</v>
          </cell>
          <cell r="F501">
            <v>550</v>
          </cell>
        </row>
        <row r="502">
          <cell r="C502" t="str">
            <v>S10WWFR028</v>
          </cell>
          <cell r="D502" t="str">
            <v>SH-B วงกบ W7 ขนาด 2.05*1.10 ม.</v>
          </cell>
          <cell r="E502">
            <v>850</v>
          </cell>
          <cell r="F502">
            <v>790</v>
          </cell>
        </row>
        <row r="503">
          <cell r="C503" t="str">
            <v>S10WWFR029</v>
          </cell>
          <cell r="D503" t="str">
            <v>SH-B วงกบ W8 ขนาด 1.00*1.10 ม.</v>
          </cell>
          <cell r="E503">
            <v>450</v>
          </cell>
          <cell r="F503">
            <v>440</v>
          </cell>
        </row>
        <row r="504">
          <cell r="C504" t="str">
            <v>S10WWFR030</v>
          </cell>
          <cell r="D504" t="str">
            <v>SH-B วงกบ W9 ขนาด 1.30*3.30 ม.</v>
          </cell>
          <cell r="E504">
            <v>4200</v>
          </cell>
          <cell r="F504">
            <v>3800</v>
          </cell>
        </row>
        <row r="505">
          <cell r="C505" t="str">
            <v>S10WWFR031</v>
          </cell>
          <cell r="D505" t="str">
            <v>SH-B วงกบ W10 ขนาด 1.05*0.40 ม.</v>
          </cell>
          <cell r="E505">
            <v>370</v>
          </cell>
          <cell r="F505">
            <v>375</v>
          </cell>
        </row>
        <row r="506">
          <cell r="C506" t="str">
            <v>S10WWFR033</v>
          </cell>
          <cell r="D506" t="str">
            <v>SH-B วงกบ W12 ขนาด 0.50*0.40 ม.</v>
          </cell>
          <cell r="E506">
            <v>270</v>
          </cell>
          <cell r="F506">
            <v>300</v>
          </cell>
        </row>
        <row r="507">
          <cell r="C507" t="str">
            <v>S10WWFR087</v>
          </cell>
          <cell r="D507" t="str">
            <v xml:space="preserve">วงกบ W1 (1.20 x 1.50)  TYPE C </v>
          </cell>
          <cell r="E507">
            <v>1000</v>
          </cell>
          <cell r="F507">
            <v>1100</v>
          </cell>
        </row>
        <row r="508">
          <cell r="C508" t="str">
            <v>S10WWFR088</v>
          </cell>
          <cell r="D508" t="str">
            <v>วงกบ W2 (0.40 x 1.20)  TYPE C</v>
          </cell>
          <cell r="E508">
            <v>360</v>
          </cell>
          <cell r="F508">
            <v>390</v>
          </cell>
        </row>
        <row r="509">
          <cell r="C509" t="str">
            <v>S10WWFR089</v>
          </cell>
          <cell r="D509" t="str">
            <v>วงกบ W3 (0.40 x 0.70)  TYPE C</v>
          </cell>
          <cell r="E509">
            <v>210</v>
          </cell>
          <cell r="F509">
            <v>266.10000000000002</v>
          </cell>
        </row>
        <row r="510">
          <cell r="C510" t="str">
            <v>S10WWFR091</v>
          </cell>
          <cell r="D510" t="str">
            <v>วงกบ  W4 (1.2 x 1.50)  TYPE C</v>
          </cell>
          <cell r="E510">
            <v>1140</v>
          </cell>
          <cell r="F510">
            <v>1250</v>
          </cell>
        </row>
        <row r="511">
          <cell r="C511" t="str">
            <v>S10WWFR092</v>
          </cell>
          <cell r="D511" t="str">
            <v>วงกบ W12K (0.60 x 1.10)  TYPE A</v>
          </cell>
          <cell r="E511">
            <v>340</v>
          </cell>
          <cell r="F511">
            <v>340</v>
          </cell>
        </row>
        <row r="512">
          <cell r="C512" t="str">
            <v>S10WWFR093</v>
          </cell>
          <cell r="D512" t="str">
            <v>วงกบ W4K (0.80 x 1.20) 6 ช่องแสง  TYPE A</v>
          </cell>
          <cell r="E512">
            <v>450</v>
          </cell>
          <cell r="F512">
            <v>520</v>
          </cell>
        </row>
        <row r="513">
          <cell r="C513" t="str">
            <v>S10WWFR094</v>
          </cell>
          <cell r="D513" t="str">
            <v>วงกบ W12K  (1.10 x 0.60)  TYPE B</v>
          </cell>
          <cell r="E513">
            <v>285</v>
          </cell>
          <cell r="F513">
            <v>285</v>
          </cell>
        </row>
        <row r="514">
          <cell r="C514" t="str">
            <v>S10WWFR095</v>
          </cell>
          <cell r="D514" t="str">
            <v>วงกบ W12K (1.1 x 0.60)  TYPE C</v>
          </cell>
          <cell r="E514">
            <v>370</v>
          </cell>
          <cell r="F514">
            <v>285</v>
          </cell>
        </row>
        <row r="515">
          <cell r="C515" t="str">
            <v>S10WWFR098</v>
          </cell>
          <cell r="D515" t="str">
            <v>วงกบ W3K (2.00 x 1.00) บานติดตาย  TYPE A</v>
          </cell>
          <cell r="E515">
            <v>810</v>
          </cell>
          <cell r="F515">
            <v>890</v>
          </cell>
        </row>
        <row r="516">
          <cell r="C516" t="str">
            <v>S10WWFR099</v>
          </cell>
          <cell r="D516" t="str">
            <v>วงกบ W5K (0.50 x 0.80)  TYPE C</v>
          </cell>
          <cell r="E516">
            <v>250</v>
          </cell>
          <cell r="F516">
            <v>280</v>
          </cell>
        </row>
        <row r="517">
          <cell r="C517" t="str">
            <v>S10WWFR138</v>
          </cell>
          <cell r="D517" t="str">
            <v>วงกบ W1 (1.30 x 1.60) TYPE C</v>
          </cell>
          <cell r="E517">
            <v>520</v>
          </cell>
          <cell r="F517">
            <v>530</v>
          </cell>
        </row>
        <row r="518">
          <cell r="C518" t="str">
            <v>S10WWFR139</v>
          </cell>
          <cell r="D518" t="str">
            <v>วงกบ W4 (1.30 x 1.20) TYPE C</v>
          </cell>
          <cell r="E518">
            <v>450</v>
          </cell>
          <cell r="F518">
            <v>460</v>
          </cell>
        </row>
        <row r="519">
          <cell r="C519" t="str">
            <v>S10WWFR203</v>
          </cell>
          <cell r="D519" t="str">
            <v>วงกบ W2 0.50x0.80 กระจกติดตาย</v>
          </cell>
          <cell r="F519">
            <v>300</v>
          </cell>
        </row>
        <row r="520">
          <cell r="C520" t="str">
            <v>S10WWFR204</v>
          </cell>
          <cell r="D520" t="str">
            <v>วงกบ W3 0.60x0.50 เกร็ดกระจกติดตายระบายอากาศ</v>
          </cell>
          <cell r="F520">
            <v>250</v>
          </cell>
        </row>
        <row r="521">
          <cell r="C521" t="str">
            <v>S10WWPL001</v>
          </cell>
          <cell r="D521" t="str">
            <v>บาน W1 (0.80 x 1.40 ) ไม้เต็ง 8 ช่องแสง  TYPE A</v>
          </cell>
          <cell r="E521">
            <v>315</v>
          </cell>
          <cell r="F521">
            <v>480</v>
          </cell>
        </row>
        <row r="522">
          <cell r="C522" t="str">
            <v>S10WWPL002</v>
          </cell>
          <cell r="D522" t="str">
            <v>บาน W2 (0.50 x 1.00 ) ไม้เต็ง  3 ช่องแสง  TYPE A</v>
          </cell>
          <cell r="E522">
            <v>370</v>
          </cell>
          <cell r="F522">
            <v>260</v>
          </cell>
        </row>
        <row r="523">
          <cell r="C523" t="str">
            <v>S10WWPL005</v>
          </cell>
          <cell r="D523" t="str">
            <v>บาน W2 (0.80 x 1.10 )  TYPE B</v>
          </cell>
          <cell r="E523">
            <v>360</v>
          </cell>
          <cell r="F523">
            <v>335</v>
          </cell>
        </row>
        <row r="524">
          <cell r="C524" t="str">
            <v>S10WWPL006</v>
          </cell>
          <cell r="D524" t="str">
            <v>บาน W3 (0.60 x 1.10 )  TYPE B</v>
          </cell>
          <cell r="E524">
            <v>250</v>
          </cell>
          <cell r="F524">
            <v>285</v>
          </cell>
        </row>
        <row r="525">
          <cell r="C525" t="str">
            <v>S10WWPL007</v>
          </cell>
          <cell r="D525" t="str">
            <v>บาน W4 (0.60 x 1.10 )  TYPE B</v>
          </cell>
          <cell r="E525">
            <v>250</v>
          </cell>
          <cell r="F525">
            <v>285</v>
          </cell>
        </row>
        <row r="526">
          <cell r="C526" t="str">
            <v>S10WWPL008</v>
          </cell>
          <cell r="D526" t="str">
            <v>บาน W5 (0.50 x 1.10 )  TYPE B</v>
          </cell>
          <cell r="E526">
            <v>240</v>
          </cell>
          <cell r="F526">
            <v>285</v>
          </cell>
        </row>
        <row r="527">
          <cell r="C527" t="str">
            <v>S10WWPL009</v>
          </cell>
          <cell r="D527" t="str">
            <v>บาน W1 (0.80 x 1.40 )  TYPE B</v>
          </cell>
          <cell r="E527">
            <v>360</v>
          </cell>
          <cell r="F527">
            <v>380</v>
          </cell>
        </row>
        <row r="528">
          <cell r="C528" t="str">
            <v>S10WWPL034</v>
          </cell>
          <cell r="D528" t="str">
            <v>SH-B บาน W1 ขนาด 0.50*1.10 ม.</v>
          </cell>
          <cell r="E528">
            <v>420</v>
          </cell>
          <cell r="F528">
            <v>290</v>
          </cell>
        </row>
        <row r="529">
          <cell r="C529" t="str">
            <v>S10WWPL035</v>
          </cell>
          <cell r="D529" t="str">
            <v>SH-B บาน W2 ขนาด 0.50*1.45 ม.</v>
          </cell>
          <cell r="E529">
            <v>460</v>
          </cell>
          <cell r="F529">
            <v>330</v>
          </cell>
        </row>
        <row r="530">
          <cell r="C530" t="str">
            <v>S10WWPL036</v>
          </cell>
          <cell r="D530" t="str">
            <v>SH-B บาน W3/1 ขนาด 0.50*1.45 ม.</v>
          </cell>
          <cell r="E530">
            <v>460</v>
          </cell>
          <cell r="F530">
            <v>330</v>
          </cell>
        </row>
        <row r="531">
          <cell r="C531" t="str">
            <v>S10WWPL037</v>
          </cell>
          <cell r="D531" t="str">
            <v>SH-B บาน W3/2 ขนาด 0.50*0.50 ม.</v>
          </cell>
          <cell r="E531">
            <v>280</v>
          </cell>
          <cell r="F531">
            <v>150</v>
          </cell>
        </row>
        <row r="532">
          <cell r="C532" t="str">
            <v>S10WWPL038</v>
          </cell>
          <cell r="D532" t="str">
            <v>SH-B บาน W4/1 ขนาด 0.70*1.45 ม.</v>
          </cell>
          <cell r="E532">
            <v>520</v>
          </cell>
          <cell r="F532">
            <v>380</v>
          </cell>
        </row>
        <row r="533">
          <cell r="C533" t="str">
            <v>S10WWPL039</v>
          </cell>
          <cell r="D533" t="str">
            <v>SH-B บาน W4/2 ขนาด 0.70*0.50 ม.</v>
          </cell>
          <cell r="E533">
            <v>320</v>
          </cell>
          <cell r="F533">
            <v>160</v>
          </cell>
        </row>
        <row r="534">
          <cell r="C534" t="str">
            <v>S10WWPL040</v>
          </cell>
          <cell r="D534" t="str">
            <v>SH-B บาน W5/1 ขนาด 0.50*1.45 ม.</v>
          </cell>
          <cell r="E534">
            <v>460</v>
          </cell>
          <cell r="F534">
            <v>330</v>
          </cell>
        </row>
        <row r="535">
          <cell r="C535" t="str">
            <v>S10WWPL041</v>
          </cell>
          <cell r="D535" t="str">
            <v>SH-B บาน W5/2 ขนาด 0.50*0.50 ม.บานโค้ง</v>
          </cell>
          <cell r="E535">
            <v>300</v>
          </cell>
          <cell r="F535">
            <v>250</v>
          </cell>
        </row>
        <row r="536">
          <cell r="C536" t="str">
            <v>S10WWPL042</v>
          </cell>
          <cell r="D536" t="str">
            <v>SH-B บาน W6 ขนาด 0.50*1.45 ม.</v>
          </cell>
          <cell r="E536">
            <v>460</v>
          </cell>
          <cell r="F536">
            <v>330</v>
          </cell>
        </row>
        <row r="537">
          <cell r="C537" t="str">
            <v>S10WWPL043</v>
          </cell>
          <cell r="D537" t="str">
            <v>SH-B บาน W7 ขนาด 0.50*1.10 ม.</v>
          </cell>
          <cell r="E537">
            <v>420</v>
          </cell>
          <cell r="F537">
            <v>290</v>
          </cell>
        </row>
        <row r="538">
          <cell r="C538" t="str">
            <v>S10WWPL044</v>
          </cell>
          <cell r="D538" t="str">
            <v>SH-B บาน W8 ขนาด 0.50*1.10 ม.</v>
          </cell>
          <cell r="E538">
            <v>420</v>
          </cell>
          <cell r="F538">
            <v>290</v>
          </cell>
        </row>
        <row r="539">
          <cell r="C539" t="str">
            <v>S10WWPL046</v>
          </cell>
          <cell r="D539" t="str">
            <v>SH-B บาน W10 ขนาด 0.50*0.40 ม.</v>
          </cell>
          <cell r="E539">
            <v>280</v>
          </cell>
          <cell r="F539">
            <v>150</v>
          </cell>
        </row>
        <row r="540">
          <cell r="C540" t="str">
            <v>S10WWPL047</v>
          </cell>
          <cell r="D540" t="str">
            <v>SH-B บาน W11 ขนาด 0.50*1.45 ม.</v>
          </cell>
          <cell r="E540">
            <v>580</v>
          </cell>
          <cell r="F540">
            <v>620.6</v>
          </cell>
        </row>
        <row r="541">
          <cell r="C541" t="str">
            <v>S10WWPL048</v>
          </cell>
          <cell r="D541" t="str">
            <v>SH-B บาน W12 ขนาด 0.50*0.40 ม.</v>
          </cell>
          <cell r="E541">
            <v>280</v>
          </cell>
          <cell r="F541">
            <v>150</v>
          </cell>
        </row>
        <row r="542">
          <cell r="C542" t="str">
            <v>S10WWPL083</v>
          </cell>
          <cell r="D542" t="str">
            <v xml:space="preserve">บาน W1 (0.60 x 1.50)  TYPE C </v>
          </cell>
          <cell r="E542">
            <v>320</v>
          </cell>
          <cell r="F542">
            <v>420</v>
          </cell>
        </row>
        <row r="543">
          <cell r="C543" t="str">
            <v>S10WWPL084</v>
          </cell>
          <cell r="D543" t="str">
            <v>บาน W2 (0.40 x 0.58)  TYPE C</v>
          </cell>
          <cell r="E543">
            <v>170</v>
          </cell>
          <cell r="F543">
            <v>220</v>
          </cell>
        </row>
        <row r="544">
          <cell r="C544" t="str">
            <v>S10WWPL085</v>
          </cell>
          <cell r="D544" t="str">
            <v>บาน W3 (0.40 x 0.70)  TYPE C</v>
          </cell>
          <cell r="E544">
            <v>190</v>
          </cell>
          <cell r="F544">
            <v>240</v>
          </cell>
        </row>
        <row r="545">
          <cell r="C545" t="str">
            <v>S10WWPL087</v>
          </cell>
          <cell r="D545" t="str">
            <v>บาน W4 (0.60 x 1.10)  TYPE C</v>
          </cell>
          <cell r="E545">
            <v>285</v>
          </cell>
          <cell r="F545">
            <v>315</v>
          </cell>
        </row>
        <row r="546">
          <cell r="C546" t="str">
            <v>S10WWPL088</v>
          </cell>
          <cell r="D546" t="str">
            <v>บาน W12K (0.6X1.1)  TYPE A</v>
          </cell>
          <cell r="E546">
            <v>320</v>
          </cell>
          <cell r="F546">
            <v>330</v>
          </cell>
        </row>
        <row r="547">
          <cell r="C547" t="str">
            <v>S10WWPL089</v>
          </cell>
          <cell r="D547" t="str">
            <v>บาน W12K (0.6X1.1)  TYPE B</v>
          </cell>
          <cell r="E547">
            <v>360</v>
          </cell>
          <cell r="F547">
            <v>280</v>
          </cell>
        </row>
        <row r="548">
          <cell r="C548" t="str">
            <v>S10WWPL090</v>
          </cell>
          <cell r="D548" t="str">
            <v>บาน W12K (0.6X1.1)  TYPE C</v>
          </cell>
          <cell r="E548">
            <v>320</v>
          </cell>
          <cell r="F548">
            <v>306.67</v>
          </cell>
        </row>
        <row r="549">
          <cell r="C549" t="str">
            <v>S10WWPL091</v>
          </cell>
          <cell r="D549" t="str">
            <v>SH-B บาน W9 ขนาด 0.50*0.50 ม.</v>
          </cell>
          <cell r="E549">
            <v>280</v>
          </cell>
          <cell r="F549">
            <v>150</v>
          </cell>
        </row>
        <row r="550">
          <cell r="C550" t="str">
            <v>S10WWPL093</v>
          </cell>
          <cell r="D550" t="str">
            <v>บาน W3K (0.60 x 1.00 ) ไม้เต็ง  3 ช่องแสง  TYPE A</v>
          </cell>
          <cell r="E550">
            <v>310</v>
          </cell>
          <cell r="F550">
            <v>280</v>
          </cell>
        </row>
        <row r="551">
          <cell r="C551" t="str">
            <v>S11CEMT001</v>
          </cell>
          <cell r="D551" t="str">
            <v>ปูนก่อ Q - CON</v>
          </cell>
          <cell r="E551">
            <v>172.5</v>
          </cell>
          <cell r="F551">
            <v>172.5</v>
          </cell>
        </row>
        <row r="552">
          <cell r="C552" t="str">
            <v>S11CEMT003</v>
          </cell>
          <cell r="D552" t="str">
            <v>ปูนซีเมนต์</v>
          </cell>
          <cell r="E552">
            <v>94.39</v>
          </cell>
          <cell r="F552">
            <v>89</v>
          </cell>
        </row>
        <row r="553">
          <cell r="C553" t="str">
            <v>S11CEMT005</v>
          </cell>
          <cell r="D553" t="str">
            <v>ปูนซีเมนต์ขาว (1 ถุง,20 kg)</v>
          </cell>
          <cell r="E553">
            <v>119</v>
          </cell>
          <cell r="F553">
            <v>127.33</v>
          </cell>
        </row>
        <row r="554">
          <cell r="C554" t="str">
            <v>S11CEMT007</v>
          </cell>
          <cell r="D554" t="str">
            <v>ปูนฉาบ Q-CON</v>
          </cell>
          <cell r="E554">
            <v>80</v>
          </cell>
          <cell r="F554">
            <v>80</v>
          </cell>
        </row>
        <row r="555">
          <cell r="C555" t="str">
            <v>S11CEMT009</v>
          </cell>
          <cell r="D555" t="str">
            <v>ยิปซั่ม "ไทยยิปซั่ม" (25kg./กระสอบ)</v>
          </cell>
          <cell r="E555">
            <v>200</v>
          </cell>
          <cell r="F555">
            <v>102</v>
          </cell>
        </row>
        <row r="556">
          <cell r="C556" t="str">
            <v>S11GLUE001</v>
          </cell>
          <cell r="D556" t="str">
            <v>กาวซีเมนต์ (1 ถุง,20 kg/2 ตร.ม.)</v>
          </cell>
          <cell r="E556">
            <v>80</v>
          </cell>
          <cell r="F556">
            <v>85.6</v>
          </cell>
        </row>
        <row r="557">
          <cell r="C557" t="str">
            <v>S11GLUE002</v>
          </cell>
          <cell r="D557" t="str">
            <v>EPOXY (LANKO 532 UTAREP # 80 C5) 5 kg./ชุด</v>
          </cell>
          <cell r="E557">
            <v>1400</v>
          </cell>
          <cell r="F557">
            <v>1400</v>
          </cell>
        </row>
        <row r="558">
          <cell r="C558" t="str">
            <v>S11GLUE004</v>
          </cell>
          <cell r="D558" t="str">
            <v>เวเทอร์โค้ท (ฟลินท์โค้ท เบอร์ 3 ขนาด 18 กก.)</v>
          </cell>
          <cell r="E558">
            <v>900</v>
          </cell>
          <cell r="F558">
            <v>900</v>
          </cell>
        </row>
        <row r="559">
          <cell r="C559" t="str">
            <v>S11GLUE005</v>
          </cell>
          <cell r="D559" t="str">
            <v>SCI-1600Neutral Cure Silicone(20Cart/Box)</v>
          </cell>
          <cell r="E559">
            <v>100</v>
          </cell>
          <cell r="F559">
            <v>107</v>
          </cell>
        </row>
        <row r="560">
          <cell r="C560" t="str">
            <v>S11GLUE007</v>
          </cell>
          <cell r="D560" t="str">
            <v>Acrylic Sealant TOA 3.785 L/Gallon</v>
          </cell>
          <cell r="E560">
            <v>1200</v>
          </cell>
          <cell r="F560">
            <v>765</v>
          </cell>
        </row>
        <row r="561">
          <cell r="C561" t="str">
            <v>S11GLUE008</v>
          </cell>
          <cell r="D561" t="str">
            <v>BUCKING ROD 6 mm.</v>
          </cell>
          <cell r="E561">
            <v>1</v>
          </cell>
          <cell r="F561">
            <v>100</v>
          </cell>
        </row>
        <row r="562">
          <cell r="C562" t="str">
            <v>S11GLUE010</v>
          </cell>
          <cell r="D562" t="str">
            <v>Sikaflex Construction 600 ml.</v>
          </cell>
          <cell r="E562">
            <v>170</v>
          </cell>
          <cell r="F562">
            <v>165</v>
          </cell>
        </row>
        <row r="563">
          <cell r="C563" t="str">
            <v>S11GLUE012</v>
          </cell>
          <cell r="D563" t="str">
            <v>SIKA BOND BREAKER (25 LT./ถัง)</v>
          </cell>
          <cell r="E563">
            <v>975</v>
          </cell>
          <cell r="F563">
            <v>975</v>
          </cell>
        </row>
        <row r="564">
          <cell r="C564" t="str">
            <v>S11GLUE013</v>
          </cell>
          <cell r="D564" t="str">
            <v>SIKA FORM OIL WB1 (200 LT./ถัง)</v>
          </cell>
          <cell r="E564">
            <v>6400</v>
          </cell>
          <cell r="F564">
            <v>6400</v>
          </cell>
        </row>
        <row r="565">
          <cell r="C565" t="str">
            <v>S11GLUE014</v>
          </cell>
          <cell r="D565" t="str">
            <v>EPOXY SIKADUR 732</v>
          </cell>
          <cell r="E565">
            <v>560</v>
          </cell>
          <cell r="F565">
            <v>560</v>
          </cell>
        </row>
        <row r="566">
          <cell r="C566" t="str">
            <v>S11GLUE016</v>
          </cell>
          <cell r="D566" t="str">
            <v>กัมกรีต</v>
          </cell>
          <cell r="E566">
            <v>180</v>
          </cell>
          <cell r="F566">
            <v>171.2</v>
          </cell>
        </row>
        <row r="567">
          <cell r="C567" t="str">
            <v>S11GLUE017</v>
          </cell>
          <cell r="D567" t="str">
            <v>Acrylic Sealant SISTA F130</v>
          </cell>
          <cell r="E567">
            <v>65.42</v>
          </cell>
          <cell r="F567">
            <v>65.42</v>
          </cell>
        </row>
        <row r="568">
          <cell r="C568" t="str">
            <v>S11GLUE018</v>
          </cell>
          <cell r="D568" t="str">
            <v>SIKA GROUT 214-11</v>
          </cell>
          <cell r="E568">
            <v>300</v>
          </cell>
          <cell r="F568">
            <v>300</v>
          </cell>
        </row>
        <row r="569">
          <cell r="C569" t="str">
            <v>S11GLUE019</v>
          </cell>
          <cell r="D569" t="str">
            <v>เวเทอร์โค้ท(ฟลิ้นท์โค้ท) เบอร์3 ขนาด 4 กก.</v>
          </cell>
          <cell r="E569">
            <v>900</v>
          </cell>
          <cell r="F569">
            <v>185</v>
          </cell>
        </row>
        <row r="570">
          <cell r="C570" t="str">
            <v>S11GLUE020</v>
          </cell>
          <cell r="D570" t="str">
            <v>NON-SHRINK</v>
          </cell>
          <cell r="E570">
            <v>200</v>
          </cell>
          <cell r="F570">
            <v>200</v>
          </cell>
        </row>
        <row r="571">
          <cell r="C571" t="str">
            <v>S11GLUE022</v>
          </cell>
          <cell r="D571" t="str">
            <v>LANKO 101 ( 25 กก./ ถัง )</v>
          </cell>
          <cell r="E571">
            <v>550</v>
          </cell>
          <cell r="F571">
            <v>550</v>
          </cell>
        </row>
        <row r="572">
          <cell r="C572" t="str">
            <v>S12SAND001</v>
          </cell>
          <cell r="D572" t="str">
            <v>ทรายถม</v>
          </cell>
          <cell r="E572">
            <v>180</v>
          </cell>
          <cell r="F572">
            <v>190</v>
          </cell>
        </row>
        <row r="573">
          <cell r="C573" t="str">
            <v>S12SAND002</v>
          </cell>
          <cell r="D573" t="str">
            <v>ทรายละเอียด</v>
          </cell>
          <cell r="E573">
            <v>225</v>
          </cell>
          <cell r="F573">
            <v>225</v>
          </cell>
        </row>
        <row r="574">
          <cell r="C574" t="str">
            <v>S12SAND003</v>
          </cell>
          <cell r="D574" t="str">
            <v xml:space="preserve">ทรายหยาบ </v>
          </cell>
          <cell r="E574">
            <v>220</v>
          </cell>
          <cell r="F574">
            <v>270</v>
          </cell>
        </row>
        <row r="575">
          <cell r="C575" t="str">
            <v>S13TMTK002</v>
          </cell>
          <cell r="D575" t="str">
            <v>ถัง DOS - 1600T พร้อมอุปกรณ์</v>
          </cell>
          <cell r="E575">
            <v>3831.75</v>
          </cell>
          <cell r="F575">
            <v>4500</v>
          </cell>
        </row>
        <row r="576">
          <cell r="C576" t="str">
            <v>S13TMTK008</v>
          </cell>
          <cell r="D576" t="str">
            <v>ถัง DOS DUT-1600 พร้อมอุปกรณ์ (ถังน้ำดี)</v>
          </cell>
          <cell r="E576">
            <v>5820.8</v>
          </cell>
          <cell r="F576">
            <v>5420.56</v>
          </cell>
        </row>
        <row r="577">
          <cell r="C577" t="str">
            <v>S13TMTK009</v>
          </cell>
          <cell r="D577" t="str">
            <v>ถังดักไขมันใต้ดิน DOS รุ่น DGT/U-40</v>
          </cell>
          <cell r="E577">
            <v>1754.8</v>
          </cell>
          <cell r="F577">
            <v>860</v>
          </cell>
        </row>
        <row r="578">
          <cell r="C578" t="str">
            <v>S13TMTK014</v>
          </cell>
          <cell r="D578" t="str">
            <v>ถังดักไขมัน DOS 350x450x335 mm.</v>
          </cell>
          <cell r="E578">
            <v>616.82000000000005</v>
          </cell>
          <cell r="F578">
            <v>711.55</v>
          </cell>
        </row>
        <row r="579">
          <cell r="C579" t="str">
            <v>S13TMTK015</v>
          </cell>
          <cell r="D579" t="str">
            <v>ท่อ FLEXIBLE JOINT + STAINLESS CLAMP</v>
          </cell>
          <cell r="E579">
            <v>500</v>
          </cell>
          <cell r="F579">
            <v>535</v>
          </cell>
        </row>
        <row r="580">
          <cell r="C580" t="str">
            <v>S14FITT001</v>
          </cell>
          <cell r="D580" t="str">
            <v>สะดืออ่าง 2 ตอน</v>
          </cell>
          <cell r="E580">
            <v>134</v>
          </cell>
          <cell r="F580">
            <v>21.4</v>
          </cell>
        </row>
        <row r="581">
          <cell r="C581" t="str">
            <v>S14FITT002</v>
          </cell>
          <cell r="D581" t="str">
            <v>ฝักบัวสายอ่อนสีขาว</v>
          </cell>
          <cell r="E581">
            <v>51</v>
          </cell>
          <cell r="F581">
            <v>72.760000000000005</v>
          </cell>
        </row>
        <row r="582">
          <cell r="C582" t="str">
            <v>S14FITT003</v>
          </cell>
          <cell r="D582" t="str">
            <v>สายน้ำดีพลาสติกขนาด 16"</v>
          </cell>
          <cell r="E582">
            <v>17</v>
          </cell>
          <cell r="F582">
            <v>18.190000000000001</v>
          </cell>
        </row>
        <row r="583">
          <cell r="C583" t="str">
            <v>S14FITT004</v>
          </cell>
          <cell r="D583" t="str">
            <v>สายชำระอ่อนสีขาว</v>
          </cell>
          <cell r="E583">
            <v>124</v>
          </cell>
          <cell r="F583">
            <v>90.95</v>
          </cell>
        </row>
        <row r="584">
          <cell r="C584" t="str">
            <v>S14FITT005</v>
          </cell>
          <cell r="D584" t="str">
            <v>ก๊อกอ่างล้างหน้าหัวแก้ว PREMA PM-101</v>
          </cell>
          <cell r="E584">
            <v>131</v>
          </cell>
          <cell r="F584">
            <v>157.29</v>
          </cell>
        </row>
        <row r="585">
          <cell r="C585" t="str">
            <v>S14FITT006</v>
          </cell>
          <cell r="D585" t="str">
            <v>วาวล์ลอยหัวแก้ว(ก๊อกฝักบัว) PREMAOPM-102</v>
          </cell>
          <cell r="E585">
            <v>105</v>
          </cell>
          <cell r="F585">
            <v>134.82</v>
          </cell>
        </row>
        <row r="586">
          <cell r="C586" t="str">
            <v>S14FITT007</v>
          </cell>
          <cell r="D586" t="str">
            <v>ราวแขวนผ้า C812</v>
          </cell>
          <cell r="E586">
            <v>143</v>
          </cell>
          <cell r="F586">
            <v>179.44</v>
          </cell>
        </row>
        <row r="587">
          <cell r="C587" t="str">
            <v>S14FITT008</v>
          </cell>
          <cell r="D587" t="str">
            <v>กระจกกลม สีขาว</v>
          </cell>
          <cell r="E587">
            <v>275</v>
          </cell>
          <cell r="F587">
            <v>134.82</v>
          </cell>
        </row>
        <row r="588">
          <cell r="C588" t="str">
            <v>S14FITT009</v>
          </cell>
          <cell r="D588" t="str">
            <v xml:space="preserve">หิ้งเรียบ C821  6" x 18"  </v>
          </cell>
          <cell r="E588">
            <v>140</v>
          </cell>
          <cell r="F588">
            <v>184.04</v>
          </cell>
        </row>
        <row r="589">
          <cell r="C589" t="str">
            <v>S14FITT010</v>
          </cell>
          <cell r="D589" t="str">
            <v>ท่อน้ำทิ้งพลาสติก</v>
          </cell>
          <cell r="E589">
            <v>37.380000000000003</v>
          </cell>
          <cell r="F589">
            <v>24.07</v>
          </cell>
        </row>
        <row r="590">
          <cell r="C590" t="str">
            <v>S14FITT022</v>
          </cell>
          <cell r="D590" t="str">
            <v>ราวพาดผ้า C812</v>
          </cell>
          <cell r="E590">
            <v>143</v>
          </cell>
          <cell r="F590">
            <v>143</v>
          </cell>
        </row>
        <row r="591">
          <cell r="C591" t="str">
            <v>S14FITT023</v>
          </cell>
          <cell r="D591" t="str">
            <v>ก๊อกน้ำ+ฝักบัวสายอ่อน CT367A S20</v>
          </cell>
          <cell r="E591">
            <v>2383</v>
          </cell>
          <cell r="F591">
            <v>2300</v>
          </cell>
        </row>
        <row r="592">
          <cell r="C592" t="str">
            <v>S14FITT024</v>
          </cell>
          <cell r="D592" t="str">
            <v>สายฉีดชำระ PM600K#CR(HM)</v>
          </cell>
          <cell r="E592">
            <v>262</v>
          </cell>
          <cell r="F592">
            <v>262</v>
          </cell>
        </row>
        <row r="593">
          <cell r="C593" t="str">
            <v>S14FITT025</v>
          </cell>
          <cell r="D593" t="str">
            <v>ก๊อกน้ำอ่างล้างหน้า CT167D</v>
          </cell>
          <cell r="E593">
            <v>768</v>
          </cell>
          <cell r="F593">
            <v>768</v>
          </cell>
        </row>
        <row r="594">
          <cell r="C594" t="str">
            <v>S14FITT026</v>
          </cell>
          <cell r="D594" t="str">
            <v>สะดืออ่างล้างหน้า CT670</v>
          </cell>
          <cell r="E594">
            <v>134</v>
          </cell>
          <cell r="F594">
            <v>134</v>
          </cell>
        </row>
        <row r="595">
          <cell r="C595" t="str">
            <v>S14FITT027</v>
          </cell>
          <cell r="D595" t="str">
            <v>ท่อน้ำทิ้ง CT683AX</v>
          </cell>
          <cell r="E595">
            <v>435</v>
          </cell>
          <cell r="F595">
            <v>435</v>
          </cell>
        </row>
        <row r="596">
          <cell r="C596" t="str">
            <v>S14FITT028</v>
          </cell>
          <cell r="D596" t="str">
            <v>สายน้ำดี S283</v>
          </cell>
          <cell r="E596">
            <v>51</v>
          </cell>
          <cell r="F596">
            <v>72</v>
          </cell>
        </row>
        <row r="597">
          <cell r="C597" t="str">
            <v>S14FITT029</v>
          </cell>
          <cell r="D597" t="str">
            <v>STOP VALVE อ่างล้างหน้า CT190C6</v>
          </cell>
          <cell r="E597">
            <v>154</v>
          </cell>
          <cell r="F597">
            <v>154</v>
          </cell>
        </row>
        <row r="598">
          <cell r="C598" t="str">
            <v>S14FITT030</v>
          </cell>
          <cell r="D598" t="str">
            <v>STOP VALVE สายชำระ CT190C6</v>
          </cell>
          <cell r="E598">
            <v>154</v>
          </cell>
          <cell r="F598">
            <v>154</v>
          </cell>
        </row>
        <row r="599">
          <cell r="C599" t="str">
            <v>S14FITT031</v>
          </cell>
          <cell r="D599" t="str">
            <v>ก๊อกน้ำ+ฝักบัวสายอ่อน CT367A S17</v>
          </cell>
          <cell r="E599">
            <v>2000</v>
          </cell>
          <cell r="F599">
            <v>1897</v>
          </cell>
        </row>
        <row r="600">
          <cell r="C600" t="str">
            <v>S14FITT032</v>
          </cell>
          <cell r="D600" t="str">
            <v>สายฉีดชำระ PM600#WH</v>
          </cell>
          <cell r="E600">
            <v>124</v>
          </cell>
          <cell r="F600">
            <v>124</v>
          </cell>
        </row>
        <row r="601">
          <cell r="C601" t="str">
            <v>S14FITT033</v>
          </cell>
          <cell r="D601" t="str">
            <v>สะดืออ่างล้างหน้า CT673</v>
          </cell>
          <cell r="E601">
            <v>134</v>
          </cell>
          <cell r="F601">
            <v>134</v>
          </cell>
        </row>
        <row r="602">
          <cell r="C602" t="str">
            <v>S14FITT080</v>
          </cell>
          <cell r="D602" t="str">
            <v>ก๊อกน้ำ+ฝักบัวสายอ่อน TS218A CT702(HM) S22</v>
          </cell>
          <cell r="F602">
            <v>3586</v>
          </cell>
        </row>
        <row r="603">
          <cell r="C603" t="str">
            <v>S14FITT081</v>
          </cell>
          <cell r="D603" t="str">
            <v>สายฉีดชำระ CT667NK#CR(HM)</v>
          </cell>
          <cell r="E603">
            <v>378</v>
          </cell>
          <cell r="F603">
            <v>378</v>
          </cell>
        </row>
        <row r="604">
          <cell r="C604" t="str">
            <v>S14FITT082</v>
          </cell>
          <cell r="D604" t="str">
            <v>ก๊อกน้ำอ่างล้างหน้า CT166A</v>
          </cell>
          <cell r="E604">
            <v>1284</v>
          </cell>
          <cell r="F604">
            <v>1200</v>
          </cell>
        </row>
        <row r="605">
          <cell r="C605" t="str">
            <v>S14FITT083</v>
          </cell>
          <cell r="D605" t="str">
            <v>สะดืออ่างล้างหน้า CT673</v>
          </cell>
          <cell r="E605">
            <v>134</v>
          </cell>
          <cell r="F605">
            <v>134</v>
          </cell>
        </row>
        <row r="606">
          <cell r="C606" t="str">
            <v>S14FITT085</v>
          </cell>
          <cell r="D606" t="str">
            <v>STOP VALVE อ่างล้างหน้า CT190C6</v>
          </cell>
          <cell r="E606">
            <v>154</v>
          </cell>
          <cell r="F606">
            <v>154</v>
          </cell>
        </row>
        <row r="607">
          <cell r="C607" t="str">
            <v>S14FITT086</v>
          </cell>
          <cell r="D607" t="str">
            <v>STOP VALVE สายชำระ CT190C6</v>
          </cell>
          <cell r="E607">
            <v>154</v>
          </cell>
          <cell r="F607">
            <v>154</v>
          </cell>
        </row>
        <row r="608">
          <cell r="C608" t="str">
            <v>S14FITT087</v>
          </cell>
          <cell r="D608" t="str">
            <v>ก๊อกอ่างอาบน้ำ TS219A CT702(HM) S22</v>
          </cell>
          <cell r="E608">
            <v>4350</v>
          </cell>
          <cell r="F608">
            <v>4066</v>
          </cell>
        </row>
        <row r="609">
          <cell r="C609" t="str">
            <v>S14FITT088</v>
          </cell>
          <cell r="D609" t="str">
            <v>ราวพาดผ้า C832</v>
          </cell>
          <cell r="E609">
            <v>204</v>
          </cell>
          <cell r="F609">
            <v>204</v>
          </cell>
        </row>
        <row r="610">
          <cell r="C610" t="str">
            <v>S14FITT089</v>
          </cell>
          <cell r="D610" t="str">
            <v>ก๊อกน้ำ+ฝักบัวสายอ่อน CT367A CT702(HM) S20</v>
          </cell>
          <cell r="E610">
            <v>2383</v>
          </cell>
          <cell r="F610">
            <v>3343</v>
          </cell>
        </row>
        <row r="611">
          <cell r="C611" t="str">
            <v>S14FITT090</v>
          </cell>
          <cell r="D611" t="str">
            <v>สายฉีดชำระ PM600K#CR(HM)</v>
          </cell>
          <cell r="E611">
            <v>262</v>
          </cell>
          <cell r="F611">
            <v>262</v>
          </cell>
        </row>
        <row r="612">
          <cell r="C612" t="str">
            <v>S14FITT091</v>
          </cell>
          <cell r="D612" t="str">
            <v>ก๊อกน้ำอ่างล้างหน้า CT167D</v>
          </cell>
          <cell r="E612">
            <v>768</v>
          </cell>
          <cell r="F612">
            <v>768</v>
          </cell>
        </row>
        <row r="613">
          <cell r="C613" t="str">
            <v>S14FITT092</v>
          </cell>
          <cell r="D613" t="str">
            <v>ท่อน้ำทิ้ง CT683AX</v>
          </cell>
          <cell r="E613">
            <v>435</v>
          </cell>
          <cell r="F613">
            <v>435</v>
          </cell>
        </row>
        <row r="614">
          <cell r="C614" t="str">
            <v>S14FITT093</v>
          </cell>
          <cell r="D614" t="str">
            <v>สายน้ำดี S283</v>
          </cell>
          <cell r="E614">
            <v>51</v>
          </cell>
          <cell r="F614">
            <v>51</v>
          </cell>
        </row>
        <row r="615">
          <cell r="C615" t="str">
            <v>S14FITT094</v>
          </cell>
          <cell r="D615" t="str">
            <v>กระจกเงา+ชั้นวางของ+ราวพาดผ้า  PM902(WH)</v>
          </cell>
          <cell r="E615">
            <v>275</v>
          </cell>
          <cell r="F615">
            <v>275</v>
          </cell>
        </row>
        <row r="616">
          <cell r="C616" t="str">
            <v>S14FITT095</v>
          </cell>
          <cell r="D616" t="str">
            <v>ก๊อกน้ำ+ฝักบัวสายอ่อน PM300P1(HM)</v>
          </cell>
          <cell r="E616">
            <v>234</v>
          </cell>
          <cell r="F616">
            <v>234</v>
          </cell>
        </row>
        <row r="617">
          <cell r="C617" t="str">
            <v>S14FITT096</v>
          </cell>
          <cell r="D617" t="str">
            <v>ก๊อกน้ำอ่างล้างหน้า PM101P1</v>
          </cell>
          <cell r="E617">
            <v>105</v>
          </cell>
          <cell r="F617">
            <v>131</v>
          </cell>
        </row>
        <row r="618">
          <cell r="C618" t="str">
            <v>S14FITT097</v>
          </cell>
          <cell r="D618" t="str">
            <v>สายฉีดชำระ PM600#WH</v>
          </cell>
          <cell r="E618">
            <v>124</v>
          </cell>
          <cell r="F618">
            <v>124</v>
          </cell>
        </row>
        <row r="619">
          <cell r="C619" t="str">
            <v>S14FITT098</v>
          </cell>
          <cell r="D619" t="str">
            <v>สะดืออ่างล้างหน้า PM402</v>
          </cell>
          <cell r="E619">
            <v>103</v>
          </cell>
          <cell r="F619">
            <v>103</v>
          </cell>
        </row>
        <row r="620">
          <cell r="C620" t="str">
            <v>S14FITT099</v>
          </cell>
          <cell r="D620" t="str">
            <v>ท่อน้ำทิ้ง PM401</v>
          </cell>
          <cell r="E620">
            <v>267</v>
          </cell>
          <cell r="F620">
            <v>207</v>
          </cell>
        </row>
        <row r="621">
          <cell r="C621" t="str">
            <v>S14FITT100</v>
          </cell>
          <cell r="D621" t="str">
            <v>STOP VALVE อ่างล้างหน้า PM102P1</v>
          </cell>
          <cell r="E621">
            <v>105</v>
          </cell>
          <cell r="F621">
            <v>133</v>
          </cell>
        </row>
        <row r="622">
          <cell r="C622" t="str">
            <v>S14FITT110</v>
          </cell>
          <cell r="D622" t="str">
            <v>ก๊อกน้ำ+ฝักบัวสายอ่อน CT353A CT702(HM) S23</v>
          </cell>
          <cell r="E622">
            <v>2313</v>
          </cell>
          <cell r="F622">
            <v>3213</v>
          </cell>
        </row>
        <row r="623">
          <cell r="C623" t="str">
            <v>S14FITT111</v>
          </cell>
          <cell r="D623" t="str">
            <v>สายฉีดชำระ CT667NK#CR(HM)</v>
          </cell>
          <cell r="E623">
            <v>378</v>
          </cell>
          <cell r="F623">
            <v>378</v>
          </cell>
        </row>
        <row r="624">
          <cell r="C624" t="str">
            <v>S14FITT112</v>
          </cell>
          <cell r="D624" t="str">
            <v>สะดืออ่างล้างหน้า CT673</v>
          </cell>
          <cell r="E624">
            <v>134</v>
          </cell>
          <cell r="F624">
            <v>134</v>
          </cell>
        </row>
        <row r="625">
          <cell r="C625" t="str">
            <v>S14FITT113</v>
          </cell>
          <cell r="D625" t="str">
            <v>ก๊อกน้ำอ่างล้างหน้า CT165A</v>
          </cell>
          <cell r="E625">
            <v>928</v>
          </cell>
          <cell r="F625">
            <v>928</v>
          </cell>
        </row>
        <row r="626">
          <cell r="C626" t="str">
            <v>S14FITT114</v>
          </cell>
          <cell r="D626" t="str">
            <v>ท่อน้ำทิ้ง CT683AX</v>
          </cell>
          <cell r="E626">
            <v>435</v>
          </cell>
          <cell r="F626">
            <v>435</v>
          </cell>
        </row>
        <row r="627">
          <cell r="C627" t="str">
            <v>S14FITT115</v>
          </cell>
          <cell r="D627" t="str">
            <v>สายน้ำดี S283</v>
          </cell>
          <cell r="E627">
            <v>51</v>
          </cell>
          <cell r="F627">
            <v>51</v>
          </cell>
        </row>
        <row r="628">
          <cell r="C628" t="str">
            <v>S14FITT116</v>
          </cell>
          <cell r="D628" t="str">
            <v>ก๊อกอ่างอาบน้ำ CT352A CT702(HM) S23</v>
          </cell>
          <cell r="E628">
            <v>3213</v>
          </cell>
          <cell r="F628">
            <v>3674</v>
          </cell>
        </row>
        <row r="629">
          <cell r="C629" t="str">
            <v>S14FITT117</v>
          </cell>
          <cell r="D629" t="str">
            <v>STOP VALVE สายชำระ CT190C6</v>
          </cell>
          <cell r="E629">
            <v>154</v>
          </cell>
          <cell r="F629">
            <v>154</v>
          </cell>
        </row>
        <row r="630">
          <cell r="C630" t="str">
            <v>S14FITT118</v>
          </cell>
          <cell r="D630" t="str">
            <v>STOP VALVE อ่างล้างหน้า CT190C6</v>
          </cell>
          <cell r="E630">
            <v>154</v>
          </cell>
          <cell r="F630">
            <v>154</v>
          </cell>
        </row>
        <row r="631">
          <cell r="C631" t="str">
            <v>S14FITT119</v>
          </cell>
          <cell r="D631" t="str">
            <v>ก๊อกน้ำ+ฝักบัวสายอ่อน CT367A S20</v>
          </cell>
          <cell r="E631">
            <v>2383</v>
          </cell>
          <cell r="F631">
            <v>2383</v>
          </cell>
        </row>
        <row r="632">
          <cell r="C632" t="str">
            <v>S14FITT120</v>
          </cell>
          <cell r="D632" t="str">
            <v>สายฉีดชำระ PM600#WH</v>
          </cell>
          <cell r="E632">
            <v>124</v>
          </cell>
          <cell r="F632">
            <v>124</v>
          </cell>
        </row>
        <row r="633">
          <cell r="C633" t="str">
            <v>S14FITT121</v>
          </cell>
          <cell r="D633" t="str">
            <v>ก๊อกน้ำอ่างล้างหน้า CT167D</v>
          </cell>
          <cell r="E633">
            <v>768</v>
          </cell>
          <cell r="F633">
            <v>768</v>
          </cell>
        </row>
        <row r="634">
          <cell r="C634" t="str">
            <v>S14FITT122</v>
          </cell>
          <cell r="D634" t="str">
            <v>สะดืออ่างล้างหน้า CT670</v>
          </cell>
          <cell r="E634">
            <v>134</v>
          </cell>
          <cell r="F634">
            <v>134</v>
          </cell>
        </row>
        <row r="635">
          <cell r="C635" t="str">
            <v>S14FITT123</v>
          </cell>
          <cell r="D635" t="str">
            <v>กระจกเงา+ชั้นวางของ+ราวพาดผ้า  PM902(WH)</v>
          </cell>
          <cell r="E635">
            <v>275</v>
          </cell>
          <cell r="F635">
            <v>275</v>
          </cell>
        </row>
        <row r="636">
          <cell r="C636" t="str">
            <v>S14FITT124</v>
          </cell>
          <cell r="D636" t="str">
            <v>ก๊อกน้ำ+ฝักบัวสายอ่อน PM300P1(HM)</v>
          </cell>
          <cell r="E636">
            <v>234</v>
          </cell>
          <cell r="F636">
            <v>234</v>
          </cell>
        </row>
        <row r="637">
          <cell r="C637" t="str">
            <v>S14FITT125</v>
          </cell>
          <cell r="D637" t="str">
            <v>ก๊อกน้ำอ่างล้างหน้า PM101P1</v>
          </cell>
          <cell r="E637">
            <v>140</v>
          </cell>
          <cell r="F637">
            <v>131</v>
          </cell>
        </row>
        <row r="638">
          <cell r="C638" t="str">
            <v>S14FITT126</v>
          </cell>
          <cell r="D638" t="str">
            <v>สะดืออ่างล้างหน้า PM402</v>
          </cell>
          <cell r="E638">
            <v>105</v>
          </cell>
          <cell r="F638">
            <v>103</v>
          </cell>
        </row>
        <row r="639">
          <cell r="C639" t="str">
            <v>S14FITT127</v>
          </cell>
          <cell r="D639" t="str">
            <v>ท่อน้ำทิ้ง PM401</v>
          </cell>
          <cell r="E639">
            <v>207</v>
          </cell>
          <cell r="F639">
            <v>207</v>
          </cell>
        </row>
        <row r="640">
          <cell r="C640" t="str">
            <v>S14FITT128</v>
          </cell>
          <cell r="D640" t="str">
            <v>STOP VALVE อ่างล้างหน้า PM102P1</v>
          </cell>
          <cell r="E640">
            <v>105</v>
          </cell>
          <cell r="F640">
            <v>105</v>
          </cell>
        </row>
        <row r="641">
          <cell r="C641" t="str">
            <v>S14FITT131</v>
          </cell>
          <cell r="D641" t="str">
            <v>STOP VALVE สายชำระ PM102P1</v>
          </cell>
          <cell r="E641">
            <v>105</v>
          </cell>
          <cell r="F641">
            <v>105</v>
          </cell>
        </row>
        <row r="642">
          <cell r="C642" t="str">
            <v>S14FITT132</v>
          </cell>
          <cell r="D642" t="str">
            <v>STOP VALVE โถสุขภัณฑ์ PM102P1</v>
          </cell>
          <cell r="E642">
            <v>105</v>
          </cell>
          <cell r="F642">
            <v>105</v>
          </cell>
        </row>
        <row r="643">
          <cell r="C643" t="str">
            <v>S14FITT135</v>
          </cell>
          <cell r="D643" t="str">
            <v>STOP VALVE โถสุขภัณฑ์ PM102P1</v>
          </cell>
          <cell r="E643">
            <v>105</v>
          </cell>
          <cell r="F643">
            <v>105</v>
          </cell>
        </row>
        <row r="644">
          <cell r="C644" t="str">
            <v>S14FITT136</v>
          </cell>
          <cell r="D644" t="str">
            <v>STOP VALVE สายชำระ PM102P1</v>
          </cell>
          <cell r="E644">
            <v>105</v>
          </cell>
          <cell r="F644">
            <v>105</v>
          </cell>
        </row>
        <row r="645">
          <cell r="C645" t="str">
            <v>S14FITT137</v>
          </cell>
          <cell r="D645" t="str">
            <v>ราวพาดผ้า C812</v>
          </cell>
          <cell r="E645">
            <v>143</v>
          </cell>
          <cell r="F645">
            <v>143</v>
          </cell>
        </row>
        <row r="646">
          <cell r="C646" t="str">
            <v>S14SANI001</v>
          </cell>
          <cell r="D646" t="str">
            <v>ที่วางสบู่ C805</v>
          </cell>
          <cell r="E646">
            <v>57</v>
          </cell>
          <cell r="F646">
            <v>73.62</v>
          </cell>
        </row>
        <row r="647">
          <cell r="C647" t="str">
            <v>S14SANI002</v>
          </cell>
          <cell r="D647" t="str">
            <v>ชักโครก รุ่น เอมี CSW 703</v>
          </cell>
          <cell r="E647">
            <v>1285</v>
          </cell>
          <cell r="F647">
            <v>1285</v>
          </cell>
        </row>
        <row r="648">
          <cell r="C648" t="str">
            <v>S14SANI003</v>
          </cell>
          <cell r="D648" t="str">
            <v>อ่างล้างหน้า รุ่น เวนดี้ C014</v>
          </cell>
          <cell r="E648">
            <v>290</v>
          </cell>
          <cell r="F648">
            <v>345.07</v>
          </cell>
        </row>
        <row r="649">
          <cell r="C649" t="str">
            <v>S14SANI004</v>
          </cell>
          <cell r="D649" t="str">
            <v>อ่างล้างหน้า รุ่น เคนซิงตัน C013</v>
          </cell>
          <cell r="E649">
            <v>248</v>
          </cell>
          <cell r="F649">
            <v>280.66000000000003</v>
          </cell>
        </row>
        <row r="650">
          <cell r="C650" t="str">
            <v>S14SANI005</v>
          </cell>
          <cell r="D650" t="str">
            <v>ขาตั้งแบบแขวน C420</v>
          </cell>
          <cell r="E650">
            <v>404.8</v>
          </cell>
          <cell r="F650">
            <v>455.5</v>
          </cell>
        </row>
        <row r="651">
          <cell r="C651" t="str">
            <v>S14SANI006</v>
          </cell>
          <cell r="D651" t="str">
            <v>ที่ใส่กระดาษชำระ C814</v>
          </cell>
          <cell r="E651">
            <v>52</v>
          </cell>
          <cell r="F651">
            <v>69.02</v>
          </cell>
        </row>
        <row r="652">
          <cell r="C652" t="str">
            <v>S14SANI014</v>
          </cell>
          <cell r="D652" t="str">
            <v>โถสุขภัณฑ์ C109</v>
          </cell>
          <cell r="E652">
            <v>4195</v>
          </cell>
          <cell r="F652">
            <v>4195</v>
          </cell>
        </row>
        <row r="653">
          <cell r="C653" t="str">
            <v>S14SANI015</v>
          </cell>
          <cell r="D653" t="str">
            <v>อ่างล้างหน้า C007</v>
          </cell>
          <cell r="E653">
            <v>520</v>
          </cell>
          <cell r="F653">
            <v>520</v>
          </cell>
        </row>
        <row r="654">
          <cell r="C654" t="str">
            <v>S14SANI016</v>
          </cell>
          <cell r="D654" t="str">
            <v>ที่ใส่กระดาษ C814</v>
          </cell>
          <cell r="E654">
            <v>52</v>
          </cell>
          <cell r="F654">
            <v>52</v>
          </cell>
        </row>
        <row r="655">
          <cell r="C655" t="str">
            <v>S14SANI017</v>
          </cell>
          <cell r="D655" t="str">
            <v>ที่ใส่สบู่ C805</v>
          </cell>
          <cell r="E655">
            <v>56</v>
          </cell>
          <cell r="F655">
            <v>56</v>
          </cell>
        </row>
        <row r="656">
          <cell r="C656" t="str">
            <v>S14SANI031</v>
          </cell>
          <cell r="D656" t="str">
            <v>อ่างล้างหน้า C021</v>
          </cell>
          <cell r="E656">
            <v>737</v>
          </cell>
          <cell r="F656">
            <v>737</v>
          </cell>
        </row>
        <row r="657">
          <cell r="C657" t="str">
            <v>S14SANI044</v>
          </cell>
          <cell r="D657" t="str">
            <v>โถสุขภัณฑ์ C1026</v>
          </cell>
          <cell r="F657">
            <v>10176</v>
          </cell>
        </row>
        <row r="658">
          <cell r="C658" t="str">
            <v>S14SANI045</v>
          </cell>
          <cell r="D658" t="str">
            <v>อ่างล้างหน้า C017</v>
          </cell>
          <cell r="F658">
            <v>646</v>
          </cell>
        </row>
        <row r="659">
          <cell r="C659" t="str">
            <v>S14SANI046</v>
          </cell>
          <cell r="D659" t="str">
            <v>อ่างอาบน้ำ BH223</v>
          </cell>
          <cell r="F659">
            <v>15563</v>
          </cell>
        </row>
        <row r="660">
          <cell r="C660" t="str">
            <v>S14SANI047</v>
          </cell>
          <cell r="D660" t="str">
            <v>ที่ใส่กระดาษ C8550</v>
          </cell>
          <cell r="E660">
            <v>65</v>
          </cell>
          <cell r="F660">
            <v>152</v>
          </cell>
        </row>
        <row r="661">
          <cell r="C661" t="str">
            <v>S14SANI048</v>
          </cell>
          <cell r="D661" t="str">
            <v>ที่ใส่สบู่ C8500</v>
          </cell>
          <cell r="E661">
            <v>65</v>
          </cell>
          <cell r="F661">
            <v>121</v>
          </cell>
        </row>
        <row r="662">
          <cell r="C662" t="str">
            <v>S14SANI049</v>
          </cell>
          <cell r="D662" t="str">
            <v>โถสุขภัณฑ์ C109</v>
          </cell>
          <cell r="E662">
            <v>4195</v>
          </cell>
          <cell r="F662">
            <v>4195</v>
          </cell>
        </row>
        <row r="663">
          <cell r="C663" t="str">
            <v>S14SANI050</v>
          </cell>
          <cell r="D663" t="str">
            <v>อ่างล้างหน้า C021</v>
          </cell>
          <cell r="E663">
            <v>737</v>
          </cell>
          <cell r="F663">
            <v>737</v>
          </cell>
        </row>
        <row r="664">
          <cell r="C664" t="str">
            <v>S14SANI051</v>
          </cell>
          <cell r="D664" t="str">
            <v>ที่ใส่สบู่ C830</v>
          </cell>
          <cell r="E664">
            <v>87</v>
          </cell>
          <cell r="F664">
            <v>87</v>
          </cell>
        </row>
        <row r="665">
          <cell r="C665" t="str">
            <v>S14SANI052</v>
          </cell>
          <cell r="D665" t="str">
            <v>ที่ใส่กระดาษ CT780</v>
          </cell>
          <cell r="F665">
            <v>465</v>
          </cell>
        </row>
        <row r="666">
          <cell r="C666" t="str">
            <v>S14SANI053</v>
          </cell>
          <cell r="D666" t="str">
            <v>โถสุขภัณ์แบบนั่งราบ CSW703</v>
          </cell>
          <cell r="E666">
            <v>1285</v>
          </cell>
          <cell r="F666">
            <v>1285</v>
          </cell>
        </row>
        <row r="667">
          <cell r="C667" t="str">
            <v>S14SANI054</v>
          </cell>
          <cell r="D667" t="str">
            <v>อ่างล้างหน้า C002</v>
          </cell>
          <cell r="E667">
            <v>208</v>
          </cell>
          <cell r="F667">
            <v>208</v>
          </cell>
        </row>
        <row r="668">
          <cell r="C668" t="str">
            <v>S14SANI055</v>
          </cell>
          <cell r="D668" t="str">
            <v>ที่ใส่สบู่ C805</v>
          </cell>
          <cell r="E668">
            <v>56</v>
          </cell>
          <cell r="F668">
            <v>56</v>
          </cell>
        </row>
        <row r="669">
          <cell r="C669" t="str">
            <v>S14SANI056</v>
          </cell>
          <cell r="D669" t="str">
            <v>โถสุขภัณฑ์ C1230</v>
          </cell>
          <cell r="E669">
            <v>5114</v>
          </cell>
          <cell r="F669">
            <v>5114</v>
          </cell>
        </row>
        <row r="670">
          <cell r="C670" t="str">
            <v>S14SANI057</v>
          </cell>
          <cell r="D670" t="str">
            <v>อ่างล้างหน้า C0260</v>
          </cell>
          <cell r="E670">
            <v>1084</v>
          </cell>
          <cell r="F670">
            <v>1084</v>
          </cell>
        </row>
        <row r="671">
          <cell r="C671" t="str">
            <v>S14SANI058</v>
          </cell>
          <cell r="D671" t="str">
            <v>อ่างอาบน้ำ BH227(P)</v>
          </cell>
          <cell r="E671">
            <v>5565</v>
          </cell>
          <cell r="F671">
            <v>5565</v>
          </cell>
        </row>
        <row r="672">
          <cell r="C672" t="str">
            <v>S14SANI059</v>
          </cell>
          <cell r="D672" t="str">
            <v>ที่ใส่กระดาษ C831</v>
          </cell>
          <cell r="E672">
            <v>95</v>
          </cell>
          <cell r="F672">
            <v>95</v>
          </cell>
        </row>
        <row r="673">
          <cell r="C673" t="str">
            <v>S14SANI060</v>
          </cell>
          <cell r="D673" t="str">
            <v>ที่ใส่สบู่ C830</v>
          </cell>
          <cell r="E673">
            <v>87</v>
          </cell>
          <cell r="F673">
            <v>87</v>
          </cell>
        </row>
        <row r="674">
          <cell r="C674" t="str">
            <v>S14SANI061</v>
          </cell>
          <cell r="D674" t="str">
            <v>โถสุขภัณฑ์ C109</v>
          </cell>
          <cell r="E674">
            <v>4195</v>
          </cell>
          <cell r="F674">
            <v>4195</v>
          </cell>
        </row>
        <row r="675">
          <cell r="C675" t="str">
            <v>S14SANI062</v>
          </cell>
          <cell r="D675" t="str">
            <v>อ่างล้างหน้า C021</v>
          </cell>
          <cell r="E675">
            <v>737</v>
          </cell>
          <cell r="F675">
            <v>737</v>
          </cell>
        </row>
        <row r="676">
          <cell r="C676" t="str">
            <v>S14SANI063</v>
          </cell>
          <cell r="D676" t="str">
            <v>ที่ใส่กระดาษ C814</v>
          </cell>
          <cell r="E676">
            <v>52</v>
          </cell>
          <cell r="F676">
            <v>52</v>
          </cell>
        </row>
        <row r="677">
          <cell r="C677" t="str">
            <v>S14SANI064</v>
          </cell>
          <cell r="D677" t="str">
            <v>ที่ใส่สบู่ C805</v>
          </cell>
          <cell r="E677">
            <v>56</v>
          </cell>
          <cell r="F677">
            <v>56</v>
          </cell>
        </row>
        <row r="678">
          <cell r="C678" t="str">
            <v>S14SANI066</v>
          </cell>
          <cell r="D678" t="str">
            <v>อ่างล้างหน้า C007</v>
          </cell>
          <cell r="E678">
            <v>520</v>
          </cell>
          <cell r="F678">
            <v>520</v>
          </cell>
        </row>
        <row r="679">
          <cell r="C679" t="str">
            <v>S14SANI067</v>
          </cell>
          <cell r="D679" t="str">
            <v>โถสุขภัณฑ์ CSW703</v>
          </cell>
          <cell r="E679">
            <v>1285</v>
          </cell>
          <cell r="F679">
            <v>1285</v>
          </cell>
        </row>
        <row r="680">
          <cell r="C680" t="str">
            <v>S14SANI068</v>
          </cell>
          <cell r="D680" t="str">
            <v>อ่างล้างหน้า C002</v>
          </cell>
          <cell r="E680">
            <v>208</v>
          </cell>
          <cell r="F680">
            <v>208</v>
          </cell>
        </row>
        <row r="681">
          <cell r="C681" t="str">
            <v>S14SANI583</v>
          </cell>
          <cell r="D681" t="str">
            <v>ตู้อาบน้ำ TYPE H (รวมค่าติดตั้ง)</v>
          </cell>
          <cell r="E681">
            <v>25000</v>
          </cell>
          <cell r="F681">
            <v>24750</v>
          </cell>
        </row>
        <row r="682">
          <cell r="C682" t="str">
            <v>S14SANI586</v>
          </cell>
          <cell r="D682" t="str">
            <v>ตู้อาบน้ำ TYPE K1 (รวมค่าติดตั้ง)</v>
          </cell>
          <cell r="E682">
            <v>31000</v>
          </cell>
          <cell r="F682">
            <v>30480</v>
          </cell>
        </row>
        <row r="683">
          <cell r="C683" t="str">
            <v>S14SANI587</v>
          </cell>
          <cell r="D683" t="str">
            <v>ตู้อาบน้ำ TYPE K3 (รวมค่าติดตั้ง)</v>
          </cell>
          <cell r="E683">
            <v>25000</v>
          </cell>
          <cell r="F683">
            <v>24350</v>
          </cell>
        </row>
        <row r="684">
          <cell r="C684" t="str">
            <v>S14SANI588</v>
          </cell>
          <cell r="D684" t="str">
            <v>ชุดตกแต่งห้องน้ำ TYPE C (รวมค่าติดตั้ง)</v>
          </cell>
          <cell r="E684">
            <v>25000</v>
          </cell>
          <cell r="F684">
            <v>26750</v>
          </cell>
        </row>
        <row r="685">
          <cell r="C685" t="str">
            <v>S14SANI590</v>
          </cell>
          <cell r="D685" t="str">
            <v>ชุดตกแต่งห้องน้ำ TYPE H (รวมค่าติดตั้ง)</v>
          </cell>
          <cell r="E685">
            <v>25000</v>
          </cell>
          <cell r="F685">
            <v>34562</v>
          </cell>
        </row>
        <row r="686">
          <cell r="C686" t="str">
            <v>S14SANI592</v>
          </cell>
          <cell r="D686" t="str">
            <v>ชุดตกแต่งห้องน้ำ TYPE K (รวมค่าติดตั้ง)</v>
          </cell>
          <cell r="E686">
            <v>31000</v>
          </cell>
          <cell r="F686">
            <v>33170</v>
          </cell>
        </row>
        <row r="687">
          <cell r="C687" t="str">
            <v>S15ELEC</v>
          </cell>
          <cell r="D687" t="str">
            <v>สาย THW 70 SQ.MM  (FUHRER)</v>
          </cell>
          <cell r="E687">
            <v>17</v>
          </cell>
          <cell r="F687">
            <v>18.190000000000001</v>
          </cell>
        </row>
        <row r="688">
          <cell r="C688" t="str">
            <v>S15ELEC001</v>
          </cell>
          <cell r="D688" t="str">
            <v>ตู้โหลดเซนเตอร์ 12 ช่วง 3P 100AT/100AF 1C&gt;10 KA (SAFE-T-CUT)</v>
          </cell>
          <cell r="E688">
            <v>1560</v>
          </cell>
          <cell r="F688">
            <v>1669.2</v>
          </cell>
        </row>
        <row r="689">
          <cell r="C689" t="str">
            <v>S15ELEC003</v>
          </cell>
          <cell r="D689" t="str">
            <v>ลูกเซอกิต 16 A 1P 5KA (SAFE-T-CUT)</v>
          </cell>
          <cell r="E689">
            <v>85</v>
          </cell>
          <cell r="F689">
            <v>80</v>
          </cell>
        </row>
        <row r="690">
          <cell r="C690" t="str">
            <v>S15ELEC004</v>
          </cell>
          <cell r="D690" t="str">
            <v>ลูกเซอกิต 20 A 1P 5KA (SAFE-T-CUT)</v>
          </cell>
          <cell r="E690">
            <v>85</v>
          </cell>
          <cell r="F690">
            <v>80</v>
          </cell>
        </row>
        <row r="691">
          <cell r="C691" t="str">
            <v>S15ELEC005</v>
          </cell>
          <cell r="D691" t="str">
            <v>ลูกเซอกิต 32 A 1P 5KA (SAFE-T-CUT)</v>
          </cell>
          <cell r="E691">
            <v>85</v>
          </cell>
          <cell r="F691">
            <v>80</v>
          </cell>
        </row>
        <row r="692">
          <cell r="C692" t="str">
            <v>S15ELEC006</v>
          </cell>
          <cell r="D692" t="str">
            <v>ลูกเซอกิต 45A 1P 5KA (SAFE-T-CUT)</v>
          </cell>
          <cell r="E692">
            <v>165</v>
          </cell>
          <cell r="F692">
            <v>176.55</v>
          </cell>
        </row>
        <row r="693">
          <cell r="C693" t="str">
            <v>S15ELEC007</v>
          </cell>
          <cell r="D693" t="str">
            <v>สาย THW  35 SG.MM  (FUHRER)</v>
          </cell>
          <cell r="E693">
            <v>61</v>
          </cell>
          <cell r="F693">
            <v>61.77</v>
          </cell>
        </row>
        <row r="694">
          <cell r="C694" t="str">
            <v>S15ELEC008</v>
          </cell>
          <cell r="D694" t="str">
            <v>สาย THW  16 SQ.MM (FUHRER)</v>
          </cell>
          <cell r="E694">
            <v>29</v>
          </cell>
          <cell r="F694">
            <v>28.19</v>
          </cell>
        </row>
        <row r="695">
          <cell r="C695" t="str">
            <v>S15ELEC009</v>
          </cell>
          <cell r="D695" t="str">
            <v>สาย THW  6 SQ.MM (FUHRER)</v>
          </cell>
          <cell r="E695">
            <v>15</v>
          </cell>
          <cell r="F695">
            <v>11.83</v>
          </cell>
        </row>
        <row r="696">
          <cell r="C696" t="str">
            <v>S15ELEC010</v>
          </cell>
          <cell r="D696" t="str">
            <v>สาย THW  4 SQ.MM (FUHRER)</v>
          </cell>
          <cell r="E696">
            <v>7.5</v>
          </cell>
          <cell r="F696">
            <v>6.96</v>
          </cell>
        </row>
        <row r="697">
          <cell r="C697" t="str">
            <v>S15ELEC011</v>
          </cell>
          <cell r="D697" t="str">
            <v>สาย THW  2.5 SQ.MM (FUHRER)</v>
          </cell>
          <cell r="E697">
            <v>5</v>
          </cell>
          <cell r="F697">
            <v>4.6100000000000003</v>
          </cell>
        </row>
        <row r="698">
          <cell r="C698" t="str">
            <v>S15ELEC012</v>
          </cell>
          <cell r="D698" t="str">
            <v>ท่อ PVC DIA. 2'' (ตราช้าง)</v>
          </cell>
          <cell r="E698">
            <v>221</v>
          </cell>
          <cell r="F698">
            <v>236.47000000000003</v>
          </cell>
        </row>
        <row r="699">
          <cell r="C699" t="str">
            <v>S15ELEC013</v>
          </cell>
          <cell r="D699" t="str">
            <v>ข้อโค้ง 90 องศา PVC DIA. 2'' (ตราช้าง)</v>
          </cell>
          <cell r="E699">
            <v>30</v>
          </cell>
          <cell r="F699">
            <v>32.1</v>
          </cell>
        </row>
        <row r="700">
          <cell r="C700" t="str">
            <v>S15ELEC014</v>
          </cell>
          <cell r="D700" t="str">
            <v>ข้อต่อตรง PVC DIA. 2'' (ตราช้าง)</v>
          </cell>
          <cell r="E700">
            <v>15</v>
          </cell>
          <cell r="F700">
            <v>16.05</v>
          </cell>
        </row>
        <row r="701">
          <cell r="C701" t="str">
            <v>S15ELEC015</v>
          </cell>
          <cell r="D701" t="str">
            <v>ท่อ PVC สีเหลือง DIA. 3/4" ยาว 4 ม.(ตราช้าง)</v>
          </cell>
          <cell r="E701">
            <v>42</v>
          </cell>
          <cell r="F701">
            <v>43</v>
          </cell>
        </row>
        <row r="702">
          <cell r="C702" t="str">
            <v>S15ELEC016</v>
          </cell>
          <cell r="D702" t="str">
            <v>ท่อ PVC DIA. 1/2'' (ตราช้าง)</v>
          </cell>
          <cell r="E702">
            <v>35</v>
          </cell>
          <cell r="F702">
            <v>35.5</v>
          </cell>
        </row>
        <row r="703">
          <cell r="C703" t="str">
            <v>S15ELEC017</v>
          </cell>
          <cell r="D703" t="str">
            <v>ข้อต่อตรง PVC DIA. 3/4'' (ตราช้าง)</v>
          </cell>
          <cell r="E703">
            <v>2.5</v>
          </cell>
          <cell r="F703">
            <v>2.75</v>
          </cell>
        </row>
        <row r="704">
          <cell r="C704" t="str">
            <v>S15ELEC018</v>
          </cell>
          <cell r="D704" t="str">
            <v>ข้อต่อตรง PVC DIA. 1/2'' (ตราช้าง)</v>
          </cell>
          <cell r="E704">
            <v>2</v>
          </cell>
          <cell r="F704">
            <v>2.15</v>
          </cell>
        </row>
        <row r="705">
          <cell r="C705" t="str">
            <v>S15ELEC019</v>
          </cell>
          <cell r="D705" t="str">
            <v>สแควบ็อกซ DIA. 1/2''x3/4''x1/2'' (ตราช้าง)</v>
          </cell>
          <cell r="E705">
            <v>7</v>
          </cell>
          <cell r="F705">
            <v>7</v>
          </cell>
        </row>
        <row r="706">
          <cell r="C706" t="str">
            <v>S15ELEC020</v>
          </cell>
          <cell r="D706" t="str">
            <v>แฮนดี้บ็อก DIA. 1/2''x3/4''x1/2'' (ตราช้าง)</v>
          </cell>
          <cell r="E706">
            <v>5</v>
          </cell>
          <cell r="F706">
            <v>5</v>
          </cell>
        </row>
        <row r="707">
          <cell r="C707" t="str">
            <v>S15ELEC021</v>
          </cell>
          <cell r="D707" t="str">
            <v>กราวด์ร็อด DIA. 5/8''x10''</v>
          </cell>
          <cell r="E707">
            <v>140</v>
          </cell>
          <cell r="F707">
            <v>120</v>
          </cell>
        </row>
        <row r="708">
          <cell r="C708" t="str">
            <v>S15ELEC022</v>
          </cell>
          <cell r="D708" t="str">
            <v>FLEX. (ท่ออ่อนเหล็ก) DIA. 3/4''</v>
          </cell>
          <cell r="E708">
            <v>7</v>
          </cell>
          <cell r="F708">
            <v>8</v>
          </cell>
        </row>
        <row r="709">
          <cell r="C709" t="str">
            <v>S15ELEC023</v>
          </cell>
          <cell r="D709" t="str">
            <v>FLEX. (ท่ออ่อนเหล็ก) DIA. 1/2''</v>
          </cell>
          <cell r="E709">
            <v>5</v>
          </cell>
          <cell r="F709">
            <v>5</v>
          </cell>
        </row>
        <row r="710">
          <cell r="C710" t="str">
            <v>S15ELEC024</v>
          </cell>
          <cell r="D710" t="str">
            <v>คอนเนคเตอร์ริค FLEX DIA.3/4''</v>
          </cell>
          <cell r="E710">
            <v>10</v>
          </cell>
          <cell r="F710">
            <v>10.700000000000001</v>
          </cell>
        </row>
        <row r="711">
          <cell r="C711" t="str">
            <v>S15ELEC025</v>
          </cell>
          <cell r="D711" t="str">
            <v>คอนเนคเตอร์ริค FLEX DIA.1/2''</v>
          </cell>
          <cell r="E711">
            <v>4</v>
          </cell>
          <cell r="F711">
            <v>4.28</v>
          </cell>
        </row>
        <row r="712">
          <cell r="C712" t="str">
            <v>S15ELEC026</v>
          </cell>
          <cell r="D712" t="str">
            <v>ฟูออเรสเซ้น LPRL 1-140T8/PRF LUSO</v>
          </cell>
          <cell r="E712">
            <v>637</v>
          </cell>
          <cell r="F712">
            <v>619</v>
          </cell>
        </row>
        <row r="713">
          <cell r="C713" t="str">
            <v>S15ELEC027</v>
          </cell>
          <cell r="D713" t="str">
            <v>โคมซาลาเปา  CEILING LAMP MW-9630 ขั้วE27 PEMCO</v>
          </cell>
          <cell r="E713">
            <v>297</v>
          </cell>
          <cell r="F713">
            <v>250</v>
          </cell>
        </row>
        <row r="714">
          <cell r="C714" t="str">
            <v>S15ELEC028</v>
          </cell>
          <cell r="D714" t="str">
            <v>โคมไฟหัวเสา</v>
          </cell>
          <cell r="F714">
            <v>425</v>
          </cell>
        </row>
        <row r="715">
          <cell r="C715" t="str">
            <v>S15ELEC029</v>
          </cell>
          <cell r="D715" t="str">
            <v>ดาวไลท์ 4" ขอบขาว ของคุณโกวิท</v>
          </cell>
          <cell r="E715">
            <v>160</v>
          </cell>
          <cell r="F715">
            <v>170</v>
          </cell>
        </row>
        <row r="716">
          <cell r="C716" t="str">
            <v>S15ELEC030</v>
          </cell>
          <cell r="D716" t="str">
            <v>โคม1x32W  CEILING LAMP CSG40-014AB/32W HOMEX</v>
          </cell>
          <cell r="E716">
            <v>500</v>
          </cell>
          <cell r="F716">
            <v>470</v>
          </cell>
        </row>
        <row r="717">
          <cell r="C717" t="str">
            <v>S15ELEC031</v>
          </cell>
          <cell r="D717" t="str">
            <v>โคมไฟกิ่งภายนอก OUTDOOR BRACKET LAMP 20950BK-UP ขั้วE27 PEMCO</v>
          </cell>
          <cell r="E717">
            <v>450</v>
          </cell>
          <cell r="F717">
            <v>435</v>
          </cell>
        </row>
        <row r="718">
          <cell r="C718" t="str">
            <v>S15ELEC032</v>
          </cell>
          <cell r="D718" t="str">
            <v>โคมช่อ CHANDELIER PSG 67-016/E27 HOMEX</v>
          </cell>
          <cell r="E718">
            <v>2860</v>
          </cell>
          <cell r="F718">
            <v>2640</v>
          </cell>
        </row>
        <row r="719">
          <cell r="C719" t="str">
            <v>S15ELEC033</v>
          </cell>
          <cell r="D719" t="str">
            <v>โคมช่อ CHANDELIER 52217/3W ขั้วE27 3ดวงห้อยเพดาน PEMCO</v>
          </cell>
          <cell r="E719">
            <v>1225</v>
          </cell>
          <cell r="F719">
            <v>1310.75</v>
          </cell>
        </row>
        <row r="720">
          <cell r="C720" t="str">
            <v>S15ELEC034</v>
          </cell>
          <cell r="D720" t="str">
            <v>สวิท 10A 250V (NATIONAL)</v>
          </cell>
          <cell r="E720">
            <v>28</v>
          </cell>
          <cell r="F720">
            <v>25</v>
          </cell>
        </row>
        <row r="721">
          <cell r="C721" t="str">
            <v>S15ELEC035</v>
          </cell>
          <cell r="D721" t="str">
            <v>สวิท 3 ทาง 10A 250V (NATIONAL)</v>
          </cell>
          <cell r="E721">
            <v>51</v>
          </cell>
          <cell r="F721">
            <v>49</v>
          </cell>
        </row>
        <row r="722">
          <cell r="C722" t="str">
            <v>S15ELEC036</v>
          </cell>
          <cell r="D722" t="str">
            <v>สวิทกระดิ่งกั้นน้ำ (NATIONAL)</v>
          </cell>
          <cell r="E722">
            <v>168</v>
          </cell>
          <cell r="F722">
            <v>167.2</v>
          </cell>
        </row>
        <row r="723">
          <cell r="C723" t="str">
            <v>S15ELEC037</v>
          </cell>
          <cell r="D723" t="str">
            <v>เต้ารับคู่ 2P+E 10A 2502V (NATIONAL)</v>
          </cell>
          <cell r="E723">
            <v>117</v>
          </cell>
          <cell r="F723">
            <v>109</v>
          </cell>
        </row>
        <row r="724">
          <cell r="C724" t="str">
            <v>S15ELEC038</v>
          </cell>
          <cell r="D724" t="str">
            <v>เต้ารับทีวี (NATIONAL)</v>
          </cell>
          <cell r="E724">
            <v>155</v>
          </cell>
          <cell r="F724">
            <v>154.80000000000001</v>
          </cell>
        </row>
        <row r="725">
          <cell r="C725" t="str">
            <v>S15ELEC039</v>
          </cell>
          <cell r="D725" t="str">
            <v>เต้ารับโทรศัพท์ (NATIONAL)</v>
          </cell>
          <cell r="E725">
            <v>120</v>
          </cell>
          <cell r="F725">
            <v>118.8</v>
          </cell>
        </row>
        <row r="726">
          <cell r="C726" t="str">
            <v>S15ELEC040</v>
          </cell>
          <cell r="D726" t="str">
            <v>หน้ากาก 1 ช่อง (NATIONAL)</v>
          </cell>
          <cell r="E726">
            <v>16</v>
          </cell>
          <cell r="F726">
            <v>15</v>
          </cell>
        </row>
        <row r="727">
          <cell r="C727" t="str">
            <v>S15ELEC041</v>
          </cell>
          <cell r="D727" t="str">
            <v>หน้ากาก 2 ช่อง (NATIONAL)</v>
          </cell>
          <cell r="E727">
            <v>16</v>
          </cell>
          <cell r="F727">
            <v>15</v>
          </cell>
        </row>
        <row r="728">
          <cell r="C728" t="str">
            <v>S15ELEC042</v>
          </cell>
          <cell r="D728" t="str">
            <v>หน้ากาก 3 ช่อง (NATIONAL)</v>
          </cell>
          <cell r="E728">
            <v>16</v>
          </cell>
          <cell r="F728">
            <v>15</v>
          </cell>
        </row>
        <row r="729">
          <cell r="C729" t="str">
            <v>S15ELEC045</v>
          </cell>
          <cell r="D729" t="str">
            <v>สาย TIEV 4C-0.68 SG.MM. (PD)</v>
          </cell>
          <cell r="E729">
            <v>3</v>
          </cell>
          <cell r="F729">
            <v>3.21</v>
          </cell>
        </row>
        <row r="730">
          <cell r="C730" t="str">
            <v>S15ELEC046</v>
          </cell>
          <cell r="D730" t="str">
            <v>สาย RG 6</v>
          </cell>
          <cell r="E730">
            <v>19</v>
          </cell>
          <cell r="F730">
            <v>15</v>
          </cell>
        </row>
        <row r="731">
          <cell r="C731" t="str">
            <v>S15ELEC047</v>
          </cell>
          <cell r="D731" t="str">
            <v>ตู้โหลดเซนเตอร์ 18 ช่อง 3p 125AT/125AF 1C&gt;18KA (SAFE-T-CUT)</v>
          </cell>
          <cell r="E731">
            <v>8150</v>
          </cell>
          <cell r="F731">
            <v>8720.5</v>
          </cell>
        </row>
        <row r="732">
          <cell r="C732" t="str">
            <v>S15ELEC048</v>
          </cell>
          <cell r="D732" t="str">
            <v>สาย THW  50 SQ.MM (FUHRER)</v>
          </cell>
          <cell r="E732">
            <v>88</v>
          </cell>
          <cell r="F732">
            <v>19.78</v>
          </cell>
        </row>
        <row r="733">
          <cell r="C733" t="str">
            <v>S15ELEC049</v>
          </cell>
          <cell r="D733" t="str">
            <v>สาย THW  10 SQ.MM (FUHRER)</v>
          </cell>
          <cell r="E733">
            <v>19</v>
          </cell>
          <cell r="F733">
            <v>18.71</v>
          </cell>
        </row>
        <row r="734">
          <cell r="C734" t="str">
            <v>S15ELEC050</v>
          </cell>
          <cell r="D734" t="str">
            <v>ท่อ PVC DIA. 1'' (ตราช้าง)</v>
          </cell>
          <cell r="E734">
            <v>84</v>
          </cell>
          <cell r="F734">
            <v>89.88000000000001</v>
          </cell>
        </row>
        <row r="735">
          <cell r="C735" t="str">
            <v>S15ELEC051</v>
          </cell>
          <cell r="D735" t="str">
            <v>ข้อต่อตรง PVC DIA. 1'' (ตราช้าง)</v>
          </cell>
          <cell r="E735">
            <v>5</v>
          </cell>
          <cell r="F735">
            <v>5.3500000000000005</v>
          </cell>
        </row>
        <row r="736">
          <cell r="C736" t="str">
            <v>S15ELEC052</v>
          </cell>
          <cell r="D736" t="str">
            <v>คอนเนคเตอร์ PVC DIA. 1'' (ตราช้าง)</v>
          </cell>
          <cell r="F736">
            <v>0</v>
          </cell>
        </row>
        <row r="737">
          <cell r="C737" t="str">
            <v>S15ELEC053</v>
          </cell>
          <cell r="D737" t="str">
            <v>คอนเนอเตอร์ PVC 3/4" (ตราช้าง)</v>
          </cell>
          <cell r="E737">
            <v>3</v>
          </cell>
          <cell r="F737">
            <v>3.1</v>
          </cell>
        </row>
        <row r="738">
          <cell r="C738" t="str">
            <v>S15ELEC054</v>
          </cell>
          <cell r="D738" t="str">
            <v>คอนเนคเตอร์ PVC DIA. 1/2'' (ตราช้าง)</v>
          </cell>
          <cell r="E738">
            <v>3</v>
          </cell>
          <cell r="F738">
            <v>2.7</v>
          </cell>
        </row>
        <row r="739">
          <cell r="C739" t="str">
            <v>S15ELEC055</v>
          </cell>
          <cell r="D739" t="str">
            <v>โคมไฟกิ่งภายใน BRACKET LAMP 52217/1W ขั้วE27 ห้อยผนัง PEMCO</v>
          </cell>
          <cell r="E739">
            <v>515</v>
          </cell>
          <cell r="F739">
            <v>515</v>
          </cell>
        </row>
        <row r="740">
          <cell r="C740" t="str">
            <v>S15ELEC057</v>
          </cell>
          <cell r="D740" t="str">
            <v>BELL(กระดิ่ง)220V</v>
          </cell>
          <cell r="E740">
            <v>210</v>
          </cell>
          <cell r="F740">
            <v>210</v>
          </cell>
        </row>
        <row r="741">
          <cell r="C741" t="str">
            <v>S15ELEC058</v>
          </cell>
          <cell r="D741" t="str">
            <v>สวิท 4 ทาง 10A 250V (NATIONAL)</v>
          </cell>
          <cell r="E741">
            <v>460</v>
          </cell>
          <cell r="F741">
            <v>492.20000000000005</v>
          </cell>
        </row>
        <row r="742">
          <cell r="C742" t="str">
            <v>S15ELEC059</v>
          </cell>
          <cell r="D742" t="str">
            <v>หน้ากาก 3 ช่องกันน้ำ (NATIONAL)</v>
          </cell>
          <cell r="E742">
            <v>266</v>
          </cell>
          <cell r="F742">
            <v>266</v>
          </cell>
        </row>
        <row r="743">
          <cell r="C743" t="str">
            <v>S15ELEC060</v>
          </cell>
          <cell r="D743" t="str">
            <v>หน้ากาก 1 ช่องกันน้ำ (NATIONAL)</v>
          </cell>
          <cell r="E743">
            <v>270</v>
          </cell>
          <cell r="F743">
            <v>288.90000000000003</v>
          </cell>
        </row>
        <row r="744">
          <cell r="C744" t="str">
            <v>S15ELEC061</v>
          </cell>
          <cell r="D744" t="str">
            <v>ตู้ PVC ต่อสายโทรศัพท์ พร้อมตัวต่อ 10 สาย 6''x8''x4''</v>
          </cell>
          <cell r="E744">
            <v>75</v>
          </cell>
          <cell r="F744">
            <v>80.25</v>
          </cell>
        </row>
        <row r="745">
          <cell r="C745" t="str">
            <v>S15ELEC062</v>
          </cell>
          <cell r="D745" t="str">
            <v>สาย 1x6 DAIRS-AP 0.65 SG.MM. (PD)</v>
          </cell>
          <cell r="F745">
            <v>0</v>
          </cell>
        </row>
        <row r="746">
          <cell r="C746" t="str">
            <v>S15ELEC063</v>
          </cell>
          <cell r="D746" t="str">
            <v>บ็อกเมนทีวี (6"x8"x4"PVC)</v>
          </cell>
          <cell r="E746">
            <v>75</v>
          </cell>
          <cell r="F746">
            <v>80.25</v>
          </cell>
        </row>
        <row r="747">
          <cell r="C747" t="str">
            <v>S15ELEC064</v>
          </cell>
          <cell r="D747" t="str">
            <v>สปิตเตอร์ 4 ทาง (NATIONAL)</v>
          </cell>
          <cell r="E747">
            <v>230</v>
          </cell>
          <cell r="F747">
            <v>246.10000000000002</v>
          </cell>
        </row>
        <row r="748">
          <cell r="C748" t="str">
            <v>S15ELEC065</v>
          </cell>
          <cell r="D748" t="str">
            <v>แท็ปออฟ 4 ทาง (NATIONAL)</v>
          </cell>
          <cell r="F748">
            <v>0</v>
          </cell>
        </row>
        <row r="749">
          <cell r="C749" t="str">
            <v>S15ELEC066</v>
          </cell>
          <cell r="D749" t="str">
            <v>บู้ทเตอร์ทีวี (6"x8"x4" PVC)  ตราช้าง</v>
          </cell>
          <cell r="F749">
            <v>0</v>
          </cell>
        </row>
        <row r="750">
          <cell r="C750" t="str">
            <v>S15ELEC068</v>
          </cell>
          <cell r="D750" t="str">
            <v>ตู้โหลดเซนเตอร์ 16 ช่อง 3P 100AT/100AF1C&gt;18KA (SAFE-T-CUT)</v>
          </cell>
          <cell r="E750">
            <v>5000</v>
          </cell>
          <cell r="F750">
            <v>5350</v>
          </cell>
        </row>
        <row r="751">
          <cell r="C751" t="str">
            <v>S15ELEC069</v>
          </cell>
          <cell r="D751" t="str">
            <v>ตู้โหลดเซนเตอร์ 16 ช่อง 3P 50AT/100AF1C&gt;18KA (SAFE-T-CUT)</v>
          </cell>
          <cell r="E751">
            <v>5000</v>
          </cell>
          <cell r="F751">
            <v>5350</v>
          </cell>
        </row>
        <row r="752">
          <cell r="C752" t="str">
            <v>S15ELEC070</v>
          </cell>
          <cell r="D752" t="str">
            <v>ท่อ PVC DIA. 1 1/2'' (ตราช้าง)</v>
          </cell>
          <cell r="E752">
            <v>196</v>
          </cell>
          <cell r="F752">
            <v>157</v>
          </cell>
        </row>
        <row r="753">
          <cell r="C753" t="str">
            <v>S15ELEC071</v>
          </cell>
          <cell r="D753" t="str">
            <v>ข้อต่อตรง PVC DIA. 1 1/2'' (ตราช้าง)</v>
          </cell>
          <cell r="E753">
            <v>11.7</v>
          </cell>
          <cell r="F753">
            <v>12.519</v>
          </cell>
        </row>
        <row r="754">
          <cell r="C754" t="str">
            <v>S15ELEC072</v>
          </cell>
          <cell r="D754" t="str">
            <v>ข้อโค้ง 90 องศา PVC DIA. 1 1/2'' (ตราช้าง)</v>
          </cell>
          <cell r="E754">
            <v>21.3</v>
          </cell>
          <cell r="F754">
            <v>22.791</v>
          </cell>
        </row>
        <row r="755">
          <cell r="C755" t="str">
            <v>S15ELEC073</v>
          </cell>
          <cell r="D755" t="str">
            <v>โคม FL DLP 2G-132P SANGMITR</v>
          </cell>
          <cell r="F755">
            <v>560</v>
          </cell>
        </row>
        <row r="756">
          <cell r="C756" t="str">
            <v>S15ELEC074</v>
          </cell>
          <cell r="D756" t="str">
            <v>ฟลูออเรสเซ้น LAMPTON 36W</v>
          </cell>
          <cell r="E756">
            <v>60</v>
          </cell>
          <cell r="F756">
            <v>230</v>
          </cell>
        </row>
        <row r="757">
          <cell r="C757" t="str">
            <v>S15ELEC075</v>
          </cell>
          <cell r="D757" t="str">
            <v>ตู้โหลดเซนเตอร์ 18 ช่อง 3P 100AT/100AF1C&gt;18KA (SQUARE D)</v>
          </cell>
          <cell r="E757">
            <v>5000</v>
          </cell>
          <cell r="F757">
            <v>5350</v>
          </cell>
        </row>
        <row r="758">
          <cell r="C758" t="str">
            <v>S15ELEC076</v>
          </cell>
          <cell r="D758" t="str">
            <v>ตู้โหลดเซนเตอร์ 18 ช่อง 3P 50AT/100AF1C&gt;18KA (SQUARE D)</v>
          </cell>
          <cell r="E758">
            <v>5000</v>
          </cell>
          <cell r="F758">
            <v>5350</v>
          </cell>
        </row>
        <row r="759">
          <cell r="C759" t="str">
            <v>S15ELEC077</v>
          </cell>
          <cell r="D759" t="str">
            <v>โคมช่อ CHANDELIER PAG 47-025/E14 HOMEX</v>
          </cell>
          <cell r="E759">
            <v>1500</v>
          </cell>
          <cell r="F759">
            <v>1700</v>
          </cell>
        </row>
        <row r="760">
          <cell r="C760" t="str">
            <v>S15ELEC078</v>
          </cell>
          <cell r="D760" t="str">
            <v xml:space="preserve">กราวหรอด DIA. 5/8' X8' </v>
          </cell>
          <cell r="E760">
            <v>110</v>
          </cell>
          <cell r="F760">
            <v>100</v>
          </cell>
        </row>
        <row r="761">
          <cell r="C761" t="str">
            <v>S15ELEC079</v>
          </cell>
          <cell r="D761" t="str">
            <v>พูลบ็อกซ์ 6''X8''X4'' PVC ตราช้าง</v>
          </cell>
          <cell r="E761">
            <v>140</v>
          </cell>
          <cell r="F761">
            <v>149.80000000000001</v>
          </cell>
        </row>
        <row r="762">
          <cell r="C762" t="str">
            <v>S15ELEC080</v>
          </cell>
          <cell r="D762" t="str">
            <v>แคล้มบาง 2 ขา 3/4"</v>
          </cell>
          <cell r="F762">
            <v>0</v>
          </cell>
        </row>
        <row r="763">
          <cell r="C763" t="str">
            <v>S15ELEC081</v>
          </cell>
          <cell r="D763" t="str">
            <v>แคล้มบาง 2 ขา 1"</v>
          </cell>
          <cell r="F763">
            <v>0</v>
          </cell>
        </row>
        <row r="764">
          <cell r="C764" t="str">
            <v>S15ELEC082</v>
          </cell>
          <cell r="D764" t="str">
            <v>แคล้มบาง 2 ขา 1 1/4"</v>
          </cell>
          <cell r="F764">
            <v>0</v>
          </cell>
        </row>
        <row r="765">
          <cell r="C765" t="str">
            <v>S15ELEC083</v>
          </cell>
          <cell r="D765" t="str">
            <v>แคล้มบาง 2 ขา 1 1/2"</v>
          </cell>
          <cell r="F765">
            <v>0</v>
          </cell>
        </row>
        <row r="766">
          <cell r="C766" t="str">
            <v>S15ELEC084</v>
          </cell>
          <cell r="D766" t="str">
            <v>แคล้มบาง 2 ขา 2"</v>
          </cell>
          <cell r="F766">
            <v>0</v>
          </cell>
        </row>
        <row r="767">
          <cell r="C767" t="str">
            <v>S15ELEC085</v>
          </cell>
          <cell r="D767" t="str">
            <v>แคล้มบาง 2 ขา 2 1/2"</v>
          </cell>
          <cell r="F767">
            <v>0</v>
          </cell>
        </row>
        <row r="768">
          <cell r="C768" t="str">
            <v>S15ELEC086</v>
          </cell>
          <cell r="D768" t="str">
            <v>บุชชิ่ง ขนาด1/2"</v>
          </cell>
          <cell r="F768">
            <v>0</v>
          </cell>
        </row>
        <row r="769">
          <cell r="C769" t="str">
            <v>S15ELEC087</v>
          </cell>
          <cell r="D769" t="str">
            <v>บุชชิ่ง ขนาด3/4"</v>
          </cell>
          <cell r="F769">
            <v>0</v>
          </cell>
        </row>
        <row r="770">
          <cell r="C770" t="str">
            <v>S15ELEC089</v>
          </cell>
          <cell r="D770" t="str">
            <v>คอนเนคเตอร์ EMT 1 1/4''</v>
          </cell>
          <cell r="E770">
            <v>4</v>
          </cell>
          <cell r="F770">
            <v>4.28</v>
          </cell>
        </row>
        <row r="771">
          <cell r="C771" t="str">
            <v>S15ELEC090</v>
          </cell>
          <cell r="D771" t="str">
            <v>PULL BOX เหล็กขนาด 12"x12"x6"</v>
          </cell>
          <cell r="E771">
            <v>200</v>
          </cell>
          <cell r="F771">
            <v>140</v>
          </cell>
        </row>
        <row r="772">
          <cell r="C772" t="str">
            <v>S15ELEC124</v>
          </cell>
          <cell r="D772" t="str">
            <v>แฮนดี้บอกซ์ ขนาด 2" x 4" x1 1/4"</v>
          </cell>
          <cell r="E772">
            <v>5</v>
          </cell>
          <cell r="F772">
            <v>4.5</v>
          </cell>
        </row>
        <row r="773">
          <cell r="C773" t="str">
            <v>S15MISC001</v>
          </cell>
          <cell r="D773" t="str">
            <v>แผ่นพลาสติกปูพื้น ขนาด 1.37m x 90.00 m x 0.05 mm</v>
          </cell>
          <cell r="E773">
            <v>250</v>
          </cell>
          <cell r="F773">
            <v>282.14</v>
          </cell>
        </row>
        <row r="774">
          <cell r="C774" t="str">
            <v>S15MISC002</v>
          </cell>
          <cell r="D774" t="str">
            <v>ผ้าดิบ 9 ปอนด์ 0.9 x 36 m.</v>
          </cell>
          <cell r="E774">
            <v>600</v>
          </cell>
          <cell r="F774">
            <v>600</v>
          </cell>
        </row>
        <row r="775">
          <cell r="C775" t="str">
            <v>S15MISC004</v>
          </cell>
          <cell r="D775" t="str">
            <v>กระเบื้องแผ่นเรียบ 1.2 m. X 2.4 m. X 6 mm.</v>
          </cell>
          <cell r="E775">
            <v>200</v>
          </cell>
          <cell r="F775">
            <v>214</v>
          </cell>
        </row>
        <row r="776">
          <cell r="C776" t="str">
            <v>S15PIPE003</v>
          </cell>
          <cell r="D776" t="str">
            <v>ท่อ PVC DIA. 6/8" x 4 m.</v>
          </cell>
          <cell r="E776">
            <v>55</v>
          </cell>
          <cell r="F776">
            <v>45</v>
          </cell>
        </row>
        <row r="777">
          <cell r="C777" t="str">
            <v>S15PIPE007</v>
          </cell>
          <cell r="D777" t="str">
            <v xml:space="preserve">ข้องอ 90 องศา สีเหลือง DIA. 1 1/2" </v>
          </cell>
          <cell r="E777">
            <v>11.75</v>
          </cell>
          <cell r="F777">
            <v>5</v>
          </cell>
        </row>
        <row r="778">
          <cell r="C778" t="str">
            <v>S15PIPE008</v>
          </cell>
          <cell r="D778" t="str">
            <v>ท่อ PVC สีเหลือง DIA 1 1/2" x 4 m. CLASS 5</v>
          </cell>
          <cell r="E778">
            <v>196</v>
          </cell>
          <cell r="F778">
            <v>157</v>
          </cell>
        </row>
        <row r="779">
          <cell r="C779" t="str">
            <v>S15PIPE009</v>
          </cell>
          <cell r="D779" t="str">
            <v>ท่อ PVC สีเหลือง DIA. 1" ยาว 4 ม.(ตราช้าง)</v>
          </cell>
          <cell r="E779">
            <v>104</v>
          </cell>
          <cell r="F779">
            <v>83</v>
          </cell>
        </row>
        <row r="780">
          <cell r="C780" t="str">
            <v>S15WATR001</v>
          </cell>
          <cell r="D780" t="str">
            <v>ท่อ CW DIA 1/2 '' PVC CLASS 8.5</v>
          </cell>
          <cell r="E780">
            <v>38</v>
          </cell>
          <cell r="F780">
            <v>40.660000000000004</v>
          </cell>
        </row>
        <row r="781">
          <cell r="C781" t="str">
            <v>S15WATR002</v>
          </cell>
          <cell r="D781" t="str">
            <v>ท่อ CW DIA 3/4 '' PVC CLASS 8.5</v>
          </cell>
          <cell r="E781">
            <v>46</v>
          </cell>
          <cell r="F781">
            <v>42.4</v>
          </cell>
        </row>
        <row r="782">
          <cell r="C782" t="str">
            <v>S15WATR003</v>
          </cell>
          <cell r="D782" t="str">
            <v>ท่อ CW DIA 1 '' PVC CLASS 8.5</v>
          </cell>
          <cell r="E782">
            <v>72</v>
          </cell>
          <cell r="F782">
            <v>77.040000000000006</v>
          </cell>
        </row>
        <row r="783">
          <cell r="C783" t="str">
            <v>S15WATR004</v>
          </cell>
          <cell r="D783" t="str">
            <v>ข้อต่อตรง DIA 3/4'' PVC  CLASS 13.5</v>
          </cell>
          <cell r="E783">
            <v>4</v>
          </cell>
          <cell r="F783">
            <v>2.4</v>
          </cell>
        </row>
        <row r="784">
          <cell r="C784" t="str">
            <v>S15WATR005</v>
          </cell>
          <cell r="D784" t="str">
            <v>ข้องอ  90 องศา DIA 1/2''PVC  CLASS 13.5</v>
          </cell>
          <cell r="E784">
            <v>3.5</v>
          </cell>
          <cell r="F784">
            <v>2.27</v>
          </cell>
        </row>
        <row r="785">
          <cell r="C785" t="str">
            <v>S15WATR006</v>
          </cell>
          <cell r="D785" t="str">
            <v>ข้องอ  90 องศา DIA 1''PVC  CLASS 13.5</v>
          </cell>
          <cell r="E785">
            <v>8.5</v>
          </cell>
          <cell r="F785">
            <v>5.52</v>
          </cell>
        </row>
        <row r="786">
          <cell r="C786" t="str">
            <v>S15WATR007</v>
          </cell>
          <cell r="D786" t="str">
            <v>ข้องอ 90 องศา DIA 1 1/4" PVC CLASS 13.5</v>
          </cell>
          <cell r="E786">
            <v>14.6</v>
          </cell>
          <cell r="F786">
            <v>15.622</v>
          </cell>
        </row>
        <row r="787">
          <cell r="C787" t="str">
            <v>S15WATR008</v>
          </cell>
          <cell r="D787" t="str">
            <v>ข้อต่อตรงเกลียวใน DIA 1/2'' CLASS 13.5</v>
          </cell>
          <cell r="E787">
            <v>3</v>
          </cell>
          <cell r="F787">
            <v>3.21</v>
          </cell>
        </row>
        <row r="788">
          <cell r="C788" t="str">
            <v>S15WATR009</v>
          </cell>
          <cell r="D788" t="str">
            <v>ข้อลด 1/2''ออก 3/4'' PVC CLASS 13.5</v>
          </cell>
          <cell r="E788">
            <v>3.7</v>
          </cell>
          <cell r="F788">
            <v>2.4</v>
          </cell>
        </row>
        <row r="789">
          <cell r="C789" t="str">
            <v>S15WATR010</v>
          </cell>
          <cell r="D789" t="str">
            <v>ข้อลด 1/2''ออก 1'' PVC CLASS 13.5</v>
          </cell>
          <cell r="E789">
            <v>6.1</v>
          </cell>
          <cell r="F789">
            <v>4</v>
          </cell>
        </row>
        <row r="790">
          <cell r="C790" t="str">
            <v>S15WATR011</v>
          </cell>
          <cell r="D790" t="str">
            <v>ข้อลด 1 1/4''ออก 2'' PVC CLASS 13.5</v>
          </cell>
          <cell r="E790">
            <v>18.5</v>
          </cell>
          <cell r="F790">
            <v>19.795000000000002</v>
          </cell>
        </row>
        <row r="791">
          <cell r="C791" t="str">
            <v>S15WATR012</v>
          </cell>
          <cell r="D791" t="str">
            <v>ข้อลด 1" ออก 3/4" CLASS 13.5</v>
          </cell>
          <cell r="E791">
            <v>6.1</v>
          </cell>
          <cell r="F791">
            <v>4</v>
          </cell>
        </row>
        <row r="792">
          <cell r="C792" t="str">
            <v>S15WATR013</v>
          </cell>
          <cell r="D792" t="str">
            <v>สามทาง T DIA 1/2'' PVC CLASS 13.5</v>
          </cell>
          <cell r="E792">
            <v>4.8</v>
          </cell>
          <cell r="F792">
            <v>3.12</v>
          </cell>
        </row>
        <row r="793">
          <cell r="C793" t="str">
            <v>S15WATR014</v>
          </cell>
          <cell r="D793" t="str">
            <v>สามทาง T DIA 1" PVC CLASS 13.5</v>
          </cell>
          <cell r="E793">
            <v>12.5</v>
          </cell>
          <cell r="F793">
            <v>8.1199999999999992</v>
          </cell>
        </row>
        <row r="794">
          <cell r="C794" t="str">
            <v>S15WATR015</v>
          </cell>
          <cell r="D794" t="str">
            <v>ท่อ PVC สีฟ้าตราช้าง DIA 4''  CLASS 5</v>
          </cell>
          <cell r="E794">
            <v>425</v>
          </cell>
          <cell r="F794">
            <v>340</v>
          </cell>
        </row>
        <row r="795">
          <cell r="C795" t="str">
            <v>S15WATR017</v>
          </cell>
          <cell r="D795" t="str">
            <v>ข้อต่อตรง DIA 4'' PVC  CLASS 5</v>
          </cell>
          <cell r="E795">
            <v>90</v>
          </cell>
          <cell r="F795">
            <v>21.25</v>
          </cell>
        </row>
        <row r="796">
          <cell r="C796" t="str">
            <v>S15WATR018</v>
          </cell>
          <cell r="D796" t="str">
            <v>ข้องอ 90 องศา DIA 4'' PVC CLASS 5</v>
          </cell>
          <cell r="E796">
            <v>160</v>
          </cell>
          <cell r="F796">
            <v>46</v>
          </cell>
        </row>
        <row r="797">
          <cell r="C797" t="str">
            <v>S15WATR019</v>
          </cell>
          <cell r="D797" t="str">
            <v>สามทาง Y DIA 4'' PVC CLASS 5</v>
          </cell>
          <cell r="E797">
            <v>161</v>
          </cell>
          <cell r="F797">
            <v>105</v>
          </cell>
        </row>
        <row r="798">
          <cell r="C798" t="str">
            <v>S15WATR020</v>
          </cell>
          <cell r="D798" t="str">
            <v>ข้อลด 1 1/4''ลง 2''PVC CLASS 5</v>
          </cell>
          <cell r="E798">
            <v>11.2</v>
          </cell>
          <cell r="F798">
            <v>7.28</v>
          </cell>
        </row>
        <row r="799">
          <cell r="C799" t="str">
            <v>S15WATR021</v>
          </cell>
          <cell r="D799" t="str">
            <v>CO DIA 2''PVC</v>
          </cell>
          <cell r="E799">
            <v>80</v>
          </cell>
          <cell r="F799">
            <v>70</v>
          </cell>
        </row>
        <row r="800">
          <cell r="C800" t="str">
            <v>S15WATR022</v>
          </cell>
          <cell r="D800" t="str">
            <v>ท่อ PVC สีฟ้าตราช้าง DIA 2''  CLASS 5</v>
          </cell>
          <cell r="E800">
            <v>120</v>
          </cell>
          <cell r="F800">
            <v>96</v>
          </cell>
        </row>
        <row r="801">
          <cell r="C801" t="str">
            <v>S15WATR023</v>
          </cell>
          <cell r="D801" t="str">
            <v>ท่อ W DIA 3'' PVC CLASS 5</v>
          </cell>
          <cell r="E801">
            <v>265</v>
          </cell>
          <cell r="F801">
            <v>212</v>
          </cell>
        </row>
        <row r="802">
          <cell r="C802" t="str">
            <v>S15WATR024</v>
          </cell>
          <cell r="D802" t="str">
            <v>สามทาง Y DIA 2'' PVC CLASS 5</v>
          </cell>
          <cell r="E802">
            <v>34.4</v>
          </cell>
          <cell r="F802">
            <v>22.36</v>
          </cell>
        </row>
        <row r="803">
          <cell r="C803" t="str">
            <v>S15WATR025</v>
          </cell>
          <cell r="D803" t="str">
            <v>สามทาง Y DIA 3'' PVC CLASS 5</v>
          </cell>
          <cell r="E803">
            <v>83.6</v>
          </cell>
          <cell r="F803">
            <v>54.34</v>
          </cell>
        </row>
        <row r="804">
          <cell r="C804" t="str">
            <v>S15WATR026</v>
          </cell>
          <cell r="D804" t="str">
            <v>ข้องอ 90 องศา DIA 2'' PVC CLASS 5</v>
          </cell>
          <cell r="E804">
            <v>11.6</v>
          </cell>
          <cell r="F804">
            <v>7.54</v>
          </cell>
        </row>
        <row r="805">
          <cell r="C805" t="str">
            <v>S15WATR027</v>
          </cell>
          <cell r="D805" t="str">
            <v>ข้อต่อตรง DIA 2'' PVC  CLASS 5</v>
          </cell>
          <cell r="E805">
            <v>7.5</v>
          </cell>
          <cell r="F805">
            <v>5</v>
          </cell>
        </row>
        <row r="806">
          <cell r="C806" t="str">
            <v>S15WATR028</v>
          </cell>
          <cell r="D806" t="str">
            <v xml:space="preserve">GV DIA 1/2''  </v>
          </cell>
          <cell r="E806">
            <v>60</v>
          </cell>
          <cell r="F806">
            <v>48</v>
          </cell>
        </row>
        <row r="807">
          <cell r="C807" t="str">
            <v>S15WATR029</v>
          </cell>
          <cell r="D807" t="str">
            <v xml:space="preserve">GV DIA 1'' </v>
          </cell>
          <cell r="E807">
            <v>135</v>
          </cell>
          <cell r="F807">
            <v>144.45000000000002</v>
          </cell>
        </row>
        <row r="808">
          <cell r="C808" t="str">
            <v>S15WATR030</v>
          </cell>
          <cell r="D808" t="str">
            <v xml:space="preserve">GV DIA 3/4'' </v>
          </cell>
          <cell r="E808">
            <v>80</v>
          </cell>
          <cell r="F808">
            <v>65</v>
          </cell>
        </row>
        <row r="809">
          <cell r="C809" t="str">
            <v>S15WATR031</v>
          </cell>
          <cell r="D809" t="str">
            <v xml:space="preserve">FD DIA 2 '' </v>
          </cell>
          <cell r="E809">
            <v>80</v>
          </cell>
          <cell r="F809">
            <v>65</v>
          </cell>
        </row>
        <row r="810">
          <cell r="C810" t="str">
            <v>S15WATR034</v>
          </cell>
          <cell r="D810" t="str">
            <v>สามทาง T DIA 1 1/4'' PVC CLASS 5</v>
          </cell>
          <cell r="E810">
            <v>7.8</v>
          </cell>
          <cell r="F810">
            <v>5</v>
          </cell>
        </row>
        <row r="811">
          <cell r="C811" t="str">
            <v>S15WATR035</v>
          </cell>
          <cell r="D811" t="str">
            <v>ข้อต่อตรง DIA 1'' PVC  CLASS 13.5</v>
          </cell>
          <cell r="E811">
            <v>6.1</v>
          </cell>
          <cell r="F811">
            <v>6.5270000000000001</v>
          </cell>
        </row>
        <row r="812">
          <cell r="C812" t="str">
            <v>S15WATR038</v>
          </cell>
          <cell r="D812" t="str">
            <v>สามทาง T DIA 2'' PVC CLASS 8.5 5</v>
          </cell>
          <cell r="E812">
            <v>15.5</v>
          </cell>
          <cell r="F812">
            <v>10</v>
          </cell>
        </row>
        <row r="813">
          <cell r="C813" t="str">
            <v>S15WATR039</v>
          </cell>
          <cell r="D813" t="str">
            <v>ข้อลด 3''ลง 2'' PVC CLASS 5</v>
          </cell>
          <cell r="E813">
            <v>25.2</v>
          </cell>
          <cell r="F813">
            <v>16.38</v>
          </cell>
        </row>
        <row r="814">
          <cell r="C814" t="str">
            <v>S15WATR041</v>
          </cell>
          <cell r="D814" t="str">
            <v>ข้อต่อตรงเกลียวในเป็นทองเหลือง  1/2"</v>
          </cell>
          <cell r="E814">
            <v>17</v>
          </cell>
          <cell r="F814">
            <v>16</v>
          </cell>
        </row>
        <row r="815">
          <cell r="C815" t="str">
            <v>S15WATR042</v>
          </cell>
          <cell r="D815" t="str">
            <v>ข้องอ 90 องศา DIA 3/4'' PVC CLASS13.5</v>
          </cell>
          <cell r="E815">
            <v>5</v>
          </cell>
          <cell r="F815">
            <v>3</v>
          </cell>
        </row>
        <row r="816">
          <cell r="C816" t="str">
            <v>S15WATR043</v>
          </cell>
          <cell r="D816" t="str">
            <v>ข้อต่อตรง DIA 1/2'' PVC  CLASS 13.5</v>
          </cell>
          <cell r="E816">
            <v>2.9</v>
          </cell>
          <cell r="F816">
            <v>3.1030000000000002</v>
          </cell>
        </row>
        <row r="817">
          <cell r="C817" t="str">
            <v>S15WATR046</v>
          </cell>
          <cell r="D817" t="str">
            <v>ข้องอ 90 องศา DIA 3'' PVC CLASS 5</v>
          </cell>
          <cell r="E817">
            <v>34.9</v>
          </cell>
          <cell r="F817">
            <v>23</v>
          </cell>
        </row>
        <row r="818">
          <cell r="C818" t="str">
            <v>S15WATR048</v>
          </cell>
          <cell r="D818" t="str">
            <v>สามทาง T DIA 4'' PVC CLASS 5</v>
          </cell>
          <cell r="E818">
            <v>92.9</v>
          </cell>
          <cell r="F818">
            <v>61</v>
          </cell>
        </row>
        <row r="819">
          <cell r="C819" t="str">
            <v>S15WATR049</v>
          </cell>
          <cell r="D819" t="str">
            <v>ข้อต่อตรง DIA 3'' PVC  CLASS 5</v>
          </cell>
          <cell r="E819">
            <v>23.1</v>
          </cell>
          <cell r="F819">
            <v>15</v>
          </cell>
        </row>
        <row r="820">
          <cell r="C820" t="str">
            <v>S15WATR050</v>
          </cell>
          <cell r="D820" t="str">
            <v>ข้อลด 4" ออก 3"  PVC CLASS 5</v>
          </cell>
          <cell r="E820">
            <v>48.3</v>
          </cell>
          <cell r="F820">
            <v>51.680999999999997</v>
          </cell>
        </row>
        <row r="821">
          <cell r="C821" t="str">
            <v>S15WATR051</v>
          </cell>
          <cell r="D821" t="str">
            <v>ท่อ V DIA 2'' PVC CLASS 5</v>
          </cell>
          <cell r="E821">
            <v>140</v>
          </cell>
          <cell r="F821">
            <v>64</v>
          </cell>
        </row>
        <row r="822">
          <cell r="C822" t="str">
            <v>S15WATR054</v>
          </cell>
          <cell r="D822" t="str">
            <v>ข้อต่อตรง DIA 1'' PVC  CLASS 13.5</v>
          </cell>
          <cell r="E822">
            <v>10</v>
          </cell>
          <cell r="F822">
            <v>4</v>
          </cell>
        </row>
        <row r="823">
          <cell r="C823" t="str">
            <v>S15WATR055</v>
          </cell>
          <cell r="D823" t="str">
            <v>ข้อลด 4''ลง 2'' PVC CLASS 5</v>
          </cell>
          <cell r="E823">
            <v>40.4</v>
          </cell>
          <cell r="F823">
            <v>26.26</v>
          </cell>
        </row>
        <row r="824">
          <cell r="C824" t="str">
            <v>S15WATR056</v>
          </cell>
          <cell r="D824" t="str">
            <v>CO DIA 3''PVC</v>
          </cell>
          <cell r="F824">
            <v>0</v>
          </cell>
        </row>
        <row r="825">
          <cell r="C825" t="str">
            <v>S15WATR057</v>
          </cell>
          <cell r="D825" t="str">
            <v>ท่อ V DIA 1 1/4'' PVC CLASS 5</v>
          </cell>
          <cell r="F825">
            <v>0</v>
          </cell>
        </row>
        <row r="826">
          <cell r="C826" t="str">
            <v>S15WATR060</v>
          </cell>
          <cell r="D826" t="str">
            <v>สามทาง T 1 1/4'' DIA  PVC CLASS 13.5</v>
          </cell>
          <cell r="F826">
            <v>0</v>
          </cell>
        </row>
        <row r="827">
          <cell r="C827" t="str">
            <v>SANDBED</v>
          </cell>
          <cell r="D827" t="str">
            <v>ค่าแรงลงทราย ปรับทราย</v>
          </cell>
          <cell r="F827">
            <v>0</v>
          </cell>
        </row>
        <row r="828">
          <cell r="D828" t="str">
            <v>BV DIA 1/2"</v>
          </cell>
          <cell r="F828">
            <v>0</v>
          </cell>
        </row>
        <row r="829">
          <cell r="D829" t="str">
            <v>C/O 4"</v>
          </cell>
          <cell r="E829">
            <v>140</v>
          </cell>
          <cell r="F829">
            <v>149.80000000000001</v>
          </cell>
        </row>
        <row r="830">
          <cell r="D830" t="str">
            <v>C/O 4"</v>
          </cell>
          <cell r="E830">
            <v>140</v>
          </cell>
          <cell r="F830">
            <v>149.80000000000001</v>
          </cell>
        </row>
        <row r="831">
          <cell r="D831" t="str">
            <v>CB  SUB 16-32 A1P 5 KA</v>
          </cell>
          <cell r="E831">
            <v>85</v>
          </cell>
          <cell r="F831">
            <v>90.95</v>
          </cell>
        </row>
        <row r="832">
          <cell r="D832" t="str">
            <v>CB Main 100 A2P 10 KA</v>
          </cell>
          <cell r="F832">
            <v>0</v>
          </cell>
        </row>
        <row r="833">
          <cell r="D833" t="str">
            <v xml:space="preserve">CO DIA 2'' </v>
          </cell>
          <cell r="F833">
            <v>0</v>
          </cell>
        </row>
        <row r="834">
          <cell r="D834" t="str">
            <v xml:space="preserve">CO DIA 4'' </v>
          </cell>
          <cell r="E834">
            <v>140</v>
          </cell>
          <cell r="F834">
            <v>149.80000000000001</v>
          </cell>
        </row>
        <row r="835">
          <cell r="D835" t="str">
            <v>Conector Flex 1/2"</v>
          </cell>
          <cell r="E835">
            <v>3.6</v>
          </cell>
          <cell r="F835">
            <v>3.8520000000000003</v>
          </cell>
        </row>
        <row r="836">
          <cell r="D836" t="str">
            <v>Conector Flex 3/4"</v>
          </cell>
          <cell r="E836">
            <v>10</v>
          </cell>
          <cell r="F836">
            <v>10.700000000000001</v>
          </cell>
        </row>
        <row r="837">
          <cell r="D837" t="str">
            <v>Conector PVC 3/4"</v>
          </cell>
          <cell r="E837">
            <v>3.5</v>
          </cell>
          <cell r="F837">
            <v>3.7450000000000001</v>
          </cell>
        </row>
        <row r="838">
          <cell r="D838" t="str">
            <v>CW งอ 90 1 1/2" CLASS 8.5</v>
          </cell>
          <cell r="E838">
            <v>6</v>
          </cell>
          <cell r="F838">
            <v>6.42</v>
          </cell>
        </row>
        <row r="839">
          <cell r="D839" t="str">
            <v>CW งอ 90 องศา 3/4" &gt; 1/2"  CLASS 8.5</v>
          </cell>
          <cell r="E839">
            <v>8</v>
          </cell>
          <cell r="F839">
            <v>8.56</v>
          </cell>
        </row>
        <row r="840">
          <cell r="D840" t="str">
            <v>CW งอ 90 องศา 4/8" เกลียวในทองเหลือง 1/2" CLASS 8.5</v>
          </cell>
          <cell r="F840">
            <v>0</v>
          </cell>
        </row>
        <row r="841">
          <cell r="D841" t="str">
            <v xml:space="preserve">FD DIA 2 '' </v>
          </cell>
          <cell r="E841">
            <v>68</v>
          </cell>
          <cell r="F841">
            <v>72.760000000000005</v>
          </cell>
        </row>
        <row r="842">
          <cell r="D842" t="str">
            <v>Flat Bar หนา 2.3 mm. (18.06 kg/m2)</v>
          </cell>
          <cell r="E842">
            <v>433</v>
          </cell>
          <cell r="F842">
            <v>463.31</v>
          </cell>
        </row>
        <row r="843">
          <cell r="D843" t="str">
            <v>Flat Bar หนา 3.2 mm. (25.93 kg/m2)</v>
          </cell>
          <cell r="E843">
            <v>648</v>
          </cell>
          <cell r="F843">
            <v>693.36</v>
          </cell>
        </row>
        <row r="844">
          <cell r="D844" t="str">
            <v>Flat Bar หนา 3.2 mm. (25.93 kg/m2)</v>
          </cell>
          <cell r="E844">
            <v>648</v>
          </cell>
          <cell r="F844">
            <v>693.36</v>
          </cell>
        </row>
        <row r="845">
          <cell r="D845" t="str">
            <v>Flat Bar หนา 7.0 mm. (56.72 kg/m2)</v>
          </cell>
          <cell r="E845">
            <v>1418</v>
          </cell>
          <cell r="F845">
            <v>1517.26</v>
          </cell>
        </row>
        <row r="846">
          <cell r="D846" t="str">
            <v>FLEX (ท่ออ่อนเหล็ก) DIA. 1/2"</v>
          </cell>
          <cell r="E846">
            <v>7</v>
          </cell>
          <cell r="F846">
            <v>7.49</v>
          </cell>
        </row>
        <row r="847">
          <cell r="D847" t="str">
            <v>FLEX (ท่ออ่อนเหล็ก) DIA. 3/4"</v>
          </cell>
          <cell r="E847">
            <v>9</v>
          </cell>
          <cell r="F847">
            <v>9.6300000000000008</v>
          </cell>
        </row>
        <row r="848">
          <cell r="D848" t="str">
            <v>GV DIA 1''  CLASS M</v>
          </cell>
          <cell r="E848">
            <v>90</v>
          </cell>
          <cell r="F848">
            <v>96.300000000000011</v>
          </cell>
        </row>
        <row r="849">
          <cell r="D849" t="str">
            <v>GV DIA 1/2''  CLASS M</v>
          </cell>
          <cell r="E849">
            <v>85</v>
          </cell>
          <cell r="F849">
            <v>90.95</v>
          </cell>
        </row>
        <row r="850">
          <cell r="D850" t="str">
            <v>GV DIA 3/4''  CLASS M</v>
          </cell>
          <cell r="E850">
            <v>75</v>
          </cell>
          <cell r="F850">
            <v>80.25</v>
          </cell>
        </row>
        <row r="851">
          <cell r="D851" t="str">
            <v>Hanger 2"</v>
          </cell>
          <cell r="F851">
            <v>0</v>
          </cell>
        </row>
        <row r="852">
          <cell r="D852" t="str">
            <v>Hanger 4"</v>
          </cell>
          <cell r="F852">
            <v>0</v>
          </cell>
        </row>
        <row r="853">
          <cell r="D853" t="str">
            <v>Telephone Outlet</v>
          </cell>
          <cell r="F853">
            <v>0</v>
          </cell>
        </row>
        <row r="854">
          <cell r="D854" t="str">
            <v>TV Outlet</v>
          </cell>
          <cell r="E854">
            <v>118</v>
          </cell>
          <cell r="F854">
            <v>126.26</v>
          </cell>
        </row>
        <row r="855">
          <cell r="D855" t="str">
            <v>เกลียวตลอดขนาด DIA 2 1/2  หุน</v>
          </cell>
          <cell r="F855">
            <v>0</v>
          </cell>
        </row>
        <row r="856">
          <cell r="D856" t="str">
            <v>เกลียวปล่อย DIA 1"</v>
          </cell>
          <cell r="F856">
            <v>0</v>
          </cell>
        </row>
        <row r="857">
          <cell r="D857" t="str">
            <v>เทปพันเกลียว</v>
          </cell>
          <cell r="E857">
            <v>9</v>
          </cell>
          <cell r="F857">
            <v>9.6300000000000008</v>
          </cell>
        </row>
      </sheetData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4140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Invoice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Sheet1"/>
      <sheetName val="รายละเอียดเสาเข็มที่ใช้แต่ละแบบ"/>
      <sheetName val="COMP"/>
      <sheetName val="COA-17"/>
      <sheetName val="C-18"/>
      <sheetName val="DailyInput"/>
      <sheetName val="Main Summary"/>
      <sheetName val="AC"/>
      <sheetName val="일위대가목차"/>
      <sheetName val="Master"/>
      <sheetName val="2.1.1Take pipe"/>
      <sheetName val="2.1.2Take Copper Pipe"/>
      <sheetName val="日程"/>
      <sheetName val="Annual Production"/>
      <sheetName val="POV"/>
      <sheetName val="ＴＦ関連Ｐｒｊ日程表"/>
      <sheetName val="FC"/>
      <sheetName val="supp_name"/>
      <sheetName val="Order List"/>
      <sheetName val="Construction cost assumption"/>
      <sheetName val="JLL Assumption"/>
      <sheetName val="Retail Program&amp;Rev Assumption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Cover"/>
      <sheetName val="電気設備表"/>
      <sheetName val=" ELECTRICAL ROOM CENTER.xlsx"/>
      <sheetName val="SH-F"/>
      <sheetName val="boq"/>
      <sheetName val="Fill this out first___"/>
      <sheetName val=""/>
      <sheetName val="ITB COST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h&amp;Hd"/>
      <sheetName val="Recovered_Sheet1"/>
      <sheetName val="Waterg"/>
      <sheetName val="Cost_Categories"/>
      <sheetName val="노무비"/>
      <sheetName val="GAAP Pru"/>
      <sheetName val="วงเครดิต 3"/>
      <sheetName val="FF-3"/>
      <sheetName val="IP標時xls"/>
      <sheetName val="Data3"/>
      <sheetName val="description"/>
      <sheetName val="EFR30696"/>
      <sheetName val="งบการเงิน"/>
      <sheetName val="Parameters"/>
      <sheetName val="Customize Your Invoice"/>
      <sheetName val="Register_Local"/>
      <sheetName val="Fagor04-A3112e"/>
      <sheetName val="JOB_FO"/>
      <sheetName val="Assumptions"/>
      <sheetName val="Table Master"/>
      <sheetName val="ELIM"/>
      <sheetName val="HYO"/>
      <sheetName val="PASTE N CUT"/>
      <sheetName val="JE786"/>
      <sheetName val="2006"/>
      <sheetName val="WConso YE19"/>
      <sheetName val="PT"/>
      <sheetName val="note_defect"/>
      <sheetName val="3. Effect By Month"/>
      <sheetName val="Machine2,3'04"/>
      <sheetName val="e_test_ผลรวม"/>
      <sheetName val="Sheet2"/>
      <sheetName val="FORM6"/>
      <sheetName val="FORM8(1)"/>
      <sheetName val="FORM1"/>
      <sheetName val="Employee"/>
      <sheetName val="table"/>
      <sheetName val="Sale 0407"/>
      <sheetName val="Account"/>
      <sheetName val="SEA"/>
      <sheetName val="NAME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2. TB-VT-2012"/>
      <sheetName val="4. RE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Sheet1 _2_"/>
      <sheetName val="Sheet5"/>
      <sheetName val="Sheet3"/>
      <sheetName val="รวม"/>
      <sheetName val="HTP"/>
      <sheetName val="Drop_list"/>
      <sheetName val="Database"/>
      <sheetName val="Output"/>
      <sheetName val="Sch  3"/>
      <sheetName val="Equipment"/>
      <sheetName val="unitcost"/>
      <sheetName val="รวมราคาทั้งสิ้น"/>
      <sheetName val="코드관리"/>
      <sheetName val="Interial"/>
      <sheetName val="Manufacturability"/>
      <sheetName val="A1.2"/>
      <sheetName val="DETAIL"/>
      <sheetName val="#REF"/>
      <sheetName val="BUR4-Rd"/>
      <sheetName val="BUR3-DrnRC"/>
      <sheetName val="SPT vs PHI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Currency"/>
      <sheetName val="402"/>
      <sheetName val="Ceil."/>
      <sheetName val="งานภายนอก"/>
      <sheetName val="Paint."/>
      <sheetName val="Roof"/>
      <sheetName val="Struc."/>
      <sheetName val="SanFix"/>
      <sheetName val="Wall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21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inWords"/>
      <sheetName val="sheetNO"/>
      <sheetName val="Cert1"/>
      <sheetName val="2nd"/>
      <sheetName val="A1_2"/>
      <sheetName val="_Sample_request_(JC41-00834A)_-"/>
      <sheetName val="GAAP_Pru"/>
      <sheetName val="Breakdown"/>
      <sheetName val="Consl"/>
      <sheetName val="Formula"/>
      <sheetName val="DuctWork Summary"/>
      <sheetName val="Branch"/>
      <sheetName val="Data Dep1"/>
      <sheetName val="Production info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ｺｽﾄｾﾝﾀｰ別設備稼働費ﾚｰﾄ算出表"/>
      <sheetName val="基準ｲﾝﾌﾟｯﾄ"/>
      <sheetName val="bp bill"/>
      <sheetName val="A1_Summary"/>
      <sheetName val="A"/>
      <sheetName val="Discounted Cash Flow"/>
      <sheetName val="เพิ่มข้อมูลe-Pro"/>
      <sheetName val="ข้อมูลรหัสลูกค้า-องค์กร"/>
      <sheetName val="ข้อมูลหน่วยงาน-เเผนก"/>
      <sheetName val="LpC"/>
      <sheetName val="Form"/>
      <sheetName val="Structure"/>
      <sheetName val="Artisan一类材料进度表-丽萍更新"/>
      <sheetName val="中日程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Price_per_model2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MOULD"/>
      <sheetName val="Indicator"/>
      <sheetName val="Allocate96-98"/>
      <sheetName val="Loan Amortization Schedule"/>
      <sheetName val="Book_1_Summary2"/>
      <sheetName val="Main_Summary2"/>
      <sheetName val="2_1_1Take_pipe2"/>
      <sheetName val="2_1_2Take_Copper_Pipe2"/>
      <sheetName val="S"/>
      <sheetName val="Input"/>
      <sheetName val="ALLME"/>
      <sheetName val="P-200 Grid"/>
      <sheetName val="DATA BASE"/>
      <sheetName val="BG"/>
      <sheetName val="Level"/>
      <sheetName val="Loading"/>
      <sheetName val="Check C"/>
      <sheetName val="計算結果"/>
      <sheetName val="Sheet1 (2)"/>
      <sheetName val="Amortization Table"/>
      <sheetName val="ExRates"/>
      <sheetName val="Customize_Your_Invoice"/>
      <sheetName val="Info"/>
      <sheetName val="nsc"/>
      <sheetName val="Warehouse"/>
      <sheetName val="3 Cost Summary with classes"/>
      <sheetName val="PRICE LIST"/>
      <sheetName val="DetEst"/>
      <sheetName val="labour"/>
      <sheetName val="GiaVL"/>
      <sheetName val="AutoOpen_Stub_Data7"/>
      <sheetName val="Customize_Your_Purchase_Order9"/>
      <sheetName val="Purchase_Order9"/>
      <sheetName val="Intl_Data_Table7"/>
      <sheetName val="DETAIL_7"/>
      <sheetName val="Sheet1_(3)3"/>
      <sheetName val="COMMOND_LINE3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Sch__3"/>
      <sheetName val="AutoOpen_Stub_Data8"/>
      <sheetName val="Customize_Your_Purchase_Order10"/>
      <sheetName val="Purchase_Order10"/>
      <sheetName val="Intl_Data_Table8"/>
      <sheetName val="DETAIL_8"/>
      <sheetName val="Defect_Report(M&amp;E)4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Customize_Your_Invoice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iNDEX"/>
      <sheetName val="Bill No. 2 - Carpark"/>
      <sheetName val="Cctmst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SITE-E"/>
      <sheetName val="ภูมิทัศน์"/>
      <sheetName val="Material Cost"/>
      <sheetName val="Decking"/>
      <sheetName val="Transport"/>
      <sheetName val="Ridge Ventilation"/>
      <sheetName val="fr"/>
      <sheetName val="Loan_Amortization_Schedule"/>
      <sheetName val="IBM"/>
      <sheetName val="Status Plan"/>
      <sheetName val="P375-Ranger"/>
      <sheetName val="U375-Everest"/>
      <sheetName val="4A-Consume List Rev.6"/>
      <sheetName val="In-house assy TKD"/>
      <sheetName val="In-house assy TEC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BPR"/>
      <sheetName val="每日工場數W"/>
      <sheetName val="10150001"/>
      <sheetName val="ACTABLE"/>
      <sheetName val="COMMON"/>
      <sheetName val="MA"/>
      <sheetName val="1.Basic Data"/>
      <sheetName val="10. Tax basis Balance Sheet"/>
      <sheetName val="3. TAX WS 23"/>
      <sheetName val="5.Tax losses and credits expiry"/>
      <sheetName val="2. Tax WS 82"/>
      <sheetName val="4960"/>
      <sheetName val="Companies"/>
      <sheetName val="it-support"/>
      <sheetName val="INPUTS2 "/>
      <sheetName val="MILESTONE_BOQ306-Q406"/>
      <sheetName val="DecTopAgedPvt"/>
      <sheetName val="configuration"/>
      <sheetName val="DCD Kits"/>
      <sheetName val="Phase 2 project"/>
      <sheetName val="Marketing Costs"/>
      <sheetName val="Daily_Record"/>
      <sheetName val="13  N"/>
      <sheetName val="Dates"/>
      <sheetName val="EPR"/>
      <sheetName val="VSAMS Summary"/>
      <sheetName val="Glossary"/>
      <sheetName val="Contents"/>
      <sheetName val="PT Eng_FY-00"/>
      <sheetName val="Time_Measurement"/>
      <sheetName val="電設"/>
      <sheetName val="K-5"/>
      <sheetName val="Table_Master"/>
      <sheetName val="PASTE_N_CUT"/>
      <sheetName val="Avensis+d seg  in &amp; out of UK+F"/>
      <sheetName val="Table_Master1"/>
      <sheetName val="PASTE_N_CUT1"/>
      <sheetName val="mnly"/>
      <sheetName val="13__N"/>
      <sheetName val="塗装不良"/>
      <sheetName val="物性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3">
          <cell r="F23" t="str">
            <v>State</v>
          </cell>
        </row>
      </sheetData>
      <sheetData sheetId="258">
        <row r="23">
          <cell r="F23" t="str">
            <v>State</v>
          </cell>
        </row>
      </sheetData>
      <sheetData sheetId="259">
        <row r="23">
          <cell r="F23" t="str">
            <v>State</v>
          </cell>
        </row>
      </sheetData>
      <sheetData sheetId="260">
        <row r="23">
          <cell r="F23" t="str">
            <v>State</v>
          </cell>
        </row>
      </sheetData>
      <sheetData sheetId="261">
        <row r="23">
          <cell r="F23" t="str">
            <v>State</v>
          </cell>
        </row>
      </sheetData>
      <sheetData sheetId="262">
        <row r="23">
          <cell r="F23" t="str">
            <v>State</v>
          </cell>
        </row>
      </sheetData>
      <sheetData sheetId="263">
        <row r="23">
          <cell r="F23" t="str">
            <v>State</v>
          </cell>
        </row>
      </sheetData>
      <sheetData sheetId="264">
        <row r="23">
          <cell r="F23" t="str">
            <v>State</v>
          </cell>
        </row>
      </sheetData>
      <sheetData sheetId="265">
        <row r="23">
          <cell r="F23" t="str">
            <v>State</v>
          </cell>
        </row>
      </sheetData>
      <sheetData sheetId="266">
        <row r="23">
          <cell r="F23" t="str">
            <v>State</v>
          </cell>
        </row>
      </sheetData>
      <sheetData sheetId="267">
        <row r="23">
          <cell r="F23" t="str">
            <v>State</v>
          </cell>
        </row>
      </sheetData>
      <sheetData sheetId="268">
        <row r="23">
          <cell r="F23" t="str">
            <v>State</v>
          </cell>
        </row>
      </sheetData>
      <sheetData sheetId="269">
        <row r="23">
          <cell r="F23" t="str">
            <v>State</v>
          </cell>
        </row>
      </sheetData>
      <sheetData sheetId="270">
        <row r="23">
          <cell r="F23" t="str">
            <v>State</v>
          </cell>
        </row>
      </sheetData>
      <sheetData sheetId="271">
        <row r="23">
          <cell r="F23" t="str">
            <v>State</v>
          </cell>
        </row>
      </sheetData>
      <sheetData sheetId="272">
        <row r="23">
          <cell r="F23" t="str">
            <v>State</v>
          </cell>
        </row>
      </sheetData>
      <sheetData sheetId="273">
        <row r="23">
          <cell r="F23">
            <v>0</v>
          </cell>
        </row>
      </sheetData>
      <sheetData sheetId="274">
        <row r="23">
          <cell r="F23" t="str">
            <v>State</v>
          </cell>
        </row>
      </sheetData>
      <sheetData sheetId="275">
        <row r="23">
          <cell r="F23" t="str">
            <v>State</v>
          </cell>
        </row>
      </sheetData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>
        <row r="23">
          <cell r="F23" t="str">
            <v>บริษัท มิลเลนเนียม ออโต้ จำกัด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>
        <row r="23">
          <cell r="F23" t="str">
            <v>State</v>
          </cell>
        </row>
      </sheetData>
      <sheetData sheetId="453">
        <row r="23">
          <cell r="F23" t="str">
            <v>State</v>
          </cell>
        </row>
      </sheetData>
      <sheetData sheetId="454">
        <row r="23">
          <cell r="F23" t="str">
            <v>State</v>
          </cell>
        </row>
      </sheetData>
      <sheetData sheetId="455"/>
      <sheetData sheetId="456"/>
      <sheetData sheetId="457"/>
      <sheetData sheetId="458"/>
      <sheetData sheetId="459">
        <row r="23">
          <cell r="F23" t="str">
            <v>State</v>
          </cell>
        </row>
      </sheetData>
      <sheetData sheetId="460">
        <row r="23">
          <cell r="F23" t="str">
            <v>State</v>
          </cell>
        </row>
      </sheetData>
      <sheetData sheetId="461">
        <row r="23">
          <cell r="F23" t="str">
            <v>State</v>
          </cell>
        </row>
      </sheetData>
      <sheetData sheetId="462"/>
      <sheetData sheetId="463">
        <row r="23">
          <cell r="F23" t="str">
            <v>State</v>
          </cell>
        </row>
      </sheetData>
      <sheetData sheetId="464"/>
      <sheetData sheetId="465"/>
      <sheetData sheetId="466"/>
      <sheetData sheetId="467">
        <row r="23">
          <cell r="F23" t="str">
            <v>State</v>
          </cell>
        </row>
      </sheetData>
      <sheetData sheetId="468">
        <row r="23">
          <cell r="F23" t="str">
            <v>State</v>
          </cell>
        </row>
      </sheetData>
      <sheetData sheetId="469">
        <row r="23">
          <cell r="F23" t="str">
            <v>State</v>
          </cell>
        </row>
      </sheetData>
      <sheetData sheetId="470">
        <row r="23">
          <cell r="F23" t="str">
            <v>State</v>
          </cell>
        </row>
      </sheetData>
      <sheetData sheetId="471">
        <row r="23">
          <cell r="F23" t="str">
            <v>State</v>
          </cell>
        </row>
      </sheetData>
      <sheetData sheetId="472"/>
      <sheetData sheetId="473">
        <row r="23">
          <cell r="F23" t="str">
            <v>State</v>
          </cell>
        </row>
      </sheetData>
      <sheetData sheetId="474">
        <row r="23">
          <cell r="F23" t="str">
            <v>State</v>
          </cell>
        </row>
      </sheetData>
      <sheetData sheetId="475">
        <row r="23">
          <cell r="F23" t="str">
            <v>State</v>
          </cell>
        </row>
      </sheetData>
      <sheetData sheetId="476">
        <row r="23">
          <cell r="F23" t="str">
            <v>State</v>
          </cell>
        </row>
      </sheetData>
      <sheetData sheetId="477"/>
      <sheetData sheetId="478">
        <row r="23">
          <cell r="F23" t="str">
            <v>State</v>
          </cell>
        </row>
      </sheetData>
      <sheetData sheetId="479">
        <row r="23">
          <cell r="F23" t="str">
            <v>State</v>
          </cell>
        </row>
      </sheetData>
      <sheetData sheetId="480">
        <row r="23">
          <cell r="F23" t="str">
            <v>State</v>
          </cell>
        </row>
      </sheetData>
      <sheetData sheetId="481">
        <row r="23">
          <cell r="F23" t="str">
            <v>State</v>
          </cell>
        </row>
      </sheetData>
      <sheetData sheetId="482">
        <row r="23">
          <cell r="F23" t="str">
            <v>State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23">
          <cell r="F23" t="str">
            <v>State</v>
          </cell>
        </row>
      </sheetData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>
        <row r="23">
          <cell r="F23" t="str">
            <v>State</v>
          </cell>
        </row>
      </sheetData>
      <sheetData sheetId="515">
        <row r="23">
          <cell r="F23" t="str">
            <v>State</v>
          </cell>
        </row>
      </sheetData>
      <sheetData sheetId="516">
        <row r="23">
          <cell r="F23" t="str">
            <v>State</v>
          </cell>
        </row>
      </sheetData>
      <sheetData sheetId="517">
        <row r="23">
          <cell r="F23" t="str">
            <v>State</v>
          </cell>
        </row>
      </sheetData>
      <sheetData sheetId="518">
        <row r="23">
          <cell r="F23" t="str">
            <v>State</v>
          </cell>
        </row>
      </sheetData>
      <sheetData sheetId="519">
        <row r="23">
          <cell r="F23" t="str">
            <v>State</v>
          </cell>
        </row>
      </sheetData>
      <sheetData sheetId="520">
        <row r="23">
          <cell r="F23" t="str">
            <v>State</v>
          </cell>
        </row>
      </sheetData>
      <sheetData sheetId="521">
        <row r="23">
          <cell r="F23" t="str">
            <v>State</v>
          </cell>
        </row>
      </sheetData>
      <sheetData sheetId="522">
        <row r="23">
          <cell r="F23" t="str">
            <v>State</v>
          </cell>
        </row>
      </sheetData>
      <sheetData sheetId="523">
        <row r="23">
          <cell r="F23" t="str">
            <v>State</v>
          </cell>
        </row>
      </sheetData>
      <sheetData sheetId="524">
        <row r="23">
          <cell r="F23" t="str">
            <v>State</v>
          </cell>
        </row>
      </sheetData>
      <sheetData sheetId="525">
        <row r="23">
          <cell r="F23" t="str">
            <v>State</v>
          </cell>
        </row>
      </sheetData>
      <sheetData sheetId="526">
        <row r="23">
          <cell r="F23" t="str">
            <v>State</v>
          </cell>
        </row>
      </sheetData>
      <sheetData sheetId="527">
        <row r="23">
          <cell r="F23" t="str">
            <v>State</v>
          </cell>
        </row>
      </sheetData>
      <sheetData sheetId="528"/>
      <sheetData sheetId="529"/>
      <sheetData sheetId="530">
        <row r="23">
          <cell r="F23" t="str">
            <v>State</v>
          </cell>
        </row>
      </sheetData>
      <sheetData sheetId="531">
        <row r="23">
          <cell r="F23" t="str">
            <v>State</v>
          </cell>
        </row>
      </sheetData>
      <sheetData sheetId="532">
        <row r="23">
          <cell r="F23" t="str">
            <v>State</v>
          </cell>
        </row>
      </sheetData>
      <sheetData sheetId="533">
        <row r="23">
          <cell r="F23" t="str">
            <v>State</v>
          </cell>
        </row>
      </sheetData>
      <sheetData sheetId="534">
        <row r="23">
          <cell r="F23" t="str">
            <v>State</v>
          </cell>
        </row>
      </sheetData>
      <sheetData sheetId="535"/>
      <sheetData sheetId="536"/>
      <sheetData sheetId="537"/>
      <sheetData sheetId="538"/>
      <sheetData sheetId="539">
        <row r="23">
          <cell r="F23" t="str">
            <v>State</v>
          </cell>
        </row>
      </sheetData>
      <sheetData sheetId="540">
        <row r="23">
          <cell r="F23" t="str">
            <v>State</v>
          </cell>
        </row>
      </sheetData>
      <sheetData sheetId="541">
        <row r="23">
          <cell r="F23" t="str">
            <v>State</v>
          </cell>
        </row>
      </sheetData>
      <sheetData sheetId="542">
        <row r="23">
          <cell r="F23" t="str">
            <v>State</v>
          </cell>
        </row>
      </sheetData>
      <sheetData sheetId="543">
        <row r="23">
          <cell r="F23" t="str">
            <v>State</v>
          </cell>
        </row>
      </sheetData>
      <sheetData sheetId="544">
        <row r="23">
          <cell r="F23" t="str">
            <v>State</v>
          </cell>
        </row>
      </sheetData>
      <sheetData sheetId="545">
        <row r="23">
          <cell r="F23" t="str">
            <v>State</v>
          </cell>
        </row>
      </sheetData>
      <sheetData sheetId="546">
        <row r="23">
          <cell r="F23" t="str">
            <v>State</v>
          </cell>
        </row>
      </sheetData>
      <sheetData sheetId="547">
        <row r="23">
          <cell r="F23" t="str">
            <v>State</v>
          </cell>
        </row>
      </sheetData>
      <sheetData sheetId="548">
        <row r="23">
          <cell r="F23" t="str">
            <v>State</v>
          </cell>
        </row>
      </sheetData>
      <sheetData sheetId="549">
        <row r="23">
          <cell r="F23" t="str">
            <v>State</v>
          </cell>
        </row>
      </sheetData>
      <sheetData sheetId="550">
        <row r="23">
          <cell r="F23" t="str">
            <v>State</v>
          </cell>
        </row>
      </sheetData>
      <sheetData sheetId="551">
        <row r="23">
          <cell r="F23" t="str">
            <v>State</v>
          </cell>
        </row>
      </sheetData>
      <sheetData sheetId="552">
        <row r="23">
          <cell r="F23" t="str">
            <v>State</v>
          </cell>
        </row>
      </sheetData>
      <sheetData sheetId="553">
        <row r="23">
          <cell r="F23" t="str">
            <v>State</v>
          </cell>
        </row>
      </sheetData>
      <sheetData sheetId="554">
        <row r="23">
          <cell r="F23" t="str">
            <v>State</v>
          </cell>
        </row>
      </sheetData>
      <sheetData sheetId="555">
        <row r="23">
          <cell r="F23" t="str">
            <v>State</v>
          </cell>
        </row>
      </sheetData>
      <sheetData sheetId="556">
        <row r="23">
          <cell r="F23" t="str">
            <v>State</v>
          </cell>
        </row>
      </sheetData>
      <sheetData sheetId="557">
        <row r="23">
          <cell r="F23" t="str">
            <v>State</v>
          </cell>
        </row>
      </sheetData>
      <sheetData sheetId="558">
        <row r="23">
          <cell r="F23" t="str">
            <v>State</v>
          </cell>
        </row>
      </sheetData>
      <sheetData sheetId="559">
        <row r="23">
          <cell r="F23" t="str">
            <v>State</v>
          </cell>
        </row>
      </sheetData>
      <sheetData sheetId="560">
        <row r="23">
          <cell r="F23" t="str">
            <v>State</v>
          </cell>
        </row>
      </sheetData>
      <sheetData sheetId="561">
        <row r="23">
          <cell r="F23" t="str">
            <v>State</v>
          </cell>
        </row>
      </sheetData>
      <sheetData sheetId="562">
        <row r="23">
          <cell r="F23" t="str">
            <v>State</v>
          </cell>
        </row>
      </sheetData>
      <sheetData sheetId="563">
        <row r="23">
          <cell r="F23" t="str">
            <v>State</v>
          </cell>
        </row>
      </sheetData>
      <sheetData sheetId="564"/>
      <sheetData sheetId="565">
        <row r="23">
          <cell r="F23" t="str">
            <v>State</v>
          </cell>
        </row>
      </sheetData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>
        <row r="23">
          <cell r="F23" t="str">
            <v>State</v>
          </cell>
        </row>
      </sheetData>
      <sheetData sheetId="570"/>
      <sheetData sheetId="571"/>
      <sheetData sheetId="572"/>
      <sheetData sheetId="573"/>
      <sheetData sheetId="574"/>
      <sheetData sheetId="575">
        <row r="23">
          <cell r="F23" t="str">
            <v>State</v>
          </cell>
        </row>
      </sheetData>
      <sheetData sheetId="576"/>
      <sheetData sheetId="577"/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/>
      <sheetData sheetId="581"/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>
        <row r="23">
          <cell r="F23" t="str">
            <v>State</v>
          </cell>
        </row>
      </sheetData>
      <sheetData sheetId="635">
        <row r="23">
          <cell r="F23" t="str">
            <v>State</v>
          </cell>
        </row>
      </sheetData>
      <sheetData sheetId="636">
        <row r="23">
          <cell r="F23" t="str">
            <v>State</v>
          </cell>
        </row>
      </sheetData>
      <sheetData sheetId="637">
        <row r="23">
          <cell r="F23" t="str">
            <v>State</v>
          </cell>
        </row>
      </sheetData>
      <sheetData sheetId="638">
        <row r="23">
          <cell r="F23" t="str">
            <v>State</v>
          </cell>
        </row>
      </sheetData>
      <sheetData sheetId="639">
        <row r="23">
          <cell r="F23" t="str">
            <v>State</v>
          </cell>
        </row>
      </sheetData>
      <sheetData sheetId="640">
        <row r="23">
          <cell r="F23" t="str">
            <v>State</v>
          </cell>
        </row>
      </sheetData>
      <sheetData sheetId="641">
        <row r="23">
          <cell r="F23" t="str">
            <v>State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>
        <row r="23">
          <cell r="F23" t="str">
            <v>EB3B 3600 NJ3JPP</v>
          </cell>
        </row>
      </sheetData>
      <sheetData sheetId="653">
        <row r="40">
          <cell r="E40">
            <v>0</v>
          </cell>
        </row>
      </sheetData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 refreshError="1"/>
      <sheetData sheetId="774"/>
      <sheetData sheetId="775"/>
      <sheetData sheetId="776" refreshError="1"/>
      <sheetData sheetId="777"/>
      <sheetData sheetId="778" refreshError="1"/>
      <sheetData sheetId="77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Trial Balance"/>
      <sheetName val="Conso"/>
      <sheetName val="DETAILAC"/>
      <sheetName val="BPR"/>
      <sheetName val="LC _ TR Listing"/>
      <sheetName val="ลูกค้าสัมพันธ์"/>
      <sheetName val="Customize Your Loan Manager"/>
      <sheetName val="Loan Amortization Table"/>
      <sheetName val="Invoice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Gใหม่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bblยังไม่จ่าย"/>
      <sheetName val="BPR"/>
      <sheetName val="Invoice"/>
      <sheetName val="ADJ - 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Customize Your Invoice"/>
      <sheetName val="CRITERIA1"/>
      <sheetName val="ตั๋วเงินรับ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TR_AP"/>
      <sheetName val="TYPE"/>
      <sheetName val="Dec 2001"/>
      <sheetName val="ADJ_-_RATE"/>
      <sheetName val="ADJ___RATE"/>
      <sheetName val="10-1 Media"/>
      <sheetName val="10-cut"/>
      <sheetName val="SBM"/>
      <sheetName val="desc"/>
      <sheetName val="CF RECONCILE - 1"/>
      <sheetName val="Final"/>
      <sheetName val="M_Maincomp"/>
      <sheetName val="Update_041110"/>
      <sheetName val="sub-mat2011"/>
      <sheetName val="Sheet1"/>
      <sheetName val="Sheet2"/>
      <sheetName val="Sheet3"/>
      <sheetName val="Sal"/>
      <sheetName val="Saptco00"/>
      <sheetName val="MENU"/>
      <sheetName val="CIPA"/>
      <sheetName val="03中"/>
      <sheetName val="DEPT"/>
      <sheetName val="Currency"/>
      <sheetName val="Assumptions"/>
      <sheetName val="DataInput1"/>
      <sheetName val="M_CT_OUT"/>
      <sheetName val="Cost Centers"/>
      <sheetName val="Locations"/>
      <sheetName val="DAT"/>
      <sheetName val="Header"/>
      <sheetName val="A6"/>
      <sheetName val="CA Sheet"/>
      <sheetName val="K-5"/>
      <sheetName val=" IB-PL-00-01 SUMMARY"/>
      <sheetName val="Summary"/>
      <sheetName val="SCB_1_-_Current"/>
      <sheetName val="SCB_2_-_Current"/>
      <sheetName val="BALANCE_SHEET_"/>
      <sheetName val="BS_ATTACH"/>
      <sheetName val="Sheet1_(2)"/>
      <sheetName val="อมตะCiyt"/>
      <sheetName val="MA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ﾕｰｻﾞｰ設定"/>
      <sheetName val="Customize Your Purchase Order"/>
      <sheetName val="Parameters"/>
      <sheetName val="เงินกู้_MGC"/>
      <sheetName val="LC___TR_Listing"/>
      <sheetName val="VariableII__period"/>
      <sheetName val="Customize_Your_Invoice"/>
      <sheetName val="Stock_Aging"/>
      <sheetName val="Dec_2001"/>
      <sheetName val="CF_RECONCILE_-_1"/>
      <sheetName val="REVISED_VERSION1"/>
      <sheetName val="Family"/>
      <sheetName val="ALL KSFC RIGS EXCEPT R-5"/>
      <sheetName val="CONTROL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JEs"/>
      <sheetName val="PL"/>
      <sheetName val="CRJE"/>
      <sheetName val="Discontinue_Item"/>
      <sheetName val="DEP12"/>
      <sheetName val="DEPSYS47"/>
      <sheetName val="Inputs"/>
      <sheetName val="Trial Balance"/>
      <sheetName val=" IBPL0001"/>
      <sheetName val="163040 LC-TR"/>
      <sheetName val="3645-9_1_96"/>
      <sheetName val="FF-3"/>
      <sheetName val="Disposal"/>
      <sheetName val="PPR50"/>
      <sheetName val="Energy(update)"/>
      <sheetName val="Depr"/>
      <sheetName val="LC"/>
      <sheetName val="MD&amp;A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FY10-Loss"/>
      <sheetName val="Variance"/>
      <sheetName val="D190.2"/>
      <sheetName val="19"/>
      <sheetName val="Model-Monthly"/>
      <sheetName val="Bang chiet tinh TBA"/>
      <sheetName val="인원계획-미화"/>
      <sheetName val="TrialBalance Q3-2002"/>
      <sheetName val="Workbook Inputs"/>
      <sheetName val="D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SWDV"/>
      <sheetName val="input dat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Valo DCF"/>
      <sheetName val="head Jan"/>
      <sheetName val="DI"/>
      <sheetName val="By Person"/>
      <sheetName val="D190_2"/>
      <sheetName val="FF_3"/>
      <sheetName val="_____________"/>
      <sheetName val="CA_Sheet1"/>
      <sheetName val="選酋表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Cover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datalist"/>
      <sheetName val="Cost center"/>
      <sheetName val="การหาผลรวม"/>
      <sheetName val="CAN DOI - KET QUA"/>
      <sheetName val="Database"/>
      <sheetName val="manreq"/>
      <sheetName val="MAT"/>
      <sheetName val="F1771-2"/>
      <sheetName val="load"/>
      <sheetName val="Month v YTD"/>
      <sheetName val=" IB-PL-YTD"/>
      <sheetName val="สัญญาบริการอื่น"/>
      <sheetName val="ค่าที่ปรึกษา"/>
      <sheetName val="สัญญาเช่าสนง"/>
      <sheetName val="Y"/>
      <sheetName val="TO - SP"/>
      <sheetName val="Company Info"/>
      <sheetName val="CA Comp"/>
      <sheetName val="BPR"/>
      <sheetName val="Newspaper"/>
      <sheetName val="cost4-47"/>
      <sheetName val="P&amp;L"/>
      <sheetName val="Delta"/>
      <sheetName val="Manpower"/>
      <sheetName val="Tabelas"/>
      <sheetName val="DAY"/>
      <sheetName val="Setup"/>
      <sheetName val="Sales"/>
      <sheetName val="A"/>
      <sheetName val="PG7"/>
      <sheetName val="PG8"/>
      <sheetName val="WT_Util 99 LE"/>
      <sheetName val="PTA P&amp;S"/>
      <sheetName val="Waste Treatment Variable "/>
      <sheetName val="CA"/>
      <sheetName val="Sep"/>
      <sheetName val="J&amp;Q"/>
      <sheetName val="tota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Plant_Overhead"/>
      <sheetName val="10"/>
      <sheetName val="n-4.4"/>
      <sheetName val="ref"/>
      <sheetName val="Sheet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FS-YTD"/>
      <sheetName val="CAN_DOI_-_KET_QUA"/>
      <sheetName val="MJFT"/>
      <sheetName val="forecast-sgd"/>
      <sheetName val="Ass"/>
      <sheetName val="Wellhrs"/>
      <sheetName val="BudgetInput"/>
      <sheetName val="DISCOUNT (2)"/>
      <sheetName val="Retire 2015-2017"/>
      <sheetName val="New Item"/>
      <sheetName val="Register Cal Mar_04_July_05 "/>
      <sheetName val="Machine2,3'04"/>
      <sheetName val="B131 "/>
      <sheetName val="FORMC94"/>
      <sheetName val="Details"/>
      <sheetName val="BGT97STAFF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แบบฟอร์มที่ 7 original"/>
      <sheetName val="แบบฟอร์มที่ 7 Project Base"/>
      <sheetName val="NL+Lcombine"/>
      <sheetName val="7251-02000-02252"/>
      <sheetName val="7251-01xxxx"/>
      <sheetName val="Tables"/>
      <sheetName val="Month_v_YTD"/>
      <sheetName val="_IB-PL-YTD"/>
      <sheetName val="detailitems_159"/>
      <sheetName val="Instruction"/>
      <sheetName val="Datasheet"/>
      <sheetName val="OthCode"/>
      <sheetName val="ENG_SUM_SBM3_2007"/>
      <sheetName val="REV2_ENG-SUM_SBM2_FOR_AGM_CO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Details 2002"/>
      <sheetName val="Sale Expectation (2)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BARS"/>
      <sheetName val="ytd fty (DG) oh 12-2016"/>
      <sheetName val="Lenders_Ratios juneseptnov"/>
      <sheetName val="A1"/>
      <sheetName val="Arch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isc rate"/>
      <sheetName val="AG"/>
      <sheetName val="BI"/>
      <sheetName val="BT"/>
      <sheetName val="OT"/>
      <sheetName val="TA"/>
      <sheetName val="TM"/>
      <sheetName val="WS"/>
      <sheetName val="JB"/>
      <sheetName val="COA"/>
      <sheetName val="BASE"/>
      <sheetName val="DEMANDA"/>
      <sheetName val="Rawdata"/>
      <sheetName val="conso46"/>
      <sheetName val="CMM-AU_Validation-Dom"/>
      <sheetName val="February Export"/>
      <sheetName val="Intercom"/>
      <sheetName val="Intercom _2_"/>
      <sheetName val="Export Sale"/>
      <sheetName val="ซื้อขาย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2">
          <cell r="B2" t="str">
            <v>Estimated TPT UT 2012 Selling Prices</v>
          </cell>
        </row>
      </sheetData>
      <sheetData sheetId="43">
        <row r="2">
          <cell r="B2">
            <v>1.9678000000000001E-2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B2">
            <v>1.9678000000000001E-2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0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0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0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0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0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0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0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0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>
        <row r="2">
          <cell r="B2">
            <v>0</v>
          </cell>
        </row>
      </sheetData>
      <sheetData sheetId="700">
        <row r="2">
          <cell r="B2">
            <v>0</v>
          </cell>
        </row>
      </sheetData>
      <sheetData sheetId="701">
        <row r="2">
          <cell r="B2">
            <v>0</v>
          </cell>
        </row>
      </sheetData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0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0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>
        <row r="2">
          <cell r="B2">
            <v>1.9678000000000001E-2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 refreshError="1"/>
      <sheetData sheetId="873" refreshError="1"/>
      <sheetData sheetId="874" refreshError="1"/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 refreshError="1"/>
      <sheetData sheetId="926" refreshError="1"/>
      <sheetData sheetId="927" refreshError="1"/>
      <sheetData sheetId="928" refreshError="1"/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 refreshError="1"/>
      <sheetData sheetId="932" refreshError="1"/>
      <sheetData sheetId="933" refreshError="1"/>
      <sheetData sheetId="934" refreshError="1"/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>
        <row r="2">
          <cell r="B2">
            <v>1.9678000000000001E-2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1.9678000000000001E-2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>
        <row r="2">
          <cell r="B2">
            <v>0</v>
          </cell>
        </row>
      </sheetData>
      <sheetData sheetId="993">
        <row r="3">
          <cell r="B3" t="str">
            <v>Total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/>
      <sheetData sheetId="1041"/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/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2">
          <cell r="B2">
            <v>0</v>
          </cell>
        </row>
      </sheetData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>
        <row r="2">
          <cell r="B2">
            <v>0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>
            <v>1.9678000000000001E-2</v>
          </cell>
        </row>
      </sheetData>
      <sheetData sheetId="1163"/>
      <sheetData sheetId="1164">
        <row r="2">
          <cell r="B2">
            <v>0</v>
          </cell>
        </row>
      </sheetData>
      <sheetData sheetId="1165">
        <row r="3">
          <cell r="B3" t="str">
            <v>Total</v>
          </cell>
        </row>
      </sheetData>
      <sheetData sheetId="1166">
        <row r="2">
          <cell r="B2">
            <v>0</v>
          </cell>
        </row>
      </sheetData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0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/>
      <sheetData sheetId="1195"/>
      <sheetData sheetId="1196"/>
      <sheetData sheetId="1197"/>
      <sheetData sheetId="1198"/>
      <sheetData sheetId="1199"/>
      <sheetData sheetId="1200">
        <row r="2">
          <cell r="B2">
            <v>1.9678000000000001E-2</v>
          </cell>
        </row>
      </sheetData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3">
          <cell r="B3" t="str">
            <v>Total</v>
          </cell>
        </row>
      </sheetData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>
        <row r="2">
          <cell r="B2">
            <v>1.9678000000000001E-2</v>
          </cell>
        </row>
      </sheetData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>
        <row r="2">
          <cell r="B2">
            <v>1.9678000000000001E-2</v>
          </cell>
        </row>
      </sheetData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2">
          <cell r="B2">
            <v>1.9678000000000001E-2</v>
          </cell>
        </row>
      </sheetData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3">
          <cell r="B3" t="str">
            <v>Total</v>
          </cell>
        </row>
      </sheetData>
      <sheetData sheetId="2414">
        <row r="3">
          <cell r="B3" t="str">
            <v>Total</v>
          </cell>
        </row>
      </sheetData>
      <sheetData sheetId="2415">
        <row r="3">
          <cell r="B3" t="str">
            <v>Total</v>
          </cell>
        </row>
      </sheetData>
      <sheetData sheetId="2416">
        <row r="3">
          <cell r="B3" t="str">
            <v>Total</v>
          </cell>
        </row>
      </sheetData>
      <sheetData sheetId="2417">
        <row r="3">
          <cell r="B3" t="str">
            <v>Total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3">
          <cell r="B3" t="str">
            <v>Total</v>
          </cell>
        </row>
      </sheetData>
      <sheetData sheetId="2421">
        <row r="3">
          <cell r="B3" t="str">
            <v>Total</v>
          </cell>
        </row>
      </sheetData>
      <sheetData sheetId="2422"/>
      <sheetData sheetId="2423"/>
      <sheetData sheetId="2424">
        <row r="3">
          <cell r="B3" t="str">
            <v>Total</v>
          </cell>
        </row>
      </sheetData>
      <sheetData sheetId="2425">
        <row r="3">
          <cell r="B3" t="str">
            <v>Total</v>
          </cell>
        </row>
      </sheetData>
      <sheetData sheetId="2426"/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3">
          <cell r="B3" t="str">
            <v>Total</v>
          </cell>
        </row>
      </sheetData>
      <sheetData sheetId="2430"/>
      <sheetData sheetId="2431">
        <row r="3">
          <cell r="B3" t="str">
            <v>Total</v>
          </cell>
        </row>
      </sheetData>
      <sheetData sheetId="2432">
        <row r="3">
          <cell r="B3" t="str">
            <v>Total</v>
          </cell>
        </row>
      </sheetData>
      <sheetData sheetId="2433"/>
      <sheetData sheetId="2434"/>
      <sheetData sheetId="2435"/>
      <sheetData sheetId="2436"/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>
        <row r="2">
          <cell r="B2">
            <v>0</v>
          </cell>
        </row>
      </sheetData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3">
          <cell r="B3" t="str">
            <v>Total</v>
          </cell>
        </row>
      </sheetData>
      <sheetData sheetId="2485">
        <row r="3">
          <cell r="B3" t="str">
            <v>Total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/>
      <sheetData sheetId="2494"/>
      <sheetData sheetId="2495">
        <row r="3">
          <cell r="B3" t="str">
            <v>Total</v>
          </cell>
        </row>
      </sheetData>
      <sheetData sheetId="2496">
        <row r="3">
          <cell r="B3" t="str">
            <v>Total</v>
          </cell>
        </row>
      </sheetData>
      <sheetData sheetId="2497"/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3">
          <cell r="B3" t="str">
            <v>Total</v>
          </cell>
        </row>
      </sheetData>
      <sheetData sheetId="2501"/>
      <sheetData sheetId="2502">
        <row r="3">
          <cell r="B3" t="str">
            <v>Total</v>
          </cell>
        </row>
      </sheetData>
      <sheetData sheetId="2503">
        <row r="3">
          <cell r="B3" t="str">
            <v>Total</v>
          </cell>
        </row>
      </sheetData>
      <sheetData sheetId="2504"/>
      <sheetData sheetId="2505"/>
      <sheetData sheetId="2506"/>
      <sheetData sheetId="2507"/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bleII  period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เงินกู้ธนชาติ"/>
      <sheetName val="TO - SP"/>
      <sheetName val="Customize Your Invoice"/>
      <sheetName val="ADJ _ RATE"/>
      <sheetName val="DI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  <sheetName val="COST"/>
      <sheetName val="เงินกู้ธนชาติ"/>
      <sheetName val="เงินกู้ MGC"/>
      <sheetName val="①　BP vs SPR (TTL Impact)"/>
      <sheetName val="Detail "/>
      <sheetName val="SKA"/>
    </sheetNames>
    <sheetDataSet>
      <sheetData sheetId="0" refreshError="1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ER (2)"/>
      <sheetName val="Sheet1 (2)"/>
      <sheetName val="SELL"/>
      <sheetName val="sum-sys"/>
      <sheetName val="DETAIL "/>
      <sheetName val="EXCLUDE"/>
      <sheetName val="VENDER"/>
      <sheetName val="DATA "/>
      <sheetName val="EXF"/>
      <sheetName val="SH-D"/>
      <sheetName val="SH-E"/>
      <sheetName val="SH-F"/>
      <sheetName val="SH-G"/>
      <sheetName val="SOURCE"/>
      <sheetName val="SITE OFFICE"/>
      <sheetName val="Cost Data"/>
      <sheetName val="Purchase Order"/>
      <sheetName val="Customize Your Purchase Order"/>
      <sheetName val="S3 Architectu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8">
          <cell r="A128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0130_SCCC-BD"/>
      <sheetName val="Holcim Rate (Q3'13)"/>
      <sheetName val="A0140_SCCL"/>
      <sheetName val="Exchange rate"/>
    </sheetNames>
    <sheetDataSet>
      <sheetData sheetId="0" refreshError="1"/>
      <sheetData sheetId="1">
        <row r="2">
          <cell r="A2" t="str">
            <v>September 2013 (3rd quarter)</v>
          </cell>
        </row>
      </sheetData>
      <sheetData sheetId="2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ment"/>
      <sheetName val="000000"/>
      <sheetName val="eq"/>
      <sheetName val="Sheet1"/>
      <sheetName val="eqtable"/>
      <sheetName val="Sheet2"/>
      <sheetName val="Sheet3"/>
      <sheetName val="Cost Data"/>
      <sheetName val="Mat"/>
      <sheetName val="Invoice"/>
      <sheetName val="Defect Report(M&amp;E)"/>
      <sheetName val="covert"/>
    </sheetNames>
    <sheetDataSet>
      <sheetData sheetId="0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E19</v>
          </cell>
          <cell r="F80">
            <v>8.9670749999999995</v>
          </cell>
        </row>
        <row r="81">
          <cell r="C81" t="str">
            <v>VC2</v>
          </cell>
          <cell r="D81" t="str">
            <v>A</v>
          </cell>
          <cell r="E81" t="str">
            <v>E19</v>
          </cell>
          <cell r="F81">
            <v>6.6948749999999997</v>
          </cell>
        </row>
        <row r="82">
          <cell r="C82" t="str">
            <v>VC2</v>
          </cell>
          <cell r="D82" t="str">
            <v>B</v>
          </cell>
          <cell r="E82" t="str">
            <v>E19</v>
          </cell>
          <cell r="F82">
            <v>8.1150000000000002</v>
          </cell>
        </row>
        <row r="83">
          <cell r="C83" t="str">
            <v>VC2</v>
          </cell>
          <cell r="D83" t="str">
            <v>C</v>
          </cell>
          <cell r="E83" t="str">
            <v>E19</v>
          </cell>
          <cell r="F83">
            <v>4.9501499999999998</v>
          </cell>
        </row>
        <row r="84">
          <cell r="C84" t="str">
            <v>VC2</v>
          </cell>
          <cell r="D84" t="str">
            <v>C</v>
          </cell>
          <cell r="E84" t="str">
            <v>E19</v>
          </cell>
          <cell r="F84">
            <v>4.8689999999999998</v>
          </cell>
        </row>
        <row r="85">
          <cell r="C85" t="str">
            <v>VC2</v>
          </cell>
          <cell r="D85" t="str">
            <v>C</v>
          </cell>
          <cell r="E85" t="str">
            <v>E19</v>
          </cell>
          <cell r="F85">
            <v>15.459074999999997</v>
          </cell>
        </row>
        <row r="86">
          <cell r="C86" t="str">
            <v>VC2</v>
          </cell>
          <cell r="D86" t="str">
            <v>D</v>
          </cell>
          <cell r="E86" t="str">
            <v>E19</v>
          </cell>
          <cell r="F86">
            <v>5.3342493750000006</v>
          </cell>
        </row>
        <row r="87">
          <cell r="C87" t="str">
            <v>VC2</v>
          </cell>
          <cell r="D87" t="str">
            <v>D</v>
          </cell>
          <cell r="E87" t="str">
            <v>E19</v>
          </cell>
          <cell r="F87">
            <v>2.8274625000000002</v>
          </cell>
        </row>
        <row r="88">
          <cell r="C88" t="str">
            <v>VC2</v>
          </cell>
          <cell r="D88" t="str">
            <v>D</v>
          </cell>
          <cell r="E88" t="str">
            <v>E19</v>
          </cell>
          <cell r="F88">
            <v>2.8274625000000002</v>
          </cell>
        </row>
        <row r="89">
          <cell r="C89" t="str">
            <v>VC2</v>
          </cell>
          <cell r="D89" t="str">
            <v>D</v>
          </cell>
          <cell r="E89" t="str">
            <v>E19</v>
          </cell>
          <cell r="F89">
            <v>33.408500000000004</v>
          </cell>
        </row>
        <row r="90">
          <cell r="C90" t="str">
            <v>VC2</v>
          </cell>
          <cell r="D90" t="str">
            <v>E</v>
          </cell>
          <cell r="E90" t="str">
            <v>E19</v>
          </cell>
          <cell r="F90">
            <v>21.139575000000001</v>
          </cell>
        </row>
        <row r="91">
          <cell r="C91" t="str">
            <v>VC2</v>
          </cell>
          <cell r="D91" t="str">
            <v>F</v>
          </cell>
          <cell r="E91" t="str">
            <v>E19</v>
          </cell>
          <cell r="F91">
            <v>18.907949999999996</v>
          </cell>
        </row>
        <row r="92">
          <cell r="C92" t="str">
            <v>VC2</v>
          </cell>
          <cell r="D92" t="str">
            <v>G</v>
          </cell>
          <cell r="E92" t="str">
            <v>E19</v>
          </cell>
          <cell r="F92">
            <v>22.437975000000002</v>
          </cell>
        </row>
        <row r="93">
          <cell r="C93" t="str">
            <v>VC2</v>
          </cell>
          <cell r="D93" t="str">
            <v>H</v>
          </cell>
          <cell r="E93" t="str">
            <v>E19</v>
          </cell>
          <cell r="F93">
            <v>41.377499999999998</v>
          </cell>
        </row>
        <row r="94">
          <cell r="C94" t="str">
            <v>VC2</v>
          </cell>
          <cell r="D94" t="str">
            <v>H</v>
          </cell>
          <cell r="E94" t="str">
            <v>E19</v>
          </cell>
          <cell r="F94">
            <v>7.2793749999999999</v>
          </cell>
        </row>
        <row r="95">
          <cell r="C95" t="str">
            <v>VC2</v>
          </cell>
          <cell r="D95" t="str">
            <v>H</v>
          </cell>
          <cell r="E95" t="str">
            <v>E19</v>
          </cell>
          <cell r="F95">
            <v>2.452</v>
          </cell>
        </row>
        <row r="96">
          <cell r="C96" t="str">
            <v>VC2</v>
          </cell>
          <cell r="D96" t="str">
            <v>J</v>
          </cell>
          <cell r="E96" t="str">
            <v>E19</v>
          </cell>
          <cell r="F96">
            <v>22.194524999999999</v>
          </cell>
        </row>
        <row r="97">
          <cell r="C97" t="str">
            <v>VC2</v>
          </cell>
          <cell r="D97" t="str">
            <v>K</v>
          </cell>
          <cell r="E97" t="str">
            <v>E19</v>
          </cell>
          <cell r="F97">
            <v>11.320424999999998</v>
          </cell>
        </row>
        <row r="98">
          <cell r="C98" t="str">
            <v>VC2</v>
          </cell>
          <cell r="D98" t="str">
            <v>K</v>
          </cell>
          <cell r="E98" t="str">
            <v>E19</v>
          </cell>
          <cell r="F98">
            <v>24.366750000000003</v>
          </cell>
        </row>
        <row r="99">
          <cell r="C99" t="str">
            <v>VC2</v>
          </cell>
          <cell r="D99" t="str">
            <v>K</v>
          </cell>
          <cell r="E99" t="str">
            <v>E19</v>
          </cell>
          <cell r="F99">
            <v>4.3676250000000003</v>
          </cell>
        </row>
        <row r="100">
          <cell r="C100" t="str">
            <v>VC2</v>
          </cell>
          <cell r="D100" t="str">
            <v>L</v>
          </cell>
          <cell r="E100" t="str">
            <v>E19</v>
          </cell>
          <cell r="F100">
            <v>24.263850000000001</v>
          </cell>
        </row>
        <row r="101">
          <cell r="C101" t="str">
            <v>VC2</v>
          </cell>
          <cell r="D101" t="str">
            <v>L</v>
          </cell>
          <cell r="E101" t="str">
            <v>E19</v>
          </cell>
          <cell r="F101">
            <v>4.4226749999999999</v>
          </cell>
        </row>
        <row r="102">
          <cell r="C102" t="str">
            <v>VC2</v>
          </cell>
          <cell r="D102" t="str">
            <v>L</v>
          </cell>
          <cell r="E102" t="str">
            <v>E19</v>
          </cell>
          <cell r="F102">
            <v>2.4750749999999999</v>
          </cell>
        </row>
        <row r="103">
          <cell r="C103" t="str">
            <v>VC2</v>
          </cell>
          <cell r="D103" t="str">
            <v>A</v>
          </cell>
          <cell r="E103" t="str">
            <v>E20</v>
          </cell>
          <cell r="F103">
            <v>0</v>
          </cell>
        </row>
        <row r="104">
          <cell r="C104" t="str">
            <v>VC2</v>
          </cell>
          <cell r="D104" t="str">
            <v>A</v>
          </cell>
          <cell r="E104" t="str">
            <v>E20</v>
          </cell>
          <cell r="F104">
            <v>0</v>
          </cell>
        </row>
        <row r="105">
          <cell r="C105" t="str">
            <v>VC2</v>
          </cell>
          <cell r="D105" t="str">
            <v>B</v>
          </cell>
          <cell r="E105" t="str">
            <v>E20</v>
          </cell>
          <cell r="F105">
            <v>0</v>
          </cell>
        </row>
        <row r="106">
          <cell r="C106" t="str">
            <v>VC2</v>
          </cell>
          <cell r="D106" t="str">
            <v>C</v>
          </cell>
          <cell r="E106" t="str">
            <v>E20</v>
          </cell>
          <cell r="F106">
            <v>0</v>
          </cell>
        </row>
        <row r="107">
          <cell r="C107" t="str">
            <v>VC2</v>
          </cell>
          <cell r="D107" t="str">
            <v>C</v>
          </cell>
          <cell r="E107" t="str">
            <v>E20</v>
          </cell>
          <cell r="F107">
            <v>0</v>
          </cell>
        </row>
        <row r="108">
          <cell r="C108" t="str">
            <v>VC2</v>
          </cell>
          <cell r="D108" t="str">
            <v>C</v>
          </cell>
          <cell r="E108" t="str">
            <v>E20</v>
          </cell>
          <cell r="F108">
            <v>0</v>
          </cell>
        </row>
        <row r="109">
          <cell r="C109" t="str">
            <v>VC2</v>
          </cell>
          <cell r="D109" t="str">
            <v>D</v>
          </cell>
          <cell r="E109" t="str">
            <v>E20</v>
          </cell>
          <cell r="F109">
            <v>0.62653499999999995</v>
          </cell>
        </row>
        <row r="110">
          <cell r="C110" t="str">
            <v>VC2</v>
          </cell>
          <cell r="D110" t="str">
            <v>D</v>
          </cell>
          <cell r="E110" t="str">
            <v>E20</v>
          </cell>
          <cell r="F110">
            <v>0.33210000000000001</v>
          </cell>
        </row>
        <row r="111">
          <cell r="C111" t="str">
            <v>VC2</v>
          </cell>
          <cell r="D111" t="str">
            <v>D</v>
          </cell>
          <cell r="E111" t="str">
            <v>E20</v>
          </cell>
          <cell r="F111">
            <v>0.33210000000000001</v>
          </cell>
        </row>
        <row r="112">
          <cell r="C112" t="str">
            <v>VC2</v>
          </cell>
          <cell r="D112" t="str">
            <v>D</v>
          </cell>
          <cell r="E112" t="str">
            <v>E20</v>
          </cell>
          <cell r="F112">
            <v>3.9348999999999998</v>
          </cell>
        </row>
        <row r="113">
          <cell r="C113" t="str">
            <v>VC2</v>
          </cell>
          <cell r="D113" t="str">
            <v>E</v>
          </cell>
          <cell r="E113" t="str">
            <v>E20</v>
          </cell>
          <cell r="F113">
            <v>0</v>
          </cell>
        </row>
        <row r="114">
          <cell r="C114" t="str">
            <v>VC2</v>
          </cell>
          <cell r="D114" t="str">
            <v>F</v>
          </cell>
          <cell r="E114" t="str">
            <v>E20</v>
          </cell>
          <cell r="F114">
            <v>0</v>
          </cell>
        </row>
        <row r="115">
          <cell r="C115" t="str">
            <v>VC2</v>
          </cell>
          <cell r="D115" t="str">
            <v>G</v>
          </cell>
          <cell r="E115" t="str">
            <v>E20</v>
          </cell>
          <cell r="F115">
            <v>0</v>
          </cell>
        </row>
        <row r="116">
          <cell r="C116" t="str">
            <v>VC2</v>
          </cell>
          <cell r="D116" t="str">
            <v>H</v>
          </cell>
          <cell r="E116" t="str">
            <v>E20</v>
          </cell>
          <cell r="F116">
            <v>4.8734999999999991</v>
          </cell>
        </row>
        <row r="117">
          <cell r="C117" t="str">
            <v>VC2</v>
          </cell>
          <cell r="D117" t="str">
            <v>H</v>
          </cell>
          <cell r="E117" t="str">
            <v>E20</v>
          </cell>
          <cell r="F117">
            <v>0.857375</v>
          </cell>
        </row>
        <row r="118">
          <cell r="C118" t="str">
            <v>VC2</v>
          </cell>
          <cell r="D118" t="str">
            <v>H</v>
          </cell>
          <cell r="E118" t="str">
            <v>E20</v>
          </cell>
          <cell r="F118">
            <v>0.28799999999999998</v>
          </cell>
        </row>
        <row r="119">
          <cell r="C119" t="str">
            <v>VC2</v>
          </cell>
          <cell r="D119" t="str">
            <v>J</v>
          </cell>
          <cell r="E119" t="str">
            <v>E20</v>
          </cell>
          <cell r="F119">
            <v>0</v>
          </cell>
        </row>
        <row r="120">
          <cell r="C120" t="str">
            <v>VC2</v>
          </cell>
          <cell r="D120" t="str">
            <v>K</v>
          </cell>
          <cell r="E120" t="str">
            <v>E20</v>
          </cell>
          <cell r="F120">
            <v>0</v>
          </cell>
        </row>
        <row r="121">
          <cell r="C121" t="str">
            <v>VC2</v>
          </cell>
          <cell r="D121" t="str">
            <v>K</v>
          </cell>
          <cell r="E121" t="str">
            <v>E20</v>
          </cell>
          <cell r="F121">
            <v>2.8699499999999993</v>
          </cell>
        </row>
        <row r="122">
          <cell r="C122" t="str">
            <v>VC2</v>
          </cell>
          <cell r="D122" t="str">
            <v>K</v>
          </cell>
          <cell r="E122" t="str">
            <v>E20</v>
          </cell>
          <cell r="F122">
            <v>0.51442499999999991</v>
          </cell>
        </row>
        <row r="123">
          <cell r="C123" t="str">
            <v>VC2</v>
          </cell>
          <cell r="D123" t="str">
            <v>L</v>
          </cell>
          <cell r="E123" t="str">
            <v>E20</v>
          </cell>
          <cell r="F123">
            <v>0</v>
          </cell>
        </row>
        <row r="124">
          <cell r="C124" t="str">
            <v>VC2</v>
          </cell>
          <cell r="D124" t="str">
            <v>L</v>
          </cell>
          <cell r="E124" t="str">
            <v>E20</v>
          </cell>
          <cell r="F124">
            <v>0</v>
          </cell>
        </row>
        <row r="125">
          <cell r="C125" t="str">
            <v>VC2</v>
          </cell>
          <cell r="D125" t="str">
            <v>L</v>
          </cell>
          <cell r="E125" t="str">
            <v>E20</v>
          </cell>
          <cell r="F125">
            <v>0</v>
          </cell>
        </row>
        <row r="126">
          <cell r="C126" t="str">
            <v>VC2</v>
          </cell>
          <cell r="D126" t="str">
            <v>A</v>
          </cell>
          <cell r="E126" t="str">
            <v>E35</v>
          </cell>
          <cell r="F126">
            <v>1.3260000000000001</v>
          </cell>
        </row>
        <row r="127">
          <cell r="C127" t="str">
            <v>VC2</v>
          </cell>
          <cell r="D127" t="str">
            <v>A</v>
          </cell>
          <cell r="E127" t="str">
            <v>E35</v>
          </cell>
          <cell r="F127">
            <v>0.99</v>
          </cell>
        </row>
        <row r="128">
          <cell r="C128" t="str">
            <v>VC2</v>
          </cell>
          <cell r="D128" t="str">
            <v>B</v>
          </cell>
          <cell r="E128" t="str">
            <v>E35</v>
          </cell>
          <cell r="F128">
            <v>1.2</v>
          </cell>
        </row>
        <row r="129">
          <cell r="C129" t="str">
            <v>VC2</v>
          </cell>
          <cell r="D129" t="str">
            <v>C</v>
          </cell>
          <cell r="E129" t="str">
            <v>E35</v>
          </cell>
          <cell r="F129">
            <v>0.73199999999999998</v>
          </cell>
        </row>
        <row r="130">
          <cell r="C130" t="str">
            <v>VC2</v>
          </cell>
          <cell r="D130" t="str">
            <v>C</v>
          </cell>
          <cell r="E130" t="str">
            <v>E35</v>
          </cell>
          <cell r="F130">
            <v>0.72</v>
          </cell>
        </row>
        <row r="131">
          <cell r="C131" t="str">
            <v>VC2</v>
          </cell>
          <cell r="D131" t="str">
            <v>C</v>
          </cell>
          <cell r="E131" t="str">
            <v>E35</v>
          </cell>
          <cell r="F131">
            <v>2.286</v>
          </cell>
        </row>
        <row r="132">
          <cell r="C132" t="str">
            <v>VC2</v>
          </cell>
          <cell r="D132" t="str">
            <v>D</v>
          </cell>
          <cell r="E132" t="str">
            <v>E35</v>
          </cell>
          <cell r="F132">
            <v>0.83538000000000012</v>
          </cell>
        </row>
        <row r="133">
          <cell r="C133" t="str">
            <v>VC2</v>
          </cell>
          <cell r="D133" t="str">
            <v>D</v>
          </cell>
          <cell r="E133" t="str">
            <v>E35</v>
          </cell>
          <cell r="F133">
            <v>0.44279999999999997</v>
          </cell>
        </row>
        <row r="134">
          <cell r="C134" t="str">
            <v>VC2</v>
          </cell>
          <cell r="D134" t="str">
            <v>D</v>
          </cell>
          <cell r="E134" t="str">
            <v>E35</v>
          </cell>
          <cell r="F134">
            <v>0.44279999999999997</v>
          </cell>
        </row>
        <row r="135">
          <cell r="C135" t="str">
            <v>VC2</v>
          </cell>
          <cell r="D135" t="str">
            <v>D</v>
          </cell>
          <cell r="E135" t="str">
            <v>E35</v>
          </cell>
          <cell r="F135">
            <v>5.2428999999999997</v>
          </cell>
        </row>
        <row r="136">
          <cell r="C136" t="str">
            <v>VC2</v>
          </cell>
          <cell r="D136" t="str">
            <v>E</v>
          </cell>
          <cell r="E136" t="str">
            <v>E35</v>
          </cell>
          <cell r="F136">
            <v>3.1260000000000008</v>
          </cell>
        </row>
        <row r="137">
          <cell r="C137" t="str">
            <v>VC2</v>
          </cell>
          <cell r="D137" t="str">
            <v>F</v>
          </cell>
          <cell r="E137" t="str">
            <v>E35</v>
          </cell>
          <cell r="F137">
            <v>2.7960000000000003</v>
          </cell>
        </row>
        <row r="138">
          <cell r="C138" t="str">
            <v>VC2</v>
          </cell>
          <cell r="D138" t="str">
            <v>G</v>
          </cell>
          <cell r="E138" t="str">
            <v>E35</v>
          </cell>
          <cell r="F138">
            <v>3.3180000000000005</v>
          </cell>
        </row>
        <row r="139">
          <cell r="C139" t="str">
            <v>VC2</v>
          </cell>
          <cell r="D139" t="str">
            <v>H</v>
          </cell>
          <cell r="E139" t="str">
            <v>E35</v>
          </cell>
          <cell r="F139">
            <v>6.4934999999999992</v>
          </cell>
        </row>
        <row r="140">
          <cell r="C140" t="str">
            <v>VC2</v>
          </cell>
          <cell r="D140" t="str">
            <v>H</v>
          </cell>
          <cell r="E140" t="str">
            <v>E35</v>
          </cell>
          <cell r="F140">
            <v>1.1423749999999999</v>
          </cell>
        </row>
        <row r="141">
          <cell r="C141" t="str">
            <v>VC2</v>
          </cell>
          <cell r="D141" t="str">
            <v>H</v>
          </cell>
          <cell r="E141" t="str">
            <v>E35</v>
          </cell>
          <cell r="F141">
            <v>0.38400000000000001</v>
          </cell>
        </row>
        <row r="142">
          <cell r="C142" t="str">
            <v>VC2</v>
          </cell>
          <cell r="D142" t="str">
            <v>J</v>
          </cell>
          <cell r="E142" t="str">
            <v>E35</v>
          </cell>
          <cell r="F142">
            <v>3.2820000000000009</v>
          </cell>
        </row>
        <row r="143">
          <cell r="C143" t="str">
            <v>VC2</v>
          </cell>
          <cell r="D143" t="str">
            <v>K</v>
          </cell>
          <cell r="E143" t="str">
            <v>E35</v>
          </cell>
          <cell r="F143">
            <v>1.6739999999999999</v>
          </cell>
        </row>
        <row r="144">
          <cell r="C144" t="str">
            <v>VC2</v>
          </cell>
          <cell r="D144" t="str">
            <v>K</v>
          </cell>
          <cell r="E144" t="str">
            <v>E35</v>
          </cell>
          <cell r="F144">
            <v>3.8239499999999995</v>
          </cell>
        </row>
        <row r="145">
          <cell r="C145" t="str">
            <v>VC2</v>
          </cell>
          <cell r="D145" t="str">
            <v>K</v>
          </cell>
          <cell r="E145" t="str">
            <v>E35</v>
          </cell>
          <cell r="F145">
            <v>0.68542499999999995</v>
          </cell>
        </row>
        <row r="146">
          <cell r="C146" t="str">
            <v>VC2</v>
          </cell>
          <cell r="D146" t="str">
            <v>L</v>
          </cell>
          <cell r="E146" t="str">
            <v>E35</v>
          </cell>
          <cell r="F146">
            <v>3.588000000000001</v>
          </cell>
        </row>
        <row r="147">
          <cell r="C147" t="str">
            <v>VC2</v>
          </cell>
          <cell r="D147" t="str">
            <v>L</v>
          </cell>
          <cell r="E147" t="str">
            <v>E35</v>
          </cell>
          <cell r="F147">
            <v>0.65399999999999991</v>
          </cell>
        </row>
        <row r="148">
          <cell r="C148" t="str">
            <v>VC2</v>
          </cell>
          <cell r="D148" t="str">
            <v>L</v>
          </cell>
          <cell r="E148" t="str">
            <v>E35</v>
          </cell>
          <cell r="F148">
            <v>0.36599999999999999</v>
          </cell>
        </row>
        <row r="149">
          <cell r="C149" t="str">
            <v>VC2</v>
          </cell>
          <cell r="D149" t="str">
            <v>A</v>
          </cell>
          <cell r="E149" t="str">
            <v>E36</v>
          </cell>
          <cell r="F149">
            <v>0.33150000000000002</v>
          </cell>
        </row>
        <row r="150">
          <cell r="C150" t="str">
            <v>VC2</v>
          </cell>
          <cell r="D150" t="str">
            <v>A</v>
          </cell>
          <cell r="E150" t="str">
            <v>E36</v>
          </cell>
          <cell r="F150">
            <v>0.2475</v>
          </cell>
        </row>
        <row r="151">
          <cell r="C151" t="str">
            <v>VC2</v>
          </cell>
          <cell r="D151" t="str">
            <v>B</v>
          </cell>
          <cell r="E151" t="str">
            <v>E36</v>
          </cell>
          <cell r="F151">
            <v>0.3</v>
          </cell>
        </row>
        <row r="152">
          <cell r="C152" t="str">
            <v>VC2</v>
          </cell>
          <cell r="D152" t="str">
            <v>C</v>
          </cell>
          <cell r="E152" t="str">
            <v>E36</v>
          </cell>
          <cell r="F152">
            <v>0.183</v>
          </cell>
        </row>
        <row r="153">
          <cell r="C153" t="str">
            <v>VC2</v>
          </cell>
          <cell r="D153" t="str">
            <v>C</v>
          </cell>
          <cell r="E153" t="str">
            <v>E36</v>
          </cell>
          <cell r="F153">
            <v>0.18</v>
          </cell>
        </row>
        <row r="154">
          <cell r="C154" t="str">
            <v>VC2</v>
          </cell>
          <cell r="D154" t="str">
            <v>C</v>
          </cell>
          <cell r="E154" t="str">
            <v>E36</v>
          </cell>
          <cell r="F154">
            <v>0.57150000000000001</v>
          </cell>
        </row>
        <row r="155">
          <cell r="C155" t="str">
            <v>VC2</v>
          </cell>
          <cell r="D155" t="str">
            <v>D</v>
          </cell>
          <cell r="E155" t="str">
            <v>E36</v>
          </cell>
          <cell r="F155">
            <v>0.20884500000000003</v>
          </cell>
        </row>
        <row r="156">
          <cell r="C156" t="str">
            <v>VC2</v>
          </cell>
          <cell r="D156" t="str">
            <v>D</v>
          </cell>
          <cell r="E156" t="str">
            <v>E36</v>
          </cell>
          <cell r="F156">
            <v>0.11069999999999999</v>
          </cell>
        </row>
        <row r="157">
          <cell r="C157" t="str">
            <v>VC2</v>
          </cell>
          <cell r="D157" t="str">
            <v>D</v>
          </cell>
          <cell r="E157" t="str">
            <v>E36</v>
          </cell>
          <cell r="F157">
            <v>0.11069999999999999</v>
          </cell>
        </row>
        <row r="158">
          <cell r="C158" t="str">
            <v>VC2</v>
          </cell>
          <cell r="D158" t="str">
            <v>D</v>
          </cell>
          <cell r="E158" t="str">
            <v>E36</v>
          </cell>
          <cell r="F158">
            <v>1.3080000000000001</v>
          </cell>
        </row>
        <row r="159">
          <cell r="C159" t="str">
            <v>VC2</v>
          </cell>
          <cell r="D159" t="str">
            <v>E</v>
          </cell>
          <cell r="E159" t="str">
            <v>E36</v>
          </cell>
          <cell r="F159">
            <v>0.78150000000000019</v>
          </cell>
        </row>
        <row r="160">
          <cell r="C160" t="str">
            <v>VC2</v>
          </cell>
          <cell r="D160" t="str">
            <v>F</v>
          </cell>
          <cell r="E160" t="str">
            <v>E36</v>
          </cell>
          <cell r="F160">
            <v>0.69900000000000007</v>
          </cell>
        </row>
        <row r="161">
          <cell r="C161" t="str">
            <v>VC2</v>
          </cell>
          <cell r="D161" t="str">
            <v>G</v>
          </cell>
          <cell r="E161" t="str">
            <v>E36</v>
          </cell>
          <cell r="F161">
            <v>0.82950000000000013</v>
          </cell>
        </row>
        <row r="162">
          <cell r="C162" t="str">
            <v>VC2</v>
          </cell>
          <cell r="D162" t="str">
            <v>H</v>
          </cell>
          <cell r="E162" t="str">
            <v>E36</v>
          </cell>
          <cell r="F162">
            <v>1.6200000000000003</v>
          </cell>
        </row>
        <row r="163">
          <cell r="C163" t="str">
            <v>VC2</v>
          </cell>
          <cell r="D163" t="str">
            <v>H</v>
          </cell>
          <cell r="E163" t="str">
            <v>E36</v>
          </cell>
          <cell r="F163">
            <v>0.28499999999999998</v>
          </cell>
        </row>
        <row r="164">
          <cell r="C164" t="str">
            <v>VC2</v>
          </cell>
          <cell r="D164" t="str">
            <v>H</v>
          </cell>
          <cell r="E164" t="str">
            <v>E36</v>
          </cell>
          <cell r="F164">
            <v>9.6000000000000002E-2</v>
          </cell>
        </row>
        <row r="165">
          <cell r="C165" t="str">
            <v>VC2</v>
          </cell>
          <cell r="D165" t="str">
            <v>J</v>
          </cell>
          <cell r="E165" t="str">
            <v>E36</v>
          </cell>
          <cell r="F165">
            <v>0.82050000000000023</v>
          </cell>
        </row>
        <row r="166">
          <cell r="C166" t="str">
            <v>VC2</v>
          </cell>
          <cell r="D166" t="str">
            <v>K</v>
          </cell>
          <cell r="E166" t="str">
            <v>E36</v>
          </cell>
          <cell r="F166">
            <v>0.41849999999999998</v>
          </cell>
        </row>
        <row r="167">
          <cell r="C167" t="str">
            <v>VC2</v>
          </cell>
          <cell r="D167" t="str">
            <v>K</v>
          </cell>
          <cell r="E167" t="str">
            <v>E36</v>
          </cell>
          <cell r="F167">
            <v>0.95399999999999996</v>
          </cell>
        </row>
        <row r="168">
          <cell r="C168" t="str">
            <v>VC2</v>
          </cell>
          <cell r="D168" t="str">
            <v>K</v>
          </cell>
          <cell r="E168" t="str">
            <v>E36</v>
          </cell>
          <cell r="F168">
            <v>0.17099999999999999</v>
          </cell>
        </row>
        <row r="169">
          <cell r="C169" t="str">
            <v>VC2</v>
          </cell>
          <cell r="D169" t="str">
            <v>L</v>
          </cell>
          <cell r="E169" t="str">
            <v>E36</v>
          </cell>
          <cell r="F169">
            <v>0.89700000000000024</v>
          </cell>
        </row>
        <row r="170">
          <cell r="C170" t="str">
            <v>VC2</v>
          </cell>
          <cell r="D170" t="str">
            <v>L</v>
          </cell>
          <cell r="E170" t="str">
            <v>E36</v>
          </cell>
          <cell r="F170">
            <v>0.16349999999999998</v>
          </cell>
        </row>
        <row r="171">
          <cell r="C171" t="str">
            <v>VC2</v>
          </cell>
          <cell r="D171" t="str">
            <v>L</v>
          </cell>
          <cell r="E171" t="str">
            <v>E36</v>
          </cell>
          <cell r="F171">
            <v>9.1499999999999998E-2</v>
          </cell>
        </row>
        <row r="172">
          <cell r="C172" t="str">
            <v>VC2</v>
          </cell>
          <cell r="D172" t="str">
            <v>A</v>
          </cell>
          <cell r="E172" t="str">
            <v>E37</v>
          </cell>
          <cell r="F172">
            <v>0.99449999999999994</v>
          </cell>
        </row>
        <row r="173">
          <cell r="C173" t="str">
            <v>VC2</v>
          </cell>
          <cell r="D173" t="str">
            <v>A</v>
          </cell>
          <cell r="E173" t="str">
            <v>E37</v>
          </cell>
          <cell r="F173">
            <v>0.74249999999999994</v>
          </cell>
        </row>
        <row r="174">
          <cell r="C174" t="str">
            <v>VC2</v>
          </cell>
          <cell r="D174" t="str">
            <v>B</v>
          </cell>
          <cell r="E174" t="str">
            <v>E37</v>
          </cell>
          <cell r="F174">
            <v>0.89999999999999991</v>
          </cell>
        </row>
        <row r="175">
          <cell r="C175" t="str">
            <v>VC2</v>
          </cell>
          <cell r="D175" t="str">
            <v>C</v>
          </cell>
          <cell r="E175" t="str">
            <v>E37</v>
          </cell>
          <cell r="F175">
            <v>0.54899999999999993</v>
          </cell>
        </row>
        <row r="176">
          <cell r="C176" t="str">
            <v>VC2</v>
          </cell>
          <cell r="D176" t="str">
            <v>C</v>
          </cell>
          <cell r="E176" t="str">
            <v>E37</v>
          </cell>
          <cell r="F176">
            <v>0.54</v>
          </cell>
        </row>
        <row r="177">
          <cell r="C177" t="str">
            <v>VC2</v>
          </cell>
          <cell r="D177" t="str">
            <v>C</v>
          </cell>
          <cell r="E177" t="str">
            <v>E37</v>
          </cell>
          <cell r="F177">
            <v>1.7144999999999997</v>
          </cell>
        </row>
        <row r="178">
          <cell r="C178" t="str">
            <v>VC2</v>
          </cell>
          <cell r="D178" t="str">
            <v>D</v>
          </cell>
          <cell r="E178" t="str">
            <v>E37</v>
          </cell>
          <cell r="F178">
            <v>0.73095749999999993</v>
          </cell>
        </row>
        <row r="179">
          <cell r="C179" t="str">
            <v>VC2</v>
          </cell>
          <cell r="D179" t="str">
            <v>D</v>
          </cell>
          <cell r="E179" t="str">
            <v>E37</v>
          </cell>
          <cell r="F179">
            <v>0.38745000000000002</v>
          </cell>
        </row>
        <row r="180">
          <cell r="C180" t="str">
            <v>VC2</v>
          </cell>
          <cell r="D180" t="str">
            <v>D</v>
          </cell>
          <cell r="E180" t="str">
            <v>E37</v>
          </cell>
          <cell r="F180">
            <v>0.38745000000000002</v>
          </cell>
        </row>
        <row r="181">
          <cell r="C181" t="str">
            <v>VC2</v>
          </cell>
          <cell r="D181" t="str">
            <v>D</v>
          </cell>
          <cell r="E181" t="str">
            <v>E37</v>
          </cell>
          <cell r="F181">
            <v>4.5779999999999994</v>
          </cell>
        </row>
        <row r="182">
          <cell r="C182" t="str">
            <v>VC2</v>
          </cell>
          <cell r="D182" t="str">
            <v>E</v>
          </cell>
          <cell r="E182" t="str">
            <v>E37</v>
          </cell>
          <cell r="F182">
            <v>2.3444999999999996</v>
          </cell>
        </row>
        <row r="183">
          <cell r="C183" t="str">
            <v>VC2</v>
          </cell>
          <cell r="D183" t="str">
            <v>F</v>
          </cell>
          <cell r="E183" t="str">
            <v>E37</v>
          </cell>
          <cell r="F183">
            <v>2.0969999999999995</v>
          </cell>
        </row>
        <row r="184">
          <cell r="C184" t="str">
            <v>VC2</v>
          </cell>
          <cell r="D184" t="str">
            <v>G</v>
          </cell>
          <cell r="E184" t="str">
            <v>E37</v>
          </cell>
          <cell r="F184">
            <v>2.4884999999999997</v>
          </cell>
        </row>
        <row r="185">
          <cell r="C185" t="str">
            <v>VC2</v>
          </cell>
          <cell r="D185" t="str">
            <v>H</v>
          </cell>
          <cell r="E185" t="str">
            <v>E37</v>
          </cell>
          <cell r="F185">
            <v>5.67</v>
          </cell>
        </row>
        <row r="186">
          <cell r="C186" t="str">
            <v>VC2</v>
          </cell>
          <cell r="D186" t="str">
            <v>H</v>
          </cell>
          <cell r="E186" t="str">
            <v>E37</v>
          </cell>
          <cell r="F186">
            <v>0.99750000000000005</v>
          </cell>
        </row>
        <row r="187">
          <cell r="C187" t="str">
            <v>VC2</v>
          </cell>
          <cell r="D187" t="str">
            <v>H</v>
          </cell>
          <cell r="E187" t="str">
            <v>E37</v>
          </cell>
          <cell r="F187">
            <v>0.33600000000000002</v>
          </cell>
        </row>
        <row r="188">
          <cell r="C188" t="str">
            <v>VC2</v>
          </cell>
          <cell r="D188" t="str">
            <v>J</v>
          </cell>
          <cell r="E188" t="str">
            <v>E37</v>
          </cell>
          <cell r="F188">
            <v>2.4614999999999996</v>
          </cell>
        </row>
        <row r="189">
          <cell r="C189" t="str">
            <v>VC2</v>
          </cell>
          <cell r="D189" t="str">
            <v>K</v>
          </cell>
          <cell r="E189" t="str">
            <v>E37</v>
          </cell>
          <cell r="F189">
            <v>1.2554999999999998</v>
          </cell>
        </row>
        <row r="190">
          <cell r="C190" t="str">
            <v>VC2</v>
          </cell>
          <cell r="D190" t="str">
            <v>K</v>
          </cell>
          <cell r="E190" t="str">
            <v>E37</v>
          </cell>
          <cell r="F190">
            <v>3.3389999999999995</v>
          </cell>
        </row>
        <row r="191">
          <cell r="C191" t="str">
            <v>VC2</v>
          </cell>
          <cell r="D191" t="str">
            <v>K</v>
          </cell>
          <cell r="E191" t="str">
            <v>E37</v>
          </cell>
          <cell r="F191">
            <v>0.59850000000000003</v>
          </cell>
        </row>
        <row r="192">
          <cell r="C192" t="str">
            <v>VC2</v>
          </cell>
          <cell r="D192" t="str">
            <v>L</v>
          </cell>
          <cell r="E192" t="str">
            <v>E37</v>
          </cell>
          <cell r="F192">
            <v>2.6909999999999998</v>
          </cell>
        </row>
        <row r="193">
          <cell r="C193" t="str">
            <v>VC2</v>
          </cell>
          <cell r="D193" t="str">
            <v>L</v>
          </cell>
          <cell r="E193" t="str">
            <v>E37</v>
          </cell>
          <cell r="F193">
            <v>0.49049999999999999</v>
          </cell>
        </row>
        <row r="194">
          <cell r="C194" t="str">
            <v>VC2</v>
          </cell>
          <cell r="D194" t="str">
            <v>L</v>
          </cell>
          <cell r="E194" t="str">
            <v>E37</v>
          </cell>
          <cell r="F194">
            <v>0.27449999999999997</v>
          </cell>
        </row>
        <row r="195">
          <cell r="C195" t="str">
            <v>VC2</v>
          </cell>
          <cell r="D195" t="str">
            <v>A</v>
          </cell>
          <cell r="E195" t="str">
            <v>E44</v>
          </cell>
          <cell r="F195">
            <v>13.2821</v>
          </cell>
        </row>
        <row r="196">
          <cell r="C196" t="str">
            <v>VC2</v>
          </cell>
          <cell r="D196" t="str">
            <v>A</v>
          </cell>
          <cell r="E196" t="str">
            <v>E44</v>
          </cell>
          <cell r="F196">
            <v>9.9164999999999992</v>
          </cell>
        </row>
        <row r="197">
          <cell r="C197" t="str">
            <v>VC2</v>
          </cell>
          <cell r="D197" t="str">
            <v>B</v>
          </cell>
          <cell r="E197" t="str">
            <v>E44</v>
          </cell>
          <cell r="F197">
            <v>12.02</v>
          </cell>
        </row>
        <row r="198">
          <cell r="C198" t="str">
            <v>VC2</v>
          </cell>
          <cell r="D198" t="str">
            <v>C</v>
          </cell>
          <cell r="E198" t="str">
            <v>E44</v>
          </cell>
          <cell r="F198">
            <v>7.3322000000000003</v>
          </cell>
        </row>
        <row r="199">
          <cell r="C199" t="str">
            <v>VC2</v>
          </cell>
          <cell r="D199" t="str">
            <v>C</v>
          </cell>
          <cell r="E199" t="str">
            <v>E44</v>
          </cell>
          <cell r="F199">
            <v>7.2119999999999997</v>
          </cell>
        </row>
        <row r="200">
          <cell r="C200" t="str">
            <v>VC2</v>
          </cell>
          <cell r="D200" t="str">
            <v>C</v>
          </cell>
          <cell r="E200" t="str">
            <v>E44</v>
          </cell>
          <cell r="F200">
            <v>22.898099999999999</v>
          </cell>
        </row>
        <row r="201">
          <cell r="C201" t="str">
            <v>VC2</v>
          </cell>
          <cell r="D201" t="str">
            <v>D</v>
          </cell>
          <cell r="E201" t="str">
            <v>E44</v>
          </cell>
          <cell r="F201">
            <v>4.1768999999999998</v>
          </cell>
        </row>
        <row r="202">
          <cell r="C202" t="str">
            <v>VC2</v>
          </cell>
          <cell r="D202" t="str">
            <v>D</v>
          </cell>
          <cell r="E202" t="str">
            <v>E44</v>
          </cell>
          <cell r="F202">
            <v>2.214</v>
          </cell>
        </row>
        <row r="203">
          <cell r="C203" t="str">
            <v>VC2</v>
          </cell>
          <cell r="D203" t="str">
            <v>D</v>
          </cell>
          <cell r="E203" t="str">
            <v>E44</v>
          </cell>
          <cell r="F203">
            <v>2.214</v>
          </cell>
        </row>
        <row r="204">
          <cell r="C204" t="str">
            <v>VC2</v>
          </cell>
          <cell r="D204" t="str">
            <v>D</v>
          </cell>
          <cell r="E204" t="str">
            <v>E44</v>
          </cell>
          <cell r="F204">
            <v>26.203599999999998</v>
          </cell>
        </row>
        <row r="205">
          <cell r="C205" t="str">
            <v>VC2</v>
          </cell>
          <cell r="D205" t="str">
            <v>E</v>
          </cell>
          <cell r="E205" t="str">
            <v>E44</v>
          </cell>
          <cell r="F205">
            <v>31.312099999999997</v>
          </cell>
        </row>
        <row r="206">
          <cell r="C206" t="str">
            <v>VC2</v>
          </cell>
          <cell r="D206" t="str">
            <v>F</v>
          </cell>
          <cell r="E206" t="str">
            <v>E44</v>
          </cell>
          <cell r="F206">
            <v>28.006599999999999</v>
          </cell>
        </row>
        <row r="207">
          <cell r="C207" t="str">
            <v>VC2</v>
          </cell>
          <cell r="D207" t="str">
            <v>G</v>
          </cell>
          <cell r="E207" t="str">
            <v>E44</v>
          </cell>
          <cell r="F207">
            <v>33.235299999999995</v>
          </cell>
        </row>
        <row r="208">
          <cell r="C208" t="str">
            <v>VC2</v>
          </cell>
          <cell r="D208" t="str">
            <v>H</v>
          </cell>
          <cell r="E208" t="str">
            <v>E44</v>
          </cell>
          <cell r="F208">
            <v>32.399999999999991</v>
          </cell>
        </row>
        <row r="209">
          <cell r="C209" t="str">
            <v>VC2</v>
          </cell>
          <cell r="D209" t="str">
            <v>H</v>
          </cell>
          <cell r="E209" t="str">
            <v>E44</v>
          </cell>
          <cell r="F209">
            <v>5.7095000000000002</v>
          </cell>
        </row>
        <row r="210">
          <cell r="C210" t="str">
            <v>VC2</v>
          </cell>
          <cell r="D210" t="str">
            <v>H</v>
          </cell>
          <cell r="E210" t="str">
            <v>E44</v>
          </cell>
          <cell r="F210">
            <v>1.92</v>
          </cell>
        </row>
        <row r="211">
          <cell r="C211" t="str">
            <v>VC2</v>
          </cell>
          <cell r="D211" t="str">
            <v>J</v>
          </cell>
          <cell r="E211" t="str">
            <v>E44</v>
          </cell>
          <cell r="F211">
            <v>32.874699999999997</v>
          </cell>
        </row>
        <row r="212">
          <cell r="C212" t="str">
            <v>VC2</v>
          </cell>
          <cell r="D212" t="str">
            <v>K</v>
          </cell>
          <cell r="E212" t="str">
            <v>E44</v>
          </cell>
          <cell r="F212">
            <v>16.767899999999997</v>
          </cell>
        </row>
        <row r="213">
          <cell r="C213" t="str">
            <v>VC2</v>
          </cell>
          <cell r="D213" t="str">
            <v>K</v>
          </cell>
          <cell r="E213" t="str">
            <v>E44</v>
          </cell>
          <cell r="F213">
            <v>19.111799999999999</v>
          </cell>
        </row>
        <row r="214">
          <cell r="C214" t="str">
            <v>VC2</v>
          </cell>
          <cell r="D214" t="str">
            <v>K</v>
          </cell>
          <cell r="E214" t="str">
            <v>E44</v>
          </cell>
          <cell r="F214">
            <v>3.4257</v>
          </cell>
        </row>
        <row r="215">
          <cell r="C215" t="str">
            <v>VC2</v>
          </cell>
          <cell r="D215" t="str">
            <v>L</v>
          </cell>
          <cell r="E215" t="str">
            <v>E44</v>
          </cell>
          <cell r="F215">
            <v>35.939799999999998</v>
          </cell>
        </row>
        <row r="216">
          <cell r="C216" t="str">
            <v>VC2</v>
          </cell>
          <cell r="D216" t="str">
            <v>L</v>
          </cell>
          <cell r="E216" t="str">
            <v>E44</v>
          </cell>
          <cell r="F216">
            <v>6.5509000000000004</v>
          </cell>
        </row>
        <row r="217">
          <cell r="C217" t="str">
            <v>VC2</v>
          </cell>
          <cell r="D217" t="str">
            <v>L</v>
          </cell>
          <cell r="E217" t="str">
            <v>E44</v>
          </cell>
          <cell r="F217">
            <v>3.6661000000000001</v>
          </cell>
        </row>
        <row r="218">
          <cell r="C218" t="str">
            <v>VC2</v>
          </cell>
          <cell r="D218" t="str">
            <v>A</v>
          </cell>
          <cell r="E218" t="str">
            <v>E46</v>
          </cell>
          <cell r="F218">
            <v>0.33150000000000002</v>
          </cell>
        </row>
        <row r="219">
          <cell r="C219" t="str">
            <v>VC2</v>
          </cell>
          <cell r="D219" t="str">
            <v>A</v>
          </cell>
          <cell r="E219" t="str">
            <v>E46</v>
          </cell>
          <cell r="F219">
            <v>0.2475</v>
          </cell>
        </row>
        <row r="220">
          <cell r="C220" t="str">
            <v>VC2</v>
          </cell>
          <cell r="D220" t="str">
            <v>B</v>
          </cell>
          <cell r="E220" t="str">
            <v>E46</v>
          </cell>
          <cell r="F220">
            <v>0.3</v>
          </cell>
        </row>
        <row r="221">
          <cell r="C221" t="str">
            <v>VC2</v>
          </cell>
          <cell r="D221" t="str">
            <v>C</v>
          </cell>
          <cell r="E221" t="str">
            <v>E46</v>
          </cell>
          <cell r="F221">
            <v>0.183</v>
          </cell>
        </row>
        <row r="222">
          <cell r="C222" t="str">
            <v>VC2</v>
          </cell>
          <cell r="D222" t="str">
            <v>C</v>
          </cell>
          <cell r="E222" t="str">
            <v>E46</v>
          </cell>
          <cell r="F222">
            <v>0.18</v>
          </cell>
        </row>
        <row r="223">
          <cell r="C223" t="str">
            <v>VC2</v>
          </cell>
          <cell r="D223" t="str">
            <v>C</v>
          </cell>
          <cell r="E223" t="str">
            <v>E46</v>
          </cell>
          <cell r="F223">
            <v>0.57150000000000001</v>
          </cell>
        </row>
        <row r="224">
          <cell r="C224" t="str">
            <v>VC2</v>
          </cell>
          <cell r="D224" t="str">
            <v>D</v>
          </cell>
          <cell r="E224" t="str">
            <v>E46</v>
          </cell>
          <cell r="F224">
            <v>0.41769000000000006</v>
          </cell>
        </row>
        <row r="225">
          <cell r="C225" t="str">
            <v>VC2</v>
          </cell>
          <cell r="D225" t="str">
            <v>D</v>
          </cell>
          <cell r="E225" t="str">
            <v>E46</v>
          </cell>
          <cell r="F225">
            <v>0.22139999999999999</v>
          </cell>
        </row>
        <row r="226">
          <cell r="C226" t="str">
            <v>VC2</v>
          </cell>
          <cell r="D226" t="str">
            <v>D</v>
          </cell>
          <cell r="E226" t="str">
            <v>E46</v>
          </cell>
          <cell r="F226">
            <v>0.22139999999999999</v>
          </cell>
        </row>
        <row r="227">
          <cell r="C227" t="str">
            <v>VC2</v>
          </cell>
          <cell r="D227" t="str">
            <v>D</v>
          </cell>
          <cell r="E227" t="str">
            <v>E46</v>
          </cell>
          <cell r="F227">
            <v>2.6160000000000001</v>
          </cell>
        </row>
        <row r="228">
          <cell r="C228" t="str">
            <v>VC2</v>
          </cell>
          <cell r="D228" t="str">
            <v>E</v>
          </cell>
          <cell r="E228" t="str">
            <v>E46</v>
          </cell>
          <cell r="F228">
            <v>0.78150000000000019</v>
          </cell>
        </row>
        <row r="229">
          <cell r="C229" t="str">
            <v>VC2</v>
          </cell>
          <cell r="D229" t="str">
            <v>F</v>
          </cell>
          <cell r="E229" t="str">
            <v>E46</v>
          </cell>
          <cell r="F229">
            <v>0.69900000000000007</v>
          </cell>
        </row>
        <row r="230">
          <cell r="C230" t="str">
            <v>VC2</v>
          </cell>
          <cell r="D230" t="str">
            <v>G</v>
          </cell>
          <cell r="E230" t="str">
            <v>E46</v>
          </cell>
          <cell r="F230">
            <v>0.82950000000000013</v>
          </cell>
        </row>
        <row r="231">
          <cell r="C231" t="str">
            <v>VC2</v>
          </cell>
          <cell r="D231" t="str">
            <v>H</v>
          </cell>
          <cell r="E231" t="str">
            <v>E46</v>
          </cell>
          <cell r="F231">
            <v>3.2400000000000007</v>
          </cell>
        </row>
        <row r="232">
          <cell r="C232" t="str">
            <v>VC2</v>
          </cell>
          <cell r="D232" t="str">
            <v>H</v>
          </cell>
          <cell r="E232" t="str">
            <v>E46</v>
          </cell>
          <cell r="F232">
            <v>0.56999999999999995</v>
          </cell>
        </row>
        <row r="233">
          <cell r="C233" t="str">
            <v>VC2</v>
          </cell>
          <cell r="D233" t="str">
            <v>H</v>
          </cell>
          <cell r="E233" t="str">
            <v>E46</v>
          </cell>
          <cell r="F233">
            <v>0.192</v>
          </cell>
        </row>
        <row r="234">
          <cell r="C234" t="str">
            <v>VC2</v>
          </cell>
          <cell r="D234" t="str">
            <v>J</v>
          </cell>
          <cell r="E234" t="str">
            <v>E46</v>
          </cell>
          <cell r="F234">
            <v>0.82050000000000023</v>
          </cell>
        </row>
        <row r="235">
          <cell r="C235" t="str">
            <v>VC2</v>
          </cell>
          <cell r="D235" t="str">
            <v>K</v>
          </cell>
          <cell r="E235" t="str">
            <v>E46</v>
          </cell>
          <cell r="F235">
            <v>0.41849999999999998</v>
          </cell>
        </row>
        <row r="236">
          <cell r="C236" t="str">
            <v>VC2</v>
          </cell>
          <cell r="D236" t="str">
            <v>K</v>
          </cell>
          <cell r="E236" t="str">
            <v>E46</v>
          </cell>
          <cell r="F236">
            <v>1.9079999999999999</v>
          </cell>
        </row>
        <row r="237">
          <cell r="C237" t="str">
            <v>VC2</v>
          </cell>
          <cell r="D237" t="str">
            <v>K</v>
          </cell>
          <cell r="E237" t="str">
            <v>E46</v>
          </cell>
          <cell r="F237">
            <v>0.34199999999999997</v>
          </cell>
        </row>
        <row r="238">
          <cell r="C238" t="str">
            <v>VC2</v>
          </cell>
          <cell r="D238" t="str">
            <v>L</v>
          </cell>
          <cell r="E238" t="str">
            <v>E46</v>
          </cell>
          <cell r="F238">
            <v>0.89700000000000024</v>
          </cell>
        </row>
        <row r="239">
          <cell r="C239" t="str">
            <v>VC2</v>
          </cell>
          <cell r="D239" t="str">
            <v>L</v>
          </cell>
          <cell r="E239" t="str">
            <v>E46</v>
          </cell>
          <cell r="F239">
            <v>0.16349999999999998</v>
          </cell>
        </row>
        <row r="240">
          <cell r="C240" t="str">
            <v>VC2</v>
          </cell>
          <cell r="D240" t="str">
            <v>L</v>
          </cell>
          <cell r="E240" t="str">
            <v>E46</v>
          </cell>
          <cell r="F240">
            <v>9.1499999999999998E-2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C243" t="str">
            <v>VS1</v>
          </cell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C248" t="str">
            <v>VS2</v>
          </cell>
          <cell r="D248" t="str">
            <v>A</v>
          </cell>
          <cell r="E248" t="str">
            <v>E10</v>
          </cell>
          <cell r="F248">
            <v>0.95</v>
          </cell>
        </row>
        <row r="249">
          <cell r="C249" t="str">
            <v>VS2</v>
          </cell>
          <cell r="D249" t="str">
            <v>B</v>
          </cell>
          <cell r="E249" t="str">
            <v>E10</v>
          </cell>
          <cell r="F249">
            <v>0.70000000000000007</v>
          </cell>
        </row>
        <row r="250">
          <cell r="C250" t="str">
            <v>VS2</v>
          </cell>
          <cell r="D250" t="str">
            <v>C</v>
          </cell>
          <cell r="E250" t="str">
            <v>E10</v>
          </cell>
          <cell r="F250">
            <v>0.85</v>
          </cell>
        </row>
        <row r="251">
          <cell r="C251" t="str">
            <v>VS2</v>
          </cell>
          <cell r="D251" t="str">
            <v>C</v>
          </cell>
          <cell r="E251" t="str">
            <v>E10</v>
          </cell>
          <cell r="F251">
            <v>2.4500000000000002</v>
          </cell>
        </row>
        <row r="252">
          <cell r="C252" t="str">
            <v>VS2</v>
          </cell>
          <cell r="D252" t="str">
            <v>D</v>
          </cell>
          <cell r="E252" t="str">
            <v>E10</v>
          </cell>
          <cell r="F252">
            <v>5.3000000000000016</v>
          </cell>
        </row>
        <row r="253">
          <cell r="C253" t="str">
            <v>VS2</v>
          </cell>
          <cell r="D253" t="str">
            <v>E</v>
          </cell>
          <cell r="E253" t="str">
            <v>E10</v>
          </cell>
          <cell r="F253">
            <v>5.0000000000000018</v>
          </cell>
        </row>
        <row r="254">
          <cell r="C254" t="str">
            <v>VS2</v>
          </cell>
          <cell r="D254" t="str">
            <v>F</v>
          </cell>
          <cell r="E254" t="str">
            <v>E10</v>
          </cell>
          <cell r="F254">
            <v>4.8000000000000016</v>
          </cell>
        </row>
        <row r="255">
          <cell r="C255" t="str">
            <v>VS2</v>
          </cell>
          <cell r="D255" t="str">
            <v>G</v>
          </cell>
          <cell r="E255" t="str">
            <v>E10</v>
          </cell>
          <cell r="F255">
            <v>5.200000000000002</v>
          </cell>
        </row>
        <row r="256">
          <cell r="C256" t="str">
            <v>VS2</v>
          </cell>
          <cell r="D256" t="str">
            <v>H</v>
          </cell>
          <cell r="E256" t="str">
            <v>E10</v>
          </cell>
          <cell r="F256">
            <v>5.2500000000000018</v>
          </cell>
        </row>
        <row r="257">
          <cell r="C257" t="str">
            <v>VS2</v>
          </cell>
          <cell r="D257" t="str">
            <v>J</v>
          </cell>
          <cell r="E257" t="str">
            <v>E10</v>
          </cell>
          <cell r="F257">
            <v>5.200000000000002</v>
          </cell>
        </row>
        <row r="258">
          <cell r="C258" t="str">
            <v>VS2</v>
          </cell>
          <cell r="D258" t="str">
            <v>K</v>
          </cell>
          <cell r="E258" t="str">
            <v>E10</v>
          </cell>
          <cell r="F258">
            <v>5.0500000000000016</v>
          </cell>
        </row>
        <row r="259">
          <cell r="C259" t="str">
            <v>VS2</v>
          </cell>
          <cell r="D259" t="str">
            <v>L</v>
          </cell>
          <cell r="E259" t="str">
            <v>E10</v>
          </cell>
          <cell r="F259">
            <v>5.3500000000000023</v>
          </cell>
        </row>
        <row r="260">
          <cell r="C260" t="str">
            <v>VS2</v>
          </cell>
          <cell r="D260" t="str">
            <v>A</v>
          </cell>
          <cell r="E260" t="str">
            <v>E10</v>
          </cell>
          <cell r="F260">
            <v>0.4</v>
          </cell>
        </row>
        <row r="261">
          <cell r="C261" t="str">
            <v>VS2</v>
          </cell>
          <cell r="D261" t="str">
            <v>B</v>
          </cell>
          <cell r="E261" t="str">
            <v>E10</v>
          </cell>
          <cell r="F261">
            <v>0.85000000000000009</v>
          </cell>
        </row>
        <row r="262">
          <cell r="C262" t="str">
            <v>VS2</v>
          </cell>
          <cell r="D262" t="str">
            <v>C</v>
          </cell>
          <cell r="E262" t="str">
            <v>E10</v>
          </cell>
          <cell r="F262">
            <v>0.8</v>
          </cell>
        </row>
        <row r="263">
          <cell r="C263" t="str">
            <v>VS2</v>
          </cell>
          <cell r="D263" t="str">
            <v>A</v>
          </cell>
          <cell r="E263" t="str">
            <v>E10</v>
          </cell>
          <cell r="F263">
            <v>1.05</v>
          </cell>
        </row>
        <row r="264">
          <cell r="C264" t="str">
            <v>VS2</v>
          </cell>
          <cell r="D264" t="str">
            <v>A</v>
          </cell>
          <cell r="E264" t="str">
            <v>E10</v>
          </cell>
          <cell r="F264">
            <v>0.75</v>
          </cell>
        </row>
        <row r="265">
          <cell r="C265" t="str">
            <v>VS2</v>
          </cell>
          <cell r="D265" t="str">
            <v>L</v>
          </cell>
          <cell r="E265" t="str">
            <v>E10</v>
          </cell>
          <cell r="F265">
            <v>1.8499999999999999</v>
          </cell>
        </row>
        <row r="266">
          <cell r="C266" t="str">
            <v>VS2</v>
          </cell>
          <cell r="D266" t="str">
            <v>A</v>
          </cell>
          <cell r="E266" t="str">
            <v>E10</v>
          </cell>
          <cell r="F266">
            <v>1.4</v>
          </cell>
        </row>
        <row r="267">
          <cell r="C267" t="str">
            <v>VS2</v>
          </cell>
          <cell r="D267" t="str">
            <v>C</v>
          </cell>
          <cell r="E267" t="str">
            <v>E10</v>
          </cell>
          <cell r="F267">
            <v>1.05</v>
          </cell>
        </row>
        <row r="268">
          <cell r="C268" t="str">
            <v>VS2</v>
          </cell>
          <cell r="D268" t="str">
            <v>K</v>
          </cell>
          <cell r="E268" t="str">
            <v>E10</v>
          </cell>
          <cell r="F268">
            <v>1.1000000000000001</v>
          </cell>
        </row>
        <row r="269">
          <cell r="C269" t="str">
            <v>VS2</v>
          </cell>
          <cell r="D269" t="str">
            <v>A</v>
          </cell>
          <cell r="E269" t="str">
            <v>E15</v>
          </cell>
          <cell r="F269">
            <v>0.95</v>
          </cell>
        </row>
        <row r="270">
          <cell r="C270" t="str">
            <v>VS2</v>
          </cell>
          <cell r="D270" t="str">
            <v>B</v>
          </cell>
          <cell r="E270" t="str">
            <v>E15</v>
          </cell>
          <cell r="F270">
            <v>0.70000000000000007</v>
          </cell>
        </row>
        <row r="271">
          <cell r="C271" t="str">
            <v>VS2</v>
          </cell>
          <cell r="D271" t="str">
            <v>C</v>
          </cell>
          <cell r="E271" t="str">
            <v>E15</v>
          </cell>
          <cell r="F271">
            <v>0.85</v>
          </cell>
        </row>
        <row r="272">
          <cell r="C272" t="str">
            <v>VS2</v>
          </cell>
          <cell r="D272" t="str">
            <v>C</v>
          </cell>
          <cell r="E272" t="str">
            <v>E15</v>
          </cell>
          <cell r="F272">
            <v>2.4500000000000002</v>
          </cell>
        </row>
        <row r="273">
          <cell r="C273" t="str">
            <v>VS2</v>
          </cell>
          <cell r="D273" t="str">
            <v>D</v>
          </cell>
          <cell r="E273" t="str">
            <v>E15</v>
          </cell>
          <cell r="F273">
            <v>5.3000000000000016</v>
          </cell>
        </row>
        <row r="274">
          <cell r="C274" t="str">
            <v>VS2</v>
          </cell>
          <cell r="D274" t="str">
            <v>E</v>
          </cell>
          <cell r="E274" t="str">
            <v>E15</v>
          </cell>
          <cell r="F274">
            <v>5.0000000000000018</v>
          </cell>
        </row>
        <row r="275">
          <cell r="C275" t="str">
            <v>VS2</v>
          </cell>
          <cell r="D275" t="str">
            <v>F</v>
          </cell>
          <cell r="E275" t="str">
            <v>E15</v>
          </cell>
          <cell r="F275">
            <v>4.8000000000000016</v>
          </cell>
        </row>
        <row r="276">
          <cell r="C276" t="str">
            <v>VS2</v>
          </cell>
          <cell r="D276" t="str">
            <v>G</v>
          </cell>
          <cell r="E276" t="str">
            <v>E15</v>
          </cell>
          <cell r="F276">
            <v>5.200000000000002</v>
          </cell>
        </row>
        <row r="277">
          <cell r="C277" t="str">
            <v>VS2</v>
          </cell>
          <cell r="D277" t="str">
            <v>H</v>
          </cell>
          <cell r="E277" t="str">
            <v>E15</v>
          </cell>
          <cell r="F277">
            <v>5.2500000000000018</v>
          </cell>
        </row>
        <row r="278">
          <cell r="C278" t="str">
            <v>VS2</v>
          </cell>
          <cell r="D278" t="str">
            <v>J</v>
          </cell>
          <cell r="E278" t="str">
            <v>E15</v>
          </cell>
          <cell r="F278">
            <v>5.200000000000002</v>
          </cell>
        </row>
        <row r="279">
          <cell r="C279" t="str">
            <v>VS2</v>
          </cell>
          <cell r="D279" t="str">
            <v>K</v>
          </cell>
          <cell r="E279" t="str">
            <v>E15</v>
          </cell>
          <cell r="F279">
            <v>5.0500000000000016</v>
          </cell>
        </row>
        <row r="280">
          <cell r="C280" t="str">
            <v>VS2</v>
          </cell>
          <cell r="D280" t="str">
            <v>L</v>
          </cell>
          <cell r="E280" t="str">
            <v>E15</v>
          </cell>
          <cell r="F280">
            <v>5.3500000000000023</v>
          </cell>
        </row>
        <row r="281">
          <cell r="C281" t="str">
            <v>VS2</v>
          </cell>
          <cell r="D281" t="str">
            <v>A</v>
          </cell>
          <cell r="E281" t="str">
            <v>E15</v>
          </cell>
          <cell r="F281">
            <v>0.4</v>
          </cell>
        </row>
        <row r="282">
          <cell r="C282" t="str">
            <v>VS2</v>
          </cell>
          <cell r="D282" t="str">
            <v>B</v>
          </cell>
          <cell r="E282" t="str">
            <v>E15</v>
          </cell>
          <cell r="F282">
            <v>0.85000000000000009</v>
          </cell>
        </row>
        <row r="283">
          <cell r="C283" t="str">
            <v>VS2</v>
          </cell>
          <cell r="D283" t="str">
            <v>C</v>
          </cell>
          <cell r="E283" t="str">
            <v>E15</v>
          </cell>
          <cell r="F283">
            <v>0.8</v>
          </cell>
        </row>
        <row r="284">
          <cell r="C284" t="str">
            <v>VS2</v>
          </cell>
          <cell r="D284" t="str">
            <v>A</v>
          </cell>
          <cell r="E284" t="str">
            <v>E15</v>
          </cell>
          <cell r="F284">
            <v>1.05</v>
          </cell>
        </row>
        <row r="285">
          <cell r="C285" t="str">
            <v>VS2</v>
          </cell>
          <cell r="D285" t="str">
            <v>A</v>
          </cell>
          <cell r="E285" t="str">
            <v>E15</v>
          </cell>
          <cell r="F285">
            <v>0.75</v>
          </cell>
        </row>
        <row r="286">
          <cell r="C286" t="str">
            <v>VS2</v>
          </cell>
          <cell r="D286" t="str">
            <v>L</v>
          </cell>
          <cell r="E286" t="str">
            <v>E15</v>
          </cell>
          <cell r="F286">
            <v>1.8499999999999999</v>
          </cell>
        </row>
        <row r="287">
          <cell r="C287" t="str">
            <v>VS2</v>
          </cell>
          <cell r="D287" t="str">
            <v>A</v>
          </cell>
          <cell r="E287" t="str">
            <v>E15</v>
          </cell>
          <cell r="F287">
            <v>1.4</v>
          </cell>
        </row>
        <row r="288">
          <cell r="C288" t="str">
            <v>VS2</v>
          </cell>
          <cell r="D288" t="str">
            <v>C</v>
          </cell>
          <cell r="E288" t="str">
            <v>E15</v>
          </cell>
          <cell r="F288">
            <v>1.05</v>
          </cell>
        </row>
        <row r="289">
          <cell r="C289" t="str">
            <v>VS2</v>
          </cell>
          <cell r="D289" t="str">
            <v>K</v>
          </cell>
          <cell r="E289" t="str">
            <v>E15</v>
          </cell>
          <cell r="F289">
            <v>1.1000000000000001</v>
          </cell>
        </row>
        <row r="290">
          <cell r="C290" t="str">
            <v>VS2</v>
          </cell>
          <cell r="D290" t="str">
            <v>A</v>
          </cell>
          <cell r="E290" t="str">
            <v>E19</v>
          </cell>
          <cell r="F290">
            <v>3.4375</v>
          </cell>
        </row>
        <row r="291">
          <cell r="C291" t="str">
            <v>VS2</v>
          </cell>
          <cell r="D291" t="str">
            <v>B</v>
          </cell>
          <cell r="E291" t="str">
            <v>E19</v>
          </cell>
          <cell r="F291">
            <v>2.625</v>
          </cell>
        </row>
        <row r="292">
          <cell r="C292" t="str">
            <v>VS2</v>
          </cell>
          <cell r="D292" t="str">
            <v>C</v>
          </cell>
          <cell r="E292" t="str">
            <v>E19</v>
          </cell>
          <cell r="F292">
            <v>3.125</v>
          </cell>
        </row>
        <row r="293">
          <cell r="C293" t="str">
            <v>VS2</v>
          </cell>
          <cell r="D293" t="str">
            <v>C</v>
          </cell>
          <cell r="E293" t="str">
            <v>E19</v>
          </cell>
          <cell r="F293">
            <v>9.567499999999999</v>
          </cell>
        </row>
        <row r="294">
          <cell r="C294" t="str">
            <v>VS2</v>
          </cell>
          <cell r="D294" t="str">
            <v>D</v>
          </cell>
          <cell r="E294" t="str">
            <v>E19</v>
          </cell>
          <cell r="F294">
            <v>20.190000000000001</v>
          </cell>
        </row>
        <row r="295">
          <cell r="C295" t="str">
            <v>VS2</v>
          </cell>
          <cell r="D295" t="str">
            <v>E</v>
          </cell>
          <cell r="E295" t="str">
            <v>E19</v>
          </cell>
          <cell r="F295">
            <v>19.069999999999997</v>
          </cell>
        </row>
        <row r="296">
          <cell r="C296" t="str">
            <v>VS2</v>
          </cell>
          <cell r="D296" t="str">
            <v>F</v>
          </cell>
          <cell r="E296" t="str">
            <v>E19</v>
          </cell>
          <cell r="F296">
            <v>18.32</v>
          </cell>
        </row>
        <row r="297">
          <cell r="C297" t="str">
            <v>VS2</v>
          </cell>
          <cell r="D297" t="str">
            <v>G</v>
          </cell>
          <cell r="E297" t="str">
            <v>E19</v>
          </cell>
          <cell r="F297">
            <v>19.810000000000002</v>
          </cell>
        </row>
        <row r="298">
          <cell r="C298" t="str">
            <v>VS2</v>
          </cell>
          <cell r="D298" t="str">
            <v>H</v>
          </cell>
          <cell r="E298" t="str">
            <v>E19</v>
          </cell>
          <cell r="F298">
            <v>20</v>
          </cell>
        </row>
        <row r="299">
          <cell r="C299" t="str">
            <v>VS2</v>
          </cell>
          <cell r="D299" t="str">
            <v>J</v>
          </cell>
          <cell r="E299" t="str">
            <v>E19</v>
          </cell>
          <cell r="F299">
            <v>19.819999999999997</v>
          </cell>
        </row>
        <row r="300">
          <cell r="C300" t="str">
            <v>VS2</v>
          </cell>
          <cell r="D300" t="str">
            <v>K</v>
          </cell>
          <cell r="E300" t="str">
            <v>E19</v>
          </cell>
          <cell r="F300">
            <v>19.25</v>
          </cell>
        </row>
        <row r="301">
          <cell r="C301" t="str">
            <v>VS2</v>
          </cell>
          <cell r="D301" t="str">
            <v>L</v>
          </cell>
          <cell r="E301" t="str">
            <v>E19</v>
          </cell>
          <cell r="F301">
            <v>20.380000000000003</v>
          </cell>
        </row>
        <row r="302">
          <cell r="C302" t="str">
            <v>VS2</v>
          </cell>
          <cell r="D302" t="str">
            <v>A</v>
          </cell>
          <cell r="E302" t="str">
            <v>E19</v>
          </cell>
          <cell r="F302">
            <v>1.38</v>
          </cell>
        </row>
        <row r="303">
          <cell r="C303" t="str">
            <v>VS2</v>
          </cell>
          <cell r="D303" t="str">
            <v>B</v>
          </cell>
          <cell r="E303" t="str">
            <v>E19</v>
          </cell>
          <cell r="F303">
            <v>3.1875</v>
          </cell>
        </row>
        <row r="304">
          <cell r="C304" t="str">
            <v>VS2</v>
          </cell>
          <cell r="D304" t="str">
            <v>C</v>
          </cell>
          <cell r="E304" t="str">
            <v>E19</v>
          </cell>
          <cell r="F304">
            <v>2.9424999999999999</v>
          </cell>
        </row>
        <row r="305">
          <cell r="C305" t="str">
            <v>VS2</v>
          </cell>
          <cell r="D305" t="str">
            <v>A</v>
          </cell>
          <cell r="E305" t="str">
            <v>E19</v>
          </cell>
          <cell r="F305">
            <v>3.81</v>
          </cell>
        </row>
        <row r="306">
          <cell r="C306" t="str">
            <v>VS2</v>
          </cell>
          <cell r="D306" t="str">
            <v>A</v>
          </cell>
          <cell r="E306" t="str">
            <v>E19</v>
          </cell>
          <cell r="F306">
            <v>2.5099999999999998</v>
          </cell>
        </row>
        <row r="307">
          <cell r="C307" t="str">
            <v>VS2</v>
          </cell>
          <cell r="D307" t="str">
            <v>L</v>
          </cell>
          <cell r="E307" t="str">
            <v>E19</v>
          </cell>
          <cell r="F307">
            <v>7.31</v>
          </cell>
        </row>
        <row r="308">
          <cell r="C308" t="str">
            <v>VS2</v>
          </cell>
          <cell r="D308" t="str">
            <v>A</v>
          </cell>
          <cell r="E308" t="str">
            <v>E19</v>
          </cell>
          <cell r="F308">
            <v>5.07</v>
          </cell>
        </row>
        <row r="309">
          <cell r="C309" t="str">
            <v>VS2</v>
          </cell>
          <cell r="D309" t="str">
            <v>C</v>
          </cell>
          <cell r="E309" t="str">
            <v>E19</v>
          </cell>
          <cell r="F309">
            <v>3.82</v>
          </cell>
        </row>
        <row r="310">
          <cell r="C310" t="str">
            <v>VS2</v>
          </cell>
          <cell r="D310" t="str">
            <v>K</v>
          </cell>
          <cell r="E310" t="str">
            <v>E19</v>
          </cell>
          <cell r="F310">
            <v>4.5</v>
          </cell>
        </row>
        <row r="311">
          <cell r="C311" t="str">
            <v>VS2</v>
          </cell>
          <cell r="D311" t="str">
            <v>A</v>
          </cell>
          <cell r="E311" t="str">
            <v>E21</v>
          </cell>
          <cell r="F311">
            <v>2</v>
          </cell>
        </row>
        <row r="312">
          <cell r="C312" t="str">
            <v>VS2</v>
          </cell>
          <cell r="D312" t="str">
            <v>B</v>
          </cell>
          <cell r="E312" t="str">
            <v>E21</v>
          </cell>
          <cell r="F312">
            <v>0</v>
          </cell>
        </row>
        <row r="313">
          <cell r="C313" t="str">
            <v>VS2</v>
          </cell>
          <cell r="D313" t="str">
            <v>C</v>
          </cell>
          <cell r="E313" t="str">
            <v>E21</v>
          </cell>
          <cell r="F313">
            <v>1</v>
          </cell>
        </row>
        <row r="314">
          <cell r="C314" t="str">
            <v>VS2</v>
          </cell>
          <cell r="D314" t="str">
            <v>C</v>
          </cell>
          <cell r="E314" t="str">
            <v>E21</v>
          </cell>
          <cell r="F314">
            <v>3</v>
          </cell>
        </row>
        <row r="315">
          <cell r="C315" t="str">
            <v>VS2</v>
          </cell>
          <cell r="D315" t="str">
            <v>D</v>
          </cell>
          <cell r="E315" t="str">
            <v>E21</v>
          </cell>
          <cell r="F315">
            <v>4</v>
          </cell>
        </row>
        <row r="316">
          <cell r="C316" t="str">
            <v>VS2</v>
          </cell>
          <cell r="D316" t="str">
            <v>E</v>
          </cell>
          <cell r="E316" t="str">
            <v>E21</v>
          </cell>
          <cell r="F316">
            <v>4</v>
          </cell>
        </row>
        <row r="317">
          <cell r="C317" t="str">
            <v>VS2</v>
          </cell>
          <cell r="D317" t="str">
            <v>F</v>
          </cell>
          <cell r="E317" t="str">
            <v>E21</v>
          </cell>
          <cell r="F317">
            <v>4</v>
          </cell>
        </row>
        <row r="318">
          <cell r="C318" t="str">
            <v>VS2</v>
          </cell>
          <cell r="D318" t="str">
            <v>G</v>
          </cell>
          <cell r="E318" t="str">
            <v>E21</v>
          </cell>
          <cell r="F318">
            <v>4</v>
          </cell>
        </row>
        <row r="319">
          <cell r="C319" t="str">
            <v>VS2</v>
          </cell>
          <cell r="D319" t="str">
            <v>H</v>
          </cell>
          <cell r="E319" t="str">
            <v>E21</v>
          </cell>
          <cell r="F319">
            <v>4</v>
          </cell>
        </row>
        <row r="320">
          <cell r="C320" t="str">
            <v>VS2</v>
          </cell>
          <cell r="D320" t="str">
            <v>J</v>
          </cell>
          <cell r="E320" t="str">
            <v>E21</v>
          </cell>
          <cell r="F320">
            <v>4</v>
          </cell>
        </row>
        <row r="321">
          <cell r="C321" t="str">
            <v>VS2</v>
          </cell>
          <cell r="D321" t="str">
            <v>K</v>
          </cell>
          <cell r="E321" t="str">
            <v>E21</v>
          </cell>
          <cell r="F321">
            <v>4</v>
          </cell>
        </row>
        <row r="322">
          <cell r="C322" t="str">
            <v>VS2</v>
          </cell>
          <cell r="D322" t="str">
            <v>L</v>
          </cell>
          <cell r="E322" t="str">
            <v>E21</v>
          </cell>
          <cell r="F322">
            <v>4</v>
          </cell>
        </row>
        <row r="323">
          <cell r="C323" t="str">
            <v>VS2</v>
          </cell>
          <cell r="D323" t="str">
            <v>A</v>
          </cell>
          <cell r="E323" t="str">
            <v>E21</v>
          </cell>
          <cell r="F323">
            <v>2</v>
          </cell>
        </row>
        <row r="324">
          <cell r="C324" t="str">
            <v>VS2</v>
          </cell>
          <cell r="D324" t="str">
            <v>B</v>
          </cell>
          <cell r="E324" t="str">
            <v>E21</v>
          </cell>
          <cell r="F324">
            <v>0</v>
          </cell>
        </row>
        <row r="325">
          <cell r="C325" t="str">
            <v>VS2</v>
          </cell>
          <cell r="D325" t="str">
            <v>C</v>
          </cell>
          <cell r="E325" t="str">
            <v>E21</v>
          </cell>
          <cell r="F325">
            <v>1</v>
          </cell>
        </row>
        <row r="326">
          <cell r="C326" t="str">
            <v>VS2</v>
          </cell>
          <cell r="D326" t="str">
            <v>A</v>
          </cell>
          <cell r="E326" t="str">
            <v>E21</v>
          </cell>
          <cell r="F326">
            <v>2</v>
          </cell>
        </row>
        <row r="327">
          <cell r="C327" t="str">
            <v>VS2</v>
          </cell>
          <cell r="D327" t="str">
            <v>A</v>
          </cell>
          <cell r="E327" t="str">
            <v>E21</v>
          </cell>
          <cell r="F327">
            <v>2</v>
          </cell>
        </row>
        <row r="328">
          <cell r="C328" t="str">
            <v>VS2</v>
          </cell>
          <cell r="D328" t="str">
            <v>L</v>
          </cell>
          <cell r="E328" t="str">
            <v>E21</v>
          </cell>
          <cell r="F328">
            <v>3</v>
          </cell>
        </row>
        <row r="329">
          <cell r="C329" t="str">
            <v>VS2</v>
          </cell>
          <cell r="D329" t="str">
            <v>A</v>
          </cell>
          <cell r="E329" t="str">
            <v>E21</v>
          </cell>
          <cell r="F329">
            <v>3</v>
          </cell>
        </row>
        <row r="330">
          <cell r="C330" t="str">
            <v>VS2</v>
          </cell>
          <cell r="D330" t="str">
            <v>C</v>
          </cell>
          <cell r="E330" t="str">
            <v>E21</v>
          </cell>
          <cell r="F330">
            <v>2</v>
          </cell>
        </row>
        <row r="331">
          <cell r="C331" t="str">
            <v>VS2</v>
          </cell>
          <cell r="D331" t="str">
            <v>K</v>
          </cell>
          <cell r="E331" t="str">
            <v>E21</v>
          </cell>
          <cell r="F331">
            <v>3</v>
          </cell>
        </row>
        <row r="332">
          <cell r="C332" t="str">
            <v>VS2</v>
          </cell>
          <cell r="D332" t="str">
            <v>A</v>
          </cell>
          <cell r="E332" t="str">
            <v>E29</v>
          </cell>
          <cell r="F332">
            <v>2.375</v>
          </cell>
        </row>
        <row r="333">
          <cell r="C333" t="str">
            <v>VS2</v>
          </cell>
          <cell r="D333" t="str">
            <v>B</v>
          </cell>
          <cell r="E333" t="str">
            <v>E29</v>
          </cell>
          <cell r="F333">
            <v>1.75</v>
          </cell>
        </row>
        <row r="334">
          <cell r="C334" t="str">
            <v>VS2</v>
          </cell>
          <cell r="D334" t="str">
            <v>C</v>
          </cell>
          <cell r="E334" t="str">
            <v>E29</v>
          </cell>
          <cell r="F334">
            <v>2.125</v>
          </cell>
        </row>
        <row r="335">
          <cell r="C335" t="str">
            <v>VS2</v>
          </cell>
          <cell r="D335" t="str">
            <v>C</v>
          </cell>
          <cell r="E335" t="str">
            <v>E29</v>
          </cell>
          <cell r="F335">
            <v>6.125</v>
          </cell>
        </row>
        <row r="336">
          <cell r="C336" t="str">
            <v>VS2</v>
          </cell>
          <cell r="D336" t="str">
            <v>D</v>
          </cell>
          <cell r="E336" t="str">
            <v>E29</v>
          </cell>
          <cell r="F336">
            <v>13.25</v>
          </cell>
        </row>
        <row r="337">
          <cell r="C337" t="str">
            <v>VS2</v>
          </cell>
          <cell r="D337" t="str">
            <v>E</v>
          </cell>
          <cell r="E337" t="str">
            <v>E29</v>
          </cell>
          <cell r="F337">
            <v>12.5</v>
          </cell>
        </row>
        <row r="338">
          <cell r="C338" t="str">
            <v>VS2</v>
          </cell>
          <cell r="D338" t="str">
            <v>F</v>
          </cell>
          <cell r="E338" t="str">
            <v>E29</v>
          </cell>
          <cell r="F338">
            <v>12</v>
          </cell>
        </row>
        <row r="339">
          <cell r="C339" t="str">
            <v>VS2</v>
          </cell>
          <cell r="D339" t="str">
            <v>G</v>
          </cell>
          <cell r="E339" t="str">
            <v>E29</v>
          </cell>
          <cell r="F339">
            <v>13</v>
          </cell>
        </row>
        <row r="340">
          <cell r="C340" t="str">
            <v>VS2</v>
          </cell>
          <cell r="D340" t="str">
            <v>H</v>
          </cell>
          <cell r="E340" t="str">
            <v>E29</v>
          </cell>
          <cell r="F340">
            <v>13.125</v>
          </cell>
        </row>
        <row r="341">
          <cell r="C341" t="str">
            <v>VS2</v>
          </cell>
          <cell r="D341" t="str">
            <v>J</v>
          </cell>
          <cell r="E341" t="str">
            <v>E29</v>
          </cell>
          <cell r="F341">
            <v>13</v>
          </cell>
        </row>
        <row r="342">
          <cell r="C342" t="str">
            <v>VS2</v>
          </cell>
          <cell r="D342" t="str">
            <v>K</v>
          </cell>
          <cell r="E342" t="str">
            <v>E29</v>
          </cell>
          <cell r="F342">
            <v>12.625</v>
          </cell>
        </row>
        <row r="343">
          <cell r="C343" t="str">
            <v>VS2</v>
          </cell>
          <cell r="D343" t="str">
            <v>L</v>
          </cell>
          <cell r="E343" t="str">
            <v>E29</v>
          </cell>
          <cell r="F343">
            <v>13.375</v>
          </cell>
        </row>
        <row r="344">
          <cell r="C344" t="str">
            <v>VS2</v>
          </cell>
          <cell r="D344" t="str">
            <v>A</v>
          </cell>
          <cell r="E344" t="str">
            <v>E29</v>
          </cell>
          <cell r="F344">
            <v>1</v>
          </cell>
        </row>
        <row r="345">
          <cell r="C345" t="str">
            <v>VS2</v>
          </cell>
          <cell r="D345" t="str">
            <v>B</v>
          </cell>
          <cell r="E345" t="str">
            <v>E29</v>
          </cell>
          <cell r="F345">
            <v>2.125</v>
          </cell>
        </row>
        <row r="346">
          <cell r="C346" t="str">
            <v>VS2</v>
          </cell>
          <cell r="D346" t="str">
            <v>C</v>
          </cell>
          <cell r="E346" t="str">
            <v>E29</v>
          </cell>
          <cell r="F346">
            <v>2</v>
          </cell>
        </row>
        <row r="347">
          <cell r="C347" t="str">
            <v>VS2</v>
          </cell>
          <cell r="D347" t="str">
            <v>A</v>
          </cell>
          <cell r="E347" t="str">
            <v>E29</v>
          </cell>
          <cell r="F347">
            <v>2.625</v>
          </cell>
        </row>
        <row r="348">
          <cell r="C348" t="str">
            <v>VS2</v>
          </cell>
          <cell r="D348" t="str">
            <v>A</v>
          </cell>
          <cell r="E348" t="str">
            <v>E29</v>
          </cell>
          <cell r="F348">
            <v>1.875</v>
          </cell>
        </row>
        <row r="349">
          <cell r="C349" t="str">
            <v>VS2</v>
          </cell>
          <cell r="D349" t="str">
            <v>L</v>
          </cell>
          <cell r="E349" t="str">
            <v>E29</v>
          </cell>
          <cell r="F349">
            <v>4.625</v>
          </cell>
        </row>
        <row r="350">
          <cell r="C350" t="str">
            <v>VS2</v>
          </cell>
          <cell r="D350" t="str">
            <v>A</v>
          </cell>
          <cell r="E350" t="str">
            <v>E29</v>
          </cell>
          <cell r="F350">
            <v>3.5</v>
          </cell>
        </row>
        <row r="351">
          <cell r="C351" t="str">
            <v>VS2</v>
          </cell>
          <cell r="D351" t="str">
            <v>C</v>
          </cell>
          <cell r="E351" t="str">
            <v>E29</v>
          </cell>
          <cell r="F351">
            <v>2.625</v>
          </cell>
        </row>
        <row r="352">
          <cell r="C352" t="str">
            <v>VS2</v>
          </cell>
          <cell r="D352" t="str">
            <v>K</v>
          </cell>
          <cell r="E352" t="str">
            <v>E29</v>
          </cell>
          <cell r="F352">
            <v>2.75</v>
          </cell>
        </row>
        <row r="353">
          <cell r="C353" t="str">
            <v>VS2</v>
          </cell>
          <cell r="D353" t="str">
            <v>A</v>
          </cell>
          <cell r="E353" t="str">
            <v>E35</v>
          </cell>
          <cell r="F353">
            <v>4.75</v>
          </cell>
        </row>
        <row r="354">
          <cell r="C354" t="str">
            <v>VS2</v>
          </cell>
          <cell r="D354" t="str">
            <v>B</v>
          </cell>
          <cell r="E354" t="str">
            <v>E35</v>
          </cell>
          <cell r="F354">
            <v>3.5</v>
          </cell>
        </row>
        <row r="355">
          <cell r="C355" t="str">
            <v>VS2</v>
          </cell>
          <cell r="D355" t="str">
            <v>C</v>
          </cell>
          <cell r="E355" t="str">
            <v>E35</v>
          </cell>
          <cell r="F355">
            <v>4.25</v>
          </cell>
        </row>
        <row r="356">
          <cell r="C356" t="str">
            <v>VS2</v>
          </cell>
          <cell r="D356" t="str">
            <v>C</v>
          </cell>
          <cell r="E356" t="str">
            <v>E35</v>
          </cell>
          <cell r="F356">
            <v>12.25</v>
          </cell>
        </row>
        <row r="357">
          <cell r="C357" t="str">
            <v>VS2</v>
          </cell>
          <cell r="D357" t="str">
            <v>D</v>
          </cell>
          <cell r="E357" t="str">
            <v>E35</v>
          </cell>
          <cell r="F357">
            <v>26.5</v>
          </cell>
        </row>
        <row r="358">
          <cell r="C358" t="str">
            <v>VS2</v>
          </cell>
          <cell r="D358" t="str">
            <v>E</v>
          </cell>
          <cell r="E358" t="str">
            <v>E35</v>
          </cell>
          <cell r="F358">
            <v>25</v>
          </cell>
        </row>
        <row r="359">
          <cell r="C359" t="str">
            <v>VS2</v>
          </cell>
          <cell r="D359" t="str">
            <v>F</v>
          </cell>
          <cell r="E359" t="str">
            <v>E35</v>
          </cell>
          <cell r="F359">
            <v>24</v>
          </cell>
        </row>
        <row r="360">
          <cell r="C360" t="str">
            <v>VS2</v>
          </cell>
          <cell r="D360" t="str">
            <v>G</v>
          </cell>
          <cell r="E360" t="str">
            <v>E35</v>
          </cell>
          <cell r="F360">
            <v>26</v>
          </cell>
        </row>
        <row r="361">
          <cell r="C361" t="str">
            <v>VS2</v>
          </cell>
          <cell r="D361" t="str">
            <v>H</v>
          </cell>
          <cell r="E361" t="str">
            <v>E35</v>
          </cell>
          <cell r="F361">
            <v>26.25</v>
          </cell>
        </row>
        <row r="362">
          <cell r="C362" t="str">
            <v>VS2</v>
          </cell>
          <cell r="D362" t="str">
            <v>J</v>
          </cell>
          <cell r="E362" t="str">
            <v>E35</v>
          </cell>
          <cell r="F362">
            <v>26</v>
          </cell>
        </row>
        <row r="363">
          <cell r="C363" t="str">
            <v>VS2</v>
          </cell>
          <cell r="D363" t="str">
            <v>K</v>
          </cell>
          <cell r="E363" t="str">
            <v>E35</v>
          </cell>
          <cell r="F363">
            <v>25.25</v>
          </cell>
        </row>
        <row r="364">
          <cell r="C364" t="str">
            <v>VS2</v>
          </cell>
          <cell r="D364" t="str">
            <v>L</v>
          </cell>
          <cell r="E364" t="str">
            <v>E35</v>
          </cell>
          <cell r="F364">
            <v>26.75</v>
          </cell>
        </row>
        <row r="365">
          <cell r="C365" t="str">
            <v>VS2</v>
          </cell>
          <cell r="D365" t="str">
            <v>A</v>
          </cell>
          <cell r="E365" t="str">
            <v>E35</v>
          </cell>
          <cell r="F365">
            <v>2</v>
          </cell>
        </row>
        <row r="366">
          <cell r="C366" t="str">
            <v>VS2</v>
          </cell>
          <cell r="D366" t="str">
            <v>B</v>
          </cell>
          <cell r="E366" t="str">
            <v>E35</v>
          </cell>
          <cell r="F366">
            <v>4.25</v>
          </cell>
        </row>
        <row r="367">
          <cell r="C367" t="str">
            <v>VS2</v>
          </cell>
          <cell r="D367" t="str">
            <v>C</v>
          </cell>
          <cell r="E367" t="str">
            <v>E35</v>
          </cell>
          <cell r="F367">
            <v>4</v>
          </cell>
        </row>
        <row r="368">
          <cell r="C368" t="str">
            <v>VS2</v>
          </cell>
          <cell r="D368" t="str">
            <v>A</v>
          </cell>
          <cell r="E368" t="str">
            <v>E35</v>
          </cell>
          <cell r="F368">
            <v>5.25</v>
          </cell>
        </row>
        <row r="369">
          <cell r="C369" t="str">
            <v>VS2</v>
          </cell>
          <cell r="D369" t="str">
            <v>A</v>
          </cell>
          <cell r="E369" t="str">
            <v>E35</v>
          </cell>
          <cell r="F369">
            <v>3.75</v>
          </cell>
        </row>
        <row r="370">
          <cell r="C370" t="str">
            <v>VS2</v>
          </cell>
          <cell r="D370" t="str">
            <v>L</v>
          </cell>
          <cell r="E370" t="str">
            <v>E35</v>
          </cell>
          <cell r="F370">
            <v>9.25</v>
          </cell>
        </row>
        <row r="371">
          <cell r="C371" t="str">
            <v>VS2</v>
          </cell>
          <cell r="D371" t="str">
            <v>A</v>
          </cell>
          <cell r="E371" t="str">
            <v>E35</v>
          </cell>
          <cell r="F371">
            <v>7</v>
          </cell>
        </row>
        <row r="372">
          <cell r="C372" t="str">
            <v>VS2</v>
          </cell>
          <cell r="D372" t="str">
            <v>C</v>
          </cell>
          <cell r="E372" t="str">
            <v>E35</v>
          </cell>
          <cell r="F372">
            <v>5.25</v>
          </cell>
        </row>
        <row r="373">
          <cell r="C373" t="str">
            <v>VS2</v>
          </cell>
          <cell r="D373" t="str">
            <v>K</v>
          </cell>
          <cell r="E373" t="str">
            <v>E35</v>
          </cell>
          <cell r="F373">
            <v>5.5</v>
          </cell>
        </row>
        <row r="374">
          <cell r="C374" t="str">
            <v>VS2</v>
          </cell>
          <cell r="D374" t="str">
            <v>A</v>
          </cell>
          <cell r="E374" t="str">
            <v>E36</v>
          </cell>
          <cell r="F374">
            <v>0.95</v>
          </cell>
        </row>
        <row r="375">
          <cell r="C375" t="str">
            <v>VS2</v>
          </cell>
          <cell r="D375" t="str">
            <v>B</v>
          </cell>
          <cell r="E375" t="str">
            <v>E36</v>
          </cell>
          <cell r="F375">
            <v>0.70000000000000007</v>
          </cell>
        </row>
        <row r="376">
          <cell r="C376" t="str">
            <v>VS2</v>
          </cell>
          <cell r="D376" t="str">
            <v>C</v>
          </cell>
          <cell r="E376" t="str">
            <v>E36</v>
          </cell>
          <cell r="F376">
            <v>0.85</v>
          </cell>
        </row>
        <row r="377">
          <cell r="C377" t="str">
            <v>VS2</v>
          </cell>
          <cell r="D377" t="str">
            <v>C</v>
          </cell>
          <cell r="E377" t="str">
            <v>E36</v>
          </cell>
          <cell r="F377">
            <v>2.4500000000000002</v>
          </cell>
        </row>
        <row r="378">
          <cell r="C378" t="str">
            <v>VS2</v>
          </cell>
          <cell r="D378" t="str">
            <v>D</v>
          </cell>
          <cell r="E378" t="str">
            <v>E36</v>
          </cell>
          <cell r="F378">
            <v>5.3000000000000016</v>
          </cell>
        </row>
        <row r="379">
          <cell r="C379" t="str">
            <v>VS2</v>
          </cell>
          <cell r="D379" t="str">
            <v>E</v>
          </cell>
          <cell r="E379" t="str">
            <v>E36</v>
          </cell>
          <cell r="F379">
            <v>5.0000000000000018</v>
          </cell>
        </row>
        <row r="380">
          <cell r="C380" t="str">
            <v>VS2</v>
          </cell>
          <cell r="D380" t="str">
            <v>F</v>
          </cell>
          <cell r="E380" t="str">
            <v>E36</v>
          </cell>
          <cell r="F380">
            <v>4.8000000000000016</v>
          </cell>
        </row>
        <row r="381">
          <cell r="C381" t="str">
            <v>VS2</v>
          </cell>
          <cell r="D381" t="str">
            <v>G</v>
          </cell>
          <cell r="E381" t="str">
            <v>E36</v>
          </cell>
          <cell r="F381">
            <v>5.200000000000002</v>
          </cell>
        </row>
        <row r="382">
          <cell r="C382" t="str">
            <v>VS2</v>
          </cell>
          <cell r="D382" t="str">
            <v>H</v>
          </cell>
          <cell r="E382" t="str">
            <v>E36</v>
          </cell>
          <cell r="F382">
            <v>5.2500000000000018</v>
          </cell>
        </row>
        <row r="383">
          <cell r="C383" t="str">
            <v>VS2</v>
          </cell>
          <cell r="D383" t="str">
            <v>J</v>
          </cell>
          <cell r="E383" t="str">
            <v>E36</v>
          </cell>
          <cell r="F383">
            <v>5.200000000000002</v>
          </cell>
        </row>
        <row r="384">
          <cell r="C384" t="str">
            <v>VS2</v>
          </cell>
          <cell r="D384" t="str">
            <v>K</v>
          </cell>
          <cell r="E384" t="str">
            <v>E36</v>
          </cell>
          <cell r="F384">
            <v>5.0500000000000016</v>
          </cell>
        </row>
        <row r="385">
          <cell r="C385" t="str">
            <v>VS2</v>
          </cell>
          <cell r="D385" t="str">
            <v>L</v>
          </cell>
          <cell r="E385" t="str">
            <v>E36</v>
          </cell>
          <cell r="F385">
            <v>5.3500000000000023</v>
          </cell>
        </row>
        <row r="386">
          <cell r="C386" t="str">
            <v>VS2</v>
          </cell>
          <cell r="D386" t="str">
            <v>A</v>
          </cell>
          <cell r="E386" t="str">
            <v>E36</v>
          </cell>
          <cell r="F386">
            <v>0.4</v>
          </cell>
        </row>
        <row r="387">
          <cell r="C387" t="str">
            <v>VS2</v>
          </cell>
          <cell r="D387" t="str">
            <v>B</v>
          </cell>
          <cell r="E387" t="str">
            <v>E36</v>
          </cell>
          <cell r="F387">
            <v>0.85000000000000009</v>
          </cell>
        </row>
        <row r="388">
          <cell r="C388" t="str">
            <v>VS2</v>
          </cell>
          <cell r="D388" t="str">
            <v>C</v>
          </cell>
          <cell r="E388" t="str">
            <v>E36</v>
          </cell>
          <cell r="F388">
            <v>0.8</v>
          </cell>
        </row>
        <row r="389">
          <cell r="C389" t="str">
            <v>VS2</v>
          </cell>
          <cell r="D389" t="str">
            <v>A</v>
          </cell>
          <cell r="E389" t="str">
            <v>E36</v>
          </cell>
          <cell r="F389">
            <v>1.05</v>
          </cell>
        </row>
        <row r="390">
          <cell r="C390" t="str">
            <v>VS2</v>
          </cell>
          <cell r="D390" t="str">
            <v>A</v>
          </cell>
          <cell r="E390" t="str">
            <v>E36</v>
          </cell>
          <cell r="F390">
            <v>0.75</v>
          </cell>
        </row>
        <row r="391">
          <cell r="C391" t="str">
            <v>VS2</v>
          </cell>
          <cell r="D391" t="str">
            <v>L</v>
          </cell>
          <cell r="E391" t="str">
            <v>E36</v>
          </cell>
          <cell r="F391">
            <v>1.8499999999999999</v>
          </cell>
        </row>
        <row r="392">
          <cell r="C392" t="str">
            <v>VS2</v>
          </cell>
          <cell r="D392" t="str">
            <v>A</v>
          </cell>
          <cell r="E392" t="str">
            <v>E36</v>
          </cell>
          <cell r="F392">
            <v>1.4</v>
          </cell>
        </row>
        <row r="393">
          <cell r="C393" t="str">
            <v>VS2</v>
          </cell>
          <cell r="D393" t="str">
            <v>C</v>
          </cell>
          <cell r="E393" t="str">
            <v>E36</v>
          </cell>
          <cell r="F393">
            <v>1.05</v>
          </cell>
        </row>
        <row r="394">
          <cell r="C394" t="str">
            <v>VS2</v>
          </cell>
          <cell r="D394" t="str">
            <v>K</v>
          </cell>
          <cell r="E394" t="str">
            <v>E36</v>
          </cell>
          <cell r="F394">
            <v>1.1000000000000001</v>
          </cell>
        </row>
        <row r="395">
          <cell r="C395" t="str">
            <v>VS2</v>
          </cell>
          <cell r="D395" t="str">
            <v>A</v>
          </cell>
          <cell r="E395" t="str">
            <v>E37</v>
          </cell>
          <cell r="F395">
            <v>4.75</v>
          </cell>
        </row>
        <row r="396">
          <cell r="C396" t="str">
            <v>VS2</v>
          </cell>
          <cell r="D396" t="str">
            <v>B</v>
          </cell>
          <cell r="E396" t="str">
            <v>E37</v>
          </cell>
          <cell r="F396">
            <v>3.5</v>
          </cell>
        </row>
        <row r="397">
          <cell r="C397" t="str">
            <v>VS2</v>
          </cell>
          <cell r="D397" t="str">
            <v>C</v>
          </cell>
          <cell r="E397" t="str">
            <v>E37</v>
          </cell>
          <cell r="F397">
            <v>4.25</v>
          </cell>
        </row>
        <row r="398">
          <cell r="C398" t="str">
            <v>VS2</v>
          </cell>
          <cell r="D398" t="str">
            <v>C</v>
          </cell>
          <cell r="E398" t="str">
            <v>E37</v>
          </cell>
          <cell r="F398">
            <v>12.25</v>
          </cell>
        </row>
        <row r="399">
          <cell r="C399" t="str">
            <v>VS2</v>
          </cell>
          <cell r="D399" t="str">
            <v>D</v>
          </cell>
          <cell r="E399" t="str">
            <v>E37</v>
          </cell>
          <cell r="F399">
            <v>26.5</v>
          </cell>
        </row>
        <row r="400">
          <cell r="C400" t="str">
            <v>VS2</v>
          </cell>
          <cell r="D400" t="str">
            <v>E</v>
          </cell>
          <cell r="E400" t="str">
            <v>E37</v>
          </cell>
          <cell r="F400">
            <v>25</v>
          </cell>
        </row>
        <row r="401">
          <cell r="C401" t="str">
            <v>VS2</v>
          </cell>
          <cell r="D401" t="str">
            <v>F</v>
          </cell>
          <cell r="E401" t="str">
            <v>E37</v>
          </cell>
          <cell r="F401">
            <v>24</v>
          </cell>
        </row>
        <row r="402">
          <cell r="C402" t="str">
            <v>VS2</v>
          </cell>
          <cell r="D402" t="str">
            <v>G</v>
          </cell>
          <cell r="E402" t="str">
            <v>E37</v>
          </cell>
          <cell r="F402">
            <v>26</v>
          </cell>
        </row>
        <row r="403">
          <cell r="C403" t="str">
            <v>VS2</v>
          </cell>
          <cell r="D403" t="str">
            <v>H</v>
          </cell>
          <cell r="E403" t="str">
            <v>E37</v>
          </cell>
          <cell r="F403">
            <v>26.25</v>
          </cell>
        </row>
        <row r="404">
          <cell r="C404" t="str">
            <v>VS2</v>
          </cell>
          <cell r="D404" t="str">
            <v>J</v>
          </cell>
          <cell r="E404" t="str">
            <v>E37</v>
          </cell>
          <cell r="F404">
            <v>26</v>
          </cell>
        </row>
        <row r="405">
          <cell r="C405" t="str">
            <v>VS2</v>
          </cell>
          <cell r="D405" t="str">
            <v>K</v>
          </cell>
          <cell r="E405" t="str">
            <v>E37</v>
          </cell>
          <cell r="F405">
            <v>25.25</v>
          </cell>
        </row>
        <row r="406">
          <cell r="C406" t="str">
            <v>VS2</v>
          </cell>
          <cell r="D406" t="str">
            <v>L</v>
          </cell>
          <cell r="E406" t="str">
            <v>E37</v>
          </cell>
          <cell r="F406">
            <v>26.75</v>
          </cell>
        </row>
        <row r="407">
          <cell r="C407" t="str">
            <v>VS2</v>
          </cell>
          <cell r="D407" t="str">
            <v>A</v>
          </cell>
          <cell r="E407" t="str">
            <v>E37</v>
          </cell>
          <cell r="F407">
            <v>2</v>
          </cell>
        </row>
        <row r="408">
          <cell r="C408" t="str">
            <v>VS2</v>
          </cell>
          <cell r="D408" t="str">
            <v>B</v>
          </cell>
          <cell r="E408" t="str">
            <v>E37</v>
          </cell>
          <cell r="F408">
            <v>4.25</v>
          </cell>
        </row>
        <row r="409">
          <cell r="C409" t="str">
            <v>VS2</v>
          </cell>
          <cell r="D409" t="str">
            <v>C</v>
          </cell>
          <cell r="E409" t="str">
            <v>E37</v>
          </cell>
          <cell r="F409">
            <v>4</v>
          </cell>
        </row>
        <row r="410">
          <cell r="C410" t="str">
            <v>VS2</v>
          </cell>
          <cell r="D410" t="str">
            <v>A</v>
          </cell>
          <cell r="E410" t="str">
            <v>E37</v>
          </cell>
          <cell r="F410">
            <v>5.25</v>
          </cell>
        </row>
        <row r="411">
          <cell r="C411" t="str">
            <v>VS2</v>
          </cell>
          <cell r="D411" t="str">
            <v>A</v>
          </cell>
          <cell r="E411" t="str">
            <v>E37</v>
          </cell>
          <cell r="F411">
            <v>3.75</v>
          </cell>
        </row>
        <row r="412">
          <cell r="C412" t="str">
            <v>VS2</v>
          </cell>
          <cell r="D412" t="str">
            <v>L</v>
          </cell>
          <cell r="E412" t="str">
            <v>E37</v>
          </cell>
          <cell r="F412">
            <v>9.25</v>
          </cell>
        </row>
        <row r="413">
          <cell r="C413" t="str">
            <v>VS2</v>
          </cell>
          <cell r="D413" t="str">
            <v>A</v>
          </cell>
          <cell r="E413" t="str">
            <v>E37</v>
          </cell>
          <cell r="F413">
            <v>7</v>
          </cell>
        </row>
        <row r="414">
          <cell r="C414" t="str">
            <v>VS2</v>
          </cell>
          <cell r="D414" t="str">
            <v>C</v>
          </cell>
          <cell r="E414" t="str">
            <v>E37</v>
          </cell>
          <cell r="F414">
            <v>5.25</v>
          </cell>
        </row>
        <row r="415">
          <cell r="C415" t="str">
            <v>VS2</v>
          </cell>
          <cell r="D415" t="str">
            <v>K</v>
          </cell>
          <cell r="E415" t="str">
            <v>E37</v>
          </cell>
          <cell r="F415">
            <v>5.5</v>
          </cell>
        </row>
        <row r="416">
          <cell r="C416" t="str">
            <v>VS2</v>
          </cell>
          <cell r="D416" t="str">
            <v>A</v>
          </cell>
          <cell r="E416" t="str">
            <v>E39</v>
          </cell>
          <cell r="F416">
            <v>2</v>
          </cell>
        </row>
        <row r="417">
          <cell r="C417" t="str">
            <v>VS2</v>
          </cell>
          <cell r="D417" t="str">
            <v>B</v>
          </cell>
          <cell r="E417" t="str">
            <v>E39</v>
          </cell>
          <cell r="F417">
            <v>0</v>
          </cell>
        </row>
        <row r="418">
          <cell r="C418" t="str">
            <v>VS2</v>
          </cell>
          <cell r="D418" t="str">
            <v>C</v>
          </cell>
          <cell r="E418" t="str">
            <v>E39</v>
          </cell>
          <cell r="F418">
            <v>1</v>
          </cell>
        </row>
        <row r="419">
          <cell r="C419" t="str">
            <v>VS2</v>
          </cell>
          <cell r="D419" t="str">
            <v>C</v>
          </cell>
          <cell r="E419" t="str">
            <v>E39</v>
          </cell>
          <cell r="F419">
            <v>3</v>
          </cell>
        </row>
        <row r="420">
          <cell r="C420" t="str">
            <v>VS2</v>
          </cell>
          <cell r="D420" t="str">
            <v>D</v>
          </cell>
          <cell r="E420" t="str">
            <v>E39</v>
          </cell>
          <cell r="F420">
            <v>4</v>
          </cell>
        </row>
        <row r="421">
          <cell r="C421" t="str">
            <v>VS2</v>
          </cell>
          <cell r="D421" t="str">
            <v>E</v>
          </cell>
          <cell r="E421" t="str">
            <v>E39</v>
          </cell>
          <cell r="F421">
            <v>4</v>
          </cell>
        </row>
        <row r="422">
          <cell r="C422" t="str">
            <v>VS2</v>
          </cell>
          <cell r="D422" t="str">
            <v>F</v>
          </cell>
          <cell r="E422" t="str">
            <v>E39</v>
          </cell>
          <cell r="F422">
            <v>4</v>
          </cell>
        </row>
        <row r="423">
          <cell r="C423" t="str">
            <v>VS2</v>
          </cell>
          <cell r="D423" t="str">
            <v>G</v>
          </cell>
          <cell r="E423" t="str">
            <v>E39</v>
          </cell>
          <cell r="F423">
            <v>4</v>
          </cell>
        </row>
        <row r="424">
          <cell r="C424" t="str">
            <v>VS2</v>
          </cell>
          <cell r="D424" t="str">
            <v>H</v>
          </cell>
          <cell r="E424" t="str">
            <v>E39</v>
          </cell>
          <cell r="F424">
            <v>4</v>
          </cell>
        </row>
        <row r="425">
          <cell r="C425" t="str">
            <v>VS2</v>
          </cell>
          <cell r="D425" t="str">
            <v>J</v>
          </cell>
          <cell r="E425" t="str">
            <v>E39</v>
          </cell>
          <cell r="F425">
            <v>4</v>
          </cell>
        </row>
        <row r="426">
          <cell r="C426" t="str">
            <v>VS2</v>
          </cell>
          <cell r="D426" t="str">
            <v>K</v>
          </cell>
          <cell r="E426" t="str">
            <v>E39</v>
          </cell>
          <cell r="F426">
            <v>4</v>
          </cell>
        </row>
        <row r="427">
          <cell r="C427" t="str">
            <v>VS2</v>
          </cell>
          <cell r="D427" t="str">
            <v>L</v>
          </cell>
          <cell r="E427" t="str">
            <v>E39</v>
          </cell>
          <cell r="F427">
            <v>4</v>
          </cell>
        </row>
        <row r="428">
          <cell r="C428" t="str">
            <v>VS2</v>
          </cell>
          <cell r="D428" t="str">
            <v>A</v>
          </cell>
          <cell r="E428" t="str">
            <v>E39</v>
          </cell>
          <cell r="F428">
            <v>2</v>
          </cell>
        </row>
        <row r="429">
          <cell r="C429" t="str">
            <v>VS2</v>
          </cell>
          <cell r="D429" t="str">
            <v>B</v>
          </cell>
          <cell r="E429" t="str">
            <v>E39</v>
          </cell>
          <cell r="F429">
            <v>0</v>
          </cell>
        </row>
        <row r="430">
          <cell r="C430" t="str">
            <v>VS2</v>
          </cell>
          <cell r="D430" t="str">
            <v>C</v>
          </cell>
          <cell r="E430" t="str">
            <v>E39</v>
          </cell>
          <cell r="F430">
            <v>1</v>
          </cell>
        </row>
        <row r="431">
          <cell r="C431" t="str">
            <v>VS2</v>
          </cell>
          <cell r="D431" t="str">
            <v>A</v>
          </cell>
          <cell r="E431" t="str">
            <v>E39</v>
          </cell>
          <cell r="F431">
            <v>2</v>
          </cell>
        </row>
        <row r="432">
          <cell r="C432" t="str">
            <v>VS2</v>
          </cell>
          <cell r="D432" t="str">
            <v>A</v>
          </cell>
          <cell r="E432" t="str">
            <v>E39</v>
          </cell>
          <cell r="F432">
            <v>2</v>
          </cell>
        </row>
        <row r="433">
          <cell r="C433" t="str">
            <v>VS2</v>
          </cell>
          <cell r="D433" t="str">
            <v>L</v>
          </cell>
          <cell r="E433" t="str">
            <v>E39</v>
          </cell>
          <cell r="F433">
            <v>3</v>
          </cell>
        </row>
        <row r="434">
          <cell r="C434" t="str">
            <v>VS2</v>
          </cell>
          <cell r="D434" t="str">
            <v>A</v>
          </cell>
          <cell r="E434" t="str">
            <v>E39</v>
          </cell>
          <cell r="F434">
            <v>3</v>
          </cell>
        </row>
        <row r="435">
          <cell r="C435" t="str">
            <v>VS2</v>
          </cell>
          <cell r="D435" t="str">
            <v>C</v>
          </cell>
          <cell r="E435" t="str">
            <v>E39</v>
          </cell>
          <cell r="F435">
            <v>2</v>
          </cell>
        </row>
        <row r="436">
          <cell r="C436" t="str">
            <v>VS2</v>
          </cell>
          <cell r="D436" t="str">
            <v>K</v>
          </cell>
          <cell r="E436" t="str">
            <v>E39</v>
          </cell>
          <cell r="F436">
            <v>3</v>
          </cell>
        </row>
        <row r="437">
          <cell r="C437" t="str">
            <v>VS2</v>
          </cell>
          <cell r="D437" t="str">
            <v>A</v>
          </cell>
          <cell r="E437" t="str">
            <v>E45</v>
          </cell>
          <cell r="F437">
            <v>4.75</v>
          </cell>
        </row>
        <row r="438">
          <cell r="C438" t="str">
            <v>VS2</v>
          </cell>
          <cell r="D438" t="str">
            <v>B</v>
          </cell>
          <cell r="E438" t="str">
            <v>E45</v>
          </cell>
          <cell r="F438">
            <v>3.5</v>
          </cell>
        </row>
        <row r="439">
          <cell r="C439" t="str">
            <v>VS2</v>
          </cell>
          <cell r="D439" t="str">
            <v>C</v>
          </cell>
          <cell r="E439" t="str">
            <v>E45</v>
          </cell>
          <cell r="F439">
            <v>4.25</v>
          </cell>
        </row>
        <row r="440">
          <cell r="C440" t="str">
            <v>VS2</v>
          </cell>
          <cell r="D440" t="str">
            <v>C</v>
          </cell>
          <cell r="E440" t="str">
            <v>E45</v>
          </cell>
          <cell r="F440">
            <v>12.25</v>
          </cell>
        </row>
        <row r="441">
          <cell r="C441" t="str">
            <v>VS2</v>
          </cell>
          <cell r="D441" t="str">
            <v>D</v>
          </cell>
          <cell r="E441" t="str">
            <v>E45</v>
          </cell>
          <cell r="F441">
            <v>26.5</v>
          </cell>
        </row>
        <row r="442">
          <cell r="C442" t="str">
            <v>VS2</v>
          </cell>
          <cell r="D442" t="str">
            <v>E</v>
          </cell>
          <cell r="E442" t="str">
            <v>E45</v>
          </cell>
          <cell r="F442">
            <v>25</v>
          </cell>
        </row>
        <row r="443">
          <cell r="C443" t="str">
            <v>VS2</v>
          </cell>
          <cell r="D443" t="str">
            <v>F</v>
          </cell>
          <cell r="E443" t="str">
            <v>E45</v>
          </cell>
          <cell r="F443">
            <v>24</v>
          </cell>
        </row>
        <row r="444">
          <cell r="C444" t="str">
            <v>VS2</v>
          </cell>
          <cell r="D444" t="str">
            <v>G</v>
          </cell>
          <cell r="E444" t="str">
            <v>E45</v>
          </cell>
          <cell r="F444">
            <v>26</v>
          </cell>
        </row>
        <row r="445">
          <cell r="C445" t="str">
            <v>VS2</v>
          </cell>
          <cell r="D445" t="str">
            <v>H</v>
          </cell>
          <cell r="E445" t="str">
            <v>E45</v>
          </cell>
          <cell r="F445">
            <v>26.25</v>
          </cell>
        </row>
        <row r="446">
          <cell r="C446" t="str">
            <v>VS2</v>
          </cell>
          <cell r="D446" t="str">
            <v>J</v>
          </cell>
          <cell r="E446" t="str">
            <v>E45</v>
          </cell>
          <cell r="F446">
            <v>26</v>
          </cell>
        </row>
        <row r="447">
          <cell r="C447" t="str">
            <v>VS2</v>
          </cell>
          <cell r="D447" t="str">
            <v>K</v>
          </cell>
          <cell r="E447" t="str">
            <v>E45</v>
          </cell>
          <cell r="F447">
            <v>25.25</v>
          </cell>
        </row>
        <row r="448">
          <cell r="C448" t="str">
            <v>VS2</v>
          </cell>
          <cell r="D448" t="str">
            <v>L</v>
          </cell>
          <cell r="E448" t="str">
            <v>E45</v>
          </cell>
          <cell r="F448">
            <v>26.75</v>
          </cell>
        </row>
        <row r="449">
          <cell r="C449" t="str">
            <v>VS2</v>
          </cell>
          <cell r="D449" t="str">
            <v>A</v>
          </cell>
          <cell r="E449" t="str">
            <v>E45</v>
          </cell>
          <cell r="F449">
            <v>2</v>
          </cell>
        </row>
        <row r="450">
          <cell r="C450" t="str">
            <v>VS2</v>
          </cell>
          <cell r="D450" t="str">
            <v>B</v>
          </cell>
          <cell r="E450" t="str">
            <v>E45</v>
          </cell>
          <cell r="F450">
            <v>4.25</v>
          </cell>
        </row>
        <row r="451">
          <cell r="C451" t="str">
            <v>VS2</v>
          </cell>
          <cell r="D451" t="str">
            <v>C</v>
          </cell>
          <cell r="E451" t="str">
            <v>E45</v>
          </cell>
          <cell r="F451">
            <v>4</v>
          </cell>
        </row>
        <row r="452">
          <cell r="C452" t="str">
            <v>VS2</v>
          </cell>
          <cell r="D452" t="str">
            <v>A</v>
          </cell>
          <cell r="E452" t="str">
            <v>E45</v>
          </cell>
          <cell r="F452">
            <v>5.25</v>
          </cell>
        </row>
        <row r="453">
          <cell r="C453" t="str">
            <v>VS2</v>
          </cell>
          <cell r="D453" t="str">
            <v>A</v>
          </cell>
          <cell r="E453" t="str">
            <v>E45</v>
          </cell>
          <cell r="F453">
            <v>3.75</v>
          </cell>
        </row>
        <row r="454">
          <cell r="C454" t="str">
            <v>VS2</v>
          </cell>
          <cell r="D454" t="str">
            <v>L</v>
          </cell>
          <cell r="E454" t="str">
            <v>E45</v>
          </cell>
          <cell r="F454">
            <v>9.25</v>
          </cell>
        </row>
        <row r="455">
          <cell r="C455" t="str">
            <v>VS2</v>
          </cell>
          <cell r="D455" t="str">
            <v>A</v>
          </cell>
          <cell r="E455" t="str">
            <v>E45</v>
          </cell>
          <cell r="F455">
            <v>7</v>
          </cell>
        </row>
        <row r="456">
          <cell r="C456" t="str">
            <v>VS2</v>
          </cell>
          <cell r="D456" t="str">
            <v>C</v>
          </cell>
          <cell r="E456" t="str">
            <v>E45</v>
          </cell>
          <cell r="F456">
            <v>5.25</v>
          </cell>
        </row>
        <row r="457">
          <cell r="C457" t="str">
            <v>VS2</v>
          </cell>
          <cell r="D457" t="str">
            <v>K</v>
          </cell>
          <cell r="E457" t="str">
            <v>E45</v>
          </cell>
          <cell r="F457">
            <v>5.5</v>
          </cell>
        </row>
        <row r="458">
          <cell r="C458" t="str">
            <v>VS2</v>
          </cell>
          <cell r="D458" t="str">
            <v>A</v>
          </cell>
          <cell r="E458" t="str">
            <v>E46</v>
          </cell>
          <cell r="F458">
            <v>3.25</v>
          </cell>
        </row>
        <row r="459">
          <cell r="C459" t="str">
            <v>VS2</v>
          </cell>
          <cell r="D459" t="str">
            <v>B</v>
          </cell>
          <cell r="E459" t="str">
            <v>E46</v>
          </cell>
          <cell r="F459">
            <v>3.5</v>
          </cell>
        </row>
        <row r="460">
          <cell r="C460" t="str">
            <v>VS2</v>
          </cell>
          <cell r="D460" t="str">
            <v>C</v>
          </cell>
          <cell r="E460" t="str">
            <v>E46</v>
          </cell>
          <cell r="F460">
            <v>3.5</v>
          </cell>
        </row>
        <row r="461">
          <cell r="C461" t="str">
            <v>VS2</v>
          </cell>
          <cell r="D461" t="str">
            <v>C</v>
          </cell>
          <cell r="E461" t="str">
            <v>E46</v>
          </cell>
          <cell r="F461">
            <v>10.75</v>
          </cell>
        </row>
        <row r="462">
          <cell r="C462" t="str">
            <v>VS2</v>
          </cell>
          <cell r="D462" t="str">
            <v>D</v>
          </cell>
          <cell r="E462" t="str">
            <v>E46</v>
          </cell>
          <cell r="F462">
            <v>24.25</v>
          </cell>
        </row>
        <row r="463">
          <cell r="C463" t="str">
            <v>VS2</v>
          </cell>
          <cell r="D463" t="str">
            <v>E</v>
          </cell>
          <cell r="E463" t="str">
            <v>E46</v>
          </cell>
          <cell r="F463">
            <v>22.75</v>
          </cell>
        </row>
        <row r="464">
          <cell r="C464" t="str">
            <v>VS2</v>
          </cell>
          <cell r="D464" t="str">
            <v>F</v>
          </cell>
          <cell r="E464" t="str">
            <v>E46</v>
          </cell>
          <cell r="F464">
            <v>21.75</v>
          </cell>
        </row>
        <row r="465">
          <cell r="C465" t="str">
            <v>VS2</v>
          </cell>
          <cell r="D465" t="str">
            <v>G</v>
          </cell>
          <cell r="E465" t="str">
            <v>E46</v>
          </cell>
          <cell r="F465">
            <v>23.75</v>
          </cell>
        </row>
        <row r="466">
          <cell r="C466" t="str">
            <v>VS2</v>
          </cell>
          <cell r="D466" t="str">
            <v>H</v>
          </cell>
          <cell r="E466" t="str">
            <v>E46</v>
          </cell>
          <cell r="F466">
            <v>24</v>
          </cell>
        </row>
        <row r="467">
          <cell r="C467" t="str">
            <v>VS2</v>
          </cell>
          <cell r="D467" t="str">
            <v>J</v>
          </cell>
          <cell r="E467" t="str">
            <v>E46</v>
          </cell>
          <cell r="F467">
            <v>23.75</v>
          </cell>
        </row>
        <row r="468">
          <cell r="C468" t="str">
            <v>VS2</v>
          </cell>
          <cell r="D468" t="str">
            <v>K</v>
          </cell>
          <cell r="E468" t="str">
            <v>E46</v>
          </cell>
          <cell r="F468">
            <v>23</v>
          </cell>
        </row>
        <row r="469">
          <cell r="C469" t="str">
            <v>VS2</v>
          </cell>
          <cell r="D469" t="str">
            <v>L</v>
          </cell>
          <cell r="E469" t="str">
            <v>E46</v>
          </cell>
          <cell r="F469">
            <v>24.5</v>
          </cell>
        </row>
        <row r="470">
          <cell r="C470" t="str">
            <v>VS2</v>
          </cell>
          <cell r="D470" t="str">
            <v>A</v>
          </cell>
          <cell r="E470" t="str">
            <v>E46</v>
          </cell>
          <cell r="F470">
            <v>0.5</v>
          </cell>
        </row>
        <row r="471">
          <cell r="C471" t="str">
            <v>VS2</v>
          </cell>
          <cell r="D471" t="str">
            <v>B</v>
          </cell>
          <cell r="E471" t="str">
            <v>E46</v>
          </cell>
          <cell r="F471">
            <v>4.25</v>
          </cell>
        </row>
        <row r="472">
          <cell r="C472" t="str">
            <v>VS2</v>
          </cell>
          <cell r="D472" t="str">
            <v>C</v>
          </cell>
          <cell r="E472" t="str">
            <v>E46</v>
          </cell>
          <cell r="F472">
            <v>4</v>
          </cell>
        </row>
        <row r="473">
          <cell r="C473" t="str">
            <v>VS2</v>
          </cell>
          <cell r="D473" t="str">
            <v>A</v>
          </cell>
          <cell r="E473" t="str">
            <v>E46</v>
          </cell>
          <cell r="F473">
            <v>5.25</v>
          </cell>
        </row>
        <row r="474">
          <cell r="C474" t="str">
            <v>VS2</v>
          </cell>
          <cell r="D474" t="str">
            <v>A</v>
          </cell>
          <cell r="E474" t="str">
            <v>E46</v>
          </cell>
          <cell r="F474">
            <v>3.75</v>
          </cell>
        </row>
        <row r="475">
          <cell r="C475" t="str">
            <v>VS2</v>
          </cell>
          <cell r="D475" t="str">
            <v>L</v>
          </cell>
          <cell r="E475" t="str">
            <v>E46</v>
          </cell>
          <cell r="F475">
            <v>8.5</v>
          </cell>
        </row>
        <row r="476">
          <cell r="C476" t="str">
            <v>VS2</v>
          </cell>
          <cell r="D476" t="str">
            <v>A</v>
          </cell>
          <cell r="E476" t="str">
            <v>E46</v>
          </cell>
          <cell r="F476">
            <v>5.5</v>
          </cell>
        </row>
        <row r="477">
          <cell r="C477" t="str">
            <v>VS2</v>
          </cell>
          <cell r="D477" t="str">
            <v>C</v>
          </cell>
          <cell r="E477" t="str">
            <v>E46</v>
          </cell>
          <cell r="F477">
            <v>5.25</v>
          </cell>
        </row>
        <row r="478">
          <cell r="C478" t="str">
            <v>VS2</v>
          </cell>
          <cell r="D478" t="str">
            <v>K</v>
          </cell>
          <cell r="E478" t="str">
            <v>E46</v>
          </cell>
          <cell r="F478">
            <v>4.75</v>
          </cell>
        </row>
        <row r="479">
          <cell r="C479" t="str">
            <v>VS2</v>
          </cell>
          <cell r="D479" t="str">
            <v>A</v>
          </cell>
          <cell r="E479" t="str">
            <v>E48</v>
          </cell>
          <cell r="F479">
            <v>15</v>
          </cell>
        </row>
        <row r="480">
          <cell r="C480" t="str">
            <v>VS2</v>
          </cell>
          <cell r="D480" t="str">
            <v>B</v>
          </cell>
          <cell r="E480" t="str">
            <v>E48</v>
          </cell>
          <cell r="F480">
            <v>12</v>
          </cell>
        </row>
        <row r="481">
          <cell r="C481" t="str">
            <v>VS2</v>
          </cell>
          <cell r="D481" t="str">
            <v>C</v>
          </cell>
          <cell r="E481" t="str">
            <v>E48</v>
          </cell>
          <cell r="F481">
            <v>15</v>
          </cell>
        </row>
        <row r="482">
          <cell r="C482" t="str">
            <v>VS2</v>
          </cell>
          <cell r="D482" t="str">
            <v>C</v>
          </cell>
          <cell r="E482" t="str">
            <v>E48</v>
          </cell>
          <cell r="F482">
            <v>39</v>
          </cell>
        </row>
        <row r="483">
          <cell r="C483" t="str">
            <v>VS2</v>
          </cell>
          <cell r="D483" t="str">
            <v>D</v>
          </cell>
          <cell r="E483" t="str">
            <v>E48</v>
          </cell>
          <cell r="F483">
            <v>81</v>
          </cell>
        </row>
        <row r="484">
          <cell r="C484" t="str">
            <v>VS2</v>
          </cell>
          <cell r="D484" t="str">
            <v>E</v>
          </cell>
          <cell r="E484" t="str">
            <v>E48</v>
          </cell>
          <cell r="F484">
            <v>78</v>
          </cell>
        </row>
        <row r="485">
          <cell r="C485" t="str">
            <v>VS2</v>
          </cell>
          <cell r="D485" t="str">
            <v>F</v>
          </cell>
          <cell r="E485" t="str">
            <v>E48</v>
          </cell>
          <cell r="F485">
            <v>72</v>
          </cell>
        </row>
        <row r="486">
          <cell r="C486" t="str">
            <v>VS2</v>
          </cell>
          <cell r="D486" t="str">
            <v>G</v>
          </cell>
          <cell r="E486" t="str">
            <v>E48</v>
          </cell>
          <cell r="F486">
            <v>81</v>
          </cell>
        </row>
        <row r="487">
          <cell r="C487" t="str">
            <v>VS2</v>
          </cell>
          <cell r="D487" t="str">
            <v>H</v>
          </cell>
          <cell r="E487" t="str">
            <v>E48</v>
          </cell>
          <cell r="F487">
            <v>81</v>
          </cell>
        </row>
        <row r="488">
          <cell r="C488" t="str">
            <v>VS2</v>
          </cell>
          <cell r="D488" t="str">
            <v>J</v>
          </cell>
          <cell r="E488" t="str">
            <v>E48</v>
          </cell>
          <cell r="F488">
            <v>81</v>
          </cell>
        </row>
        <row r="489">
          <cell r="C489" t="str">
            <v>VS2</v>
          </cell>
          <cell r="D489" t="str">
            <v>K</v>
          </cell>
          <cell r="E489" t="str">
            <v>E48</v>
          </cell>
          <cell r="F489">
            <v>78</v>
          </cell>
        </row>
        <row r="490">
          <cell r="C490" t="str">
            <v>VS2</v>
          </cell>
          <cell r="D490" t="str">
            <v>L</v>
          </cell>
          <cell r="E490" t="str">
            <v>E48</v>
          </cell>
          <cell r="F490">
            <v>84</v>
          </cell>
        </row>
        <row r="491">
          <cell r="C491" t="str">
            <v>VS2</v>
          </cell>
          <cell r="D491" t="str">
            <v>A</v>
          </cell>
          <cell r="E491" t="str">
            <v>E48</v>
          </cell>
          <cell r="F491">
            <v>6</v>
          </cell>
        </row>
        <row r="492">
          <cell r="C492" t="str">
            <v>VS2</v>
          </cell>
          <cell r="D492" t="str">
            <v>B</v>
          </cell>
          <cell r="E492" t="str">
            <v>E48</v>
          </cell>
          <cell r="F492">
            <v>15</v>
          </cell>
        </row>
        <row r="493">
          <cell r="C493" t="str">
            <v>VS2</v>
          </cell>
          <cell r="D493" t="str">
            <v>C</v>
          </cell>
          <cell r="E493" t="str">
            <v>E48</v>
          </cell>
          <cell r="F493">
            <v>15</v>
          </cell>
        </row>
        <row r="494">
          <cell r="C494" t="str">
            <v>VS2</v>
          </cell>
          <cell r="D494" t="str">
            <v>A</v>
          </cell>
          <cell r="E494" t="str">
            <v>E48</v>
          </cell>
          <cell r="F494">
            <v>18</v>
          </cell>
        </row>
        <row r="495">
          <cell r="C495" t="str">
            <v>VS2</v>
          </cell>
          <cell r="D495" t="str">
            <v>A</v>
          </cell>
          <cell r="E495" t="str">
            <v>E48</v>
          </cell>
          <cell r="F495">
            <v>15</v>
          </cell>
        </row>
        <row r="496">
          <cell r="C496" t="str">
            <v>VS2</v>
          </cell>
          <cell r="D496" t="str">
            <v>L</v>
          </cell>
          <cell r="E496" t="str">
            <v>E48</v>
          </cell>
          <cell r="F496">
            <v>30</v>
          </cell>
        </row>
        <row r="497">
          <cell r="C497" t="str">
            <v>VS2</v>
          </cell>
          <cell r="D497" t="str">
            <v>A</v>
          </cell>
          <cell r="E497" t="str">
            <v>E48</v>
          </cell>
          <cell r="F497">
            <v>24</v>
          </cell>
        </row>
        <row r="498">
          <cell r="C498" t="str">
            <v>VS2</v>
          </cell>
          <cell r="D498" t="str">
            <v>C</v>
          </cell>
          <cell r="E498" t="str">
            <v>E48</v>
          </cell>
          <cell r="F498">
            <v>18</v>
          </cell>
        </row>
        <row r="499">
          <cell r="C499" t="str">
            <v>VS2</v>
          </cell>
          <cell r="D499" t="str">
            <v>K</v>
          </cell>
          <cell r="E499" t="str">
            <v>E48</v>
          </cell>
          <cell r="F499">
            <v>18</v>
          </cell>
        </row>
        <row r="500">
          <cell r="C500" t="str">
            <v>VS2</v>
          </cell>
          <cell r="D500" t="str">
            <v>A</v>
          </cell>
          <cell r="E500" t="str">
            <v>E49</v>
          </cell>
          <cell r="F500">
            <v>5.75</v>
          </cell>
        </row>
        <row r="501">
          <cell r="C501" t="str">
            <v>VS2</v>
          </cell>
          <cell r="D501" t="str">
            <v>B</v>
          </cell>
          <cell r="E501" t="str">
            <v>E49</v>
          </cell>
          <cell r="F501">
            <v>3.5</v>
          </cell>
        </row>
        <row r="502">
          <cell r="C502" t="str">
            <v>VS2</v>
          </cell>
          <cell r="D502" t="str">
            <v>C</v>
          </cell>
          <cell r="E502" t="str">
            <v>E49</v>
          </cell>
          <cell r="F502">
            <v>4.25</v>
          </cell>
        </row>
        <row r="503">
          <cell r="C503" t="str">
            <v>VS2</v>
          </cell>
          <cell r="D503" t="str">
            <v>C</v>
          </cell>
          <cell r="E503" t="str">
            <v>E49</v>
          </cell>
          <cell r="F503">
            <v>13.25</v>
          </cell>
        </row>
        <row r="504">
          <cell r="C504" t="str">
            <v>VS2</v>
          </cell>
          <cell r="D504" t="str">
            <v>D</v>
          </cell>
          <cell r="E504" t="str">
            <v>E49</v>
          </cell>
          <cell r="F504">
            <v>28.5</v>
          </cell>
        </row>
        <row r="505">
          <cell r="C505" t="str">
            <v>VS2</v>
          </cell>
          <cell r="D505" t="str">
            <v>E</v>
          </cell>
          <cell r="E505" t="str">
            <v>E49</v>
          </cell>
          <cell r="F505">
            <v>27</v>
          </cell>
        </row>
        <row r="506">
          <cell r="C506" t="str">
            <v>VS2</v>
          </cell>
          <cell r="D506" t="str">
            <v>F</v>
          </cell>
          <cell r="E506" t="str">
            <v>E49</v>
          </cell>
          <cell r="F506">
            <v>26</v>
          </cell>
        </row>
        <row r="507">
          <cell r="C507" t="str">
            <v>VS2</v>
          </cell>
          <cell r="D507" t="str">
            <v>G</v>
          </cell>
          <cell r="E507" t="str">
            <v>E49</v>
          </cell>
          <cell r="F507">
            <v>28</v>
          </cell>
        </row>
        <row r="508">
          <cell r="C508" t="str">
            <v>VS2</v>
          </cell>
          <cell r="D508" t="str">
            <v>H</v>
          </cell>
          <cell r="E508" t="str">
            <v>E49</v>
          </cell>
          <cell r="F508">
            <v>28.25</v>
          </cell>
        </row>
        <row r="509">
          <cell r="C509" t="str">
            <v>VS2</v>
          </cell>
          <cell r="D509" t="str">
            <v>J</v>
          </cell>
          <cell r="E509" t="str">
            <v>E49</v>
          </cell>
          <cell r="F509">
            <v>28</v>
          </cell>
        </row>
        <row r="510">
          <cell r="C510" t="str">
            <v>VS2</v>
          </cell>
          <cell r="D510" t="str">
            <v>K</v>
          </cell>
          <cell r="E510" t="str">
            <v>E49</v>
          </cell>
          <cell r="F510">
            <v>27.25</v>
          </cell>
        </row>
        <row r="511">
          <cell r="C511" t="str">
            <v>VS2</v>
          </cell>
          <cell r="D511" t="str">
            <v>L</v>
          </cell>
          <cell r="E511" t="str">
            <v>E49</v>
          </cell>
          <cell r="F511">
            <v>28.75</v>
          </cell>
        </row>
        <row r="512">
          <cell r="C512" t="str">
            <v>VS2</v>
          </cell>
          <cell r="D512" t="str">
            <v>A</v>
          </cell>
          <cell r="E512" t="str">
            <v>E49</v>
          </cell>
          <cell r="F512">
            <v>3</v>
          </cell>
        </row>
        <row r="513">
          <cell r="C513" t="str">
            <v>VS2</v>
          </cell>
          <cell r="D513" t="str">
            <v>B</v>
          </cell>
          <cell r="E513" t="str">
            <v>E49</v>
          </cell>
          <cell r="F513">
            <v>4.25</v>
          </cell>
        </row>
        <row r="514">
          <cell r="C514" t="str">
            <v>VS2</v>
          </cell>
          <cell r="D514" t="str">
            <v>C</v>
          </cell>
          <cell r="E514" t="str">
            <v>E49</v>
          </cell>
          <cell r="F514">
            <v>4</v>
          </cell>
        </row>
        <row r="515">
          <cell r="C515" t="str">
            <v>VS2</v>
          </cell>
          <cell r="D515" t="str">
            <v>A</v>
          </cell>
          <cell r="E515" t="str">
            <v>E49</v>
          </cell>
          <cell r="F515">
            <v>5.25</v>
          </cell>
        </row>
        <row r="516">
          <cell r="C516" t="str">
            <v>VS2</v>
          </cell>
          <cell r="D516" t="str">
            <v>A</v>
          </cell>
          <cell r="E516" t="str">
            <v>E49</v>
          </cell>
          <cell r="F516">
            <v>3.75</v>
          </cell>
        </row>
        <row r="517">
          <cell r="C517" t="str">
            <v>VS2</v>
          </cell>
          <cell r="D517" t="str">
            <v>L</v>
          </cell>
          <cell r="E517" t="str">
            <v>E49</v>
          </cell>
          <cell r="F517">
            <v>10.25</v>
          </cell>
        </row>
        <row r="518">
          <cell r="C518" t="str">
            <v>VS2</v>
          </cell>
          <cell r="D518" t="str">
            <v>A</v>
          </cell>
          <cell r="E518" t="str">
            <v>E49</v>
          </cell>
          <cell r="F518">
            <v>8</v>
          </cell>
        </row>
        <row r="519">
          <cell r="C519" t="str">
            <v>VS2</v>
          </cell>
          <cell r="D519" t="str">
            <v>C</v>
          </cell>
          <cell r="E519" t="str">
            <v>E49</v>
          </cell>
          <cell r="F519">
            <v>5.25</v>
          </cell>
        </row>
        <row r="520">
          <cell r="C520" t="str">
            <v>VS2</v>
          </cell>
          <cell r="D520" t="str">
            <v>K</v>
          </cell>
          <cell r="E520" t="str">
            <v>E49</v>
          </cell>
          <cell r="F520">
            <v>6.5</v>
          </cell>
        </row>
        <row r="522">
          <cell r="C522" t="str">
            <v>VS3</v>
          </cell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C526" t="str">
            <v>BC0</v>
          </cell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C529" t="str">
            <v>BC1</v>
          </cell>
          <cell r="F529">
            <v>0</v>
          </cell>
        </row>
        <row r="530">
          <cell r="C530" t="str">
            <v>BC2</v>
          </cell>
          <cell r="F530">
            <v>0</v>
          </cell>
        </row>
        <row r="531">
          <cell r="C531" t="str">
            <v>BC3</v>
          </cell>
          <cell r="F531">
            <v>0</v>
          </cell>
        </row>
        <row r="532">
          <cell r="C532" t="str">
            <v>BC4</v>
          </cell>
          <cell r="F532">
            <v>0</v>
          </cell>
        </row>
        <row r="533">
          <cell r="C533" t="str">
            <v>BC5</v>
          </cell>
          <cell r="F533">
            <v>0</v>
          </cell>
        </row>
        <row r="534">
          <cell r="C534" t="str">
            <v>BC6</v>
          </cell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C538" t="str">
            <v>AC1</v>
          </cell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C550" t="str">
            <v>AC2</v>
          </cell>
          <cell r="F550">
            <v>0</v>
          </cell>
        </row>
        <row r="551">
          <cell r="C551" t="str">
            <v>AC3</v>
          </cell>
          <cell r="F551">
            <v>0</v>
          </cell>
        </row>
        <row r="552">
          <cell r="C552" t="str">
            <v>AC4</v>
          </cell>
          <cell r="F552">
            <v>0</v>
          </cell>
        </row>
        <row r="553">
          <cell r="C553" t="str">
            <v>AC5</v>
          </cell>
          <cell r="F553">
            <v>0</v>
          </cell>
        </row>
        <row r="554">
          <cell r="C554" t="str">
            <v>AC6</v>
          </cell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C562" t="str">
            <v>DF1</v>
          </cell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C575" t="str">
            <v>DF2</v>
          </cell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C588" t="str">
            <v>DF3</v>
          </cell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C601" t="str">
            <v>DF4</v>
          </cell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C614" t="str">
            <v>DF5</v>
          </cell>
          <cell r="F614">
            <v>0</v>
          </cell>
        </row>
        <row r="615">
          <cell r="C615" t="str">
            <v>DF6</v>
          </cell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C630" t="str">
            <v>BP1</v>
          </cell>
          <cell r="F630">
            <v>0</v>
          </cell>
        </row>
        <row r="631">
          <cell r="C631" t="str">
            <v>BP2</v>
          </cell>
          <cell r="F631">
            <v>0</v>
          </cell>
        </row>
        <row r="632">
          <cell r="C632" t="str">
            <v>BP3</v>
          </cell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C638" t="str">
            <v>SB1</v>
          </cell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C644" t="str">
            <v>SB2</v>
          </cell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C650" t="str">
            <v>SB3</v>
          </cell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  <row r="1384">
          <cell r="F1384">
            <v>0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0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0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0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0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0</v>
          </cell>
        </row>
        <row r="1404">
          <cell r="F1404">
            <v>0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0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0</v>
          </cell>
        </row>
        <row r="1412">
          <cell r="F1412">
            <v>0</v>
          </cell>
        </row>
        <row r="1413">
          <cell r="F1413">
            <v>0</v>
          </cell>
        </row>
        <row r="1414">
          <cell r="F1414">
            <v>0</v>
          </cell>
        </row>
        <row r="1415">
          <cell r="F1415">
            <v>0</v>
          </cell>
        </row>
        <row r="1416">
          <cell r="F1416">
            <v>0</v>
          </cell>
        </row>
        <row r="1417">
          <cell r="F1417">
            <v>0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0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0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0</v>
          </cell>
        </row>
        <row r="1430">
          <cell r="F1430">
            <v>0</v>
          </cell>
        </row>
        <row r="1431">
          <cell r="F1431">
            <v>0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0</v>
          </cell>
        </row>
        <row r="1436">
          <cell r="F1436">
            <v>0</v>
          </cell>
        </row>
        <row r="1437">
          <cell r="F1437">
            <v>0</v>
          </cell>
        </row>
        <row r="1438">
          <cell r="F1438">
            <v>0</v>
          </cell>
        </row>
        <row r="1439">
          <cell r="F1439">
            <v>0</v>
          </cell>
        </row>
        <row r="1440">
          <cell r="F1440">
            <v>0</v>
          </cell>
        </row>
        <row r="1441">
          <cell r="F1441">
            <v>0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0</v>
          </cell>
        </row>
        <row r="1446">
          <cell r="F1446">
            <v>0</v>
          </cell>
        </row>
        <row r="1447">
          <cell r="F1447">
            <v>0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0</v>
          </cell>
        </row>
        <row r="1452">
          <cell r="F1452">
            <v>0</v>
          </cell>
        </row>
        <row r="1453">
          <cell r="F1453">
            <v>0</v>
          </cell>
        </row>
        <row r="1454">
          <cell r="F1454">
            <v>0</v>
          </cell>
        </row>
        <row r="1455">
          <cell r="F1455">
            <v>0</v>
          </cell>
        </row>
        <row r="1456">
          <cell r="F1456">
            <v>0</v>
          </cell>
        </row>
        <row r="1457">
          <cell r="F1457">
            <v>0</v>
          </cell>
        </row>
        <row r="1458">
          <cell r="F1458">
            <v>0</v>
          </cell>
        </row>
        <row r="1459">
          <cell r="F1459">
            <v>0</v>
          </cell>
        </row>
        <row r="1460">
          <cell r="F1460">
            <v>0</v>
          </cell>
        </row>
        <row r="1461">
          <cell r="F1461">
            <v>0</v>
          </cell>
        </row>
        <row r="1462">
          <cell r="F1462">
            <v>0</v>
          </cell>
        </row>
        <row r="1463">
          <cell r="F1463">
            <v>0</v>
          </cell>
        </row>
        <row r="1464">
          <cell r="F1464">
            <v>0</v>
          </cell>
        </row>
        <row r="1465">
          <cell r="F1465">
            <v>0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0</v>
          </cell>
        </row>
        <row r="1482">
          <cell r="F1482">
            <v>0</v>
          </cell>
        </row>
        <row r="1483">
          <cell r="F1483">
            <v>0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</sheetData>
      <sheetData sheetId="1">
        <row r="4">
          <cell r="C4" t="str">
            <v>Work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People and Overhead"/>
      <sheetName val="COST O.K."/>
      <sheetName val="Annual Production"/>
      <sheetName val="P0001 Lead"/>
      <sheetName val="Statistics"/>
      <sheetName val="ADJ - RATE"/>
      <sheetName val="FY02 Fcst"/>
      <sheetName val="Detail"/>
      <sheetName val="TB SAP"/>
      <sheetName val="29 มี_ค_2547"/>
      <sheetName val="InputPO_Del"/>
      <sheetName val="3.Daily Cash AA"/>
      <sheetName val="List"/>
      <sheetName val="Entités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"/>
      <sheetName val="Sch 0"/>
      <sheetName val="Sch1"/>
      <sheetName val="Sch2"/>
      <sheetName val="Sch3"/>
      <sheetName val="Sch4"/>
      <sheetName val="Sch5"/>
      <sheetName val="Sch6"/>
      <sheetName val="Sch7"/>
      <sheetName val="FS2"/>
      <sheetName val="F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านบริหารโครงสร้างและดำเนินการ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P2 Cover"/>
      <sheetName val="Book 1 Summary"/>
      <sheetName val="Preliminaries"/>
      <sheetName val="Design"/>
      <sheetName val="Warranties Rate Only"/>
      <sheetName val="List"/>
      <sheetName val="NEW-PANEL"/>
      <sheetName val="Purchase Order"/>
      <sheetName val="Customize Your Purchase Order"/>
      <sheetName val="EXF"/>
      <sheetName val="DETAIL "/>
      <sheetName val="Cost Data"/>
      <sheetName val="F&amp;S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PL"/>
      <sheetName val="BS"/>
      <sheetName val="SS"/>
      <sheetName val="注記情報 (1)"/>
      <sheetName val="注記情報 (2)"/>
      <sheetName val="COMMON"/>
      <sheetName val="TOKEINOTES"/>
      <sheetName val="ACTABLE"/>
      <sheetName val="借入金明細"/>
      <sheetName val="เงินกู้ธนชาติ"/>
      <sheetName val="เงินกู้ MGC"/>
      <sheetName val=" IB-PL-00-01 SUMMARY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>
        <row r="2">
          <cell r="A2">
            <v>11</v>
          </cell>
          <cell r="B2">
            <v>0</v>
          </cell>
          <cell r="C2" t="str">
            <v>北米・設備売却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欧州・設備売却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豪亜・設備売却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日本国内・設備売却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18</v>
          </cell>
          <cell r="B9">
            <v>0</v>
          </cell>
          <cell r="C9" t="str">
            <v>賃貸用資産-売上原価</v>
          </cell>
          <cell r="D9">
            <v>0</v>
          </cell>
        </row>
        <row r="10">
          <cell r="A10">
            <v>19</v>
          </cell>
          <cell r="B10">
            <v>0</v>
          </cell>
          <cell r="C10" t="str">
            <v>ソフトウェア-売上原価</v>
          </cell>
          <cell r="D10">
            <v>0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機械及び装置-販管費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28</v>
          </cell>
          <cell r="B17">
            <v>0</v>
          </cell>
          <cell r="C17" t="str">
            <v>賃貸用資産-営業外費用</v>
          </cell>
          <cell r="D17">
            <v>0</v>
          </cell>
        </row>
        <row r="18">
          <cell r="A18">
            <v>29</v>
          </cell>
          <cell r="B18">
            <v>0</v>
          </cell>
          <cell r="C18" t="str">
            <v>ソフトウェア-販管費</v>
          </cell>
          <cell r="D18">
            <v>0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  <row r="20">
          <cell r="A20">
            <v>31</v>
          </cell>
          <cell r="C20" t="str">
            <v>その他有形固定資産-売上原価</v>
          </cell>
        </row>
        <row r="21">
          <cell r="A21">
            <v>32</v>
          </cell>
          <cell r="C21" t="str">
            <v>電話加入権-売上原価</v>
          </cell>
        </row>
        <row r="22">
          <cell r="A22">
            <v>33</v>
          </cell>
          <cell r="C22" t="str">
            <v>無形固定資産１-売上原価</v>
          </cell>
        </row>
        <row r="23">
          <cell r="A23">
            <v>34</v>
          </cell>
          <cell r="C23" t="str">
            <v>無形固定資産２-売上原価</v>
          </cell>
        </row>
        <row r="24">
          <cell r="A24">
            <v>35</v>
          </cell>
          <cell r="C24" t="str">
            <v>無形固定資産３-売上原価</v>
          </cell>
        </row>
        <row r="25">
          <cell r="A25">
            <v>41</v>
          </cell>
          <cell r="C25" t="str">
            <v>その他有形固定資産-営業外費用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C"/>
      <sheetName val="SH-F"/>
      <sheetName val="SH-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ALMC"/>
      <sheetName val="TB-all"/>
      <sheetName val="TB-48"/>
      <sheetName val="summary lead"/>
      <sheetName val="C"/>
      <sheetName val="C-1A"/>
      <sheetName val="C-CF"/>
      <sheetName val="C-BT.CA"/>
      <sheetName val="C-BT2"/>
      <sheetName val="E"/>
      <sheetName val="F"/>
      <sheetName val="F-2"/>
      <sheetName val="F-3"/>
      <sheetName val="Provision"/>
      <sheetName val="Aging"/>
      <sheetName val="G"/>
      <sheetName val="I"/>
      <sheetName val="J"/>
      <sheetName val="K"/>
      <sheetName val="K-2"/>
      <sheetName val="N"/>
      <sheetName val="Toyota"/>
      <sheetName val="Benz"/>
      <sheetName val="N-3"/>
      <sheetName val="O"/>
      <sheetName val="S"/>
      <sheetName val="T"/>
      <sheetName val="U-1"/>
      <sheetName val="U-2"/>
      <sheetName val="U-2.1"/>
      <sheetName val="U-3"/>
      <sheetName val="U-4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Adjust off balance sheet"/>
      <sheetName val="SAP"/>
      <sheetName val="IS"/>
      <sheetName val="SCCO_MKT"/>
      <sheetName val="SCCO_AD"/>
      <sheetName val="PL"/>
      <sheetName val="PL20 Cost"/>
      <sheetName val="PL30 selling &amp; Dis"/>
      <sheetName val="PL30 Admin"/>
      <sheetName val="CF"/>
      <sheetName val="WK_CFS"/>
      <sheetName val="CFS_Rawdata"/>
      <sheetName val="adj-csf"/>
      <sheetName val="detail of cashflow "/>
      <sheetName val="PPE"/>
      <sheetName val="NFS8"/>
      <sheetName val="NFS9"/>
      <sheetName val="Intangible asset"/>
      <sheetName val="NFS18_revised"/>
      <sheetName val="NFS18"/>
      <sheetName val="NFS13"/>
      <sheetName val="NFS14"/>
      <sheetName val="NFS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E"/>
      <sheetName val="DWP"/>
      <sheetName val="LOOKUP"/>
      <sheetName val="SSP SPT 21 26"/>
      <sheetName val="SSP SPT 42"/>
      <sheetName val="SSP SPT 23 26"/>
      <sheetName val="SSP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FISKAL"/>
      <sheetName val="MHK"/>
    </sheetNames>
    <sheetDataSet>
      <sheetData sheetId="0">
        <row r="1">
          <cell r="C1" t="str">
            <v>Kode</v>
          </cell>
          <cell r="D1" t="str">
            <v>Jenis</v>
          </cell>
        </row>
        <row r="2">
          <cell r="C2">
            <v>2301</v>
          </cell>
          <cell r="D2" t="str">
            <v>Dividen</v>
          </cell>
        </row>
        <row r="3">
          <cell r="C3">
            <v>2302</v>
          </cell>
          <cell r="D3" t="str">
            <v>Bunga</v>
          </cell>
        </row>
        <row r="4">
          <cell r="C4">
            <v>2303</v>
          </cell>
          <cell r="D4" t="str">
            <v>Bunga Koperasi</v>
          </cell>
        </row>
        <row r="5">
          <cell r="C5">
            <v>2304</v>
          </cell>
          <cell r="D5" t="str">
            <v>Bunga/Diskonto Obligasi</v>
          </cell>
        </row>
        <row r="6">
          <cell r="C6">
            <v>2305</v>
          </cell>
          <cell r="D6" t="str">
            <v>Royalti</v>
          </cell>
        </row>
        <row r="7">
          <cell r="C7">
            <v>2306</v>
          </cell>
          <cell r="D7" t="str">
            <v>Hadiah &amp; Penghargaan</v>
          </cell>
        </row>
        <row r="8">
          <cell r="C8">
            <v>2307</v>
          </cell>
          <cell r="D8" t="str">
            <v>Sewa &amp; Penggunaan Harta</v>
          </cell>
        </row>
        <row r="9">
          <cell r="C9">
            <v>2308</v>
          </cell>
          <cell r="D9" t="str">
            <v>Jasa Teknik, Manajemen, Konstruksi &amp; Konsultan</v>
          </cell>
        </row>
        <row r="10">
          <cell r="C10">
            <v>2309</v>
          </cell>
          <cell r="D10" t="str">
            <v>Jasa Lain ex. SK DJP No. KEP-305/PJ./2001</v>
          </cell>
        </row>
        <row r="11">
          <cell r="C11">
            <v>2310</v>
          </cell>
          <cell r="D11" t="str">
            <v>Lain-lain</v>
          </cell>
        </row>
        <row r="12">
          <cell r="C12">
            <v>2601</v>
          </cell>
          <cell r="D12" t="str">
            <v>Dividen</v>
          </cell>
        </row>
        <row r="13">
          <cell r="C13">
            <v>2602</v>
          </cell>
          <cell r="D13" t="str">
            <v>Bunga</v>
          </cell>
        </row>
        <row r="14">
          <cell r="C14">
            <v>2603</v>
          </cell>
          <cell r="D14" t="str">
            <v>Royalti</v>
          </cell>
        </row>
        <row r="15">
          <cell r="C15">
            <v>2604</v>
          </cell>
          <cell r="D15" t="str">
            <v>Sewa &amp; Penggunaan Harta</v>
          </cell>
        </row>
        <row r="16">
          <cell r="C16">
            <v>2605</v>
          </cell>
          <cell r="D16" t="str">
            <v>Imbalan Jasa, Pekerjaan, &amp; Kegiatan</v>
          </cell>
        </row>
        <row r="17">
          <cell r="C17">
            <v>2606</v>
          </cell>
          <cell r="D17" t="str">
            <v>Hadiah &amp; Penghargaan</v>
          </cell>
        </row>
        <row r="18">
          <cell r="C18">
            <v>2607</v>
          </cell>
          <cell r="D18" t="str">
            <v>Pensiun &amp; Pembayaran Berkala</v>
          </cell>
        </row>
        <row r="19">
          <cell r="C19">
            <v>2608</v>
          </cell>
          <cell r="D19" t="str">
            <v>Penjualan Harta</v>
          </cell>
        </row>
        <row r="20">
          <cell r="C20">
            <v>2609</v>
          </cell>
          <cell r="D20" t="str">
            <v>Premi Asuransi / Reasuransi</v>
          </cell>
        </row>
        <row r="21">
          <cell r="C21">
            <v>2610</v>
          </cell>
          <cell r="D21" t="str">
            <v>Penghasilan Kena Pajak BUT</v>
          </cell>
        </row>
      </sheetData>
      <sheetData sheetId="1">
        <row r="1">
          <cell r="A1" t="str">
            <v>NPWP</v>
          </cell>
        </row>
      </sheetData>
      <sheetData sheetId="2">
        <row r="1">
          <cell r="B1" t="str">
            <v>Jan</v>
          </cell>
          <cell r="C1">
            <v>1</v>
          </cell>
        </row>
        <row r="2">
          <cell r="B2" t="str">
            <v>Feb</v>
          </cell>
          <cell r="C2">
            <v>2</v>
          </cell>
        </row>
        <row r="3">
          <cell r="B3" t="str">
            <v>Mar</v>
          </cell>
          <cell r="C3">
            <v>3</v>
          </cell>
        </row>
        <row r="4">
          <cell r="B4" t="str">
            <v>Apr</v>
          </cell>
          <cell r="C4">
            <v>4</v>
          </cell>
        </row>
        <row r="5">
          <cell r="B5" t="str">
            <v>Mei</v>
          </cell>
          <cell r="C5">
            <v>5</v>
          </cell>
        </row>
        <row r="6">
          <cell r="B6" t="str">
            <v>Jun</v>
          </cell>
          <cell r="C6">
            <v>6</v>
          </cell>
        </row>
        <row r="7">
          <cell r="B7" t="str">
            <v>Jul</v>
          </cell>
          <cell r="C7">
            <v>7</v>
          </cell>
        </row>
        <row r="8">
          <cell r="B8" t="str">
            <v>Agust</v>
          </cell>
          <cell r="C8">
            <v>8</v>
          </cell>
        </row>
        <row r="9">
          <cell r="B9" t="str">
            <v>Sep</v>
          </cell>
          <cell r="C9">
            <v>9</v>
          </cell>
        </row>
        <row r="10">
          <cell r="B10" t="str">
            <v>Okt</v>
          </cell>
          <cell r="C10">
            <v>10</v>
          </cell>
        </row>
        <row r="11">
          <cell r="B11" t="str">
            <v>Nov</v>
          </cell>
          <cell r="C11">
            <v>11</v>
          </cell>
        </row>
        <row r="12">
          <cell r="B12" t="str">
            <v>Des</v>
          </cell>
          <cell r="C12">
            <v>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&amp;W_Accessories_Price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_ 2012 K8_Sep"/>
      <sheetName val="Detail"/>
      <sheetName val="K4E"/>
      <sheetName val="Acturial gain loss"/>
      <sheetName val="After_Oct_SCCO"/>
      <sheetName val="After_Sep_SCCO"/>
      <sheetName val="SCCC&amp;SCP_After_Oct"/>
      <sheetName val="SCCC&amp;SCP_After_Sep"/>
      <sheetName val="CW_Sep"/>
      <sheetName val="TW"/>
      <sheetName val="Hewitt Report"/>
    </sheetNames>
    <sheetDataSet>
      <sheetData sheetId="0"/>
      <sheetData sheetId="1">
        <row r="13">
          <cell r="C13">
            <v>438783299.27999997</v>
          </cell>
        </row>
      </sheetData>
      <sheetData sheetId="2">
        <row r="28">
          <cell r="T28">
            <v>826875</v>
          </cell>
          <cell r="U28">
            <v>0</v>
          </cell>
          <cell r="V28">
            <v>68884</v>
          </cell>
          <cell r="W28">
            <v>-22998</v>
          </cell>
          <cell r="X28">
            <v>0</v>
          </cell>
          <cell r="Y28">
            <v>0</v>
          </cell>
          <cell r="Z28">
            <v>-1671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34">
          <cell r="M34">
            <v>381000</v>
          </cell>
        </row>
      </sheetData>
      <sheetData sheetId="1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TRspry"/>
      <sheetName val="STMspry"/>
      <sheetName val="Module1"/>
      <sheetName val="Module2"/>
      <sheetName val="PsychroData"/>
      <sheetName val="M Onsite"/>
      <sheetName val="Book 1 Summary"/>
      <sheetName val="Price"/>
      <sheetName val="DETAIL "/>
      <sheetName val="SH-C"/>
      <sheetName val="SH-F"/>
      <sheetName val="SH-A"/>
    </sheetNames>
    <sheetDataSet>
      <sheetData sheetId="0" refreshError="1"/>
      <sheetData sheetId="1" refreshError="1">
        <row r="4">
          <cell r="C4">
            <v>15450</v>
          </cell>
        </row>
        <row r="5">
          <cell r="E5">
            <v>0</v>
          </cell>
        </row>
      </sheetData>
      <sheetData sheetId="2" refreshError="1"/>
      <sheetData sheetId="3" refreshError="1"/>
      <sheetData sheetId="4" refreshError="1">
        <row r="3">
          <cell r="A3">
            <v>2.9190000000000002E-3</v>
          </cell>
          <cell r="B3">
            <v>-10</v>
          </cell>
          <cell r="C3">
            <v>2.9190000000000002E-3</v>
          </cell>
        </row>
        <row r="4">
          <cell r="A4">
            <v>3.1580000000000002E-3</v>
          </cell>
          <cell r="B4">
            <v>-9</v>
          </cell>
          <cell r="C4">
            <v>3.1580000000000002E-3</v>
          </cell>
        </row>
        <row r="5">
          <cell r="A5">
            <v>3.4139999999999999E-3</v>
          </cell>
          <cell r="B5">
            <v>-8</v>
          </cell>
          <cell r="C5">
            <v>3.4139999999999999E-3</v>
          </cell>
        </row>
        <row r="6">
          <cell r="A6">
            <v>3.689E-3</v>
          </cell>
          <cell r="B6">
            <v>-7</v>
          </cell>
          <cell r="C6">
            <v>3.689E-3</v>
          </cell>
        </row>
        <row r="7">
          <cell r="A7">
            <v>3.9830000000000004E-3</v>
          </cell>
          <cell r="B7">
            <v>-6</v>
          </cell>
          <cell r="C7">
            <v>3.9830000000000004E-3</v>
          </cell>
        </row>
        <row r="8">
          <cell r="A8">
            <v>4.2979999999999997E-3</v>
          </cell>
          <cell r="B8">
            <v>-5</v>
          </cell>
          <cell r="C8">
            <v>4.2979999999999997E-3</v>
          </cell>
        </row>
        <row r="9">
          <cell r="A9">
            <v>4.6350000000000002E-3</v>
          </cell>
          <cell r="B9">
            <v>-4</v>
          </cell>
          <cell r="C9">
            <v>4.6350000000000002E-3</v>
          </cell>
        </row>
        <row r="10">
          <cell r="A10">
            <v>4.9950000000000003E-3</v>
          </cell>
          <cell r="B10">
            <v>-3</v>
          </cell>
          <cell r="C10">
            <v>4.9950000000000003E-3</v>
          </cell>
        </row>
        <row r="11">
          <cell r="A11">
            <v>5.3790000000000001E-3</v>
          </cell>
          <cell r="B11">
            <v>-2</v>
          </cell>
          <cell r="C11">
            <v>5.3790000000000001E-3</v>
          </cell>
        </row>
        <row r="12">
          <cell r="A12">
            <v>5.79E-3</v>
          </cell>
          <cell r="B12">
            <v>-1</v>
          </cell>
          <cell r="C12">
            <v>5.79E-3</v>
          </cell>
        </row>
        <row r="13">
          <cell r="A13">
            <v>6.228E-3</v>
          </cell>
          <cell r="B13">
            <v>0</v>
          </cell>
          <cell r="C13">
            <v>6.228E-3</v>
          </cell>
        </row>
        <row r="14">
          <cell r="A14">
            <v>6.6959999999999997E-3</v>
          </cell>
          <cell r="B14">
            <v>1</v>
          </cell>
          <cell r="C14">
            <v>6.6959999999999997E-3</v>
          </cell>
        </row>
        <row r="15">
          <cell r="A15">
            <v>7.1939999999999999E-3</v>
          </cell>
          <cell r="B15">
            <v>2</v>
          </cell>
          <cell r="C15">
            <v>7.1939999999999999E-3</v>
          </cell>
        </row>
        <row r="16">
          <cell r="A16">
            <v>7.724E-3</v>
          </cell>
          <cell r="B16">
            <v>3</v>
          </cell>
          <cell r="C16">
            <v>7.724E-3</v>
          </cell>
        </row>
        <row r="17">
          <cell r="A17">
            <v>8.2889999999999995E-3</v>
          </cell>
          <cell r="B17">
            <v>4</v>
          </cell>
          <cell r="C17">
            <v>8.2889999999999995E-3</v>
          </cell>
        </row>
        <row r="18">
          <cell r="A18">
            <v>8.8900000000000003E-3</v>
          </cell>
          <cell r="B18">
            <v>5</v>
          </cell>
          <cell r="C18">
            <v>8.8900000000000003E-3</v>
          </cell>
        </row>
        <row r="19">
          <cell r="A19">
            <v>9.5300000000000003E-3</v>
          </cell>
          <cell r="B19">
            <v>6</v>
          </cell>
          <cell r="C19">
            <v>9.5300000000000003E-3</v>
          </cell>
        </row>
        <row r="20">
          <cell r="A20">
            <v>1.0208999999999999E-2</v>
          </cell>
          <cell r="B20">
            <v>7</v>
          </cell>
          <cell r="C20">
            <v>1.0208999999999999E-2</v>
          </cell>
        </row>
        <row r="21">
          <cell r="A21">
            <v>1.0931E-2</v>
          </cell>
          <cell r="B21">
            <v>8</v>
          </cell>
          <cell r="C21">
            <v>1.0931E-2</v>
          </cell>
        </row>
        <row r="22">
          <cell r="A22">
            <v>1.1698E-2</v>
          </cell>
          <cell r="B22">
            <v>9</v>
          </cell>
          <cell r="C22">
            <v>1.1698E-2</v>
          </cell>
        </row>
        <row r="23">
          <cell r="A23">
            <v>1.2512000000000001E-2</v>
          </cell>
          <cell r="B23">
            <v>10</v>
          </cell>
          <cell r="C23">
            <v>1.2512000000000001E-2</v>
          </cell>
        </row>
        <row r="24">
          <cell r="A24">
            <v>1.3375E-2</v>
          </cell>
          <cell r="B24">
            <v>11</v>
          </cell>
          <cell r="C24">
            <v>1.3375E-2</v>
          </cell>
        </row>
        <row r="25">
          <cell r="A25">
            <v>1.4290000000000001E-2</v>
          </cell>
          <cell r="B25">
            <v>12</v>
          </cell>
          <cell r="C25">
            <v>1.4290000000000001E-2</v>
          </cell>
        </row>
        <row r="26">
          <cell r="A26">
            <v>1.5259999999999999E-2</v>
          </cell>
          <cell r="B26">
            <v>13</v>
          </cell>
          <cell r="C26">
            <v>1.5259999999999999E-2</v>
          </cell>
        </row>
        <row r="27">
          <cell r="A27">
            <v>1.6288E-2</v>
          </cell>
          <cell r="B27">
            <v>14</v>
          </cell>
          <cell r="C27">
            <v>1.6288E-2</v>
          </cell>
        </row>
        <row r="28">
          <cell r="A28">
            <v>1.7375000000000002E-2</v>
          </cell>
          <cell r="B28">
            <v>15</v>
          </cell>
          <cell r="C28">
            <v>1.7375000000000002E-2</v>
          </cell>
        </row>
        <row r="29">
          <cell r="A29">
            <v>1.8526000000000001E-2</v>
          </cell>
          <cell r="B29">
            <v>16</v>
          </cell>
          <cell r="C29">
            <v>1.8526000000000001E-2</v>
          </cell>
        </row>
        <row r="30">
          <cell r="A30">
            <v>1.9743E-2</v>
          </cell>
          <cell r="B30">
            <v>17</v>
          </cell>
          <cell r="C30">
            <v>1.9743E-2</v>
          </cell>
        </row>
        <row r="31">
          <cell r="A31">
            <v>2.103E-2</v>
          </cell>
          <cell r="B31">
            <v>18</v>
          </cell>
          <cell r="C31">
            <v>2.103E-2</v>
          </cell>
        </row>
        <row r="32">
          <cell r="A32">
            <v>2.239E-2</v>
          </cell>
          <cell r="B32">
            <v>19</v>
          </cell>
          <cell r="C32">
            <v>2.239E-2</v>
          </cell>
        </row>
        <row r="33">
          <cell r="A33">
            <v>2.3826E-2</v>
          </cell>
          <cell r="B33">
            <v>20</v>
          </cell>
          <cell r="C33">
            <v>2.3826E-2</v>
          </cell>
        </row>
        <row r="34">
          <cell r="A34">
            <v>2.5343000000000001E-2</v>
          </cell>
          <cell r="B34">
            <v>21</v>
          </cell>
          <cell r="C34">
            <v>2.5343000000000001E-2</v>
          </cell>
        </row>
        <row r="35">
          <cell r="A35">
            <v>2.6942000000000001E-2</v>
          </cell>
          <cell r="B35">
            <v>22</v>
          </cell>
          <cell r="C35">
            <v>2.6942000000000001E-2</v>
          </cell>
        </row>
        <row r="36">
          <cell r="A36">
            <v>2.8629999999999999E-2</v>
          </cell>
          <cell r="B36">
            <v>23</v>
          </cell>
          <cell r="C36">
            <v>2.8629999999999999E-2</v>
          </cell>
        </row>
        <row r="37">
          <cell r="A37">
            <v>3.0408999999999999E-2</v>
          </cell>
          <cell r="B37">
            <v>24</v>
          </cell>
          <cell r="C37">
            <v>3.0408999999999999E-2</v>
          </cell>
        </row>
        <row r="38">
          <cell r="A38">
            <v>3.2284E-2</v>
          </cell>
          <cell r="B38">
            <v>25</v>
          </cell>
          <cell r="C38">
            <v>3.2284E-2</v>
          </cell>
        </row>
        <row r="39">
          <cell r="A39">
            <v>3.4258999999999998E-2</v>
          </cell>
          <cell r="B39">
            <v>26</v>
          </cell>
          <cell r="C39">
            <v>3.4258999999999998E-2</v>
          </cell>
        </row>
        <row r="40">
          <cell r="A40">
            <v>3.6339000000000003E-2</v>
          </cell>
          <cell r="B40">
            <v>27</v>
          </cell>
          <cell r="C40">
            <v>3.6339000000000003E-2</v>
          </cell>
        </row>
        <row r="41">
          <cell r="A41">
            <v>3.8526999999999999E-2</v>
          </cell>
          <cell r="B41">
            <v>28</v>
          </cell>
          <cell r="C41">
            <v>3.8526999999999999E-2</v>
          </cell>
        </row>
        <row r="42">
          <cell r="A42">
            <v>4.0829999999999998E-2</v>
          </cell>
          <cell r="B42">
            <v>29</v>
          </cell>
          <cell r="C42">
            <v>4.0829999999999998E-2</v>
          </cell>
        </row>
        <row r="43">
          <cell r="A43">
            <v>4.3250999999999998E-2</v>
          </cell>
          <cell r="B43">
            <v>30</v>
          </cell>
          <cell r="C43">
            <v>4.3250999999999998E-2</v>
          </cell>
        </row>
        <row r="44">
          <cell r="A44">
            <v>4.5796000000000003E-2</v>
          </cell>
          <cell r="B44">
            <v>31</v>
          </cell>
          <cell r="C44">
            <v>4.5796000000000003E-2</v>
          </cell>
        </row>
        <row r="45">
          <cell r="A45">
            <v>4.8471E-2</v>
          </cell>
          <cell r="B45">
            <v>32</v>
          </cell>
          <cell r="C45">
            <v>4.8471E-2</v>
          </cell>
        </row>
        <row r="46">
          <cell r="A46">
            <v>5.1279999999999999E-2</v>
          </cell>
          <cell r="B46">
            <v>33</v>
          </cell>
          <cell r="C46">
            <v>5.1279999999999999E-2</v>
          </cell>
        </row>
        <row r="47">
          <cell r="A47">
            <v>5.4228999999999999E-2</v>
          </cell>
          <cell r="B47">
            <v>34</v>
          </cell>
          <cell r="C47">
            <v>5.4228999999999999E-2</v>
          </cell>
        </row>
        <row r="48">
          <cell r="A48">
            <v>5.7324E-2</v>
          </cell>
          <cell r="B48">
            <v>35</v>
          </cell>
          <cell r="C48">
            <v>5.7324E-2</v>
          </cell>
        </row>
        <row r="49">
          <cell r="A49">
            <v>6.0571E-2</v>
          </cell>
          <cell r="B49">
            <v>36</v>
          </cell>
          <cell r="C49">
            <v>6.0571E-2</v>
          </cell>
        </row>
        <row r="50">
          <cell r="A50">
            <v>6.3976000000000005E-2</v>
          </cell>
          <cell r="B50">
            <v>37</v>
          </cell>
          <cell r="C50">
            <v>6.3976000000000005E-2</v>
          </cell>
        </row>
        <row r="51">
          <cell r="A51">
            <v>6.7545999999999995E-2</v>
          </cell>
          <cell r="B51">
            <v>38</v>
          </cell>
          <cell r="C51">
            <v>6.7545999999999995E-2</v>
          </cell>
        </row>
        <row r="52">
          <cell r="A52">
            <v>7.1286000000000002E-2</v>
          </cell>
          <cell r="B52">
            <v>39</v>
          </cell>
          <cell r="C52">
            <v>7.1286000000000002E-2</v>
          </cell>
        </row>
        <row r="53">
          <cell r="A53">
            <v>7.5203999999999993E-2</v>
          </cell>
          <cell r="B53">
            <v>40</v>
          </cell>
          <cell r="C53">
            <v>7.5203999999999993E-2</v>
          </cell>
        </row>
        <row r="54">
          <cell r="A54">
            <v>7.9307000000000002E-2</v>
          </cell>
          <cell r="B54">
            <v>41</v>
          </cell>
          <cell r="C54">
            <v>7.9307000000000002E-2</v>
          </cell>
        </row>
        <row r="55">
          <cell r="A55">
            <v>8.3600999999999995E-2</v>
          </cell>
          <cell r="B55">
            <v>42</v>
          </cell>
          <cell r="C55">
            <v>8.3600999999999995E-2</v>
          </cell>
        </row>
        <row r="56">
          <cell r="A56">
            <v>8.8095000000000007E-2</v>
          </cell>
          <cell r="B56">
            <v>43</v>
          </cell>
          <cell r="C56">
            <v>8.8095000000000007E-2</v>
          </cell>
        </row>
        <row r="57">
          <cell r="A57">
            <v>9.2795000000000002E-2</v>
          </cell>
          <cell r="B57">
            <v>44</v>
          </cell>
          <cell r="C57">
            <v>9.2795000000000002E-2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AIR-Submit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71"/>
      <sheetName val="1771.2"/>
      <sheetName val="INDEX"/>
      <sheetName val="I"/>
      <sheetName val="II"/>
      <sheetName val="III"/>
      <sheetName val="IV"/>
      <sheetName val="V"/>
      <sheetName val="VI"/>
      <sheetName val="1A"/>
      <sheetName val="2A"/>
      <sheetName val="3A"/>
      <sheetName val="4A"/>
      <sheetName val="5A"/>
      <sheetName val="6A"/>
      <sheetName val="7A"/>
      <sheetName val="III.1"/>
      <sheetName val="III.2"/>
      <sheetName val="C10a"/>
      <sheetName val="C10c"/>
      <sheetName val="Fiskal"/>
      <sheetName val="Fa"/>
      <sheetName val="CGS"/>
      <sheetName val="MKT"/>
      <sheetName val="GA"/>
      <sheetName val="OTH"/>
      <sheetName val="Pos"/>
      <sheetName val="Igw Model"/>
      <sheetName val="GST Recon-Workings"/>
    </sheetNames>
    <sheetDataSet>
      <sheetData sheetId="0">
        <row r="12">
          <cell r="J12" t="str">
            <v>PT WIDATRA BHAKTI</v>
          </cell>
        </row>
        <row r="16">
          <cell r="J16" t="str">
            <v>JAKARTA</v>
          </cell>
        </row>
      </sheetData>
      <sheetData sheetId="1">
        <row r="59">
          <cell r="AG59">
            <v>38077</v>
          </cell>
        </row>
        <row r="63">
          <cell r="AG63" t="str">
            <v>Dawit Surahmat Wiji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rniture"/>
      <sheetName val="Take Off "/>
      <sheetName val="BOQ"/>
    </sheetNames>
    <sheetDataSet>
      <sheetData sheetId="0"/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  <sheetData sheetId="1" refreshError="1"/>
      <sheetData sheetId="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Sheet1 (2)"/>
      <sheetName val="200P SHEET"/>
      <sheetName val="TABLE(LINE CODE)"/>
      <sheetName val="A000"/>
      <sheetName val="Table"/>
      <sheetName val="EPW 0630"/>
      <sheetName val="COST O.K."/>
      <sheetName val="1-A､B"/>
      <sheetName val="ロジスティック曲線計算式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200P SHEET"/>
      <sheetName val="A000"/>
      <sheetName val="Table"/>
      <sheetName val="EPW 0630"/>
      <sheetName val="TABLE(LINE CODE)"/>
      <sheetName val="Sheet1 (2)"/>
      <sheetName val="G.A &amp; Switch"/>
      <sheetName val="TFR2002MODEL'01actual"/>
      <sheetName val="TFR2002MODEL'02.xls"/>
    </sheetNames>
    <definedNames>
      <definedName name="Macro24"/>
      <definedName name="Macro25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power"/>
      <sheetName val="000000"/>
      <sheetName val="man"/>
      <sheetName val="Sheet1"/>
      <sheetName val="mantable"/>
      <sheetName val="Sheet3"/>
      <sheetName val="Book 1 Summary"/>
      <sheetName val="Form"/>
      <sheetName val="Structure"/>
      <sheetName val="Data"/>
      <sheetName val="Equipment"/>
    </sheetNames>
    <sheetDataSet>
      <sheetData sheetId="0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L00</v>
          </cell>
          <cell r="F80">
            <v>11.05</v>
          </cell>
        </row>
        <row r="81">
          <cell r="C81" t="str">
            <v>VC2</v>
          </cell>
          <cell r="D81" t="str">
            <v>A</v>
          </cell>
          <cell r="E81" t="str">
            <v>L00</v>
          </cell>
          <cell r="F81">
            <v>8.25</v>
          </cell>
        </row>
        <row r="82">
          <cell r="C82" t="str">
            <v>VC2</v>
          </cell>
          <cell r="D82" t="str">
            <v>B</v>
          </cell>
          <cell r="E82" t="str">
            <v>L00</v>
          </cell>
          <cell r="F82">
            <v>10</v>
          </cell>
        </row>
        <row r="83">
          <cell r="C83" t="str">
            <v>VC2</v>
          </cell>
          <cell r="D83" t="str">
            <v>C</v>
          </cell>
          <cell r="E83" t="str">
            <v>L00</v>
          </cell>
          <cell r="F83">
            <v>6.1</v>
          </cell>
        </row>
        <row r="84">
          <cell r="C84" t="str">
            <v>VC2</v>
          </cell>
          <cell r="D84" t="str">
            <v>C</v>
          </cell>
          <cell r="E84" t="str">
            <v>L00</v>
          </cell>
          <cell r="F84">
            <v>6</v>
          </cell>
        </row>
        <row r="85">
          <cell r="C85" t="str">
            <v>VC2</v>
          </cell>
          <cell r="D85" t="str">
            <v>C</v>
          </cell>
          <cell r="E85" t="str">
            <v>L00</v>
          </cell>
          <cell r="F85">
            <v>19.05</v>
          </cell>
        </row>
        <row r="86">
          <cell r="C86" t="str">
            <v>VC2</v>
          </cell>
          <cell r="D86" t="str">
            <v>D</v>
          </cell>
          <cell r="E86" t="str">
            <v>L00</v>
          </cell>
          <cell r="F86">
            <v>3.4807499999999996</v>
          </cell>
        </row>
        <row r="87">
          <cell r="C87" t="str">
            <v>VC2</v>
          </cell>
          <cell r="D87" t="str">
            <v>D</v>
          </cell>
          <cell r="E87" t="str">
            <v>L00</v>
          </cell>
          <cell r="F87">
            <v>1.845</v>
          </cell>
        </row>
        <row r="88">
          <cell r="C88" t="str">
            <v>VC2</v>
          </cell>
          <cell r="D88" t="str">
            <v>D</v>
          </cell>
          <cell r="E88" t="str">
            <v>L00</v>
          </cell>
          <cell r="F88">
            <v>1.845</v>
          </cell>
        </row>
        <row r="89">
          <cell r="C89" t="str">
            <v>VC2</v>
          </cell>
          <cell r="D89" t="str">
            <v>D</v>
          </cell>
          <cell r="E89" t="str">
            <v>L00</v>
          </cell>
          <cell r="F89">
            <v>21.8</v>
          </cell>
        </row>
        <row r="90">
          <cell r="C90" t="str">
            <v>VC2</v>
          </cell>
          <cell r="D90" t="str">
            <v>E</v>
          </cell>
          <cell r="E90" t="str">
            <v>L00</v>
          </cell>
          <cell r="F90">
            <v>26.05</v>
          </cell>
        </row>
        <row r="91">
          <cell r="C91" t="str">
            <v>VC2</v>
          </cell>
          <cell r="D91" t="str">
            <v>F</v>
          </cell>
          <cell r="E91" t="str">
            <v>L00</v>
          </cell>
          <cell r="F91">
            <v>23.3</v>
          </cell>
        </row>
        <row r="92">
          <cell r="C92" t="str">
            <v>VC2</v>
          </cell>
          <cell r="D92" t="str">
            <v>G</v>
          </cell>
          <cell r="E92" t="str">
            <v>L00</v>
          </cell>
          <cell r="F92">
            <v>27.65</v>
          </cell>
        </row>
        <row r="93">
          <cell r="C93" t="str">
            <v>VC2</v>
          </cell>
          <cell r="D93" t="str">
            <v>H</v>
          </cell>
          <cell r="E93" t="str">
            <v>L00</v>
          </cell>
          <cell r="F93">
            <v>27</v>
          </cell>
        </row>
        <row r="94">
          <cell r="C94" t="str">
            <v>VC2</v>
          </cell>
          <cell r="D94" t="str">
            <v>H</v>
          </cell>
          <cell r="E94" t="str">
            <v>L00</v>
          </cell>
          <cell r="F94">
            <v>4.75</v>
          </cell>
        </row>
        <row r="95">
          <cell r="C95" t="str">
            <v>VC2</v>
          </cell>
          <cell r="D95" t="str">
            <v>H</v>
          </cell>
          <cell r="E95" t="str">
            <v>L00</v>
          </cell>
          <cell r="F95">
            <v>1.6</v>
          </cell>
        </row>
        <row r="96">
          <cell r="C96" t="str">
            <v>VC2</v>
          </cell>
          <cell r="D96" t="str">
            <v>J</v>
          </cell>
          <cell r="E96" t="str">
            <v>L00</v>
          </cell>
          <cell r="F96">
            <v>27.35</v>
          </cell>
        </row>
        <row r="97">
          <cell r="C97" t="str">
            <v>VC2</v>
          </cell>
          <cell r="D97" t="str">
            <v>K</v>
          </cell>
          <cell r="E97" t="str">
            <v>L00</v>
          </cell>
          <cell r="F97">
            <v>13.95</v>
          </cell>
        </row>
        <row r="98">
          <cell r="C98" t="str">
            <v>VC2</v>
          </cell>
          <cell r="D98" t="str">
            <v>K</v>
          </cell>
          <cell r="E98" t="str">
            <v>L00</v>
          </cell>
          <cell r="F98">
            <v>15.9</v>
          </cell>
        </row>
        <row r="99">
          <cell r="C99" t="str">
            <v>VC2</v>
          </cell>
          <cell r="D99" t="str">
            <v>K</v>
          </cell>
          <cell r="E99" t="str">
            <v>L00</v>
          </cell>
          <cell r="F99">
            <v>2.85</v>
          </cell>
        </row>
        <row r="100">
          <cell r="C100" t="str">
            <v>VC2</v>
          </cell>
          <cell r="D100" t="str">
            <v>L</v>
          </cell>
          <cell r="E100" t="str">
            <v>L00</v>
          </cell>
          <cell r="F100">
            <v>29.9</v>
          </cell>
        </row>
        <row r="101">
          <cell r="C101" t="str">
            <v>VC2</v>
          </cell>
          <cell r="D101" t="str">
            <v>L</v>
          </cell>
          <cell r="E101" t="str">
            <v>L00</v>
          </cell>
          <cell r="F101">
            <v>5.45</v>
          </cell>
        </row>
        <row r="102">
          <cell r="C102" t="str">
            <v>VC2</v>
          </cell>
          <cell r="D102" t="str">
            <v>L</v>
          </cell>
          <cell r="E102" t="str">
            <v>L00</v>
          </cell>
          <cell r="F102">
            <v>3.05</v>
          </cell>
        </row>
        <row r="103">
          <cell r="C103" t="str">
            <v>VC2</v>
          </cell>
          <cell r="D103" t="str">
            <v>A</v>
          </cell>
          <cell r="E103" t="str">
            <v>L01</v>
          </cell>
          <cell r="F103">
            <v>11.05</v>
          </cell>
        </row>
        <row r="104">
          <cell r="C104" t="str">
            <v>VC2</v>
          </cell>
          <cell r="D104" t="str">
            <v>A</v>
          </cell>
          <cell r="E104" t="str">
            <v>L01</v>
          </cell>
          <cell r="F104">
            <v>8.25</v>
          </cell>
        </row>
        <row r="105">
          <cell r="C105" t="str">
            <v>VC2</v>
          </cell>
          <cell r="D105" t="str">
            <v>B</v>
          </cell>
          <cell r="E105" t="str">
            <v>L01</v>
          </cell>
          <cell r="F105">
            <v>10</v>
          </cell>
        </row>
        <row r="106">
          <cell r="C106" t="str">
            <v>VC2</v>
          </cell>
          <cell r="D106" t="str">
            <v>C</v>
          </cell>
          <cell r="E106" t="str">
            <v>L01</v>
          </cell>
          <cell r="F106">
            <v>6.1</v>
          </cell>
        </row>
        <row r="107">
          <cell r="C107" t="str">
            <v>VC2</v>
          </cell>
          <cell r="D107" t="str">
            <v>C</v>
          </cell>
          <cell r="E107" t="str">
            <v>L01</v>
          </cell>
          <cell r="F107">
            <v>6</v>
          </cell>
        </row>
        <row r="108">
          <cell r="C108" t="str">
            <v>VC2</v>
          </cell>
          <cell r="D108" t="str">
            <v>C</v>
          </cell>
          <cell r="E108" t="str">
            <v>L01</v>
          </cell>
          <cell r="F108">
            <v>19.05</v>
          </cell>
        </row>
        <row r="109">
          <cell r="C109" t="str">
            <v>VC2</v>
          </cell>
          <cell r="D109" t="str">
            <v>D</v>
          </cell>
          <cell r="E109" t="str">
            <v>L01</v>
          </cell>
          <cell r="F109">
            <v>3.4807499999999996</v>
          </cell>
        </row>
        <row r="110">
          <cell r="C110" t="str">
            <v>VC2</v>
          </cell>
          <cell r="D110" t="str">
            <v>D</v>
          </cell>
          <cell r="E110" t="str">
            <v>L01</v>
          </cell>
          <cell r="F110">
            <v>1.845</v>
          </cell>
        </row>
        <row r="111">
          <cell r="C111" t="str">
            <v>VC2</v>
          </cell>
          <cell r="D111" t="str">
            <v>D</v>
          </cell>
          <cell r="E111" t="str">
            <v>L01</v>
          </cell>
          <cell r="F111">
            <v>1.845</v>
          </cell>
        </row>
        <row r="112">
          <cell r="C112" t="str">
            <v>VC2</v>
          </cell>
          <cell r="D112" t="str">
            <v>D</v>
          </cell>
          <cell r="E112" t="str">
            <v>L01</v>
          </cell>
          <cell r="F112">
            <v>21.8</v>
          </cell>
        </row>
        <row r="113">
          <cell r="C113" t="str">
            <v>VC2</v>
          </cell>
          <cell r="D113" t="str">
            <v>E</v>
          </cell>
          <cell r="E113" t="str">
            <v>L01</v>
          </cell>
          <cell r="F113">
            <v>26.05</v>
          </cell>
        </row>
        <row r="114">
          <cell r="C114" t="str">
            <v>VC2</v>
          </cell>
          <cell r="D114" t="str">
            <v>F</v>
          </cell>
          <cell r="E114" t="str">
            <v>L01</v>
          </cell>
          <cell r="F114">
            <v>23.3</v>
          </cell>
        </row>
        <row r="115">
          <cell r="C115" t="str">
            <v>VC2</v>
          </cell>
          <cell r="D115" t="str">
            <v>G</v>
          </cell>
          <cell r="E115" t="str">
            <v>L01</v>
          </cell>
          <cell r="F115">
            <v>27.65</v>
          </cell>
        </row>
        <row r="116">
          <cell r="C116" t="str">
            <v>VC2</v>
          </cell>
          <cell r="D116" t="str">
            <v>H</v>
          </cell>
          <cell r="E116" t="str">
            <v>L01</v>
          </cell>
          <cell r="F116">
            <v>27</v>
          </cell>
        </row>
        <row r="117">
          <cell r="C117" t="str">
            <v>VC2</v>
          </cell>
          <cell r="D117" t="str">
            <v>H</v>
          </cell>
          <cell r="E117" t="str">
            <v>L01</v>
          </cell>
          <cell r="F117">
            <v>4.75</v>
          </cell>
        </row>
        <row r="118">
          <cell r="C118" t="str">
            <v>VC2</v>
          </cell>
          <cell r="D118" t="str">
            <v>H</v>
          </cell>
          <cell r="E118" t="str">
            <v>L01</v>
          </cell>
          <cell r="F118">
            <v>1.6</v>
          </cell>
        </row>
        <row r="119">
          <cell r="C119" t="str">
            <v>VC2</v>
          </cell>
          <cell r="D119" t="str">
            <v>J</v>
          </cell>
          <cell r="E119" t="str">
            <v>L01</v>
          </cell>
          <cell r="F119">
            <v>27.35</v>
          </cell>
        </row>
        <row r="120">
          <cell r="C120" t="str">
            <v>VC2</v>
          </cell>
          <cell r="D120" t="str">
            <v>K</v>
          </cell>
          <cell r="E120" t="str">
            <v>L01</v>
          </cell>
          <cell r="F120">
            <v>13.95</v>
          </cell>
        </row>
        <row r="121">
          <cell r="C121" t="str">
            <v>VC2</v>
          </cell>
          <cell r="D121" t="str">
            <v>K</v>
          </cell>
          <cell r="E121" t="str">
            <v>L01</v>
          </cell>
          <cell r="F121">
            <v>15.9</v>
          </cell>
        </row>
        <row r="122">
          <cell r="C122" t="str">
            <v>VC2</v>
          </cell>
          <cell r="D122" t="str">
            <v>K</v>
          </cell>
          <cell r="E122" t="str">
            <v>L01</v>
          </cell>
          <cell r="F122">
            <v>2.85</v>
          </cell>
        </row>
        <row r="123">
          <cell r="C123" t="str">
            <v>VC2</v>
          </cell>
          <cell r="D123" t="str">
            <v>L</v>
          </cell>
          <cell r="E123" t="str">
            <v>L01</v>
          </cell>
          <cell r="F123">
            <v>29.9</v>
          </cell>
        </row>
        <row r="124">
          <cell r="C124" t="str">
            <v>VC2</v>
          </cell>
          <cell r="D124" t="str">
            <v>L</v>
          </cell>
          <cell r="E124" t="str">
            <v>L01</v>
          </cell>
          <cell r="F124">
            <v>5.45</v>
          </cell>
        </row>
        <row r="125">
          <cell r="C125" t="str">
            <v>VC2</v>
          </cell>
          <cell r="D125" t="str">
            <v>L</v>
          </cell>
          <cell r="E125" t="str">
            <v>L01</v>
          </cell>
          <cell r="F125">
            <v>3.05</v>
          </cell>
        </row>
        <row r="126">
          <cell r="C126" t="str">
            <v>VC2</v>
          </cell>
          <cell r="D126" t="str">
            <v>A</v>
          </cell>
          <cell r="E126" t="str">
            <v>L03</v>
          </cell>
          <cell r="F126">
            <v>184.2</v>
          </cell>
        </row>
        <row r="127">
          <cell r="C127" t="str">
            <v>VC2</v>
          </cell>
          <cell r="D127" t="str">
            <v>A</v>
          </cell>
          <cell r="E127" t="str">
            <v>L03</v>
          </cell>
          <cell r="F127">
            <v>142.80000000000001</v>
          </cell>
        </row>
        <row r="128">
          <cell r="C128" t="str">
            <v>VC2</v>
          </cell>
          <cell r="D128" t="str">
            <v>B</v>
          </cell>
          <cell r="E128" t="str">
            <v>L03</v>
          </cell>
          <cell r="F128">
            <v>170</v>
          </cell>
        </row>
        <row r="129">
          <cell r="C129" t="str">
            <v>VC2</v>
          </cell>
          <cell r="D129" t="str">
            <v>C</v>
          </cell>
          <cell r="E129" t="str">
            <v>L03</v>
          </cell>
          <cell r="F129">
            <v>104.5</v>
          </cell>
        </row>
        <row r="130">
          <cell r="C130" t="str">
            <v>VC2</v>
          </cell>
          <cell r="D130" t="str">
            <v>C</v>
          </cell>
          <cell r="E130" t="str">
            <v>L03</v>
          </cell>
          <cell r="F130">
            <v>102</v>
          </cell>
        </row>
        <row r="131">
          <cell r="C131" t="str">
            <v>VC2</v>
          </cell>
          <cell r="D131" t="str">
            <v>C</v>
          </cell>
          <cell r="E131" t="str">
            <v>L03</v>
          </cell>
          <cell r="F131">
            <v>324.39999999999998</v>
          </cell>
        </row>
        <row r="132">
          <cell r="C132" t="str">
            <v>VC2</v>
          </cell>
          <cell r="D132" t="str">
            <v>D</v>
          </cell>
          <cell r="E132" t="str">
            <v>L03</v>
          </cell>
          <cell r="F132">
            <v>64.06</v>
          </cell>
        </row>
        <row r="133">
          <cell r="C133" t="str">
            <v>VC2</v>
          </cell>
          <cell r="D133" t="str">
            <v>D</v>
          </cell>
          <cell r="E133" t="str">
            <v>L03</v>
          </cell>
          <cell r="F133">
            <v>32.89</v>
          </cell>
        </row>
        <row r="134">
          <cell r="C134" t="str">
            <v>VC2</v>
          </cell>
          <cell r="D134" t="str">
            <v>D</v>
          </cell>
          <cell r="E134" t="str">
            <v>L03</v>
          </cell>
          <cell r="F134">
            <v>32.89</v>
          </cell>
        </row>
        <row r="135">
          <cell r="C135" t="str">
            <v>VC2</v>
          </cell>
          <cell r="D135" t="str">
            <v>D</v>
          </cell>
          <cell r="E135" t="str">
            <v>L03</v>
          </cell>
          <cell r="F135">
            <v>368.6</v>
          </cell>
        </row>
        <row r="136">
          <cell r="C136" t="str">
            <v>VC2</v>
          </cell>
          <cell r="D136" t="str">
            <v>E</v>
          </cell>
          <cell r="E136" t="str">
            <v>L03</v>
          </cell>
          <cell r="F136">
            <v>443.4</v>
          </cell>
        </row>
        <row r="137">
          <cell r="C137" t="str">
            <v>VC2</v>
          </cell>
          <cell r="D137" t="str">
            <v>F</v>
          </cell>
          <cell r="E137" t="str">
            <v>L03</v>
          </cell>
          <cell r="F137">
            <v>399.1</v>
          </cell>
        </row>
        <row r="138">
          <cell r="C138" t="str">
            <v>VC2</v>
          </cell>
          <cell r="D138" t="str">
            <v>G</v>
          </cell>
          <cell r="E138" t="str">
            <v>L03</v>
          </cell>
          <cell r="F138">
            <v>483.25</v>
          </cell>
        </row>
        <row r="139">
          <cell r="C139" t="str">
            <v>VC2</v>
          </cell>
          <cell r="D139" t="str">
            <v>H</v>
          </cell>
          <cell r="E139" t="str">
            <v>L03</v>
          </cell>
          <cell r="F139">
            <v>442</v>
          </cell>
        </row>
        <row r="140">
          <cell r="C140" t="str">
            <v>VC2</v>
          </cell>
          <cell r="D140" t="str">
            <v>H</v>
          </cell>
          <cell r="E140" t="str">
            <v>L03</v>
          </cell>
          <cell r="F140">
            <v>81.3</v>
          </cell>
        </row>
        <row r="141">
          <cell r="C141" t="str">
            <v>VC2</v>
          </cell>
          <cell r="D141" t="str">
            <v>H</v>
          </cell>
          <cell r="E141" t="str">
            <v>L03</v>
          </cell>
          <cell r="F141">
            <v>23.2</v>
          </cell>
        </row>
        <row r="142">
          <cell r="C142" t="str">
            <v>VC2</v>
          </cell>
          <cell r="D142" t="str">
            <v>J</v>
          </cell>
          <cell r="E142" t="str">
            <v>L03</v>
          </cell>
          <cell r="F142">
            <v>468.5</v>
          </cell>
        </row>
        <row r="143">
          <cell r="C143" t="str">
            <v>VC2</v>
          </cell>
          <cell r="D143" t="str">
            <v>K</v>
          </cell>
          <cell r="E143" t="str">
            <v>L03</v>
          </cell>
          <cell r="F143">
            <v>236.7</v>
          </cell>
        </row>
        <row r="144">
          <cell r="C144" t="str">
            <v>VC2</v>
          </cell>
          <cell r="D144" t="str">
            <v>K</v>
          </cell>
          <cell r="E144" t="str">
            <v>L03</v>
          </cell>
          <cell r="F144">
            <v>269.3</v>
          </cell>
        </row>
        <row r="145">
          <cell r="C145" t="str">
            <v>VC2</v>
          </cell>
          <cell r="D145" t="str">
            <v>K</v>
          </cell>
          <cell r="E145" t="str">
            <v>L03</v>
          </cell>
          <cell r="F145">
            <v>46.95</v>
          </cell>
        </row>
        <row r="146">
          <cell r="C146" t="str">
            <v>VC2</v>
          </cell>
          <cell r="D146" t="str">
            <v>L</v>
          </cell>
          <cell r="E146" t="str">
            <v>L03</v>
          </cell>
          <cell r="F146">
            <v>507.3</v>
          </cell>
        </row>
        <row r="147">
          <cell r="C147" t="str">
            <v>VC2</v>
          </cell>
          <cell r="D147" t="str">
            <v>L</v>
          </cell>
          <cell r="E147" t="str">
            <v>L03</v>
          </cell>
          <cell r="F147">
            <v>92.2</v>
          </cell>
        </row>
        <row r="148">
          <cell r="C148" t="str">
            <v>VC2</v>
          </cell>
          <cell r="D148" t="str">
            <v>L</v>
          </cell>
          <cell r="E148" t="str">
            <v>L03</v>
          </cell>
          <cell r="F148">
            <v>52.4</v>
          </cell>
        </row>
        <row r="149">
          <cell r="C149" t="str">
            <v>VC2</v>
          </cell>
          <cell r="D149" t="str">
            <v>A</v>
          </cell>
          <cell r="E149" t="str">
            <v>L04</v>
          </cell>
          <cell r="F149">
            <v>44.2</v>
          </cell>
        </row>
        <row r="150">
          <cell r="C150" t="str">
            <v>VC2</v>
          </cell>
          <cell r="D150" t="str">
            <v>A</v>
          </cell>
          <cell r="E150" t="str">
            <v>L04</v>
          </cell>
          <cell r="F150">
            <v>33</v>
          </cell>
        </row>
        <row r="151">
          <cell r="C151" t="str">
            <v>VC2</v>
          </cell>
          <cell r="D151" t="str">
            <v>B</v>
          </cell>
          <cell r="E151" t="str">
            <v>L04</v>
          </cell>
          <cell r="F151">
            <v>40</v>
          </cell>
        </row>
        <row r="152">
          <cell r="C152" t="str">
            <v>VC2</v>
          </cell>
          <cell r="D152" t="str">
            <v>C</v>
          </cell>
          <cell r="E152" t="str">
            <v>L04</v>
          </cell>
          <cell r="F152">
            <v>24.4</v>
          </cell>
        </row>
        <row r="153">
          <cell r="C153" t="str">
            <v>VC2</v>
          </cell>
          <cell r="D153" t="str">
            <v>C</v>
          </cell>
          <cell r="E153" t="str">
            <v>L04</v>
          </cell>
          <cell r="F153">
            <v>24</v>
          </cell>
        </row>
        <row r="154">
          <cell r="C154" t="str">
            <v>VC2</v>
          </cell>
          <cell r="D154" t="str">
            <v>C</v>
          </cell>
          <cell r="E154" t="str">
            <v>L04</v>
          </cell>
          <cell r="F154">
            <v>76.2</v>
          </cell>
        </row>
        <row r="155">
          <cell r="C155" t="str">
            <v>VC2</v>
          </cell>
          <cell r="D155" t="str">
            <v>D</v>
          </cell>
          <cell r="E155" t="str">
            <v>L04</v>
          </cell>
          <cell r="F155">
            <v>13.922999999999998</v>
          </cell>
        </row>
        <row r="156">
          <cell r="C156" t="str">
            <v>VC2</v>
          </cell>
          <cell r="D156" t="str">
            <v>D</v>
          </cell>
          <cell r="E156" t="str">
            <v>L04</v>
          </cell>
          <cell r="F156">
            <v>7.38</v>
          </cell>
        </row>
        <row r="157">
          <cell r="C157" t="str">
            <v>VC2</v>
          </cell>
          <cell r="D157" t="str">
            <v>D</v>
          </cell>
          <cell r="E157" t="str">
            <v>L04</v>
          </cell>
          <cell r="F157">
            <v>7.38</v>
          </cell>
        </row>
        <row r="158">
          <cell r="C158" t="str">
            <v>VC2</v>
          </cell>
          <cell r="D158" t="str">
            <v>D</v>
          </cell>
          <cell r="E158" t="str">
            <v>L04</v>
          </cell>
          <cell r="F158">
            <v>87.2</v>
          </cell>
        </row>
        <row r="159">
          <cell r="C159" t="str">
            <v>VC2</v>
          </cell>
          <cell r="D159" t="str">
            <v>E</v>
          </cell>
          <cell r="E159" t="str">
            <v>L04</v>
          </cell>
          <cell r="F159">
            <v>104.2</v>
          </cell>
        </row>
        <row r="160">
          <cell r="C160" t="str">
            <v>VC2</v>
          </cell>
          <cell r="D160" t="str">
            <v>F</v>
          </cell>
          <cell r="E160" t="str">
            <v>L04</v>
          </cell>
          <cell r="F160">
            <v>93.2</v>
          </cell>
        </row>
        <row r="161">
          <cell r="C161" t="str">
            <v>VC2</v>
          </cell>
          <cell r="D161" t="str">
            <v>G</v>
          </cell>
          <cell r="E161" t="str">
            <v>L04</v>
          </cell>
          <cell r="F161">
            <v>110.6</v>
          </cell>
        </row>
        <row r="162">
          <cell r="C162" t="str">
            <v>VC2</v>
          </cell>
          <cell r="D162" t="str">
            <v>H</v>
          </cell>
          <cell r="E162" t="str">
            <v>L04</v>
          </cell>
          <cell r="F162">
            <v>108</v>
          </cell>
        </row>
        <row r="163">
          <cell r="C163" t="str">
            <v>VC2</v>
          </cell>
          <cell r="D163" t="str">
            <v>H</v>
          </cell>
          <cell r="E163" t="str">
            <v>L04</v>
          </cell>
          <cell r="F163">
            <v>19</v>
          </cell>
        </row>
        <row r="164">
          <cell r="C164" t="str">
            <v>VC2</v>
          </cell>
          <cell r="D164" t="str">
            <v>H</v>
          </cell>
          <cell r="E164" t="str">
            <v>L04</v>
          </cell>
          <cell r="F164">
            <v>6.4</v>
          </cell>
        </row>
        <row r="165">
          <cell r="C165" t="str">
            <v>VC2</v>
          </cell>
          <cell r="D165" t="str">
            <v>J</v>
          </cell>
          <cell r="E165" t="str">
            <v>L04</v>
          </cell>
          <cell r="F165">
            <v>109.4</v>
          </cell>
        </row>
        <row r="166">
          <cell r="C166" t="str">
            <v>VC2</v>
          </cell>
          <cell r="D166" t="str">
            <v>K</v>
          </cell>
          <cell r="E166" t="str">
            <v>L04</v>
          </cell>
          <cell r="F166">
            <v>55.8</v>
          </cell>
        </row>
        <row r="167">
          <cell r="C167" t="str">
            <v>VC2</v>
          </cell>
          <cell r="D167" t="str">
            <v>K</v>
          </cell>
          <cell r="E167" t="str">
            <v>L04</v>
          </cell>
          <cell r="F167">
            <v>63.6</v>
          </cell>
        </row>
        <row r="168">
          <cell r="C168" t="str">
            <v>VC2</v>
          </cell>
          <cell r="D168" t="str">
            <v>K</v>
          </cell>
          <cell r="E168" t="str">
            <v>L04</v>
          </cell>
          <cell r="F168">
            <v>11.4</v>
          </cell>
        </row>
        <row r="169">
          <cell r="C169" t="str">
            <v>VC2</v>
          </cell>
          <cell r="D169" t="str">
            <v>L</v>
          </cell>
          <cell r="E169" t="str">
            <v>L04</v>
          </cell>
          <cell r="F169">
            <v>119.6</v>
          </cell>
        </row>
        <row r="170">
          <cell r="C170" t="str">
            <v>VC2</v>
          </cell>
          <cell r="D170" t="str">
            <v>L</v>
          </cell>
          <cell r="E170" t="str">
            <v>L04</v>
          </cell>
          <cell r="F170">
            <v>21.8</v>
          </cell>
        </row>
        <row r="171">
          <cell r="C171" t="str">
            <v>VC2</v>
          </cell>
          <cell r="D171" t="str">
            <v>L</v>
          </cell>
          <cell r="E171" t="str">
            <v>L04</v>
          </cell>
          <cell r="F171">
            <v>12.2</v>
          </cell>
        </row>
        <row r="172">
          <cell r="C172" t="str">
            <v>VC2</v>
          </cell>
          <cell r="D172" t="str">
            <v>A</v>
          </cell>
          <cell r="E172" t="str">
            <v>L05</v>
          </cell>
          <cell r="F172">
            <v>66.3</v>
          </cell>
        </row>
        <row r="173">
          <cell r="C173" t="str">
            <v>VC2</v>
          </cell>
          <cell r="D173" t="str">
            <v>A</v>
          </cell>
          <cell r="E173" t="str">
            <v>L05</v>
          </cell>
          <cell r="F173">
            <v>49.5</v>
          </cell>
        </row>
        <row r="174">
          <cell r="C174" t="str">
            <v>VC2</v>
          </cell>
          <cell r="D174" t="str">
            <v>B</v>
          </cell>
          <cell r="E174" t="str">
            <v>L05</v>
          </cell>
          <cell r="F174">
            <v>60</v>
          </cell>
        </row>
        <row r="175">
          <cell r="C175" t="str">
            <v>VC2</v>
          </cell>
          <cell r="D175" t="str">
            <v>C</v>
          </cell>
          <cell r="E175" t="str">
            <v>L05</v>
          </cell>
          <cell r="F175">
            <v>36.6</v>
          </cell>
        </row>
        <row r="176">
          <cell r="C176" t="str">
            <v>VC2</v>
          </cell>
          <cell r="D176" t="str">
            <v>C</v>
          </cell>
          <cell r="E176" t="str">
            <v>L05</v>
          </cell>
          <cell r="F176">
            <v>36</v>
          </cell>
        </row>
        <row r="177">
          <cell r="C177" t="str">
            <v>VC2</v>
          </cell>
          <cell r="D177" t="str">
            <v>C</v>
          </cell>
          <cell r="E177" t="str">
            <v>L05</v>
          </cell>
          <cell r="F177">
            <v>114.3</v>
          </cell>
        </row>
        <row r="178">
          <cell r="C178" t="str">
            <v>VC2</v>
          </cell>
          <cell r="D178" t="str">
            <v>D</v>
          </cell>
          <cell r="E178" t="str">
            <v>L05</v>
          </cell>
          <cell r="F178">
            <v>20.884499999999999</v>
          </cell>
        </row>
        <row r="179">
          <cell r="C179" t="str">
            <v>VC2</v>
          </cell>
          <cell r="D179" t="str">
            <v>D</v>
          </cell>
          <cell r="E179" t="str">
            <v>L05</v>
          </cell>
          <cell r="F179">
            <v>11.07</v>
          </cell>
        </row>
        <row r="180">
          <cell r="C180" t="str">
            <v>VC2</v>
          </cell>
          <cell r="D180" t="str">
            <v>D</v>
          </cell>
          <cell r="E180" t="str">
            <v>L05</v>
          </cell>
          <cell r="F180">
            <v>11.07</v>
          </cell>
        </row>
        <row r="181">
          <cell r="C181" t="str">
            <v>VC2</v>
          </cell>
          <cell r="D181" t="str">
            <v>D</v>
          </cell>
          <cell r="E181" t="str">
            <v>L05</v>
          </cell>
          <cell r="F181">
            <v>130.80000000000001</v>
          </cell>
        </row>
        <row r="182">
          <cell r="C182" t="str">
            <v>VC2</v>
          </cell>
          <cell r="D182" t="str">
            <v>E</v>
          </cell>
          <cell r="E182" t="str">
            <v>L05</v>
          </cell>
          <cell r="F182">
            <v>156.30000000000001</v>
          </cell>
        </row>
        <row r="183">
          <cell r="C183" t="str">
            <v>VC2</v>
          </cell>
          <cell r="D183" t="str">
            <v>F</v>
          </cell>
          <cell r="E183" t="str">
            <v>L05</v>
          </cell>
          <cell r="F183">
            <v>139.80000000000001</v>
          </cell>
        </row>
        <row r="184">
          <cell r="C184" t="str">
            <v>VC2</v>
          </cell>
          <cell r="D184" t="str">
            <v>G</v>
          </cell>
          <cell r="E184" t="str">
            <v>L05</v>
          </cell>
          <cell r="F184">
            <v>165.9</v>
          </cell>
        </row>
        <row r="185">
          <cell r="C185" t="str">
            <v>VC2</v>
          </cell>
          <cell r="D185" t="str">
            <v>H</v>
          </cell>
          <cell r="E185" t="str">
            <v>L05</v>
          </cell>
          <cell r="F185">
            <v>162</v>
          </cell>
        </row>
        <row r="186">
          <cell r="C186" t="str">
            <v>VC2</v>
          </cell>
          <cell r="D186" t="str">
            <v>H</v>
          </cell>
          <cell r="E186" t="str">
            <v>L05</v>
          </cell>
          <cell r="F186">
            <v>28.5</v>
          </cell>
        </row>
        <row r="187">
          <cell r="C187" t="str">
            <v>VC2</v>
          </cell>
          <cell r="D187" t="str">
            <v>H</v>
          </cell>
          <cell r="E187" t="str">
            <v>L05</v>
          </cell>
          <cell r="F187">
            <v>9.6</v>
          </cell>
        </row>
        <row r="188">
          <cell r="C188" t="str">
            <v>VC2</v>
          </cell>
          <cell r="D188" t="str">
            <v>J</v>
          </cell>
          <cell r="E188" t="str">
            <v>L05</v>
          </cell>
          <cell r="F188">
            <v>164.1</v>
          </cell>
        </row>
        <row r="189">
          <cell r="C189" t="str">
            <v>VC2</v>
          </cell>
          <cell r="D189" t="str">
            <v>K</v>
          </cell>
          <cell r="E189" t="str">
            <v>L05</v>
          </cell>
          <cell r="F189">
            <v>83.7</v>
          </cell>
        </row>
        <row r="190">
          <cell r="C190" t="str">
            <v>VC2</v>
          </cell>
          <cell r="D190" t="str">
            <v>K</v>
          </cell>
          <cell r="E190" t="str">
            <v>L05</v>
          </cell>
          <cell r="F190">
            <v>95.4</v>
          </cell>
        </row>
        <row r="191">
          <cell r="C191" t="str">
            <v>VC2</v>
          </cell>
          <cell r="D191" t="str">
            <v>K</v>
          </cell>
          <cell r="E191" t="str">
            <v>L05</v>
          </cell>
          <cell r="F191">
            <v>17.100000000000001</v>
          </cell>
        </row>
        <row r="192">
          <cell r="C192" t="str">
            <v>VC2</v>
          </cell>
          <cell r="D192" t="str">
            <v>L</v>
          </cell>
          <cell r="E192" t="str">
            <v>L05</v>
          </cell>
          <cell r="F192">
            <v>179.4</v>
          </cell>
        </row>
        <row r="193">
          <cell r="C193" t="str">
            <v>VC2</v>
          </cell>
          <cell r="D193" t="str">
            <v>L</v>
          </cell>
          <cell r="E193" t="str">
            <v>L05</v>
          </cell>
          <cell r="F193">
            <v>32.700000000000003</v>
          </cell>
        </row>
        <row r="194">
          <cell r="C194" t="str">
            <v>VC2</v>
          </cell>
          <cell r="D194" t="str">
            <v>L</v>
          </cell>
          <cell r="E194" t="str">
            <v>L05</v>
          </cell>
          <cell r="F194">
            <v>18.3</v>
          </cell>
        </row>
        <row r="195">
          <cell r="C195" t="str">
            <v>VC2</v>
          </cell>
          <cell r="D195" t="str">
            <v>A</v>
          </cell>
          <cell r="E195" t="str">
            <v>L07</v>
          </cell>
          <cell r="F195">
            <v>11.05</v>
          </cell>
        </row>
        <row r="196">
          <cell r="C196" t="str">
            <v>VC2</v>
          </cell>
          <cell r="D196" t="str">
            <v>A</v>
          </cell>
          <cell r="E196" t="str">
            <v>L07</v>
          </cell>
          <cell r="F196">
            <v>8.25</v>
          </cell>
        </row>
        <row r="197">
          <cell r="C197" t="str">
            <v>VC2</v>
          </cell>
          <cell r="D197" t="str">
            <v>B</v>
          </cell>
          <cell r="E197" t="str">
            <v>L07</v>
          </cell>
          <cell r="F197">
            <v>10</v>
          </cell>
        </row>
        <row r="198">
          <cell r="C198" t="str">
            <v>VC2</v>
          </cell>
          <cell r="D198" t="str">
            <v>C</v>
          </cell>
          <cell r="E198" t="str">
            <v>L07</v>
          </cell>
          <cell r="F198">
            <v>6.1</v>
          </cell>
        </row>
        <row r="199">
          <cell r="C199" t="str">
            <v>VC2</v>
          </cell>
          <cell r="D199" t="str">
            <v>C</v>
          </cell>
          <cell r="E199" t="str">
            <v>L07</v>
          </cell>
          <cell r="F199">
            <v>6</v>
          </cell>
        </row>
        <row r="200">
          <cell r="C200" t="str">
            <v>VC2</v>
          </cell>
          <cell r="D200" t="str">
            <v>C</v>
          </cell>
          <cell r="E200" t="str">
            <v>L07</v>
          </cell>
          <cell r="F200">
            <v>19.05</v>
          </cell>
        </row>
        <row r="201">
          <cell r="C201" t="str">
            <v>VC2</v>
          </cell>
          <cell r="D201" t="str">
            <v>D</v>
          </cell>
          <cell r="E201" t="str">
            <v>L07</v>
          </cell>
          <cell r="F201">
            <v>3.4807499999999996</v>
          </cell>
        </row>
        <row r="202">
          <cell r="C202" t="str">
            <v>VC2</v>
          </cell>
          <cell r="D202" t="str">
            <v>D</v>
          </cell>
          <cell r="E202" t="str">
            <v>L07</v>
          </cell>
          <cell r="F202">
            <v>1.845</v>
          </cell>
        </row>
        <row r="203">
          <cell r="C203" t="str">
            <v>VC2</v>
          </cell>
          <cell r="D203" t="str">
            <v>D</v>
          </cell>
          <cell r="E203" t="str">
            <v>L07</v>
          </cell>
          <cell r="F203">
            <v>1.845</v>
          </cell>
        </row>
        <row r="204">
          <cell r="C204" t="str">
            <v>VC2</v>
          </cell>
          <cell r="D204" t="str">
            <v>D</v>
          </cell>
          <cell r="E204" t="str">
            <v>L07</v>
          </cell>
          <cell r="F204">
            <v>21.8</v>
          </cell>
        </row>
        <row r="205">
          <cell r="C205" t="str">
            <v>VC2</v>
          </cell>
          <cell r="D205" t="str">
            <v>E</v>
          </cell>
          <cell r="E205" t="str">
            <v>L07</v>
          </cell>
          <cell r="F205">
            <v>26.05</v>
          </cell>
        </row>
        <row r="206">
          <cell r="C206" t="str">
            <v>VC2</v>
          </cell>
          <cell r="D206" t="str">
            <v>F</v>
          </cell>
          <cell r="E206" t="str">
            <v>L07</v>
          </cell>
          <cell r="F206">
            <v>23.3</v>
          </cell>
        </row>
        <row r="207">
          <cell r="C207" t="str">
            <v>VC2</v>
          </cell>
          <cell r="D207" t="str">
            <v>G</v>
          </cell>
          <cell r="E207" t="str">
            <v>L07</v>
          </cell>
          <cell r="F207">
            <v>27.65</v>
          </cell>
        </row>
        <row r="208">
          <cell r="C208" t="str">
            <v>VC2</v>
          </cell>
          <cell r="D208" t="str">
            <v>H</v>
          </cell>
          <cell r="E208" t="str">
            <v>L07</v>
          </cell>
          <cell r="F208">
            <v>27</v>
          </cell>
        </row>
        <row r="209">
          <cell r="C209" t="str">
            <v>VC2</v>
          </cell>
          <cell r="D209" t="str">
            <v>H</v>
          </cell>
          <cell r="E209" t="str">
            <v>L07</v>
          </cell>
          <cell r="F209">
            <v>4.75</v>
          </cell>
        </row>
        <row r="210">
          <cell r="C210" t="str">
            <v>VC2</v>
          </cell>
          <cell r="D210" t="str">
            <v>H</v>
          </cell>
          <cell r="E210" t="str">
            <v>L07</v>
          </cell>
          <cell r="F210">
            <v>1.6</v>
          </cell>
        </row>
        <row r="211">
          <cell r="C211" t="str">
            <v>VC2</v>
          </cell>
          <cell r="D211" t="str">
            <v>J</v>
          </cell>
          <cell r="E211" t="str">
            <v>L07</v>
          </cell>
          <cell r="F211">
            <v>27.35</v>
          </cell>
        </row>
        <row r="212">
          <cell r="C212" t="str">
            <v>VC2</v>
          </cell>
          <cell r="D212" t="str">
            <v>K</v>
          </cell>
          <cell r="E212" t="str">
            <v>L07</v>
          </cell>
          <cell r="F212">
            <v>13.95</v>
          </cell>
        </row>
        <row r="213">
          <cell r="C213" t="str">
            <v>VC2</v>
          </cell>
          <cell r="D213" t="str">
            <v>K</v>
          </cell>
          <cell r="E213" t="str">
            <v>L07</v>
          </cell>
          <cell r="F213">
            <v>15.9</v>
          </cell>
        </row>
        <row r="214">
          <cell r="C214" t="str">
            <v>VC2</v>
          </cell>
          <cell r="D214" t="str">
            <v>K</v>
          </cell>
          <cell r="E214" t="str">
            <v>L07</v>
          </cell>
          <cell r="F214">
            <v>2.85</v>
          </cell>
        </row>
        <row r="215">
          <cell r="C215" t="str">
            <v>VC2</v>
          </cell>
          <cell r="D215" t="str">
            <v>L</v>
          </cell>
          <cell r="E215" t="str">
            <v>L07</v>
          </cell>
          <cell r="F215">
            <v>29.9</v>
          </cell>
        </row>
        <row r="216">
          <cell r="C216" t="str">
            <v>VC2</v>
          </cell>
          <cell r="D216" t="str">
            <v>L</v>
          </cell>
          <cell r="E216" t="str">
            <v>L07</v>
          </cell>
          <cell r="F216">
            <v>5.45</v>
          </cell>
        </row>
        <row r="217">
          <cell r="C217" t="str">
            <v>VC2</v>
          </cell>
          <cell r="D217" t="str">
            <v>L</v>
          </cell>
          <cell r="E217" t="str">
            <v>L07</v>
          </cell>
          <cell r="F217">
            <v>3.05</v>
          </cell>
        </row>
        <row r="218">
          <cell r="C218" t="str">
            <v>VC2</v>
          </cell>
          <cell r="D218" t="str">
            <v>A</v>
          </cell>
          <cell r="E218" t="str">
            <v>L08</v>
          </cell>
          <cell r="F218">
            <v>22.1</v>
          </cell>
        </row>
        <row r="219">
          <cell r="C219" t="str">
            <v>VC2</v>
          </cell>
          <cell r="D219" t="str">
            <v>A</v>
          </cell>
          <cell r="E219" t="str">
            <v>L08</v>
          </cell>
          <cell r="F219">
            <v>16.5</v>
          </cell>
        </row>
        <row r="220">
          <cell r="C220" t="str">
            <v>VC2</v>
          </cell>
          <cell r="D220" t="str">
            <v>B</v>
          </cell>
          <cell r="E220" t="str">
            <v>L08</v>
          </cell>
          <cell r="F220">
            <v>20</v>
          </cell>
        </row>
        <row r="221">
          <cell r="C221" t="str">
            <v>VC2</v>
          </cell>
          <cell r="D221" t="str">
            <v>C</v>
          </cell>
          <cell r="E221" t="str">
            <v>L08</v>
          </cell>
          <cell r="F221">
            <v>12.2</v>
          </cell>
        </row>
        <row r="222">
          <cell r="C222" t="str">
            <v>VC2</v>
          </cell>
          <cell r="D222" t="str">
            <v>C</v>
          </cell>
          <cell r="E222" t="str">
            <v>L08</v>
          </cell>
          <cell r="F222">
            <v>12</v>
          </cell>
        </row>
        <row r="223">
          <cell r="C223" t="str">
            <v>VC2</v>
          </cell>
          <cell r="D223" t="str">
            <v>C</v>
          </cell>
          <cell r="E223" t="str">
            <v>L08</v>
          </cell>
          <cell r="F223">
            <v>38.1</v>
          </cell>
        </row>
        <row r="224">
          <cell r="C224" t="str">
            <v>VC2</v>
          </cell>
          <cell r="D224" t="str">
            <v>D</v>
          </cell>
          <cell r="E224" t="str">
            <v>L08</v>
          </cell>
          <cell r="F224">
            <v>6.9614999999999991</v>
          </cell>
        </row>
        <row r="225">
          <cell r="C225" t="str">
            <v>VC2</v>
          </cell>
          <cell r="D225" t="str">
            <v>D</v>
          </cell>
          <cell r="E225" t="str">
            <v>L08</v>
          </cell>
          <cell r="F225">
            <v>3.69</v>
          </cell>
        </row>
        <row r="226">
          <cell r="C226" t="str">
            <v>VC2</v>
          </cell>
          <cell r="D226" t="str">
            <v>D</v>
          </cell>
          <cell r="E226" t="str">
            <v>L08</v>
          </cell>
          <cell r="F226">
            <v>3.69</v>
          </cell>
        </row>
        <row r="227">
          <cell r="C227" t="str">
            <v>VC2</v>
          </cell>
          <cell r="D227" t="str">
            <v>D</v>
          </cell>
          <cell r="E227" t="str">
            <v>L08</v>
          </cell>
          <cell r="F227">
            <v>43.6</v>
          </cell>
        </row>
        <row r="228">
          <cell r="C228" t="str">
            <v>VC2</v>
          </cell>
          <cell r="D228" t="str">
            <v>E</v>
          </cell>
          <cell r="E228" t="str">
            <v>L08</v>
          </cell>
          <cell r="F228">
            <v>52.1</v>
          </cell>
        </row>
        <row r="229">
          <cell r="C229" t="str">
            <v>VC2</v>
          </cell>
          <cell r="D229" t="str">
            <v>F</v>
          </cell>
          <cell r="E229" t="str">
            <v>L08</v>
          </cell>
          <cell r="F229">
            <v>46.6</v>
          </cell>
        </row>
        <row r="230">
          <cell r="C230" t="str">
            <v>VC2</v>
          </cell>
          <cell r="D230" t="str">
            <v>G</v>
          </cell>
          <cell r="E230" t="str">
            <v>L08</v>
          </cell>
          <cell r="F230">
            <v>55.3</v>
          </cell>
        </row>
        <row r="231">
          <cell r="C231" t="str">
            <v>VC2</v>
          </cell>
          <cell r="D231" t="str">
            <v>H</v>
          </cell>
          <cell r="E231" t="str">
            <v>L08</v>
          </cell>
          <cell r="F231">
            <v>54</v>
          </cell>
        </row>
        <row r="232">
          <cell r="C232" t="str">
            <v>VC2</v>
          </cell>
          <cell r="D232" t="str">
            <v>H</v>
          </cell>
          <cell r="E232" t="str">
            <v>L08</v>
          </cell>
          <cell r="F232">
            <v>9.5</v>
          </cell>
        </row>
        <row r="233">
          <cell r="C233" t="str">
            <v>VC2</v>
          </cell>
          <cell r="D233" t="str">
            <v>H</v>
          </cell>
          <cell r="E233" t="str">
            <v>L08</v>
          </cell>
          <cell r="F233">
            <v>3.2</v>
          </cell>
        </row>
        <row r="234">
          <cell r="C234" t="str">
            <v>VC2</v>
          </cell>
          <cell r="D234" t="str">
            <v>J</v>
          </cell>
          <cell r="E234" t="str">
            <v>L08</v>
          </cell>
          <cell r="F234">
            <v>54.7</v>
          </cell>
        </row>
        <row r="235">
          <cell r="C235" t="str">
            <v>VC2</v>
          </cell>
          <cell r="D235" t="str">
            <v>K</v>
          </cell>
          <cell r="E235" t="str">
            <v>L08</v>
          </cell>
          <cell r="F235">
            <v>27.9</v>
          </cell>
        </row>
        <row r="236">
          <cell r="C236" t="str">
            <v>VC2</v>
          </cell>
          <cell r="D236" t="str">
            <v>K</v>
          </cell>
          <cell r="E236" t="str">
            <v>L08</v>
          </cell>
          <cell r="F236">
            <v>31.8</v>
          </cell>
        </row>
        <row r="237">
          <cell r="C237" t="str">
            <v>VC2</v>
          </cell>
          <cell r="D237" t="str">
            <v>K</v>
          </cell>
          <cell r="E237" t="str">
            <v>L08</v>
          </cell>
          <cell r="F237">
            <v>5.7</v>
          </cell>
        </row>
        <row r="238">
          <cell r="C238" t="str">
            <v>VC2</v>
          </cell>
          <cell r="D238" t="str">
            <v>L</v>
          </cell>
          <cell r="E238" t="str">
            <v>L08</v>
          </cell>
          <cell r="F238">
            <v>59.8</v>
          </cell>
        </row>
        <row r="239">
          <cell r="C239" t="str">
            <v>VC2</v>
          </cell>
          <cell r="D239" t="str">
            <v>L</v>
          </cell>
          <cell r="E239" t="str">
            <v>L08</v>
          </cell>
          <cell r="F239">
            <v>10.9</v>
          </cell>
        </row>
        <row r="240">
          <cell r="C240" t="str">
            <v>VC2</v>
          </cell>
          <cell r="D240" t="str">
            <v>L</v>
          </cell>
          <cell r="E240" t="str">
            <v>L08</v>
          </cell>
          <cell r="F240">
            <v>6.1</v>
          </cell>
        </row>
        <row r="241">
          <cell r="C241" t="str">
            <v>VC2</v>
          </cell>
          <cell r="D241" t="str">
            <v>A</v>
          </cell>
          <cell r="E241" t="str">
            <v>L09</v>
          </cell>
          <cell r="F241">
            <v>110</v>
          </cell>
        </row>
        <row r="242">
          <cell r="C242" t="str">
            <v>VC2</v>
          </cell>
          <cell r="D242" t="str">
            <v>A</v>
          </cell>
          <cell r="E242" t="str">
            <v>L09</v>
          </cell>
          <cell r="F242">
            <v>80</v>
          </cell>
        </row>
        <row r="243">
          <cell r="C243" t="str">
            <v>VC2</v>
          </cell>
          <cell r="D243" t="str">
            <v>B</v>
          </cell>
          <cell r="E243" t="str">
            <v>L09</v>
          </cell>
          <cell r="F243">
            <v>100</v>
          </cell>
        </row>
        <row r="244">
          <cell r="C244" t="str">
            <v>VC2</v>
          </cell>
          <cell r="D244" t="str">
            <v>C</v>
          </cell>
          <cell r="E244" t="str">
            <v>L09</v>
          </cell>
          <cell r="F244">
            <v>60.2</v>
          </cell>
        </row>
        <row r="245">
          <cell r="C245" t="str">
            <v>VC2</v>
          </cell>
          <cell r="D245" t="str">
            <v>C</v>
          </cell>
          <cell r="E245" t="str">
            <v>L09</v>
          </cell>
          <cell r="F245">
            <v>60</v>
          </cell>
        </row>
        <row r="246">
          <cell r="C246" t="str">
            <v>VC2</v>
          </cell>
          <cell r="D246" t="str">
            <v>C</v>
          </cell>
          <cell r="E246" t="str">
            <v>L09</v>
          </cell>
          <cell r="F246">
            <v>190</v>
          </cell>
        </row>
        <row r="247">
          <cell r="C247" t="str">
            <v>VC2</v>
          </cell>
          <cell r="D247" t="str">
            <v>D</v>
          </cell>
          <cell r="E247" t="str">
            <v>L09</v>
          </cell>
          <cell r="F247">
            <v>30</v>
          </cell>
        </row>
        <row r="248">
          <cell r="C248" t="str">
            <v>VC2</v>
          </cell>
          <cell r="D248" t="str">
            <v>D</v>
          </cell>
          <cell r="E248" t="str">
            <v>L09</v>
          </cell>
          <cell r="F248">
            <v>17</v>
          </cell>
        </row>
        <row r="249">
          <cell r="C249" t="str">
            <v>VC2</v>
          </cell>
          <cell r="D249" t="str">
            <v>D</v>
          </cell>
          <cell r="E249" t="str">
            <v>L09</v>
          </cell>
          <cell r="F249">
            <v>17</v>
          </cell>
        </row>
        <row r="250">
          <cell r="C250" t="str">
            <v>VC2</v>
          </cell>
          <cell r="D250" t="str">
            <v>D</v>
          </cell>
          <cell r="E250" t="str">
            <v>L09</v>
          </cell>
          <cell r="F250">
            <v>220</v>
          </cell>
        </row>
        <row r="251">
          <cell r="C251" t="str">
            <v>VC2</v>
          </cell>
          <cell r="D251" t="str">
            <v>E</v>
          </cell>
          <cell r="E251" t="str">
            <v>L09</v>
          </cell>
          <cell r="F251">
            <v>260</v>
          </cell>
        </row>
        <row r="252">
          <cell r="C252" t="str">
            <v>VC2</v>
          </cell>
          <cell r="D252" t="str">
            <v>F</v>
          </cell>
          <cell r="E252" t="str">
            <v>L09</v>
          </cell>
          <cell r="F252">
            <v>230</v>
          </cell>
        </row>
        <row r="253">
          <cell r="C253" t="str">
            <v>VC2</v>
          </cell>
          <cell r="D253" t="str">
            <v>G</v>
          </cell>
          <cell r="E253" t="str">
            <v>L09</v>
          </cell>
          <cell r="F253">
            <v>263.3</v>
          </cell>
        </row>
        <row r="254">
          <cell r="C254" t="str">
            <v>VC2</v>
          </cell>
          <cell r="D254" t="str">
            <v>H</v>
          </cell>
          <cell r="E254" t="str">
            <v>L09</v>
          </cell>
          <cell r="F254">
            <v>287</v>
          </cell>
        </row>
        <row r="255">
          <cell r="C255" t="str">
            <v>VC2</v>
          </cell>
          <cell r="D255" t="str">
            <v>H</v>
          </cell>
          <cell r="E255" t="str">
            <v>L09</v>
          </cell>
          <cell r="F255">
            <v>47</v>
          </cell>
        </row>
        <row r="256">
          <cell r="C256" t="str">
            <v>VC2</v>
          </cell>
          <cell r="D256" t="str">
            <v>H</v>
          </cell>
          <cell r="E256" t="str">
            <v>L09</v>
          </cell>
          <cell r="F256">
            <v>20</v>
          </cell>
        </row>
        <row r="257">
          <cell r="C257" t="str">
            <v>VC2</v>
          </cell>
          <cell r="D257" t="str">
            <v>J</v>
          </cell>
          <cell r="E257" t="str">
            <v>L09</v>
          </cell>
          <cell r="F257">
            <v>270</v>
          </cell>
        </row>
        <row r="258">
          <cell r="C258" t="str">
            <v>VC2</v>
          </cell>
          <cell r="D258" t="str">
            <v>K</v>
          </cell>
          <cell r="E258" t="str">
            <v>L09</v>
          </cell>
          <cell r="F258">
            <v>140</v>
          </cell>
        </row>
        <row r="259">
          <cell r="C259" t="str">
            <v>VC2</v>
          </cell>
          <cell r="D259" t="str">
            <v>K</v>
          </cell>
          <cell r="E259" t="str">
            <v>L09</v>
          </cell>
          <cell r="F259">
            <v>160</v>
          </cell>
        </row>
        <row r="260">
          <cell r="C260" t="str">
            <v>VC2</v>
          </cell>
          <cell r="D260" t="str">
            <v>K</v>
          </cell>
          <cell r="E260" t="str">
            <v>L09</v>
          </cell>
          <cell r="F260">
            <v>30</v>
          </cell>
        </row>
        <row r="261">
          <cell r="C261" t="str">
            <v>VC2</v>
          </cell>
          <cell r="D261" t="str">
            <v>L</v>
          </cell>
          <cell r="E261" t="str">
            <v>L09</v>
          </cell>
          <cell r="F261">
            <v>300</v>
          </cell>
        </row>
        <row r="262">
          <cell r="C262" t="str">
            <v>VC2</v>
          </cell>
          <cell r="D262" t="str">
            <v>L</v>
          </cell>
          <cell r="E262" t="str">
            <v>L09</v>
          </cell>
          <cell r="F262">
            <v>55</v>
          </cell>
        </row>
        <row r="263">
          <cell r="C263" t="str">
            <v>VC2</v>
          </cell>
          <cell r="D263" t="str">
            <v>L</v>
          </cell>
          <cell r="E263" t="str">
            <v>L09</v>
          </cell>
          <cell r="F263">
            <v>30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C266" t="str">
            <v>VS1</v>
          </cell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1">
          <cell r="C271" t="str">
            <v>VS2</v>
          </cell>
          <cell r="D271" t="str">
            <v>A</v>
          </cell>
          <cell r="E271" t="str">
            <v>L00</v>
          </cell>
          <cell r="F271">
            <v>5.75</v>
          </cell>
        </row>
        <row r="272">
          <cell r="C272" t="str">
            <v>VS2</v>
          </cell>
          <cell r="D272" t="str">
            <v>B</v>
          </cell>
          <cell r="E272" t="str">
            <v>L00</v>
          </cell>
          <cell r="F272">
            <v>3.5</v>
          </cell>
        </row>
        <row r="273">
          <cell r="C273" t="str">
            <v>VS2</v>
          </cell>
          <cell r="D273" t="str">
            <v>C</v>
          </cell>
          <cell r="E273" t="str">
            <v>L00</v>
          </cell>
          <cell r="F273">
            <v>4.25</v>
          </cell>
        </row>
        <row r="274">
          <cell r="C274" t="str">
            <v>VS2</v>
          </cell>
          <cell r="D274" t="str">
            <v>C</v>
          </cell>
          <cell r="E274" t="str">
            <v>L00</v>
          </cell>
          <cell r="F274">
            <v>13.25</v>
          </cell>
        </row>
        <row r="275">
          <cell r="C275" t="str">
            <v>VS2</v>
          </cell>
          <cell r="D275" t="str">
            <v>D</v>
          </cell>
          <cell r="E275" t="str">
            <v>L00</v>
          </cell>
          <cell r="F275">
            <v>28.5</v>
          </cell>
        </row>
        <row r="276">
          <cell r="C276" t="str">
            <v>VS2</v>
          </cell>
          <cell r="D276" t="str">
            <v>E</v>
          </cell>
          <cell r="E276" t="str">
            <v>L00</v>
          </cell>
          <cell r="F276">
            <v>27</v>
          </cell>
        </row>
        <row r="277">
          <cell r="C277" t="str">
            <v>VS2</v>
          </cell>
          <cell r="D277" t="str">
            <v>F</v>
          </cell>
          <cell r="E277" t="str">
            <v>L00</v>
          </cell>
          <cell r="F277">
            <v>26</v>
          </cell>
        </row>
        <row r="278">
          <cell r="C278" t="str">
            <v>VS2</v>
          </cell>
          <cell r="D278" t="str">
            <v>G</v>
          </cell>
          <cell r="E278" t="str">
            <v>L00</v>
          </cell>
          <cell r="F278">
            <v>28</v>
          </cell>
        </row>
        <row r="279">
          <cell r="C279" t="str">
            <v>VS2</v>
          </cell>
          <cell r="D279" t="str">
            <v>H</v>
          </cell>
          <cell r="E279" t="str">
            <v>L00</v>
          </cell>
          <cell r="F279">
            <v>28.25</v>
          </cell>
        </row>
        <row r="280">
          <cell r="C280" t="str">
            <v>VS2</v>
          </cell>
          <cell r="D280" t="str">
            <v>J</v>
          </cell>
          <cell r="E280" t="str">
            <v>L00</v>
          </cell>
          <cell r="F280">
            <v>28</v>
          </cell>
        </row>
        <row r="281">
          <cell r="C281" t="str">
            <v>VS2</v>
          </cell>
          <cell r="D281" t="str">
            <v>K</v>
          </cell>
          <cell r="E281" t="str">
            <v>L00</v>
          </cell>
          <cell r="F281">
            <v>27.25</v>
          </cell>
        </row>
        <row r="282">
          <cell r="C282" t="str">
            <v>VS2</v>
          </cell>
          <cell r="D282" t="str">
            <v>L</v>
          </cell>
          <cell r="E282" t="str">
            <v>L00</v>
          </cell>
          <cell r="F282">
            <v>28.75</v>
          </cell>
        </row>
        <row r="283">
          <cell r="C283" t="str">
            <v>VS2</v>
          </cell>
          <cell r="D283" t="str">
            <v>A</v>
          </cell>
          <cell r="E283" t="str">
            <v>L00</v>
          </cell>
          <cell r="F283">
            <v>3</v>
          </cell>
        </row>
        <row r="284">
          <cell r="C284" t="str">
            <v>VS2</v>
          </cell>
          <cell r="D284" t="str">
            <v>B</v>
          </cell>
          <cell r="E284" t="str">
            <v>L00</v>
          </cell>
          <cell r="F284">
            <v>4.25</v>
          </cell>
        </row>
        <row r="285">
          <cell r="C285" t="str">
            <v>VS2</v>
          </cell>
          <cell r="D285" t="str">
            <v>C</v>
          </cell>
          <cell r="E285" t="str">
            <v>L00</v>
          </cell>
          <cell r="F285">
            <v>4</v>
          </cell>
        </row>
        <row r="286">
          <cell r="C286" t="str">
            <v>VS2</v>
          </cell>
          <cell r="D286" t="str">
            <v>A</v>
          </cell>
          <cell r="E286" t="str">
            <v>L00</v>
          </cell>
          <cell r="F286">
            <v>5.25</v>
          </cell>
        </row>
        <row r="287">
          <cell r="C287" t="str">
            <v>VS2</v>
          </cell>
          <cell r="D287" t="str">
            <v>A</v>
          </cell>
          <cell r="E287" t="str">
            <v>L00</v>
          </cell>
          <cell r="F287">
            <v>3.75</v>
          </cell>
        </row>
        <row r="288">
          <cell r="C288" t="str">
            <v>VS2</v>
          </cell>
          <cell r="D288" t="str">
            <v>L</v>
          </cell>
          <cell r="E288" t="str">
            <v>L00</v>
          </cell>
          <cell r="F288">
            <v>10.25</v>
          </cell>
        </row>
        <row r="289">
          <cell r="C289" t="str">
            <v>VS2</v>
          </cell>
          <cell r="D289" t="str">
            <v>A</v>
          </cell>
          <cell r="E289" t="str">
            <v>L00</v>
          </cell>
          <cell r="F289">
            <v>8</v>
          </cell>
        </row>
        <row r="290">
          <cell r="C290" t="str">
            <v>VS2</v>
          </cell>
          <cell r="D290" t="str">
            <v>C</v>
          </cell>
          <cell r="E290" t="str">
            <v>L00</v>
          </cell>
          <cell r="F290">
            <v>5.25</v>
          </cell>
        </row>
        <row r="291">
          <cell r="C291" t="str">
            <v>VS2</v>
          </cell>
          <cell r="D291" t="str">
            <v>K</v>
          </cell>
          <cell r="E291" t="str">
            <v>L00</v>
          </cell>
          <cell r="F291">
            <v>6.5</v>
          </cell>
        </row>
        <row r="292">
          <cell r="C292" t="str">
            <v>VS2</v>
          </cell>
          <cell r="D292" t="str">
            <v>A</v>
          </cell>
          <cell r="E292" t="str">
            <v>L01</v>
          </cell>
          <cell r="F292">
            <v>11.5</v>
          </cell>
        </row>
        <row r="293">
          <cell r="C293" t="str">
            <v>VS2</v>
          </cell>
          <cell r="D293" t="str">
            <v>B</v>
          </cell>
          <cell r="E293" t="str">
            <v>L01</v>
          </cell>
          <cell r="F293">
            <v>7</v>
          </cell>
        </row>
        <row r="294">
          <cell r="C294" t="str">
            <v>VS2</v>
          </cell>
          <cell r="D294" t="str">
            <v>C</v>
          </cell>
          <cell r="E294" t="str">
            <v>L01</v>
          </cell>
          <cell r="F294">
            <v>8.5</v>
          </cell>
        </row>
        <row r="295">
          <cell r="C295" t="str">
            <v>VS2</v>
          </cell>
          <cell r="D295" t="str">
            <v>C</v>
          </cell>
          <cell r="E295" t="str">
            <v>L01</v>
          </cell>
          <cell r="F295">
            <v>26.5</v>
          </cell>
        </row>
        <row r="296">
          <cell r="C296" t="str">
            <v>VS2</v>
          </cell>
          <cell r="D296" t="str">
            <v>D</v>
          </cell>
          <cell r="E296" t="str">
            <v>L01</v>
          </cell>
          <cell r="F296">
            <v>57</v>
          </cell>
        </row>
        <row r="297">
          <cell r="C297" t="str">
            <v>VS2</v>
          </cell>
          <cell r="D297" t="str">
            <v>E</v>
          </cell>
          <cell r="E297" t="str">
            <v>L01</v>
          </cell>
          <cell r="F297">
            <v>54</v>
          </cell>
        </row>
        <row r="298">
          <cell r="C298" t="str">
            <v>VS2</v>
          </cell>
          <cell r="D298" t="str">
            <v>F</v>
          </cell>
          <cell r="E298" t="str">
            <v>L01</v>
          </cell>
          <cell r="F298">
            <v>52</v>
          </cell>
        </row>
        <row r="299">
          <cell r="C299" t="str">
            <v>VS2</v>
          </cell>
          <cell r="D299" t="str">
            <v>G</v>
          </cell>
          <cell r="E299" t="str">
            <v>L01</v>
          </cell>
          <cell r="F299">
            <v>56</v>
          </cell>
        </row>
        <row r="300">
          <cell r="C300" t="str">
            <v>VS2</v>
          </cell>
          <cell r="D300" t="str">
            <v>H</v>
          </cell>
          <cell r="E300" t="str">
            <v>L01</v>
          </cell>
          <cell r="F300">
            <v>56.5</v>
          </cell>
        </row>
        <row r="301">
          <cell r="C301" t="str">
            <v>VS2</v>
          </cell>
          <cell r="D301" t="str">
            <v>J</v>
          </cell>
          <cell r="E301" t="str">
            <v>L01</v>
          </cell>
          <cell r="F301">
            <v>56</v>
          </cell>
        </row>
        <row r="302">
          <cell r="C302" t="str">
            <v>VS2</v>
          </cell>
          <cell r="D302" t="str">
            <v>K</v>
          </cell>
          <cell r="E302" t="str">
            <v>L01</v>
          </cell>
          <cell r="F302">
            <v>54.5</v>
          </cell>
        </row>
        <row r="303">
          <cell r="C303" t="str">
            <v>VS2</v>
          </cell>
          <cell r="D303" t="str">
            <v>L</v>
          </cell>
          <cell r="E303" t="str">
            <v>L01</v>
          </cell>
          <cell r="F303">
            <v>57.5</v>
          </cell>
        </row>
        <row r="304">
          <cell r="C304" t="str">
            <v>VS2</v>
          </cell>
          <cell r="D304" t="str">
            <v>A</v>
          </cell>
          <cell r="E304" t="str">
            <v>L01</v>
          </cell>
          <cell r="F304">
            <v>6</v>
          </cell>
        </row>
        <row r="305">
          <cell r="C305" t="str">
            <v>VS2</v>
          </cell>
          <cell r="D305" t="str">
            <v>B</v>
          </cell>
          <cell r="E305" t="str">
            <v>L01</v>
          </cell>
          <cell r="F305">
            <v>8.5</v>
          </cell>
        </row>
        <row r="306">
          <cell r="C306" t="str">
            <v>VS2</v>
          </cell>
          <cell r="D306" t="str">
            <v>C</v>
          </cell>
          <cell r="E306" t="str">
            <v>L01</v>
          </cell>
          <cell r="F306">
            <v>8</v>
          </cell>
        </row>
        <row r="307">
          <cell r="C307" t="str">
            <v>VS2</v>
          </cell>
          <cell r="D307" t="str">
            <v>A</v>
          </cell>
          <cell r="E307" t="str">
            <v>L01</v>
          </cell>
          <cell r="F307">
            <v>10.5</v>
          </cell>
        </row>
        <row r="308">
          <cell r="C308" t="str">
            <v>VS2</v>
          </cell>
          <cell r="D308" t="str">
            <v>A</v>
          </cell>
          <cell r="E308" t="str">
            <v>L01</v>
          </cell>
          <cell r="F308">
            <v>7.5</v>
          </cell>
        </row>
        <row r="309">
          <cell r="C309" t="str">
            <v>VS2</v>
          </cell>
          <cell r="D309" t="str">
            <v>L</v>
          </cell>
          <cell r="E309" t="str">
            <v>L01</v>
          </cell>
          <cell r="F309">
            <v>20.5</v>
          </cell>
        </row>
        <row r="310">
          <cell r="C310" t="str">
            <v>VS2</v>
          </cell>
          <cell r="D310" t="str">
            <v>A</v>
          </cell>
          <cell r="E310" t="str">
            <v>L01</v>
          </cell>
          <cell r="F310">
            <v>16</v>
          </cell>
        </row>
        <row r="311">
          <cell r="C311" t="str">
            <v>VS2</v>
          </cell>
          <cell r="D311" t="str">
            <v>C</v>
          </cell>
          <cell r="E311" t="str">
            <v>L01</v>
          </cell>
          <cell r="F311">
            <v>10.5</v>
          </cell>
        </row>
        <row r="312">
          <cell r="C312" t="str">
            <v>VS2</v>
          </cell>
          <cell r="D312" t="str">
            <v>K</v>
          </cell>
          <cell r="E312" t="str">
            <v>L01</v>
          </cell>
          <cell r="F312">
            <v>13</v>
          </cell>
        </row>
        <row r="313">
          <cell r="C313" t="str">
            <v>VS2</v>
          </cell>
          <cell r="D313" t="str">
            <v>A</v>
          </cell>
          <cell r="E313" t="str">
            <v>L01</v>
          </cell>
          <cell r="F313">
            <v>28.75</v>
          </cell>
        </row>
        <row r="314">
          <cell r="C314" t="str">
            <v>VS2</v>
          </cell>
          <cell r="D314" t="str">
            <v>B</v>
          </cell>
          <cell r="E314" t="str">
            <v>L01</v>
          </cell>
          <cell r="F314">
            <v>17.5</v>
          </cell>
        </row>
        <row r="315">
          <cell r="C315" t="str">
            <v>VS2</v>
          </cell>
          <cell r="D315" t="str">
            <v>C</v>
          </cell>
          <cell r="E315" t="str">
            <v>L01</v>
          </cell>
          <cell r="F315">
            <v>21.25</v>
          </cell>
        </row>
        <row r="316">
          <cell r="C316" t="str">
            <v>VS2</v>
          </cell>
          <cell r="D316" t="str">
            <v>C</v>
          </cell>
          <cell r="E316" t="str">
            <v>L01</v>
          </cell>
          <cell r="F316">
            <v>66.25</v>
          </cell>
        </row>
        <row r="317">
          <cell r="C317" t="str">
            <v>VS2</v>
          </cell>
          <cell r="D317" t="str">
            <v>D</v>
          </cell>
          <cell r="E317" t="str">
            <v>L01</v>
          </cell>
          <cell r="F317">
            <v>142.5</v>
          </cell>
        </row>
        <row r="318">
          <cell r="C318" t="str">
            <v>VS2</v>
          </cell>
          <cell r="D318" t="str">
            <v>E</v>
          </cell>
          <cell r="E318" t="str">
            <v>L01</v>
          </cell>
          <cell r="F318">
            <v>135</v>
          </cell>
        </row>
        <row r="319">
          <cell r="C319" t="str">
            <v>VS2</v>
          </cell>
          <cell r="D319" t="str">
            <v>F</v>
          </cell>
          <cell r="E319" t="str">
            <v>L01</v>
          </cell>
          <cell r="F319">
            <v>130</v>
          </cell>
        </row>
        <row r="320">
          <cell r="C320" t="str">
            <v>VS2</v>
          </cell>
          <cell r="D320" t="str">
            <v>G</v>
          </cell>
          <cell r="E320" t="str">
            <v>L01</v>
          </cell>
          <cell r="F320">
            <v>140</v>
          </cell>
        </row>
        <row r="321">
          <cell r="C321" t="str">
            <v>VS2</v>
          </cell>
          <cell r="D321" t="str">
            <v>H</v>
          </cell>
          <cell r="E321" t="str">
            <v>L01</v>
          </cell>
          <cell r="F321">
            <v>141.25</v>
          </cell>
        </row>
        <row r="322">
          <cell r="C322" t="str">
            <v>VS2</v>
          </cell>
          <cell r="D322" t="str">
            <v>J</v>
          </cell>
          <cell r="E322" t="str">
            <v>L01</v>
          </cell>
          <cell r="F322">
            <v>140</v>
          </cell>
        </row>
        <row r="323">
          <cell r="C323" t="str">
            <v>VS2</v>
          </cell>
          <cell r="D323" t="str">
            <v>K</v>
          </cell>
          <cell r="E323" t="str">
            <v>L01</v>
          </cell>
          <cell r="F323">
            <v>136.25</v>
          </cell>
        </row>
        <row r="324">
          <cell r="C324" t="str">
            <v>VS2</v>
          </cell>
          <cell r="D324" t="str">
            <v>L</v>
          </cell>
          <cell r="E324" t="str">
            <v>L01</v>
          </cell>
          <cell r="F324">
            <v>143.75</v>
          </cell>
        </row>
        <row r="325">
          <cell r="C325" t="str">
            <v>VS2</v>
          </cell>
          <cell r="D325" t="str">
            <v>A</v>
          </cell>
          <cell r="E325" t="str">
            <v>L01</v>
          </cell>
          <cell r="F325">
            <v>15</v>
          </cell>
        </row>
        <row r="326">
          <cell r="C326" t="str">
            <v>VS2</v>
          </cell>
          <cell r="D326" t="str">
            <v>B</v>
          </cell>
          <cell r="E326" t="str">
            <v>L01</v>
          </cell>
          <cell r="F326">
            <v>21.25</v>
          </cell>
        </row>
        <row r="327">
          <cell r="C327" t="str">
            <v>VS2</v>
          </cell>
          <cell r="D327" t="str">
            <v>C</v>
          </cell>
          <cell r="E327" t="str">
            <v>L01</v>
          </cell>
          <cell r="F327">
            <v>20</v>
          </cell>
        </row>
        <row r="328">
          <cell r="C328" t="str">
            <v>VS2</v>
          </cell>
          <cell r="D328" t="str">
            <v>A</v>
          </cell>
          <cell r="E328" t="str">
            <v>L01</v>
          </cell>
          <cell r="F328">
            <v>26.25</v>
          </cell>
        </row>
        <row r="329">
          <cell r="C329" t="str">
            <v>VS2</v>
          </cell>
          <cell r="D329" t="str">
            <v>A</v>
          </cell>
          <cell r="E329" t="str">
            <v>L01</v>
          </cell>
          <cell r="F329">
            <v>18.75</v>
          </cell>
        </row>
        <row r="330">
          <cell r="C330" t="str">
            <v>VS2</v>
          </cell>
          <cell r="D330" t="str">
            <v>L</v>
          </cell>
          <cell r="E330" t="str">
            <v>L01</v>
          </cell>
          <cell r="F330">
            <v>51.25</v>
          </cell>
        </row>
        <row r="331">
          <cell r="C331" t="str">
            <v>VS2</v>
          </cell>
          <cell r="D331" t="str">
            <v>A</v>
          </cell>
          <cell r="E331" t="str">
            <v>L01</v>
          </cell>
          <cell r="F331">
            <v>40</v>
          </cell>
        </row>
        <row r="332">
          <cell r="C332" t="str">
            <v>VS2</v>
          </cell>
          <cell r="D332" t="str">
            <v>C</v>
          </cell>
          <cell r="E332" t="str">
            <v>L01</v>
          </cell>
          <cell r="F332">
            <v>26.25</v>
          </cell>
        </row>
        <row r="333">
          <cell r="C333" t="str">
            <v>VS2</v>
          </cell>
          <cell r="D333" t="str">
            <v>K</v>
          </cell>
          <cell r="E333" t="str">
            <v>L01</v>
          </cell>
          <cell r="F333">
            <v>32.5</v>
          </cell>
        </row>
        <row r="334">
          <cell r="C334" t="str">
            <v>VS2</v>
          </cell>
          <cell r="D334" t="str">
            <v>A</v>
          </cell>
          <cell r="E334" t="str">
            <v>L03</v>
          </cell>
          <cell r="F334">
            <v>41.962499999999999</v>
          </cell>
        </row>
        <row r="335">
          <cell r="C335" t="str">
            <v>VS2</v>
          </cell>
          <cell r="D335" t="str">
            <v>B</v>
          </cell>
          <cell r="E335" t="str">
            <v>L03</v>
          </cell>
          <cell r="F335">
            <v>39.375</v>
          </cell>
        </row>
        <row r="336">
          <cell r="C336" t="str">
            <v>VS2</v>
          </cell>
          <cell r="D336" t="str">
            <v>C</v>
          </cell>
          <cell r="E336" t="str">
            <v>L03</v>
          </cell>
          <cell r="F336">
            <v>42.075000000000003</v>
          </cell>
        </row>
        <row r="337">
          <cell r="C337" t="str">
            <v>VS2</v>
          </cell>
          <cell r="D337" t="str">
            <v>C</v>
          </cell>
          <cell r="E337" t="str">
            <v>L03</v>
          </cell>
          <cell r="F337">
            <v>126.33750000000001</v>
          </cell>
        </row>
        <row r="338">
          <cell r="C338" t="str">
            <v>VS2</v>
          </cell>
          <cell r="D338" t="str">
            <v>D</v>
          </cell>
          <cell r="E338" t="str">
            <v>L03</v>
          </cell>
          <cell r="F338">
            <v>280.91249999999997</v>
          </cell>
        </row>
        <row r="339">
          <cell r="C339" t="str">
            <v>VS2</v>
          </cell>
          <cell r="D339" t="str">
            <v>E</v>
          </cell>
          <cell r="E339" t="str">
            <v>L03</v>
          </cell>
          <cell r="F339">
            <v>264.03749999999997</v>
          </cell>
        </row>
        <row r="340">
          <cell r="C340" t="str">
            <v>VS2</v>
          </cell>
          <cell r="D340" t="str">
            <v>F</v>
          </cell>
          <cell r="E340" t="str">
            <v>L03</v>
          </cell>
          <cell r="F340">
            <v>252.78749999999999</v>
          </cell>
        </row>
        <row r="341">
          <cell r="C341" t="str">
            <v>VS2</v>
          </cell>
          <cell r="D341" t="str">
            <v>G</v>
          </cell>
          <cell r="E341" t="str">
            <v>L03</v>
          </cell>
          <cell r="F341">
            <v>275.28749999999997</v>
          </cell>
        </row>
        <row r="342">
          <cell r="C342" t="str">
            <v>VS2</v>
          </cell>
          <cell r="D342" t="str">
            <v>H</v>
          </cell>
          <cell r="E342" t="str">
            <v>L03</v>
          </cell>
          <cell r="F342">
            <v>278.09999999999997</v>
          </cell>
        </row>
        <row r="343">
          <cell r="C343" t="str">
            <v>VS2</v>
          </cell>
          <cell r="D343" t="str">
            <v>J</v>
          </cell>
          <cell r="E343" t="str">
            <v>L03</v>
          </cell>
          <cell r="F343">
            <v>275.28749999999997</v>
          </cell>
        </row>
        <row r="344">
          <cell r="C344" t="str">
            <v>VS2</v>
          </cell>
          <cell r="D344" t="str">
            <v>K</v>
          </cell>
          <cell r="E344" t="str">
            <v>L03</v>
          </cell>
          <cell r="F344">
            <v>264.03750000000002</v>
          </cell>
        </row>
        <row r="345">
          <cell r="C345" t="str">
            <v>VS2</v>
          </cell>
          <cell r="D345" t="str">
            <v>L</v>
          </cell>
          <cell r="E345" t="str">
            <v>L03</v>
          </cell>
          <cell r="F345">
            <v>283.72499999999997</v>
          </cell>
        </row>
        <row r="346">
          <cell r="C346" t="str">
            <v>VS2</v>
          </cell>
          <cell r="D346" t="str">
            <v>A</v>
          </cell>
          <cell r="E346" t="str">
            <v>L03</v>
          </cell>
          <cell r="F346">
            <v>11.025</v>
          </cell>
        </row>
        <row r="347">
          <cell r="C347" t="str">
            <v>VS2</v>
          </cell>
          <cell r="D347" t="str">
            <v>B</v>
          </cell>
          <cell r="E347" t="str">
            <v>L03</v>
          </cell>
          <cell r="F347">
            <v>47.8125</v>
          </cell>
        </row>
        <row r="348">
          <cell r="C348" t="str">
            <v>VS2</v>
          </cell>
          <cell r="D348" t="str">
            <v>C</v>
          </cell>
          <cell r="E348" t="str">
            <v>L03</v>
          </cell>
          <cell r="F348">
            <v>39.262499999999996</v>
          </cell>
        </row>
        <row r="349">
          <cell r="C349" t="str">
            <v>VS2</v>
          </cell>
          <cell r="D349" t="str">
            <v>A</v>
          </cell>
          <cell r="E349" t="str">
            <v>L03</v>
          </cell>
          <cell r="F349">
            <v>47.587499999999999</v>
          </cell>
        </row>
        <row r="350">
          <cell r="C350" t="str">
            <v>VS2</v>
          </cell>
          <cell r="D350" t="str">
            <v>A</v>
          </cell>
          <cell r="E350" t="str">
            <v>L03</v>
          </cell>
          <cell r="F350">
            <v>30.712500000000002</v>
          </cell>
        </row>
        <row r="351">
          <cell r="C351" t="str">
            <v>VS2</v>
          </cell>
          <cell r="D351" t="str">
            <v>L</v>
          </cell>
          <cell r="E351" t="str">
            <v>L03</v>
          </cell>
          <cell r="F351">
            <v>92.587500000000006</v>
          </cell>
        </row>
        <row r="352">
          <cell r="C352" t="str">
            <v>VS2</v>
          </cell>
          <cell r="D352" t="str">
            <v>A</v>
          </cell>
          <cell r="E352" t="str">
            <v>L03</v>
          </cell>
          <cell r="F352">
            <v>61.537500000000001</v>
          </cell>
        </row>
        <row r="353">
          <cell r="C353" t="str">
            <v>VS2</v>
          </cell>
          <cell r="D353" t="str">
            <v>C</v>
          </cell>
          <cell r="E353" t="str">
            <v>L03</v>
          </cell>
          <cell r="F353">
            <v>47.587500000000006</v>
          </cell>
        </row>
        <row r="354">
          <cell r="C354" t="str">
            <v>VS2</v>
          </cell>
          <cell r="D354" t="str">
            <v>K</v>
          </cell>
          <cell r="E354" t="str">
            <v>L03</v>
          </cell>
          <cell r="F354">
            <v>50.4</v>
          </cell>
        </row>
        <row r="355">
          <cell r="C355" t="str">
            <v>VS2</v>
          </cell>
          <cell r="D355" t="str">
            <v>A</v>
          </cell>
          <cell r="E355" t="str">
            <v>L04</v>
          </cell>
          <cell r="F355">
            <v>32.5</v>
          </cell>
        </row>
        <row r="356">
          <cell r="C356" t="str">
            <v>VS2</v>
          </cell>
          <cell r="D356" t="str">
            <v>B</v>
          </cell>
          <cell r="E356" t="str">
            <v>L04</v>
          </cell>
          <cell r="F356">
            <v>35</v>
          </cell>
        </row>
        <row r="357">
          <cell r="C357" t="str">
            <v>VS2</v>
          </cell>
          <cell r="D357" t="str">
            <v>C</v>
          </cell>
          <cell r="E357" t="str">
            <v>L04</v>
          </cell>
          <cell r="F357">
            <v>35</v>
          </cell>
        </row>
        <row r="358">
          <cell r="C358" t="str">
            <v>VS2</v>
          </cell>
          <cell r="D358" t="str">
            <v>C</v>
          </cell>
          <cell r="E358" t="str">
            <v>L04</v>
          </cell>
          <cell r="F358">
            <v>107.5</v>
          </cell>
        </row>
        <row r="359">
          <cell r="C359" t="str">
            <v>VS2</v>
          </cell>
          <cell r="D359" t="str">
            <v>D</v>
          </cell>
          <cell r="E359" t="str">
            <v>L04</v>
          </cell>
          <cell r="F359">
            <v>242.5</v>
          </cell>
        </row>
        <row r="360">
          <cell r="C360" t="str">
            <v>VS2</v>
          </cell>
          <cell r="D360" t="str">
            <v>E</v>
          </cell>
          <cell r="E360" t="str">
            <v>L04</v>
          </cell>
          <cell r="F360">
            <v>227.5</v>
          </cell>
        </row>
        <row r="361">
          <cell r="C361" t="str">
            <v>VS2</v>
          </cell>
          <cell r="D361" t="str">
            <v>F</v>
          </cell>
          <cell r="E361" t="str">
            <v>L04</v>
          </cell>
          <cell r="F361">
            <v>217.5</v>
          </cell>
        </row>
        <row r="362">
          <cell r="C362" t="str">
            <v>VS2</v>
          </cell>
          <cell r="D362" t="str">
            <v>G</v>
          </cell>
          <cell r="E362" t="str">
            <v>L04</v>
          </cell>
          <cell r="F362">
            <v>237.5</v>
          </cell>
        </row>
        <row r="363">
          <cell r="C363" t="str">
            <v>VS2</v>
          </cell>
          <cell r="D363" t="str">
            <v>H</v>
          </cell>
          <cell r="E363" t="str">
            <v>L04</v>
          </cell>
          <cell r="F363">
            <v>240</v>
          </cell>
        </row>
        <row r="364">
          <cell r="C364" t="str">
            <v>VS2</v>
          </cell>
          <cell r="D364" t="str">
            <v>J</v>
          </cell>
          <cell r="E364" t="str">
            <v>L04</v>
          </cell>
          <cell r="F364">
            <v>237.5</v>
          </cell>
        </row>
        <row r="365">
          <cell r="C365" t="str">
            <v>VS2</v>
          </cell>
          <cell r="D365" t="str">
            <v>K</v>
          </cell>
          <cell r="E365" t="str">
            <v>L04</v>
          </cell>
          <cell r="F365">
            <v>230</v>
          </cell>
        </row>
        <row r="366">
          <cell r="C366" t="str">
            <v>VS2</v>
          </cell>
          <cell r="D366" t="str">
            <v>L</v>
          </cell>
          <cell r="E366" t="str">
            <v>L04</v>
          </cell>
          <cell r="F366">
            <v>245</v>
          </cell>
        </row>
        <row r="367">
          <cell r="C367" t="str">
            <v>VS2</v>
          </cell>
          <cell r="D367" t="str">
            <v>A</v>
          </cell>
          <cell r="E367" t="str">
            <v>L04</v>
          </cell>
          <cell r="F367">
            <v>5</v>
          </cell>
        </row>
        <row r="368">
          <cell r="C368" t="str">
            <v>VS2</v>
          </cell>
          <cell r="D368" t="str">
            <v>B</v>
          </cell>
          <cell r="E368" t="str">
            <v>L04</v>
          </cell>
          <cell r="F368">
            <v>42.5</v>
          </cell>
        </row>
        <row r="369">
          <cell r="C369" t="str">
            <v>VS2</v>
          </cell>
          <cell r="D369" t="str">
            <v>C</v>
          </cell>
          <cell r="E369" t="str">
            <v>L04</v>
          </cell>
          <cell r="F369">
            <v>32.5</v>
          </cell>
        </row>
        <row r="370">
          <cell r="C370" t="str">
            <v>VS2</v>
          </cell>
          <cell r="D370" t="str">
            <v>A</v>
          </cell>
          <cell r="E370" t="str">
            <v>L04</v>
          </cell>
          <cell r="F370">
            <v>37.5</v>
          </cell>
        </row>
        <row r="371">
          <cell r="C371" t="str">
            <v>VS2</v>
          </cell>
          <cell r="D371" t="str">
            <v>A</v>
          </cell>
          <cell r="E371" t="str">
            <v>L04</v>
          </cell>
          <cell r="F371">
            <v>20</v>
          </cell>
        </row>
        <row r="372">
          <cell r="C372" t="str">
            <v>VS2</v>
          </cell>
          <cell r="D372" t="str">
            <v>L</v>
          </cell>
          <cell r="E372" t="str">
            <v>L04</v>
          </cell>
          <cell r="F372">
            <v>77.5</v>
          </cell>
        </row>
        <row r="373">
          <cell r="C373" t="str">
            <v>VS2</v>
          </cell>
          <cell r="D373" t="str">
            <v>A</v>
          </cell>
          <cell r="E373" t="str">
            <v>L04</v>
          </cell>
          <cell r="F373">
            <v>47.5</v>
          </cell>
        </row>
        <row r="374">
          <cell r="C374" t="str">
            <v>VS2</v>
          </cell>
          <cell r="D374" t="str">
            <v>C</v>
          </cell>
          <cell r="E374" t="str">
            <v>L04</v>
          </cell>
          <cell r="F374">
            <v>37.5</v>
          </cell>
        </row>
        <row r="375">
          <cell r="C375" t="str">
            <v>VS2</v>
          </cell>
          <cell r="D375" t="str">
            <v>K</v>
          </cell>
          <cell r="E375" t="str">
            <v>L04</v>
          </cell>
          <cell r="F375">
            <v>40</v>
          </cell>
        </row>
        <row r="376">
          <cell r="C376" t="str">
            <v>VS2</v>
          </cell>
          <cell r="D376" t="str">
            <v>A</v>
          </cell>
          <cell r="E376" t="str">
            <v>L05</v>
          </cell>
          <cell r="F376">
            <v>92.75</v>
          </cell>
        </row>
        <row r="377">
          <cell r="C377" t="str">
            <v>VS2</v>
          </cell>
          <cell r="D377" t="str">
            <v>B</v>
          </cell>
          <cell r="E377" t="str">
            <v>L05</v>
          </cell>
          <cell r="F377">
            <v>59.5</v>
          </cell>
        </row>
        <row r="378">
          <cell r="C378" t="str">
            <v>VS2</v>
          </cell>
          <cell r="D378" t="str">
            <v>C</v>
          </cell>
          <cell r="E378" t="str">
            <v>L05</v>
          </cell>
          <cell r="F378">
            <v>72.25</v>
          </cell>
        </row>
        <row r="379">
          <cell r="C379" t="str">
            <v>VS2</v>
          </cell>
          <cell r="D379" t="str">
            <v>C</v>
          </cell>
          <cell r="E379" t="str">
            <v>L05</v>
          </cell>
          <cell r="F379">
            <v>208.25</v>
          </cell>
        </row>
        <row r="380">
          <cell r="C380" t="str">
            <v>VS2</v>
          </cell>
          <cell r="D380" t="str">
            <v>D</v>
          </cell>
          <cell r="E380" t="str">
            <v>L05</v>
          </cell>
          <cell r="F380">
            <v>462.5</v>
          </cell>
        </row>
        <row r="381">
          <cell r="C381" t="str">
            <v>VS2</v>
          </cell>
          <cell r="D381" t="str">
            <v>E</v>
          </cell>
          <cell r="E381" t="str">
            <v>L05</v>
          </cell>
          <cell r="F381">
            <v>437</v>
          </cell>
        </row>
        <row r="382">
          <cell r="C382" t="str">
            <v>VS2</v>
          </cell>
          <cell r="D382" t="str">
            <v>F</v>
          </cell>
          <cell r="E382" t="str">
            <v>L05</v>
          </cell>
          <cell r="F382">
            <v>420</v>
          </cell>
        </row>
        <row r="383">
          <cell r="C383" t="str">
            <v>VS2</v>
          </cell>
          <cell r="D383" t="str">
            <v>G</v>
          </cell>
          <cell r="E383" t="str">
            <v>L05</v>
          </cell>
          <cell r="F383">
            <v>454</v>
          </cell>
        </row>
        <row r="384">
          <cell r="C384" t="str">
            <v>VS2</v>
          </cell>
          <cell r="D384" t="str">
            <v>H</v>
          </cell>
          <cell r="E384" t="str">
            <v>L05</v>
          </cell>
          <cell r="F384">
            <v>458.25</v>
          </cell>
        </row>
        <row r="385">
          <cell r="C385" t="str">
            <v>VS2</v>
          </cell>
          <cell r="D385" t="str">
            <v>J</v>
          </cell>
          <cell r="E385" t="str">
            <v>L05</v>
          </cell>
          <cell r="F385">
            <v>454</v>
          </cell>
        </row>
        <row r="386">
          <cell r="C386" t="str">
            <v>VS2</v>
          </cell>
          <cell r="D386" t="str">
            <v>K</v>
          </cell>
          <cell r="E386" t="str">
            <v>L05</v>
          </cell>
          <cell r="F386">
            <v>441.25</v>
          </cell>
        </row>
        <row r="387">
          <cell r="C387" t="str">
            <v>VS2</v>
          </cell>
          <cell r="D387" t="str">
            <v>L</v>
          </cell>
          <cell r="E387" t="str">
            <v>L05</v>
          </cell>
          <cell r="F387">
            <v>466.75</v>
          </cell>
        </row>
        <row r="388">
          <cell r="C388" t="str">
            <v>VS2</v>
          </cell>
          <cell r="D388" t="str">
            <v>A</v>
          </cell>
          <cell r="E388" t="str">
            <v>L05</v>
          </cell>
          <cell r="F388">
            <v>46</v>
          </cell>
        </row>
        <row r="389">
          <cell r="C389" t="str">
            <v>VS2</v>
          </cell>
          <cell r="D389" t="str">
            <v>B</v>
          </cell>
          <cell r="E389" t="str">
            <v>L05</v>
          </cell>
          <cell r="F389">
            <v>72.25</v>
          </cell>
        </row>
        <row r="390">
          <cell r="C390" t="str">
            <v>VS2</v>
          </cell>
          <cell r="D390" t="str">
            <v>C</v>
          </cell>
          <cell r="E390" t="str">
            <v>L05</v>
          </cell>
          <cell r="F390">
            <v>68</v>
          </cell>
        </row>
        <row r="391">
          <cell r="C391" t="str">
            <v>VS2</v>
          </cell>
          <cell r="D391" t="str">
            <v>A</v>
          </cell>
          <cell r="E391" t="str">
            <v>L05</v>
          </cell>
          <cell r="F391">
            <v>73.25</v>
          </cell>
        </row>
        <row r="392">
          <cell r="C392" t="str">
            <v>VS2</v>
          </cell>
          <cell r="D392" t="str">
            <v>A</v>
          </cell>
          <cell r="E392" t="str">
            <v>L05</v>
          </cell>
          <cell r="F392">
            <v>63.75</v>
          </cell>
        </row>
        <row r="393">
          <cell r="C393" t="str">
            <v>VS2</v>
          </cell>
          <cell r="D393" t="str">
            <v>L</v>
          </cell>
          <cell r="E393" t="str">
            <v>L05</v>
          </cell>
          <cell r="F393">
            <v>157.25</v>
          </cell>
        </row>
        <row r="394">
          <cell r="C394" t="str">
            <v>VS2</v>
          </cell>
          <cell r="D394" t="str">
            <v>A</v>
          </cell>
          <cell r="E394" t="str">
            <v>L05</v>
          </cell>
          <cell r="F394">
            <v>131</v>
          </cell>
        </row>
        <row r="395">
          <cell r="C395" t="str">
            <v>VS2</v>
          </cell>
          <cell r="D395" t="str">
            <v>C</v>
          </cell>
          <cell r="E395" t="str">
            <v>L05</v>
          </cell>
          <cell r="F395">
            <v>89.25</v>
          </cell>
        </row>
        <row r="396">
          <cell r="C396" t="str">
            <v>VS2</v>
          </cell>
          <cell r="D396" t="str">
            <v>K</v>
          </cell>
          <cell r="E396" t="str">
            <v>L05</v>
          </cell>
          <cell r="F396">
            <v>93.5</v>
          </cell>
        </row>
        <row r="397">
          <cell r="C397" t="str">
            <v>VS2</v>
          </cell>
          <cell r="D397" t="str">
            <v>A</v>
          </cell>
          <cell r="E397" t="str">
            <v>L09</v>
          </cell>
          <cell r="F397">
            <v>51.287500000000001</v>
          </cell>
        </row>
        <row r="398">
          <cell r="C398" t="str">
            <v>VS2</v>
          </cell>
          <cell r="D398" t="str">
            <v>B</v>
          </cell>
          <cell r="E398" t="str">
            <v>L09</v>
          </cell>
          <cell r="F398">
            <v>48.125</v>
          </cell>
        </row>
        <row r="399">
          <cell r="C399" t="str">
            <v>VS2</v>
          </cell>
          <cell r="D399" t="str">
            <v>C</v>
          </cell>
          <cell r="E399" t="str">
            <v>L09</v>
          </cell>
          <cell r="F399">
            <v>51.424999999999997</v>
          </cell>
        </row>
        <row r="400">
          <cell r="C400" t="str">
            <v>VS2</v>
          </cell>
          <cell r="D400" t="str">
            <v>C</v>
          </cell>
          <cell r="E400" t="str">
            <v>L09</v>
          </cell>
          <cell r="F400">
            <v>154.41250000000002</v>
          </cell>
        </row>
        <row r="401">
          <cell r="C401" t="str">
            <v>VS2</v>
          </cell>
          <cell r="D401" t="str">
            <v>D</v>
          </cell>
          <cell r="E401" t="str">
            <v>L09</v>
          </cell>
          <cell r="F401">
            <v>343.33750000000003</v>
          </cell>
        </row>
        <row r="402">
          <cell r="C402" t="str">
            <v>VS2</v>
          </cell>
          <cell r="D402" t="str">
            <v>E</v>
          </cell>
          <cell r="E402" t="str">
            <v>L09</v>
          </cell>
          <cell r="F402">
            <v>322.71250000000003</v>
          </cell>
        </row>
        <row r="403">
          <cell r="C403" t="str">
            <v>VS2</v>
          </cell>
          <cell r="D403" t="str">
            <v>F</v>
          </cell>
          <cell r="E403" t="str">
            <v>L09</v>
          </cell>
          <cell r="F403">
            <v>308.96250000000003</v>
          </cell>
        </row>
        <row r="404">
          <cell r="C404" t="str">
            <v>VS2</v>
          </cell>
          <cell r="D404" t="str">
            <v>G</v>
          </cell>
          <cell r="E404" t="str">
            <v>L09</v>
          </cell>
          <cell r="F404">
            <v>336.46250000000003</v>
          </cell>
        </row>
        <row r="405">
          <cell r="C405" t="str">
            <v>VS2</v>
          </cell>
          <cell r="D405" t="str">
            <v>H</v>
          </cell>
          <cell r="E405" t="str">
            <v>L09</v>
          </cell>
          <cell r="F405">
            <v>339.90000000000003</v>
          </cell>
        </row>
        <row r="406">
          <cell r="C406" t="str">
            <v>VS2</v>
          </cell>
          <cell r="D406" t="str">
            <v>J</v>
          </cell>
          <cell r="E406" t="str">
            <v>L09</v>
          </cell>
          <cell r="F406">
            <v>336.46250000000003</v>
          </cell>
        </row>
        <row r="407">
          <cell r="C407" t="str">
            <v>VS2</v>
          </cell>
          <cell r="D407" t="str">
            <v>K</v>
          </cell>
          <cell r="E407" t="str">
            <v>L09</v>
          </cell>
          <cell r="F407">
            <v>322.71250000000003</v>
          </cell>
        </row>
        <row r="408">
          <cell r="C408" t="str">
            <v>VS2</v>
          </cell>
          <cell r="D408" t="str">
            <v>L</v>
          </cell>
          <cell r="E408" t="str">
            <v>L09</v>
          </cell>
          <cell r="F408">
            <v>346.77500000000003</v>
          </cell>
        </row>
        <row r="409">
          <cell r="C409" t="str">
            <v>VS2</v>
          </cell>
          <cell r="D409" t="str">
            <v>A</v>
          </cell>
          <cell r="E409" t="str">
            <v>L09</v>
          </cell>
          <cell r="F409">
            <v>13.475</v>
          </cell>
        </row>
        <row r="410">
          <cell r="C410" t="str">
            <v>VS2</v>
          </cell>
          <cell r="D410" t="str">
            <v>B</v>
          </cell>
          <cell r="E410" t="str">
            <v>L09</v>
          </cell>
          <cell r="F410">
            <v>58.4375</v>
          </cell>
        </row>
        <row r="411">
          <cell r="C411" t="str">
            <v>VS2</v>
          </cell>
          <cell r="D411" t="str">
            <v>C</v>
          </cell>
          <cell r="E411" t="str">
            <v>L09</v>
          </cell>
          <cell r="F411">
            <v>47.987500000000004</v>
          </cell>
        </row>
        <row r="412">
          <cell r="C412" t="str">
            <v>VS2</v>
          </cell>
          <cell r="D412" t="str">
            <v>A</v>
          </cell>
          <cell r="E412" t="str">
            <v>L09</v>
          </cell>
          <cell r="F412">
            <v>58.162500000000001</v>
          </cell>
        </row>
        <row r="413">
          <cell r="C413" t="str">
            <v>VS2</v>
          </cell>
          <cell r="D413" t="str">
            <v>A</v>
          </cell>
          <cell r="E413" t="str">
            <v>L09</v>
          </cell>
          <cell r="F413">
            <v>37.537500000000001</v>
          </cell>
        </row>
        <row r="414">
          <cell r="C414" t="str">
            <v>VS2</v>
          </cell>
          <cell r="D414" t="str">
            <v>L</v>
          </cell>
          <cell r="E414" t="str">
            <v>L09</v>
          </cell>
          <cell r="F414">
            <v>113.16249999999999</v>
          </cell>
        </row>
        <row r="415">
          <cell r="C415" t="str">
            <v>VS2</v>
          </cell>
          <cell r="D415" t="str">
            <v>A</v>
          </cell>
          <cell r="E415" t="str">
            <v>L09</v>
          </cell>
          <cell r="F415">
            <v>75.212499999999991</v>
          </cell>
        </row>
        <row r="416">
          <cell r="C416" t="str">
            <v>VS2</v>
          </cell>
          <cell r="D416" t="str">
            <v>C</v>
          </cell>
          <cell r="E416" t="str">
            <v>L09</v>
          </cell>
          <cell r="F416">
            <v>58.162499999999994</v>
          </cell>
        </row>
        <row r="417">
          <cell r="C417" t="str">
            <v>VS2</v>
          </cell>
          <cell r="D417" t="str">
            <v>K</v>
          </cell>
          <cell r="E417" t="str">
            <v>L09</v>
          </cell>
          <cell r="F417">
            <v>61.6</v>
          </cell>
        </row>
        <row r="419">
          <cell r="C419" t="str">
            <v>VS3</v>
          </cell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C423" t="str">
            <v>BC0</v>
          </cell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C426" t="str">
            <v>BC1</v>
          </cell>
          <cell r="F426">
            <v>0</v>
          </cell>
        </row>
        <row r="427">
          <cell r="C427" t="str">
            <v>BC2</v>
          </cell>
          <cell r="F427">
            <v>0</v>
          </cell>
        </row>
        <row r="428">
          <cell r="C428" t="str">
            <v>BC3</v>
          </cell>
          <cell r="F428">
            <v>0</v>
          </cell>
        </row>
        <row r="429">
          <cell r="C429" t="str">
            <v>BC4</v>
          </cell>
          <cell r="F429">
            <v>0</v>
          </cell>
        </row>
        <row r="430">
          <cell r="C430" t="str">
            <v>BC5</v>
          </cell>
          <cell r="F430">
            <v>0</v>
          </cell>
        </row>
        <row r="431">
          <cell r="C431" t="str">
            <v>BC6</v>
          </cell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C435" t="str">
            <v>AC1</v>
          </cell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C447" t="str">
            <v>AC2</v>
          </cell>
          <cell r="F447">
            <v>0</v>
          </cell>
        </row>
        <row r="448">
          <cell r="C448" t="str">
            <v>AC3</v>
          </cell>
          <cell r="F448">
            <v>0</v>
          </cell>
        </row>
        <row r="449">
          <cell r="C449" t="str">
            <v>AC4</v>
          </cell>
          <cell r="F449">
            <v>0</v>
          </cell>
        </row>
        <row r="450">
          <cell r="C450" t="str">
            <v>AC5</v>
          </cell>
          <cell r="F450">
            <v>0</v>
          </cell>
        </row>
        <row r="451">
          <cell r="C451" t="str">
            <v>AC6</v>
          </cell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C459" t="str">
            <v>DF1</v>
          </cell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C472" t="str">
            <v>DF2</v>
          </cell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C485" t="str">
            <v>DF3</v>
          </cell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C498" t="str">
            <v>DF4</v>
          </cell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C511" t="str">
            <v>DF5</v>
          </cell>
          <cell r="F511">
            <v>0</v>
          </cell>
        </row>
        <row r="512">
          <cell r="C512" t="str">
            <v>DF6</v>
          </cell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C527" t="str">
            <v>BP1</v>
          </cell>
          <cell r="F527">
            <v>0</v>
          </cell>
        </row>
        <row r="528">
          <cell r="C528" t="str">
            <v>BP2</v>
          </cell>
          <cell r="F528">
            <v>0</v>
          </cell>
        </row>
        <row r="529">
          <cell r="C529" t="str">
            <v>BP3</v>
          </cell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C535" t="str">
            <v>SB1</v>
          </cell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C541" t="str">
            <v>SB2</v>
          </cell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C547" t="str">
            <v>SB3</v>
          </cell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</sheetData>
      <sheetData sheetId="1">
        <row r="4">
          <cell r="C4" t="str">
            <v>Work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"/>
      <sheetName val="000000"/>
      <sheetName val="mat"/>
      <sheetName val="Sheet1"/>
      <sheetName val="mattable"/>
      <sheetName val="Sheet3"/>
      <sheetName val="Manpower"/>
      <sheetName val="Equipment"/>
      <sheetName val="Cost Data"/>
      <sheetName val="splinkler"/>
    </sheetNames>
    <sheetDataSet>
      <sheetData sheetId="0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D77" t="str">
            <v>A</v>
          </cell>
          <cell r="E77" t="str">
            <v>M34</v>
          </cell>
          <cell r="F77">
            <v>0</v>
          </cell>
        </row>
        <row r="78">
          <cell r="C78" t="str">
            <v>VC1</v>
          </cell>
          <cell r="D78" t="str">
            <v>A</v>
          </cell>
          <cell r="E78" t="str">
            <v>M34</v>
          </cell>
          <cell r="F78">
            <v>13</v>
          </cell>
        </row>
        <row r="79">
          <cell r="C79" t="str">
            <v>VC1</v>
          </cell>
          <cell r="D79" t="str">
            <v>B</v>
          </cell>
          <cell r="E79" t="str">
            <v>M34</v>
          </cell>
          <cell r="F79">
            <v>25</v>
          </cell>
        </row>
        <row r="80">
          <cell r="C80" t="str">
            <v>VC1</v>
          </cell>
          <cell r="D80" t="str">
            <v>C</v>
          </cell>
          <cell r="E80" t="str">
            <v>M34</v>
          </cell>
          <cell r="F80">
            <v>63</v>
          </cell>
        </row>
        <row r="81">
          <cell r="C81" t="str">
            <v>VC1</v>
          </cell>
          <cell r="D81" t="str">
            <v>C</v>
          </cell>
          <cell r="E81" t="str">
            <v>M34</v>
          </cell>
          <cell r="F81">
            <v>0</v>
          </cell>
        </row>
        <row r="82">
          <cell r="C82" t="str">
            <v>VC1</v>
          </cell>
          <cell r="D82" t="str">
            <v>C</v>
          </cell>
          <cell r="E82" t="str">
            <v>M34</v>
          </cell>
          <cell r="F82">
            <v>0</v>
          </cell>
        </row>
        <row r="83">
          <cell r="C83" t="str">
            <v>VC1</v>
          </cell>
          <cell r="D83" t="str">
            <v>D</v>
          </cell>
          <cell r="E83" t="str">
            <v>M34</v>
          </cell>
          <cell r="F83">
            <v>0</v>
          </cell>
        </row>
        <row r="84">
          <cell r="C84" t="str">
            <v>VC1</v>
          </cell>
          <cell r="D84" t="str">
            <v>D</v>
          </cell>
          <cell r="E84" t="str">
            <v>M34</v>
          </cell>
          <cell r="F84">
            <v>0</v>
          </cell>
        </row>
        <row r="85">
          <cell r="C85" t="str">
            <v>VC1</v>
          </cell>
          <cell r="D85" t="str">
            <v>D</v>
          </cell>
          <cell r="E85" t="str">
            <v>M34</v>
          </cell>
          <cell r="F85">
            <v>0</v>
          </cell>
        </row>
        <row r="86">
          <cell r="C86" t="str">
            <v>VC1</v>
          </cell>
          <cell r="D86" t="str">
            <v>D</v>
          </cell>
          <cell r="E86" t="str">
            <v>M34</v>
          </cell>
          <cell r="F86">
            <v>101</v>
          </cell>
        </row>
        <row r="87">
          <cell r="C87" t="str">
            <v>VC1</v>
          </cell>
          <cell r="D87" t="str">
            <v>E</v>
          </cell>
          <cell r="E87" t="str">
            <v>M34</v>
          </cell>
          <cell r="F87">
            <v>108</v>
          </cell>
        </row>
        <row r="88">
          <cell r="C88" t="str">
            <v>VC1</v>
          </cell>
          <cell r="D88" t="str">
            <v>F</v>
          </cell>
          <cell r="E88" t="str">
            <v>M34</v>
          </cell>
          <cell r="F88">
            <v>101</v>
          </cell>
        </row>
        <row r="89">
          <cell r="C89" t="str">
            <v>VC1</v>
          </cell>
          <cell r="D89" t="str">
            <v>G</v>
          </cell>
          <cell r="E89" t="str">
            <v>M34</v>
          </cell>
          <cell r="F89">
            <v>101</v>
          </cell>
        </row>
        <row r="90">
          <cell r="C90" t="str">
            <v>VC1</v>
          </cell>
          <cell r="D90" t="str">
            <v>H</v>
          </cell>
          <cell r="E90" t="str">
            <v>M34</v>
          </cell>
          <cell r="F90">
            <v>101</v>
          </cell>
        </row>
        <row r="91">
          <cell r="C91" t="str">
            <v>VC1</v>
          </cell>
          <cell r="D91" t="str">
            <v>H</v>
          </cell>
          <cell r="E91" t="str">
            <v>M34</v>
          </cell>
          <cell r="F91">
            <v>0</v>
          </cell>
        </row>
        <row r="92">
          <cell r="C92" t="str">
            <v>VC1</v>
          </cell>
          <cell r="D92" t="str">
            <v>H</v>
          </cell>
          <cell r="E92" t="str">
            <v>M34</v>
          </cell>
          <cell r="F92">
            <v>0</v>
          </cell>
        </row>
        <row r="93">
          <cell r="C93" t="str">
            <v>VC1</v>
          </cell>
          <cell r="D93" t="str">
            <v>J</v>
          </cell>
          <cell r="E93" t="str">
            <v>M34</v>
          </cell>
          <cell r="F93">
            <v>101</v>
          </cell>
        </row>
        <row r="94">
          <cell r="C94" t="str">
            <v>VC1</v>
          </cell>
          <cell r="D94" t="str">
            <v>K</v>
          </cell>
          <cell r="E94" t="str">
            <v>M34</v>
          </cell>
          <cell r="F94">
            <v>0</v>
          </cell>
        </row>
        <row r="95">
          <cell r="C95" t="str">
            <v>VC1</v>
          </cell>
          <cell r="D95" t="str">
            <v>K</v>
          </cell>
          <cell r="E95" t="str">
            <v>M34</v>
          </cell>
          <cell r="F95">
            <v>101</v>
          </cell>
        </row>
        <row r="96">
          <cell r="C96" t="str">
            <v>VC1</v>
          </cell>
          <cell r="D96" t="str">
            <v>K</v>
          </cell>
          <cell r="E96" t="str">
            <v>M34</v>
          </cell>
          <cell r="F96">
            <v>0</v>
          </cell>
        </row>
        <row r="97">
          <cell r="C97" t="str">
            <v>VC1</v>
          </cell>
          <cell r="D97" t="str">
            <v>L</v>
          </cell>
          <cell r="E97" t="str">
            <v>M34</v>
          </cell>
          <cell r="F97">
            <v>0</v>
          </cell>
        </row>
        <row r="98">
          <cell r="C98" t="str">
            <v>VC1</v>
          </cell>
          <cell r="D98" t="str">
            <v>L</v>
          </cell>
          <cell r="E98" t="str">
            <v>M34</v>
          </cell>
          <cell r="F98">
            <v>0</v>
          </cell>
        </row>
        <row r="99">
          <cell r="C99" t="str">
            <v>VC1</v>
          </cell>
          <cell r="D99" t="str">
            <v>L</v>
          </cell>
          <cell r="E99" t="str">
            <v>M34</v>
          </cell>
          <cell r="F99">
            <v>101</v>
          </cell>
        </row>
        <row r="100">
          <cell r="F100">
            <v>0</v>
          </cell>
        </row>
        <row r="101">
          <cell r="C101" t="str">
            <v>VC2</v>
          </cell>
          <cell r="D101" t="str">
            <v>A</v>
          </cell>
          <cell r="E101" t="str">
            <v>M16</v>
          </cell>
          <cell r="F101">
            <v>1634.0021750000001</v>
          </cell>
        </row>
        <row r="102">
          <cell r="C102" t="str">
            <v>VC2</v>
          </cell>
          <cell r="D102" t="str">
            <v>A</v>
          </cell>
          <cell r="E102" t="str">
            <v>M16</v>
          </cell>
          <cell r="F102">
            <v>1407.0003749999998</v>
          </cell>
        </row>
        <row r="103">
          <cell r="C103" t="str">
            <v>VC2</v>
          </cell>
          <cell r="D103" t="str">
            <v>B</v>
          </cell>
          <cell r="E103" t="str">
            <v>M16</v>
          </cell>
          <cell r="F103">
            <v>1406.58</v>
          </cell>
        </row>
        <row r="104">
          <cell r="C104" t="str">
            <v>VC2</v>
          </cell>
          <cell r="D104" t="str">
            <v>C</v>
          </cell>
          <cell r="E104" t="str">
            <v>M16</v>
          </cell>
          <cell r="F104">
            <v>1537.9991</v>
          </cell>
        </row>
        <row r="105">
          <cell r="C105" t="str">
            <v>VC2</v>
          </cell>
          <cell r="D105" t="str">
            <v>C</v>
          </cell>
          <cell r="E105" t="str">
            <v>M16</v>
          </cell>
          <cell r="F105">
            <v>1061.01</v>
          </cell>
        </row>
        <row r="106">
          <cell r="C106" t="str">
            <v>VC2</v>
          </cell>
          <cell r="D106" t="str">
            <v>C</v>
          </cell>
          <cell r="E106" t="str">
            <v>M16</v>
          </cell>
          <cell r="F106">
            <v>3337.9981499999999</v>
          </cell>
        </row>
        <row r="107">
          <cell r="C107" t="str">
            <v>VC2</v>
          </cell>
          <cell r="D107" t="str">
            <v>D</v>
          </cell>
          <cell r="E107" t="str">
            <v>M16</v>
          </cell>
          <cell r="F107">
            <v>1479.9973500000001</v>
          </cell>
        </row>
        <row r="108">
          <cell r="C108" t="str">
            <v>VC2</v>
          </cell>
          <cell r="D108" t="str">
            <v>D</v>
          </cell>
          <cell r="E108" t="str">
            <v>M16</v>
          </cell>
          <cell r="F108">
            <v>901.88027999999997</v>
          </cell>
        </row>
        <row r="109">
          <cell r="C109" t="str">
            <v>VC2</v>
          </cell>
          <cell r="D109" t="str">
            <v>D</v>
          </cell>
          <cell r="E109" t="str">
            <v>M16</v>
          </cell>
          <cell r="F109">
            <v>901.88027999999997</v>
          </cell>
        </row>
        <row r="110">
          <cell r="C110" t="str">
            <v>VC2</v>
          </cell>
          <cell r="D110" t="str">
            <v>D</v>
          </cell>
          <cell r="E110" t="str">
            <v>M16</v>
          </cell>
          <cell r="F110">
            <v>3483.9996999999994</v>
          </cell>
        </row>
        <row r="111">
          <cell r="C111" t="str">
            <v>VC2</v>
          </cell>
          <cell r="D111" t="str">
            <v>E</v>
          </cell>
          <cell r="E111" t="str">
            <v>M16</v>
          </cell>
          <cell r="F111">
            <v>4290.0051750000011</v>
          </cell>
        </row>
        <row r="112">
          <cell r="C112" t="str">
            <v>VC2</v>
          </cell>
          <cell r="D112" t="str">
            <v>F</v>
          </cell>
          <cell r="E112" t="str">
            <v>M16</v>
          </cell>
          <cell r="F112">
            <v>7656.9974499999998</v>
          </cell>
        </row>
        <row r="113">
          <cell r="C113" t="str">
            <v>VC2</v>
          </cell>
          <cell r="D113" t="str">
            <v>G</v>
          </cell>
          <cell r="E113" t="str">
            <v>M16</v>
          </cell>
          <cell r="F113">
            <v>4666.0066250000009</v>
          </cell>
        </row>
        <row r="114">
          <cell r="C114" t="str">
            <v>VC2</v>
          </cell>
          <cell r="D114" t="str">
            <v>H</v>
          </cell>
          <cell r="E114" t="str">
            <v>M16</v>
          </cell>
          <cell r="F114">
            <v>4957.9425000000001</v>
          </cell>
        </row>
        <row r="115">
          <cell r="C115" t="str">
            <v>VC2</v>
          </cell>
          <cell r="D115" t="str">
            <v>H</v>
          </cell>
          <cell r="E115" t="str">
            <v>M16</v>
          </cell>
          <cell r="F115">
            <v>597.27925000000005</v>
          </cell>
        </row>
        <row r="116">
          <cell r="C116" t="str">
            <v>VC2</v>
          </cell>
          <cell r="D116" t="str">
            <v>H</v>
          </cell>
          <cell r="E116" t="str">
            <v>M16</v>
          </cell>
          <cell r="F116">
            <v>530.62</v>
          </cell>
        </row>
        <row r="117">
          <cell r="C117" t="str">
            <v>VC2</v>
          </cell>
          <cell r="D117" t="str">
            <v>J</v>
          </cell>
          <cell r="E117" t="str">
            <v>M16</v>
          </cell>
          <cell r="F117">
            <v>3780.4537499999992</v>
          </cell>
        </row>
        <row r="118">
          <cell r="C118" t="str">
            <v>VC2</v>
          </cell>
          <cell r="D118" t="str">
            <v>K</v>
          </cell>
          <cell r="E118" t="str">
            <v>M16</v>
          </cell>
          <cell r="F118">
            <v>1913.5703249999999</v>
          </cell>
        </row>
        <row r="119">
          <cell r="C119" t="str">
            <v>VC2</v>
          </cell>
          <cell r="D119" t="str">
            <v>K</v>
          </cell>
          <cell r="E119" t="str">
            <v>M16</v>
          </cell>
          <cell r="F119">
            <v>2262.9992999999999</v>
          </cell>
        </row>
        <row r="120">
          <cell r="C120" t="str">
            <v>VC2</v>
          </cell>
          <cell r="D120" t="str">
            <v>K</v>
          </cell>
          <cell r="E120" t="str">
            <v>M16</v>
          </cell>
          <cell r="F120">
            <v>307.99950000000001</v>
          </cell>
        </row>
        <row r="121">
          <cell r="C121" t="str">
            <v>VC2</v>
          </cell>
          <cell r="D121" t="str">
            <v>L</v>
          </cell>
          <cell r="E121" t="str">
            <v>M16</v>
          </cell>
          <cell r="F121">
            <v>4772.9968000000008</v>
          </cell>
        </row>
        <row r="122">
          <cell r="C122" t="str">
            <v>VC2</v>
          </cell>
          <cell r="D122" t="str">
            <v>L</v>
          </cell>
          <cell r="E122" t="str">
            <v>M16</v>
          </cell>
          <cell r="F122">
            <v>1127.0000500000001</v>
          </cell>
        </row>
        <row r="123">
          <cell r="C123" t="str">
            <v>VC2</v>
          </cell>
          <cell r="D123" t="str">
            <v>L</v>
          </cell>
          <cell r="E123" t="str">
            <v>M16</v>
          </cell>
          <cell r="F123">
            <v>490.99967499999997</v>
          </cell>
        </row>
        <row r="124">
          <cell r="C124" t="str">
            <v>VC2</v>
          </cell>
          <cell r="D124" t="str">
            <v>A</v>
          </cell>
          <cell r="E124" t="str">
            <v>M21</v>
          </cell>
          <cell r="F124">
            <v>595.99832500000002</v>
          </cell>
        </row>
        <row r="125">
          <cell r="C125" t="str">
            <v>VC2</v>
          </cell>
          <cell r="D125" t="str">
            <v>A</v>
          </cell>
          <cell r="E125" t="str">
            <v>M21</v>
          </cell>
          <cell r="F125">
            <v>553.00162499999999</v>
          </cell>
        </row>
        <row r="126">
          <cell r="C126" t="str">
            <v>VC2</v>
          </cell>
          <cell r="D126" t="str">
            <v>B</v>
          </cell>
          <cell r="E126" t="str">
            <v>M21</v>
          </cell>
          <cell r="F126">
            <v>552.81999999999994</v>
          </cell>
        </row>
        <row r="127">
          <cell r="C127" t="str">
            <v>VC2</v>
          </cell>
          <cell r="D127" t="str">
            <v>C</v>
          </cell>
          <cell r="E127" t="str">
            <v>M21</v>
          </cell>
          <cell r="F127">
            <v>566.00070000000005</v>
          </cell>
        </row>
        <row r="128">
          <cell r="C128" t="str">
            <v>VC2</v>
          </cell>
          <cell r="D128" t="str">
            <v>C</v>
          </cell>
          <cell r="E128" t="str">
            <v>M21</v>
          </cell>
          <cell r="F128">
            <v>392.01</v>
          </cell>
        </row>
        <row r="129">
          <cell r="C129" t="str">
            <v>VC2</v>
          </cell>
          <cell r="D129" t="str">
            <v>C</v>
          </cell>
          <cell r="E129" t="str">
            <v>M21</v>
          </cell>
          <cell r="F129">
            <v>1180.004625</v>
          </cell>
        </row>
        <row r="130">
          <cell r="C130" t="str">
            <v>VC2</v>
          </cell>
          <cell r="D130" t="str">
            <v>D</v>
          </cell>
          <cell r="E130" t="str">
            <v>M21</v>
          </cell>
          <cell r="F130">
            <v>459.0027</v>
          </cell>
        </row>
        <row r="131">
          <cell r="C131" t="str">
            <v>VC2</v>
          </cell>
          <cell r="D131" t="str">
            <v>D</v>
          </cell>
          <cell r="E131" t="str">
            <v>M21</v>
          </cell>
          <cell r="F131">
            <v>279.61989749999998</v>
          </cell>
        </row>
        <row r="132">
          <cell r="C132" t="str">
            <v>VC2</v>
          </cell>
          <cell r="D132" t="str">
            <v>D</v>
          </cell>
          <cell r="E132" t="str">
            <v>M21</v>
          </cell>
          <cell r="F132">
            <v>279.61989749999998</v>
          </cell>
        </row>
        <row r="133">
          <cell r="C133" t="str">
            <v>VC2</v>
          </cell>
          <cell r="D133" t="str">
            <v>D</v>
          </cell>
          <cell r="E133" t="str">
            <v>M21</v>
          </cell>
          <cell r="F133">
            <v>1336.0020999999999</v>
          </cell>
        </row>
        <row r="134">
          <cell r="C134" t="str">
            <v>VC2</v>
          </cell>
          <cell r="D134" t="str">
            <v>E</v>
          </cell>
          <cell r="E134" t="str">
            <v>M21</v>
          </cell>
          <cell r="F134">
            <v>1670.0003749999996</v>
          </cell>
        </row>
        <row r="135">
          <cell r="C135" t="str">
            <v>VC2</v>
          </cell>
          <cell r="D135" t="str">
            <v>F</v>
          </cell>
          <cell r="E135" t="str">
            <v>M21</v>
          </cell>
          <cell r="F135">
            <v>3092.0031999999997</v>
          </cell>
        </row>
        <row r="136">
          <cell r="C136" t="str">
            <v>VC2</v>
          </cell>
          <cell r="D136" t="str">
            <v>G</v>
          </cell>
          <cell r="E136" t="str">
            <v>M21</v>
          </cell>
          <cell r="F136">
            <v>1800.0011750000006</v>
          </cell>
        </row>
        <row r="137">
          <cell r="C137" t="str">
            <v>VC2</v>
          </cell>
          <cell r="D137" t="str">
            <v>H</v>
          </cell>
          <cell r="E137" t="str">
            <v>M21</v>
          </cell>
          <cell r="F137">
            <v>1803.7484999999995</v>
          </cell>
        </row>
        <row r="138">
          <cell r="C138" t="str">
            <v>VC2</v>
          </cell>
          <cell r="D138" t="str">
            <v>H</v>
          </cell>
          <cell r="E138" t="str">
            <v>M21</v>
          </cell>
          <cell r="F138">
            <v>242.58962500000001</v>
          </cell>
        </row>
        <row r="139">
          <cell r="C139" t="str">
            <v>VC2</v>
          </cell>
          <cell r="D139" t="str">
            <v>H</v>
          </cell>
          <cell r="E139" t="str">
            <v>M21</v>
          </cell>
          <cell r="F139">
            <v>169.93</v>
          </cell>
        </row>
        <row r="140">
          <cell r="C140" t="str">
            <v>VC2</v>
          </cell>
          <cell r="D140" t="str">
            <v>J</v>
          </cell>
          <cell r="E140" t="str">
            <v>M21</v>
          </cell>
          <cell r="F140">
            <v>1556.7483249999996</v>
          </cell>
        </row>
        <row r="141">
          <cell r="C141" t="str">
            <v>VC2</v>
          </cell>
          <cell r="D141" t="str">
            <v>K</v>
          </cell>
          <cell r="E141" t="str">
            <v>M21</v>
          </cell>
          <cell r="F141">
            <v>791.85780000000011</v>
          </cell>
        </row>
        <row r="142">
          <cell r="C142" t="str">
            <v>VC2</v>
          </cell>
          <cell r="D142" t="str">
            <v>K</v>
          </cell>
          <cell r="E142" t="str">
            <v>M21</v>
          </cell>
          <cell r="F142">
            <v>908.0012999999999</v>
          </cell>
        </row>
        <row r="143">
          <cell r="C143" t="str">
            <v>VC2</v>
          </cell>
          <cell r="D143" t="str">
            <v>K</v>
          </cell>
          <cell r="E143" t="str">
            <v>M21</v>
          </cell>
          <cell r="F143">
            <v>129.9999</v>
          </cell>
        </row>
        <row r="144">
          <cell r="C144" t="str">
            <v>VC2</v>
          </cell>
          <cell r="D144" t="str">
            <v>L</v>
          </cell>
          <cell r="E144" t="str">
            <v>M21</v>
          </cell>
          <cell r="F144">
            <v>1854.9959999999996</v>
          </cell>
        </row>
        <row r="145">
          <cell r="C145" t="str">
            <v>VC2</v>
          </cell>
          <cell r="D145" t="str">
            <v>L</v>
          </cell>
          <cell r="E145" t="str">
            <v>M21</v>
          </cell>
          <cell r="F145">
            <v>427.99940000000004</v>
          </cell>
        </row>
        <row r="146">
          <cell r="C146" t="str">
            <v>VC2</v>
          </cell>
          <cell r="D146" t="str">
            <v>L</v>
          </cell>
          <cell r="E146" t="str">
            <v>M21</v>
          </cell>
          <cell r="F146">
            <v>183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C149" t="str">
            <v>VS1</v>
          </cell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4">
          <cell r="C154" t="str">
            <v>VS2</v>
          </cell>
          <cell r="D154" t="str">
            <v>A</v>
          </cell>
          <cell r="E154" t="str">
            <v>M17</v>
          </cell>
          <cell r="F154">
            <v>2753.6019999999999</v>
          </cell>
        </row>
        <row r="155">
          <cell r="C155" t="str">
            <v>VS2</v>
          </cell>
          <cell r="D155" t="str">
            <v>B</v>
          </cell>
          <cell r="E155" t="str">
            <v>M17</v>
          </cell>
          <cell r="F155">
            <v>3191.3519999999999</v>
          </cell>
        </row>
        <row r="156">
          <cell r="C156" t="str">
            <v>VS2</v>
          </cell>
          <cell r="D156" t="str">
            <v>C</v>
          </cell>
          <cell r="E156" t="str">
            <v>M17</v>
          </cell>
          <cell r="F156">
            <v>3704.6010000000001</v>
          </cell>
        </row>
        <row r="157">
          <cell r="C157" t="str">
            <v>VS2</v>
          </cell>
          <cell r="D157" t="str">
            <v>C</v>
          </cell>
          <cell r="E157" t="str">
            <v>M17</v>
          </cell>
          <cell r="F157">
            <v>11280.354000000001</v>
          </cell>
        </row>
        <row r="158">
          <cell r="C158" t="str">
            <v>VS2</v>
          </cell>
          <cell r="D158" t="str">
            <v>D</v>
          </cell>
          <cell r="E158" t="str">
            <v>M17</v>
          </cell>
          <cell r="F158">
            <v>21222.120000000003</v>
          </cell>
        </row>
        <row r="159">
          <cell r="C159" t="str">
            <v>VS2</v>
          </cell>
          <cell r="D159" t="str">
            <v>E</v>
          </cell>
          <cell r="E159" t="str">
            <v>M17</v>
          </cell>
          <cell r="F159">
            <v>21034.66</v>
          </cell>
        </row>
        <row r="160">
          <cell r="C160" t="str">
            <v>VS2</v>
          </cell>
          <cell r="D160" t="str">
            <v>F</v>
          </cell>
          <cell r="E160" t="str">
            <v>M17</v>
          </cell>
          <cell r="F160">
            <v>19990.239999999998</v>
          </cell>
        </row>
        <row r="161">
          <cell r="C161" t="str">
            <v>VS2</v>
          </cell>
          <cell r="D161" t="str">
            <v>G</v>
          </cell>
          <cell r="E161" t="str">
            <v>M17</v>
          </cell>
          <cell r="F161">
            <v>21828.893000000004</v>
          </cell>
        </row>
        <row r="162">
          <cell r="C162" t="str">
            <v>VS2</v>
          </cell>
          <cell r="D162" t="str">
            <v>H</v>
          </cell>
          <cell r="E162" t="str">
            <v>M17</v>
          </cell>
          <cell r="F162">
            <v>21965.471000000001</v>
          </cell>
        </row>
        <row r="163">
          <cell r="C163" t="str">
            <v>VS2</v>
          </cell>
          <cell r="D163" t="str">
            <v>J</v>
          </cell>
          <cell r="E163" t="str">
            <v>M17</v>
          </cell>
          <cell r="F163">
            <v>21981.23</v>
          </cell>
        </row>
        <row r="164">
          <cell r="C164" t="str">
            <v>VS2</v>
          </cell>
          <cell r="D164" t="str">
            <v>K</v>
          </cell>
          <cell r="E164" t="str">
            <v>M17</v>
          </cell>
          <cell r="F164">
            <v>20977.392</v>
          </cell>
        </row>
        <row r="165">
          <cell r="C165" t="str">
            <v>VS2</v>
          </cell>
          <cell r="D165" t="str">
            <v>L</v>
          </cell>
          <cell r="E165" t="str">
            <v>M17</v>
          </cell>
          <cell r="F165">
            <v>22534.340000000004</v>
          </cell>
        </row>
        <row r="166">
          <cell r="C166" t="str">
            <v>VS2</v>
          </cell>
          <cell r="D166" t="str">
            <v>A</v>
          </cell>
          <cell r="E166" t="str">
            <v>M17</v>
          </cell>
          <cell r="F166">
            <v>357.101</v>
          </cell>
        </row>
        <row r="167">
          <cell r="C167" t="str">
            <v>VS2</v>
          </cell>
          <cell r="D167" t="str">
            <v>B</v>
          </cell>
          <cell r="E167" t="str">
            <v>M17</v>
          </cell>
          <cell r="F167">
            <v>3191.3520000000003</v>
          </cell>
        </row>
        <row r="168">
          <cell r="C168" t="str">
            <v>VS2</v>
          </cell>
          <cell r="D168" t="str">
            <v>C</v>
          </cell>
          <cell r="E168" t="str">
            <v>M17</v>
          </cell>
          <cell r="F168">
            <v>3704.6009999999997</v>
          </cell>
        </row>
        <row r="169">
          <cell r="C169" t="str">
            <v>VS2</v>
          </cell>
          <cell r="D169" t="str">
            <v>A</v>
          </cell>
          <cell r="E169" t="str">
            <v>M17</v>
          </cell>
          <cell r="F169">
            <v>3619.42</v>
          </cell>
        </row>
        <row r="170">
          <cell r="C170" t="str">
            <v>VS2</v>
          </cell>
          <cell r="D170" t="str">
            <v>A</v>
          </cell>
          <cell r="E170" t="str">
            <v>M17</v>
          </cell>
          <cell r="F170">
            <v>2396.5009999999997</v>
          </cell>
        </row>
        <row r="171">
          <cell r="C171" t="str">
            <v>VS2</v>
          </cell>
          <cell r="D171" t="str">
            <v>L</v>
          </cell>
          <cell r="E171" t="str">
            <v>M17</v>
          </cell>
          <cell r="F171">
            <v>7358.0109999999995</v>
          </cell>
        </row>
        <row r="172">
          <cell r="C172" t="str">
            <v>VS2</v>
          </cell>
          <cell r="D172" t="str">
            <v>A</v>
          </cell>
          <cell r="E172" t="str">
            <v>M17</v>
          </cell>
          <cell r="F172">
            <v>4339.8019999999997</v>
          </cell>
        </row>
        <row r="173">
          <cell r="C173" t="str">
            <v>VS2</v>
          </cell>
          <cell r="D173" t="str">
            <v>C</v>
          </cell>
          <cell r="E173" t="str">
            <v>M17</v>
          </cell>
          <cell r="F173">
            <v>3730.248</v>
          </cell>
        </row>
        <row r="174">
          <cell r="C174" t="str">
            <v>VS2</v>
          </cell>
          <cell r="D174" t="str">
            <v>K</v>
          </cell>
          <cell r="E174" t="str">
            <v>M17</v>
          </cell>
          <cell r="F174">
            <v>3336.2730000000001</v>
          </cell>
        </row>
        <row r="175">
          <cell r="C175" t="str">
            <v>VS2</v>
          </cell>
          <cell r="D175" t="str">
            <v>A</v>
          </cell>
          <cell r="E175" t="str">
            <v>M21</v>
          </cell>
          <cell r="F175">
            <v>354.21280000000002</v>
          </cell>
        </row>
        <row r="176">
          <cell r="C176" t="str">
            <v>VS2</v>
          </cell>
          <cell r="D176" t="str">
            <v>B</v>
          </cell>
          <cell r="E176" t="str">
            <v>M21</v>
          </cell>
          <cell r="F176">
            <v>393.54599999999999</v>
          </cell>
        </row>
        <row r="177">
          <cell r="C177" t="str">
            <v>VS2</v>
          </cell>
          <cell r="D177" t="str">
            <v>C</v>
          </cell>
          <cell r="E177" t="str">
            <v>M21</v>
          </cell>
          <cell r="F177">
            <v>485.05240000000003</v>
          </cell>
        </row>
        <row r="178">
          <cell r="C178" t="str">
            <v>VS2</v>
          </cell>
          <cell r="D178" t="str">
            <v>C</v>
          </cell>
          <cell r="E178" t="str">
            <v>M21</v>
          </cell>
          <cell r="F178">
            <v>1404.6318000000003</v>
          </cell>
        </row>
        <row r="179">
          <cell r="C179" t="str">
            <v>VS2</v>
          </cell>
          <cell r="D179" t="str">
            <v>D</v>
          </cell>
          <cell r="E179" t="str">
            <v>M21</v>
          </cell>
          <cell r="F179">
            <v>2608.232</v>
          </cell>
        </row>
        <row r="180">
          <cell r="C180" t="str">
            <v>VS2</v>
          </cell>
          <cell r="D180" t="str">
            <v>E</v>
          </cell>
          <cell r="E180" t="str">
            <v>M21</v>
          </cell>
          <cell r="F180">
            <v>2583.8360000000002</v>
          </cell>
        </row>
        <row r="181">
          <cell r="C181" t="str">
            <v>VS2</v>
          </cell>
          <cell r="D181" t="str">
            <v>F</v>
          </cell>
          <cell r="E181" t="str">
            <v>M21</v>
          </cell>
          <cell r="F181">
            <v>2455.0080000000003</v>
          </cell>
        </row>
        <row r="182">
          <cell r="C182" t="str">
            <v>VS2</v>
          </cell>
          <cell r="D182" t="str">
            <v>G</v>
          </cell>
          <cell r="E182" t="str">
            <v>M21</v>
          </cell>
          <cell r="F182">
            <v>2681.2060000000001</v>
          </cell>
        </row>
        <row r="183">
          <cell r="C183" t="str">
            <v>VS2</v>
          </cell>
          <cell r="D183" t="str">
            <v>H</v>
          </cell>
          <cell r="E183" t="str">
            <v>M21</v>
          </cell>
          <cell r="F183">
            <v>2698.4330000000004</v>
          </cell>
        </row>
        <row r="184">
          <cell r="C184" t="str">
            <v>VS2</v>
          </cell>
          <cell r="D184" t="str">
            <v>J</v>
          </cell>
          <cell r="E184" t="str">
            <v>M21</v>
          </cell>
          <cell r="F184">
            <v>2699.5030000000002</v>
          </cell>
        </row>
        <row r="185">
          <cell r="C185" t="str">
            <v>VS2</v>
          </cell>
          <cell r="D185" t="str">
            <v>K</v>
          </cell>
          <cell r="E185" t="str">
            <v>M21</v>
          </cell>
          <cell r="F185">
            <v>2584.9916000000003</v>
          </cell>
        </row>
        <row r="186">
          <cell r="C186" t="str">
            <v>VS2</v>
          </cell>
          <cell r="D186" t="str">
            <v>L</v>
          </cell>
          <cell r="E186" t="str">
            <v>M21</v>
          </cell>
          <cell r="F186">
            <v>2787.1360000000009</v>
          </cell>
        </row>
        <row r="187">
          <cell r="C187" t="str">
            <v>VS2</v>
          </cell>
          <cell r="D187" t="str">
            <v>A</v>
          </cell>
          <cell r="E187" t="str">
            <v>M21</v>
          </cell>
          <cell r="F187">
            <v>44.961400000000005</v>
          </cell>
        </row>
        <row r="188">
          <cell r="C188" t="str">
            <v>VS2</v>
          </cell>
          <cell r="D188" t="str">
            <v>B</v>
          </cell>
          <cell r="E188" t="str">
            <v>M21</v>
          </cell>
          <cell r="F188">
            <v>393.54599999999999</v>
          </cell>
        </row>
        <row r="189">
          <cell r="C189" t="str">
            <v>VS2</v>
          </cell>
          <cell r="D189" t="str">
            <v>C</v>
          </cell>
          <cell r="E189" t="str">
            <v>M21</v>
          </cell>
          <cell r="F189">
            <v>485.05240000000003</v>
          </cell>
        </row>
        <row r="190">
          <cell r="C190" t="str">
            <v>VS2</v>
          </cell>
          <cell r="D190" t="str">
            <v>A</v>
          </cell>
          <cell r="E190" t="str">
            <v>M21</v>
          </cell>
          <cell r="F190">
            <v>461.35190000000006</v>
          </cell>
        </row>
        <row r="191">
          <cell r="C191" t="str">
            <v>VS2</v>
          </cell>
          <cell r="D191" t="str">
            <v>A</v>
          </cell>
          <cell r="E191" t="str">
            <v>M21</v>
          </cell>
          <cell r="F191">
            <v>309.25139999999999</v>
          </cell>
        </row>
        <row r="192">
          <cell r="C192" t="str">
            <v>VS2</v>
          </cell>
          <cell r="D192" t="str">
            <v>L</v>
          </cell>
          <cell r="E192" t="str">
            <v>M21</v>
          </cell>
          <cell r="F192">
            <v>904.57799999999997</v>
          </cell>
        </row>
        <row r="193">
          <cell r="C193" t="str">
            <v>VS2</v>
          </cell>
          <cell r="D193" t="str">
            <v>A</v>
          </cell>
          <cell r="E193" t="str">
            <v>M21</v>
          </cell>
          <cell r="F193">
            <v>546.17079999999999</v>
          </cell>
        </row>
        <row r="194">
          <cell r="C194" t="str">
            <v>VS2</v>
          </cell>
          <cell r="D194" t="str">
            <v>C</v>
          </cell>
          <cell r="E194" t="str">
            <v>M21</v>
          </cell>
          <cell r="F194">
            <v>541.50559999999996</v>
          </cell>
        </row>
        <row r="195">
          <cell r="C195" t="str">
            <v>VS2</v>
          </cell>
          <cell r="D195" t="str">
            <v>K</v>
          </cell>
          <cell r="E195" t="str">
            <v>M21</v>
          </cell>
          <cell r="F195">
            <v>456.14100000000002</v>
          </cell>
        </row>
        <row r="196">
          <cell r="C196" t="str">
            <v>VS2</v>
          </cell>
          <cell r="D196" t="str">
            <v>A</v>
          </cell>
          <cell r="E196" t="str">
            <v>M23</v>
          </cell>
          <cell r="F196">
            <v>129.62508800000001</v>
          </cell>
        </row>
        <row r="197">
          <cell r="C197" t="str">
            <v>VS2</v>
          </cell>
          <cell r="D197" t="str">
            <v>B</v>
          </cell>
          <cell r="E197" t="str">
            <v>M23</v>
          </cell>
          <cell r="F197">
            <v>109.29330000000003</v>
          </cell>
        </row>
        <row r="198">
          <cell r="C198" t="str">
            <v>VS2</v>
          </cell>
          <cell r="D198" t="str">
            <v>C</v>
          </cell>
          <cell r="E198" t="str">
            <v>M23</v>
          </cell>
          <cell r="F198">
            <v>178.24170599999999</v>
          </cell>
        </row>
        <row r="199">
          <cell r="C199" t="str">
            <v>VS2</v>
          </cell>
          <cell r="D199" t="str">
            <v>C</v>
          </cell>
          <cell r="E199" t="str">
            <v>M23</v>
          </cell>
          <cell r="F199">
            <v>306.99149999999997</v>
          </cell>
        </row>
        <row r="200">
          <cell r="C200" t="str">
            <v>VS2</v>
          </cell>
          <cell r="D200" t="str">
            <v>D</v>
          </cell>
          <cell r="E200" t="str">
            <v>M23</v>
          </cell>
          <cell r="F200">
            <v>493.98800000000006</v>
          </cell>
        </row>
        <row r="201">
          <cell r="C201" t="str">
            <v>VS2</v>
          </cell>
          <cell r="D201" t="str">
            <v>E</v>
          </cell>
          <cell r="E201" t="str">
            <v>M23</v>
          </cell>
          <cell r="F201">
            <v>488.63199999999995</v>
          </cell>
        </row>
        <row r="202">
          <cell r="C202" t="str">
            <v>VS2</v>
          </cell>
          <cell r="D202" t="str">
            <v>F</v>
          </cell>
          <cell r="E202" t="str">
            <v>M23</v>
          </cell>
          <cell r="F202">
            <v>462.98500000000001</v>
          </cell>
        </row>
        <row r="203">
          <cell r="C203" t="str">
            <v>VS2</v>
          </cell>
          <cell r="D203" t="str">
            <v>G</v>
          </cell>
          <cell r="E203" t="str">
            <v>M23</v>
          </cell>
          <cell r="F203">
            <v>507.37799999999993</v>
          </cell>
        </row>
        <row r="204">
          <cell r="C204" t="str">
            <v>VS2</v>
          </cell>
          <cell r="D204" t="str">
            <v>H</v>
          </cell>
          <cell r="E204" t="str">
            <v>M23</v>
          </cell>
          <cell r="F204">
            <v>514.279</v>
          </cell>
        </row>
        <row r="205">
          <cell r="C205" t="str">
            <v>VS2</v>
          </cell>
          <cell r="D205" t="str">
            <v>J</v>
          </cell>
          <cell r="E205" t="str">
            <v>M23</v>
          </cell>
          <cell r="F205">
            <v>510.87999999999994</v>
          </cell>
        </row>
        <row r="206">
          <cell r="C206" t="str">
            <v>VS2</v>
          </cell>
          <cell r="D206" t="str">
            <v>K</v>
          </cell>
          <cell r="E206" t="str">
            <v>M23</v>
          </cell>
          <cell r="F206">
            <v>498.47880000000004</v>
          </cell>
        </row>
        <row r="207">
          <cell r="C207" t="str">
            <v>VS2</v>
          </cell>
          <cell r="D207" t="str">
            <v>L</v>
          </cell>
          <cell r="E207" t="str">
            <v>M23</v>
          </cell>
          <cell r="F207">
            <v>543.86059999999998</v>
          </cell>
        </row>
        <row r="208">
          <cell r="C208" t="str">
            <v>VS2</v>
          </cell>
          <cell r="D208" t="str">
            <v>A</v>
          </cell>
          <cell r="E208" t="str">
            <v>M23</v>
          </cell>
          <cell r="F208">
            <v>24.469504000000001</v>
          </cell>
        </row>
        <row r="209">
          <cell r="C209" t="str">
            <v>VS2</v>
          </cell>
          <cell r="D209" t="str">
            <v>B</v>
          </cell>
          <cell r="E209" t="str">
            <v>M23</v>
          </cell>
          <cell r="F209">
            <v>109.29330000000002</v>
          </cell>
        </row>
        <row r="210">
          <cell r="C210" t="str">
            <v>VS2</v>
          </cell>
          <cell r="D210" t="str">
            <v>C</v>
          </cell>
          <cell r="E210" t="str">
            <v>M23</v>
          </cell>
          <cell r="F210">
            <v>178.24170599999999</v>
          </cell>
        </row>
        <row r="211">
          <cell r="C211" t="str">
            <v>VS2</v>
          </cell>
          <cell r="D211" t="str">
            <v>A</v>
          </cell>
          <cell r="E211" t="str">
            <v>M23</v>
          </cell>
          <cell r="F211">
            <v>113.89739999999999</v>
          </cell>
        </row>
        <row r="212">
          <cell r="C212" t="str">
            <v>VS2</v>
          </cell>
          <cell r="D212" t="str">
            <v>A</v>
          </cell>
          <cell r="E212" t="str">
            <v>M23</v>
          </cell>
          <cell r="F212">
            <v>105.155584</v>
          </cell>
        </row>
        <row r="213">
          <cell r="C213" t="str">
            <v>VS2</v>
          </cell>
          <cell r="D213" t="str">
            <v>L</v>
          </cell>
          <cell r="E213" t="str">
            <v>M23</v>
          </cell>
          <cell r="F213">
            <v>175.20300000000003</v>
          </cell>
        </row>
        <row r="214">
          <cell r="C214" t="str">
            <v>VS2</v>
          </cell>
          <cell r="D214" t="str">
            <v>A</v>
          </cell>
          <cell r="E214" t="str">
            <v>M23</v>
          </cell>
          <cell r="F214">
            <v>165.30346399999999</v>
          </cell>
        </row>
        <row r="215">
          <cell r="C215" t="str">
            <v>VS2</v>
          </cell>
          <cell r="D215" t="str">
            <v>C</v>
          </cell>
          <cell r="E215" t="str">
            <v>M23</v>
          </cell>
          <cell r="F215">
            <v>160.948624</v>
          </cell>
        </row>
        <row r="216">
          <cell r="C216" t="str">
            <v>VS2</v>
          </cell>
          <cell r="D216" t="str">
            <v>K</v>
          </cell>
          <cell r="E216" t="str">
            <v>M23</v>
          </cell>
          <cell r="F216">
            <v>89.403999999999996</v>
          </cell>
        </row>
        <row r="240">
          <cell r="C240" t="str">
            <v>VS3</v>
          </cell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C244" t="str">
            <v>BC0</v>
          </cell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C247" t="str">
            <v>BC1</v>
          </cell>
          <cell r="F247">
            <v>0</v>
          </cell>
        </row>
        <row r="248">
          <cell r="C248" t="str">
            <v>BC2</v>
          </cell>
          <cell r="F248">
            <v>0</v>
          </cell>
        </row>
        <row r="249">
          <cell r="C249" t="str">
            <v>BC3</v>
          </cell>
          <cell r="F249">
            <v>0</v>
          </cell>
        </row>
        <row r="250">
          <cell r="C250" t="str">
            <v>BC4</v>
          </cell>
          <cell r="F250">
            <v>0</v>
          </cell>
        </row>
        <row r="251">
          <cell r="C251" t="str">
            <v>BC5</v>
          </cell>
          <cell r="F251">
            <v>0</v>
          </cell>
        </row>
        <row r="252">
          <cell r="C252" t="str">
            <v>BC6</v>
          </cell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C256" t="str">
            <v>AC1</v>
          </cell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C268" t="str">
            <v>AC2</v>
          </cell>
          <cell r="F268">
            <v>0</v>
          </cell>
        </row>
        <row r="269">
          <cell r="C269" t="str">
            <v>AC3</v>
          </cell>
          <cell r="F269">
            <v>0</v>
          </cell>
        </row>
        <row r="270">
          <cell r="C270" t="str">
            <v>AC4</v>
          </cell>
          <cell r="F270">
            <v>0</v>
          </cell>
        </row>
        <row r="271">
          <cell r="C271" t="str">
            <v>AC5</v>
          </cell>
          <cell r="F271">
            <v>0</v>
          </cell>
        </row>
        <row r="272">
          <cell r="C272" t="str">
            <v>AC6</v>
          </cell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C280" t="str">
            <v>DF1</v>
          </cell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C293" t="str">
            <v>DF2</v>
          </cell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C306" t="str">
            <v>DF3</v>
          </cell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C319" t="str">
            <v>DF4</v>
          </cell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C332" t="str">
            <v>DF5</v>
          </cell>
          <cell r="F332">
            <v>0</v>
          </cell>
        </row>
        <row r="333">
          <cell r="C333" t="str">
            <v>DF6</v>
          </cell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C348" t="str">
            <v>BP1</v>
          </cell>
          <cell r="F348">
            <v>0</v>
          </cell>
        </row>
        <row r="349">
          <cell r="C349" t="str">
            <v>BP2</v>
          </cell>
          <cell r="F349">
            <v>0</v>
          </cell>
        </row>
        <row r="350">
          <cell r="C350" t="str">
            <v>BP3</v>
          </cell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C356" t="str">
            <v>SB1</v>
          </cell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C362" t="str">
            <v>SB2</v>
          </cell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C368" t="str">
            <v>SB3</v>
          </cell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</sheetData>
      <sheetData sheetId="1">
        <row r="4">
          <cell r="C4" t="str">
            <v>Work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>
        <row r="1">
          <cell r="B1">
            <v>1000000</v>
          </cell>
        </row>
      </sheetData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esreqsum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簿データ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 xml:space="preserve"> </v>
          </cell>
          <cell r="Q7" t="str">
            <v xml:space="preserve"> </v>
          </cell>
          <cell r="R7" t="str">
            <v xml:space="preserve"> </v>
          </cell>
          <cell r="S7" t="str">
            <v xml:space="preserve"> </v>
          </cell>
          <cell r="T7" t="str">
            <v xml:space="preserve"> </v>
          </cell>
          <cell r="U7" t="str">
            <v xml:space="preserve"> </v>
          </cell>
          <cell r="V7" t="str">
            <v xml:space="preserve"> </v>
          </cell>
          <cell r="W7" t="str">
            <v xml:space="preserve"> 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 xml:space="preserve"> </v>
          </cell>
          <cell r="S8" t="str">
            <v xml:space="preserve"> </v>
          </cell>
          <cell r="T8" t="str">
            <v xml:space="preserve"> </v>
          </cell>
          <cell r="U8" t="str">
            <v xml:space="preserve"> </v>
          </cell>
          <cell r="V8" t="str">
            <v xml:space="preserve"> </v>
          </cell>
          <cell r="W8" t="str">
            <v xml:space="preserve"> 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 xml:space="preserve"> </v>
          </cell>
          <cell r="V9" t="str">
            <v xml:space="preserve"> </v>
          </cell>
          <cell r="W9" t="str">
            <v xml:space="preserve"> 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A"/>
      <sheetName val="TB55(final)"/>
      <sheetName val="method"/>
      <sheetName val="H110"/>
      <sheetName val="H130"/>
      <sheetName val="D212"/>
      <sheetName val="exp"/>
      <sheetName val="conso46"/>
      <sheetName val="GL"/>
      <sheetName val="_2__xls__2__xls_COV"/>
      <sheetName val="B131 "/>
      <sheetName val="D1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IVER WBS COSTS"/>
      <sheetName val="Labor &amp; cryostat Inputs"/>
      <sheetName val="Cavity Inputs"/>
      <sheetName val="Cavity Summary"/>
      <sheetName val=".021 FORK"/>
      <sheetName val=".03 FORK"/>
      <sheetName val="QWR"/>
      <sheetName val="175MHz"/>
      <sheetName val="345MHz "/>
      <sheetName val="Box cryostat costs (Ken &amp; Joel)"/>
      <sheetName val="STMspry"/>
      <sheetName val="PsychroData"/>
      <sheetName val="노임"/>
      <sheetName val="RIA Driver Cost (Update #1) Rev"/>
      <sheetName val="일반공사"/>
      <sheetName val="IN"/>
      <sheetName val="SUM-AIR-Submit"/>
      <sheetName val="DETAIL "/>
      <sheetName val="ค่าวัสดุ"/>
      <sheetName val="Material"/>
      <sheetName val="Furniture"/>
      <sheetName val="Invoice"/>
      <sheetName val="splinkler"/>
      <sheetName val="PGM_2LEVYTD"/>
      <sheetName val="Sheet1"/>
      <sheetName val="Equipment"/>
      <sheetName val="Take-off stru"/>
      <sheetName val="e4rev"/>
      <sheetName val="Prod-1"/>
      <sheetName val="Purchase Order"/>
      <sheetName val="Customize Your Purchase Order"/>
      <sheetName val="E-4"/>
      <sheetName val="DRIVER_WBS_COSTS"/>
      <sheetName val="Labor_&amp;_cryostat_Inputs"/>
      <sheetName val="Cavity_Inputs"/>
      <sheetName val="Cavity_Summary"/>
      <sheetName val="_021_FORK"/>
      <sheetName val="_03_FORK"/>
      <sheetName val="345MHz_"/>
      <sheetName val="Box_cryostat_costs_(Ken_&amp;_Joel)"/>
      <sheetName val="RIA_Driver_Cost_(Update_#1)_Rev"/>
      <sheetName val="DETAIL_"/>
      <sheetName val="งานประปา"/>
      <sheetName val="DRIVER WBS C"/>
      <sheetName val="Labor &amp; cryo"/>
      <sheetName val="Cavity Input"/>
      <sheetName val="Cavity Summa"/>
      <sheetName val="Box cryostat"/>
      <sheetName val="RIA Driver C"/>
      <sheetName val="Main Sum (Hotel &amp; Residences)"/>
      <sheetName val="Name-list"/>
      <sheetName val="Worksheet"/>
      <sheetName val="summary1-3"/>
      <sheetName val="BOX Cryostat Details"/>
      <sheetName val="Driver Linac Layout"/>
      <sheetName val="Inputs"/>
      <sheetName val="Magnet Details"/>
    </sheetNames>
    <sheetDataSet>
      <sheetData sheetId="0">
        <row r="3">
          <cell r="B3">
            <v>2</v>
          </cell>
        </row>
      </sheetData>
      <sheetData sheetId="1">
        <row r="3">
          <cell r="B3">
            <v>2</v>
          </cell>
        </row>
      </sheetData>
      <sheetData sheetId="2" refreshError="1">
        <row r="3">
          <cell r="B3">
            <v>2</v>
          </cell>
        </row>
        <row r="4">
          <cell r="B4">
            <v>5</v>
          </cell>
        </row>
        <row r="5">
          <cell r="B5">
            <v>28</v>
          </cell>
        </row>
        <row r="12">
          <cell r="B12">
            <v>3.5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_Prt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STMspry"/>
      <sheetName val="PsychroData"/>
      <sheetName val="เงินกู้ธนชาติ"/>
      <sheetName val="code"/>
      <sheetName val="3-2551"/>
      <sheetName val="ค่าวัสดุ"/>
      <sheetName val="PGMMNG"/>
      <sheetName val="Material"/>
      <sheetName val="Book 1 Summary"/>
      <sheetName val="Cavity Inputs"/>
      <sheetName val="UTILITY"/>
      <sheetName val="splinkler"/>
      <sheetName val="SH-C"/>
      <sheetName val="SH-F"/>
      <sheetName val="SH-A"/>
      <sheetName val="JAN'09"/>
      <sheetName val="PACKAGE3"/>
      <sheetName val="DATA-P3_"/>
      <sheetName val="Sch3"/>
      <sheetName val="GAAP Pru"/>
      <sheetName val="SCP Q1'99 UPD"/>
      <sheetName val="Q4'98ACT"/>
      <sheetName val="Input"/>
      <sheetName val="Quotation"/>
      <sheetName val="DETAIL "/>
      <sheetName val="Assumption"/>
      <sheetName val="DATA-P3_1"/>
      <sheetName val="Cavity_Inputs"/>
      <sheetName val="Book_1_Summary"/>
      <sheetName val="รวมราคาก่อสร้าง"/>
      <sheetName val="DATA-P3_2"/>
      <sheetName val="Cavity_Inputs1"/>
      <sheetName val="Book_1_Summary1"/>
      <sheetName val="GAAP_Pru"/>
      <sheetName val="SCP_Q1'99_UPD"/>
      <sheetName val="DETAIL_"/>
      <sheetName val="Reference"/>
      <sheetName val="IN"/>
      <sheetName val="Take-off stru"/>
      <sheetName val="Book_1_Summary2"/>
      <sheetName val="資料_700部品点数設定"/>
      <sheetName val="Main Sum (Hotel &amp; Residences)"/>
      <sheetName val="list"/>
      <sheetName val="Factor F Data"/>
      <sheetName val="Manpow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"/>
    </sheetNames>
    <sheetDataSet>
      <sheetData sheetId="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 Information"/>
      <sheetName val="Data from IT"/>
      <sheetName val="Project address"/>
      <sheetName val="ชื่อโครงการล่าสุด"/>
      <sheetName val="WI"/>
      <sheetName val="Plant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SAP Plant</v>
          </cell>
          <cell r="B1" t="str">
            <v>Location Code</v>
          </cell>
          <cell r="C1" t="str">
            <v>Project Address</v>
          </cell>
          <cell r="D1" t="str">
            <v>Project Address2</v>
          </cell>
          <cell r="E1" t="str">
            <v>City</v>
          </cell>
          <cell r="F1" t="str">
            <v>Post Code</v>
          </cell>
          <cell r="G1" t="str">
            <v>Name (New)</v>
          </cell>
          <cell r="H1" t="str">
            <v>Project No.</v>
          </cell>
          <cell r="I1" t="str">
            <v>Project Name</v>
          </cell>
          <cell r="J1" t="str">
            <v>NAV Company</v>
          </cell>
          <cell r="K1" t="str">
            <v>SAP Company Code</v>
          </cell>
          <cell r="L1" t="str">
            <v>Conversion Type</v>
          </cell>
          <cell r="M1" t="str">
            <v>Conversion</v>
          </cell>
          <cell r="N1" t="str">
            <v>Project/WBS</v>
          </cell>
        </row>
        <row r="2">
          <cell r="A2">
            <v>1999</v>
          </cell>
          <cell r="B2" t="e">
            <v>#N/A</v>
          </cell>
          <cell r="C2" t="e">
            <v>#N/A</v>
          </cell>
          <cell r="D2" t="e">
            <v>#N/A</v>
          </cell>
          <cell r="E2" t="e">
            <v>#N/A</v>
          </cell>
          <cell r="F2" t="e">
            <v>#N/A</v>
          </cell>
          <cell r="G2" t="e">
            <v>#N/A</v>
          </cell>
          <cell r="H2" t="str">
            <v>01003</v>
          </cell>
          <cell r="I2" t="str">
            <v>ลาดพร้าว 71(1)</v>
          </cell>
          <cell r="J2" t="str">
            <v>APD</v>
          </cell>
          <cell r="K2" t="str">
            <v>1000</v>
          </cell>
          <cell r="L2" t="str">
            <v>Dummy Project</v>
          </cell>
          <cell r="M2" t="str">
            <v>D1000</v>
          </cell>
          <cell r="N2" t="str">
            <v>1/999-01</v>
          </cell>
        </row>
        <row r="3">
          <cell r="A3">
            <v>1999</v>
          </cell>
          <cell r="B3" t="e">
            <v>#N/A</v>
          </cell>
          <cell r="C3" t="e">
            <v>#N/A</v>
          </cell>
          <cell r="D3" t="e">
            <v>#N/A</v>
          </cell>
          <cell r="E3" t="e">
            <v>#N/A</v>
          </cell>
          <cell r="F3" t="e">
            <v>#N/A</v>
          </cell>
          <cell r="G3" t="e">
            <v>#N/A</v>
          </cell>
          <cell r="H3" t="str">
            <v>01013</v>
          </cell>
          <cell r="I3" t="str">
            <v>สาธร นราธิวาส</v>
          </cell>
          <cell r="J3" t="str">
            <v>APD</v>
          </cell>
          <cell r="K3" t="str">
            <v>1000</v>
          </cell>
          <cell r="L3" t="str">
            <v>Dummy Project</v>
          </cell>
          <cell r="M3" t="str">
            <v>D1000</v>
          </cell>
          <cell r="N3" t="str">
            <v>1/999-02</v>
          </cell>
        </row>
        <row r="4">
          <cell r="A4">
            <v>4999</v>
          </cell>
          <cell r="B4" t="str">
            <v>LP</v>
          </cell>
          <cell r="C4" t="str">
            <v>ซอยลาดพร้าว 71</v>
          </cell>
          <cell r="D4" t="str">
            <v>เขตลาดพร้าว</v>
          </cell>
          <cell r="E4" t="str">
            <v>เขตลาดพร้าว</v>
          </cell>
          <cell r="F4">
            <v>10230</v>
          </cell>
          <cell r="G4" t="e">
            <v>#N/A</v>
          </cell>
          <cell r="H4" t="str">
            <v>01016</v>
          </cell>
          <cell r="I4" t="str">
            <v>โยธินพัฒนา</v>
          </cell>
          <cell r="J4" t="str">
            <v>APL</v>
          </cell>
          <cell r="K4" t="str">
            <v>4000</v>
          </cell>
          <cell r="L4" t="str">
            <v>Dummy Project</v>
          </cell>
          <cell r="M4" t="str">
            <v>D4000</v>
          </cell>
          <cell r="N4" t="str">
            <v>4/999-01</v>
          </cell>
        </row>
        <row r="5">
          <cell r="A5">
            <v>2999</v>
          </cell>
          <cell r="B5" t="str">
            <v>LP</v>
          </cell>
          <cell r="C5" t="str">
            <v>ซ.ลาดพร้าว 88 แขวงวังทองหลาง</v>
          </cell>
          <cell r="D5" t="str">
            <v>เขตวังทองหลาง</v>
          </cell>
          <cell r="E5">
            <v>0</v>
          </cell>
          <cell r="F5">
            <v>0</v>
          </cell>
          <cell r="G5" t="e">
            <v>#N/A</v>
          </cell>
          <cell r="H5" t="str">
            <v>01018</v>
          </cell>
          <cell r="I5" t="str">
            <v>บ้านกลางเมืองพระราม9-ลาดพร้าว 88</v>
          </cell>
          <cell r="J5" t="str">
            <v>APK</v>
          </cell>
          <cell r="K5" t="str">
            <v>2000</v>
          </cell>
          <cell r="L5" t="str">
            <v>Dummy Project</v>
          </cell>
          <cell r="M5" t="str">
            <v>D2000</v>
          </cell>
          <cell r="N5" t="str">
            <v>2/999-01</v>
          </cell>
        </row>
        <row r="6">
          <cell r="A6">
            <v>2999</v>
          </cell>
          <cell r="B6" t="str">
            <v>R5</v>
          </cell>
          <cell r="C6" t="str">
            <v>ต.บางขุนกอง,บางขุนกอง(บ้านจีน)</v>
          </cell>
          <cell r="D6" t="str">
            <v>อ.บางกรวย</v>
          </cell>
          <cell r="E6">
            <v>0</v>
          </cell>
          <cell r="F6">
            <v>0</v>
          </cell>
          <cell r="G6" t="e">
            <v>#N/A</v>
          </cell>
          <cell r="H6" t="str">
            <v>01019</v>
          </cell>
          <cell r="I6" t="str">
            <v>The City ปิ่นเกล้า - พระราม 5</v>
          </cell>
          <cell r="J6" t="str">
            <v>APK</v>
          </cell>
          <cell r="K6" t="str">
            <v>2000</v>
          </cell>
          <cell r="L6" t="str">
            <v>Dummy Project</v>
          </cell>
          <cell r="M6" t="str">
            <v>D2000</v>
          </cell>
          <cell r="N6" t="str">
            <v>2/999-02</v>
          </cell>
        </row>
        <row r="7">
          <cell r="A7">
            <v>1001</v>
          </cell>
          <cell r="B7" t="str">
            <v>PK</v>
          </cell>
          <cell r="C7" t="str">
            <v>ถ.บรมราชชนนี แขวงศาลาธรรมสพน์</v>
          </cell>
          <cell r="D7" t="str">
            <v>เขตทวีวัฒนา</v>
          </cell>
          <cell r="E7">
            <v>0</v>
          </cell>
          <cell r="F7">
            <v>0</v>
          </cell>
          <cell r="G7" t="e">
            <v>#N/A</v>
          </cell>
          <cell r="H7" t="str">
            <v>01020</v>
          </cell>
          <cell r="I7" t="str">
            <v>เดอะซิตี้ปิ่นเกล้า (APD)</v>
          </cell>
          <cell r="J7" t="str">
            <v>APD</v>
          </cell>
          <cell r="K7" t="str">
            <v>1000</v>
          </cell>
          <cell r="L7" t="str">
            <v>New Project</v>
          </cell>
          <cell r="M7" t="str">
            <v>1000</v>
          </cell>
          <cell r="N7" t="str">
            <v>1/001</v>
          </cell>
        </row>
        <row r="8">
          <cell r="A8">
            <v>1999</v>
          </cell>
          <cell r="B8" t="str">
            <v>PW</v>
          </cell>
          <cell r="C8" t="str">
            <v>ริมถ.เพชรบุรี ซ.18-20</v>
          </cell>
          <cell r="D8">
            <v>0</v>
          </cell>
          <cell r="E8">
            <v>0</v>
          </cell>
          <cell r="F8">
            <v>0</v>
          </cell>
          <cell r="G8" t="e">
            <v>#N/A</v>
          </cell>
          <cell r="H8" t="str">
            <v>01025</v>
          </cell>
          <cell r="I8" t="str">
            <v>บ้านกลางกรุง สยาม-ปทุมวัน</v>
          </cell>
          <cell r="J8" t="str">
            <v>APD</v>
          </cell>
          <cell r="K8" t="str">
            <v>1000</v>
          </cell>
          <cell r="L8" t="str">
            <v>Dummy Project</v>
          </cell>
          <cell r="M8" t="str">
            <v>D1000</v>
          </cell>
          <cell r="N8" t="str">
            <v>1/999-03</v>
          </cell>
        </row>
        <row r="9">
          <cell r="A9">
            <v>4999</v>
          </cell>
          <cell r="B9" t="str">
            <v>PK</v>
          </cell>
          <cell r="C9" t="str">
            <v>ถ.บรมราชชนนี แขวงศาลาธรรมสพน์</v>
          </cell>
          <cell r="D9">
            <v>0</v>
          </cell>
          <cell r="E9" t="str">
            <v>เขตทวีวัฒนา</v>
          </cell>
          <cell r="F9">
            <v>10170</v>
          </cell>
          <cell r="G9" t="e">
            <v>#N/A</v>
          </cell>
          <cell r="H9" t="str">
            <v>01027</v>
          </cell>
          <cell r="I9" t="str">
            <v>The City ปิ่นเกล้า - สาย2</v>
          </cell>
          <cell r="J9" t="str">
            <v>APL</v>
          </cell>
          <cell r="K9" t="str">
            <v>4000</v>
          </cell>
          <cell r="L9" t="str">
            <v>Dummy Project</v>
          </cell>
          <cell r="M9" t="str">
            <v>D4000</v>
          </cell>
          <cell r="N9" t="str">
            <v>4/999-02</v>
          </cell>
        </row>
        <row r="10">
          <cell r="A10">
            <v>1999</v>
          </cell>
          <cell r="B10" t="str">
            <v>R3</v>
          </cell>
          <cell r="C10" t="str">
            <v>ถ.วงแหวนอุตสาหกรรม แขวงบางโพงพาง</v>
          </cell>
          <cell r="D10">
            <v>0</v>
          </cell>
          <cell r="E10">
            <v>0</v>
          </cell>
          <cell r="F10">
            <v>0</v>
          </cell>
          <cell r="G10" t="e">
            <v>#N/A</v>
          </cell>
          <cell r="H10" t="str">
            <v>01028</v>
          </cell>
          <cell r="I10" t="str">
            <v>บ้านกลางกรุงแกรนด์เวียนนา - พระราม 3</v>
          </cell>
          <cell r="J10" t="str">
            <v>APD</v>
          </cell>
          <cell r="K10" t="str">
            <v>1000</v>
          </cell>
          <cell r="L10" t="str">
            <v>Dummy Project</v>
          </cell>
          <cell r="M10" t="str">
            <v>D1000</v>
          </cell>
          <cell r="N10" t="str">
            <v>1/999-04</v>
          </cell>
        </row>
        <row r="11">
          <cell r="A11">
            <v>2999</v>
          </cell>
          <cell r="B11" t="str">
            <v>PK</v>
          </cell>
          <cell r="C11" t="str">
            <v>ถ.บรมราชชนนี แขวงศาลาธรรมสพน์</v>
          </cell>
          <cell r="D11" t="str">
            <v>เขตทวีวัฒนา</v>
          </cell>
          <cell r="E11">
            <v>0</v>
          </cell>
          <cell r="F11">
            <v>0</v>
          </cell>
          <cell r="G11" t="e">
            <v>#N/A</v>
          </cell>
          <cell r="H11" t="str">
            <v>01033</v>
          </cell>
          <cell r="I11" t="str">
            <v>เดอะซิตี้ปิ่นเกล้า (APK)</v>
          </cell>
          <cell r="J11" t="str">
            <v>APK</v>
          </cell>
          <cell r="K11" t="str">
            <v>2000</v>
          </cell>
          <cell r="L11" t="str">
            <v>Dummy Project</v>
          </cell>
          <cell r="M11" t="str">
            <v>D2000</v>
          </cell>
          <cell r="N11" t="str">
            <v>2/999-03</v>
          </cell>
        </row>
        <row r="12">
          <cell r="A12">
            <v>1999</v>
          </cell>
          <cell r="B12" t="str">
            <v>SK</v>
          </cell>
          <cell r="C12" t="str">
            <v>ถ.ศรีนครินทร์ ม.5 ต.สำโรงเหนือ</v>
          </cell>
          <cell r="D12" t="str">
            <v>อ.เมืองสมุทรปราการ</v>
          </cell>
          <cell r="E12" t="str">
            <v>เขตสมุทรปราการ</v>
          </cell>
          <cell r="F12">
            <v>10270</v>
          </cell>
          <cell r="G12" t="e">
            <v>#N/A</v>
          </cell>
          <cell r="H12" t="str">
            <v>01035</v>
          </cell>
          <cell r="I12" t="str">
            <v>กลางเมืองบริติชทาวน์ ศรีนครินทร์ 2</v>
          </cell>
          <cell r="J12" t="str">
            <v>APD</v>
          </cell>
          <cell r="K12" t="str">
            <v>1000</v>
          </cell>
          <cell r="L12" t="str">
            <v>Dummy Project</v>
          </cell>
          <cell r="M12" t="str">
            <v>D1000</v>
          </cell>
          <cell r="N12" t="str">
            <v>1/999-05</v>
          </cell>
        </row>
        <row r="13">
          <cell r="A13">
            <v>1999</v>
          </cell>
          <cell r="B13" t="str">
            <v>SK</v>
          </cell>
          <cell r="C13" t="str">
            <v>อ่อนนุช 46 ถ.สุขุมวิท 77 แขวงสวนหลวง</v>
          </cell>
          <cell r="D13" t="str">
            <v>เขตสวนหลวง</v>
          </cell>
          <cell r="E13">
            <v>0</v>
          </cell>
          <cell r="F13">
            <v>0</v>
          </cell>
          <cell r="G13" t="e">
            <v>#N/A</v>
          </cell>
          <cell r="H13" t="str">
            <v>01036</v>
          </cell>
          <cell r="I13" t="str">
            <v>บ้านกลางเมือง Luzern สุขุมวิท</v>
          </cell>
          <cell r="J13" t="str">
            <v>APD</v>
          </cell>
          <cell r="K13" t="str">
            <v>1000</v>
          </cell>
          <cell r="L13" t="str">
            <v>Dummy Project</v>
          </cell>
          <cell r="M13" t="str">
            <v>D1000</v>
          </cell>
          <cell r="N13" t="str">
            <v>1/999-06</v>
          </cell>
        </row>
        <row r="14">
          <cell r="A14">
            <v>4999</v>
          </cell>
          <cell r="B14" t="str">
            <v>RV</v>
          </cell>
          <cell r="C14" t="str">
            <v>ต.ลาดยาว</v>
          </cell>
          <cell r="D14" t="str">
            <v>อ.จตุจักร</v>
          </cell>
          <cell r="E14" t="str">
            <v>เขตจตุจักร</v>
          </cell>
          <cell r="F14">
            <v>10900</v>
          </cell>
          <cell r="G14" t="e">
            <v>#N/A</v>
          </cell>
          <cell r="H14" t="str">
            <v>01038</v>
          </cell>
          <cell r="I14" t="str">
            <v>บ้านกลางเมือง The Paris - รัชวิภา</v>
          </cell>
          <cell r="J14" t="str">
            <v>APR</v>
          </cell>
          <cell r="K14" t="str">
            <v>4000</v>
          </cell>
          <cell r="L14" t="str">
            <v>Dummy Project</v>
          </cell>
          <cell r="M14" t="str">
            <v>D4000</v>
          </cell>
          <cell r="N14" t="str">
            <v>4/999-03</v>
          </cell>
        </row>
        <row r="15">
          <cell r="A15">
            <v>7999</v>
          </cell>
          <cell r="B15" t="e">
            <v>#N/A</v>
          </cell>
          <cell r="C15" t="e">
            <v>#N/A</v>
          </cell>
          <cell r="D15" t="e">
            <v>#N/A</v>
          </cell>
          <cell r="E15" t="e">
            <v>#N/A</v>
          </cell>
          <cell r="F15" t="e">
            <v>#N/A</v>
          </cell>
          <cell r="G15" t="e">
            <v>#N/A</v>
          </cell>
          <cell r="H15" t="str">
            <v>01039</v>
          </cell>
          <cell r="I15" t="str">
            <v>บางกอกรุ่งเรื่อง (Office Park Bangna)</v>
          </cell>
          <cell r="J15" t="str">
            <v>APT</v>
          </cell>
          <cell r="K15" t="str">
            <v>7000</v>
          </cell>
          <cell r="L15" t="str">
            <v>Dummy Project</v>
          </cell>
          <cell r="M15" t="str">
            <v>D7000</v>
          </cell>
          <cell r="N15" t="str">
            <v>7/999-01</v>
          </cell>
        </row>
        <row r="16">
          <cell r="A16">
            <v>4999</v>
          </cell>
          <cell r="B16" t="e">
            <v>#N/A</v>
          </cell>
          <cell r="C16" t="e">
            <v>#N/A</v>
          </cell>
          <cell r="D16" t="e">
            <v>#N/A</v>
          </cell>
          <cell r="E16" t="e">
            <v>#N/A</v>
          </cell>
          <cell r="F16" t="e">
            <v>#N/A</v>
          </cell>
          <cell r="G16" t="e">
            <v>#N/A</v>
          </cell>
          <cell r="H16" t="str">
            <v>02906</v>
          </cell>
          <cell r="I16" t="str">
            <v>Place and Park</v>
          </cell>
          <cell r="J16" t="str">
            <v>AP</v>
          </cell>
          <cell r="K16" t="str">
            <v>4000</v>
          </cell>
          <cell r="L16" t="str">
            <v>Dummy Project</v>
          </cell>
          <cell r="M16" t="str">
            <v>D4000</v>
          </cell>
          <cell r="N16" t="str">
            <v>4/999-04</v>
          </cell>
        </row>
        <row r="17">
          <cell r="A17">
            <v>4999</v>
          </cell>
          <cell r="B17" t="e">
            <v>#N/A</v>
          </cell>
          <cell r="C17" t="e">
            <v>#N/A</v>
          </cell>
          <cell r="D17" t="e">
            <v>#N/A</v>
          </cell>
          <cell r="E17" t="e">
            <v>#N/A</v>
          </cell>
          <cell r="F17" t="e">
            <v>#N/A</v>
          </cell>
          <cell r="G17" t="e">
            <v>#N/A</v>
          </cell>
          <cell r="H17" t="str">
            <v>04910</v>
          </cell>
          <cell r="I17" t="str">
            <v>บ้านกลางเมือง-เสรี พระราม9</v>
          </cell>
          <cell r="J17" t="str">
            <v>AP</v>
          </cell>
          <cell r="K17" t="str">
            <v>4000</v>
          </cell>
          <cell r="L17" t="str">
            <v>Dummy Project</v>
          </cell>
          <cell r="M17" t="str">
            <v>D4000</v>
          </cell>
          <cell r="N17" t="str">
            <v>4/999-05</v>
          </cell>
        </row>
        <row r="18">
          <cell r="A18">
            <v>1999</v>
          </cell>
          <cell r="B18" t="str">
            <v>BT</v>
          </cell>
          <cell r="C18" t="str">
            <v>บางบัวทอง จ.นนทบุรี</v>
          </cell>
          <cell r="D18">
            <v>0</v>
          </cell>
          <cell r="E18">
            <v>0</v>
          </cell>
          <cell r="F18">
            <v>0</v>
          </cell>
          <cell r="G18" t="e">
            <v>#N/A</v>
          </cell>
          <cell r="H18" t="str">
            <v>05105</v>
          </cell>
          <cell r="I18" t="str">
            <v>มนวดี กรีนพาร์ค</v>
          </cell>
          <cell r="J18" t="str">
            <v>APD</v>
          </cell>
          <cell r="K18" t="str">
            <v>1000</v>
          </cell>
          <cell r="L18" t="str">
            <v>Dummy Project</v>
          </cell>
          <cell r="M18" t="str">
            <v>D1000</v>
          </cell>
          <cell r="N18" t="str">
            <v>1/999-07</v>
          </cell>
        </row>
        <row r="19">
          <cell r="A19">
            <v>1002</v>
          </cell>
          <cell r="B19" t="str">
            <v>RV</v>
          </cell>
          <cell r="C19" t="str">
            <v>ถ.รัชดาภิเษก</v>
          </cell>
          <cell r="D19" t="str">
            <v>แขวงจตุจักร เขตจตุจักร</v>
          </cell>
          <cell r="E19" t="str">
            <v>เขตจตุจักร</v>
          </cell>
          <cell r="F19">
            <v>10900</v>
          </cell>
          <cell r="G19" t="str">
            <v>Urbanion   รัชวิภา</v>
          </cell>
          <cell r="H19" t="str">
            <v>10001</v>
          </cell>
          <cell r="I19" t="str">
            <v>The Royal Vienna รัชวิภา/ปูนซีเมนต์ไทย</v>
          </cell>
          <cell r="J19" t="str">
            <v>APD</v>
          </cell>
          <cell r="K19" t="str">
            <v>1000</v>
          </cell>
          <cell r="L19" t="str">
            <v>New Project</v>
          </cell>
          <cell r="M19" t="str">
            <v>1000</v>
          </cell>
          <cell r="N19" t="str">
            <v>1/002</v>
          </cell>
        </row>
        <row r="20">
          <cell r="A20">
            <v>4001</v>
          </cell>
          <cell r="B20" t="str">
            <v>RV</v>
          </cell>
          <cell r="C20">
            <v>0</v>
          </cell>
          <cell r="D20" t="str">
            <v>อ.จตุจักร</v>
          </cell>
          <cell r="E20" t="str">
            <v>เขตจตุจักร</v>
          </cell>
          <cell r="F20">
            <v>10900</v>
          </cell>
          <cell r="G20" t="e">
            <v>#N/A</v>
          </cell>
          <cell r="H20" t="str">
            <v>10003</v>
          </cell>
          <cell r="I20" t="str">
            <v>บ้านกลางกรุง The Nice(Frence) รัชวิภา</v>
          </cell>
          <cell r="J20" t="str">
            <v>APR</v>
          </cell>
          <cell r="K20" t="str">
            <v>4000</v>
          </cell>
          <cell r="L20" t="str">
            <v>New Project</v>
          </cell>
          <cell r="M20" t="str">
            <v>4000</v>
          </cell>
          <cell r="N20" t="str">
            <v>4/001</v>
          </cell>
        </row>
        <row r="21">
          <cell r="A21">
            <v>4999</v>
          </cell>
          <cell r="B21" t="str">
            <v>RV</v>
          </cell>
          <cell r="C21" t="str">
            <v>ต.ลาดยาว</v>
          </cell>
          <cell r="D21" t="str">
            <v>อ.จตุจักร</v>
          </cell>
          <cell r="E21" t="str">
            <v>เขตจตุจักร</v>
          </cell>
          <cell r="F21">
            <v>10900</v>
          </cell>
          <cell r="G21" t="e">
            <v>#N/A</v>
          </cell>
          <cell r="H21" t="str">
            <v>10005</v>
          </cell>
          <cell r="I21" t="str">
            <v>บ้านกลางเมือง Monte-Carlo รัชวิภา</v>
          </cell>
          <cell r="J21" t="str">
            <v>APR</v>
          </cell>
          <cell r="K21" t="str">
            <v>4000</v>
          </cell>
          <cell r="L21" t="str">
            <v>Dummy Project</v>
          </cell>
          <cell r="M21" t="str">
            <v>D4000</v>
          </cell>
          <cell r="N21" t="str">
            <v>4/999-06</v>
          </cell>
        </row>
        <row r="22">
          <cell r="A22">
            <v>1999</v>
          </cell>
          <cell r="B22" t="str">
            <v>PW</v>
          </cell>
          <cell r="C22" t="str">
            <v>ริมถ.เพชรบุรี ซ.18-20</v>
          </cell>
          <cell r="D22" t="str">
            <v>แขวงปทุมวัน เขตราชเทวี</v>
          </cell>
          <cell r="E22">
            <v>0</v>
          </cell>
          <cell r="F22">
            <v>0</v>
          </cell>
          <cell r="G22" t="e">
            <v>#N/A</v>
          </cell>
          <cell r="H22" t="str">
            <v>10012</v>
          </cell>
          <cell r="I22" t="str">
            <v>The Address @ Siam</v>
          </cell>
          <cell r="J22" t="str">
            <v>APD</v>
          </cell>
          <cell r="K22" t="str">
            <v>1000</v>
          </cell>
          <cell r="L22" t="str">
            <v>Dummy Project</v>
          </cell>
          <cell r="M22" t="str">
            <v>D1000</v>
          </cell>
          <cell r="N22" t="str">
            <v>1/999-08</v>
          </cell>
        </row>
        <row r="23">
          <cell r="A23">
            <v>2999</v>
          </cell>
          <cell r="B23" t="str">
            <v>NM</v>
          </cell>
          <cell r="C23" t="str">
            <v>ถ.ประสริฐมนูกิจ แขวงจรเข้บัว</v>
          </cell>
          <cell r="D23" t="str">
            <v>เขตลาดพร้าว</v>
          </cell>
          <cell r="E23">
            <v>0</v>
          </cell>
          <cell r="F23">
            <v>0</v>
          </cell>
          <cell r="G23" t="e">
            <v>#N/A</v>
          </cell>
          <cell r="H23" t="str">
            <v>10013</v>
          </cell>
          <cell r="I23" t="str">
            <v>บ้านกลางเมือง Swiss Town เกษตร - นวมินทร์</v>
          </cell>
          <cell r="J23" t="str">
            <v>APK</v>
          </cell>
          <cell r="K23" t="str">
            <v>2000</v>
          </cell>
          <cell r="L23" t="str">
            <v>Dummy Project</v>
          </cell>
          <cell r="M23" t="str">
            <v>D2000</v>
          </cell>
          <cell r="N23" t="str">
            <v>2/999-04</v>
          </cell>
        </row>
        <row r="24">
          <cell r="A24">
            <v>1999</v>
          </cell>
          <cell r="B24" t="str">
            <v>SK</v>
          </cell>
          <cell r="C24" t="str">
            <v>ซ.อนามัย ถ.ศรีนครินทร์</v>
          </cell>
          <cell r="D24" t="str">
            <v>แขวงสวนหลวง เขตสวนหลวง</v>
          </cell>
          <cell r="E24">
            <v>0</v>
          </cell>
          <cell r="F24">
            <v>0</v>
          </cell>
          <cell r="G24" t="e">
            <v>#N/A</v>
          </cell>
          <cell r="H24" t="str">
            <v>10014</v>
          </cell>
          <cell r="I24" t="str">
            <v>The Royal Monaco ศรีนครินทร์ - พัฒนาการ</v>
          </cell>
          <cell r="J24" t="str">
            <v>APD</v>
          </cell>
          <cell r="K24" t="str">
            <v>1000</v>
          </cell>
          <cell r="L24" t="str">
            <v>Dummy Project</v>
          </cell>
          <cell r="M24" t="str">
            <v>D1000</v>
          </cell>
          <cell r="N24" t="str">
            <v>1/999-09</v>
          </cell>
        </row>
        <row r="25">
          <cell r="A25">
            <v>1003</v>
          </cell>
          <cell r="B25" t="str">
            <v>SV</v>
          </cell>
          <cell r="C25" t="str">
            <v>ซ.สุขุมวิท 67 ถนนสุขุมวิท</v>
          </cell>
          <cell r="D25" t="str">
            <v>กรุงเทพมหานคร</v>
          </cell>
          <cell r="E25">
            <v>0</v>
          </cell>
          <cell r="F25">
            <v>0</v>
          </cell>
          <cell r="G25" t="str">
            <v>Life @ สุขุมวิท 67</v>
          </cell>
          <cell r="H25" t="str">
            <v>10016</v>
          </cell>
          <cell r="I25" t="str">
            <v>Life @ Sukhumvit 67</v>
          </cell>
          <cell r="J25" t="str">
            <v>APD</v>
          </cell>
          <cell r="K25" t="str">
            <v>1000</v>
          </cell>
          <cell r="L25" t="str">
            <v>New Project</v>
          </cell>
          <cell r="M25" t="str">
            <v>1000</v>
          </cell>
          <cell r="N25" t="str">
            <v>1/003</v>
          </cell>
        </row>
        <row r="26">
          <cell r="A26">
            <v>1004</v>
          </cell>
          <cell r="B26" t="str">
            <v>KT</v>
          </cell>
          <cell r="C26" t="str">
            <v>ถ.กรุงเทพกรีฑา</v>
          </cell>
          <cell r="D26" t="str">
            <v>เขตสะพานสูง</v>
          </cell>
          <cell r="E26">
            <v>0</v>
          </cell>
          <cell r="F26">
            <v>0</v>
          </cell>
          <cell r="G26" t="e">
            <v>#N/A</v>
          </cell>
          <cell r="H26" t="str">
            <v>10017</v>
          </cell>
          <cell r="I26" t="str">
            <v>บ้านกลางเมือง The Paris พระราม9-รามคำแหง (APD)</v>
          </cell>
          <cell r="J26" t="str">
            <v>APD</v>
          </cell>
          <cell r="K26" t="str">
            <v>1000</v>
          </cell>
          <cell r="L26" t="str">
            <v>New Project</v>
          </cell>
          <cell r="M26" t="str">
            <v>1000</v>
          </cell>
          <cell r="N26" t="str">
            <v>1/004</v>
          </cell>
        </row>
        <row r="27">
          <cell r="A27">
            <v>2001</v>
          </cell>
          <cell r="B27" t="str">
            <v>KT</v>
          </cell>
          <cell r="C27" t="str">
            <v>ถ.กรุงเทพกรีฑา</v>
          </cell>
          <cell r="D27" t="str">
            <v>เขตสะพานสูง</v>
          </cell>
          <cell r="E27">
            <v>0</v>
          </cell>
          <cell r="F27">
            <v>0</v>
          </cell>
          <cell r="G27" t="e">
            <v>#N/A</v>
          </cell>
          <cell r="H27" t="str">
            <v>10019</v>
          </cell>
          <cell r="I27" t="str">
            <v>บ้านกลางเมือง  Urbanion พระราม9-วงแหวน (APK)</v>
          </cell>
          <cell r="J27" t="str">
            <v>APK</v>
          </cell>
          <cell r="K27" t="str">
            <v>2000</v>
          </cell>
          <cell r="L27" t="str">
            <v>New Project</v>
          </cell>
          <cell r="M27" t="str">
            <v>2000</v>
          </cell>
          <cell r="N27" t="str">
            <v>2/001</v>
          </cell>
        </row>
        <row r="28">
          <cell r="A28">
            <v>1005</v>
          </cell>
          <cell r="B28" t="str">
            <v>LK</v>
          </cell>
          <cell r="C28" t="str">
            <v>ริมถนนวัดลาดปลาเค้า</v>
          </cell>
          <cell r="D28" t="str">
            <v>แขวงอนุสาวรีย์ เขตบางเขน</v>
          </cell>
          <cell r="E28">
            <v>0</v>
          </cell>
          <cell r="F28">
            <v>0</v>
          </cell>
          <cell r="G28" t="str">
            <v>Urbanion  เกษตร - นวมินทร์ 2</v>
          </cell>
          <cell r="H28" t="str">
            <v>10020</v>
          </cell>
          <cell r="I28" t="str">
            <v>ถนนวัดลาดปลาเค้า ซอย 79</v>
          </cell>
          <cell r="J28" t="str">
            <v>APD</v>
          </cell>
          <cell r="K28" t="str">
            <v>1000</v>
          </cell>
          <cell r="L28" t="str">
            <v>New Project</v>
          </cell>
          <cell r="M28" t="str">
            <v>1000</v>
          </cell>
          <cell r="N28" t="str">
            <v>1/005</v>
          </cell>
        </row>
        <row r="29">
          <cell r="A29">
            <v>1999</v>
          </cell>
          <cell r="B29" t="str">
            <v>TB</v>
          </cell>
          <cell r="C29" t="str">
            <v>ถ.รัชดาภิเษก</v>
          </cell>
          <cell r="D29" t="str">
            <v>แขวงตลาดพลู เขตธนบุรี</v>
          </cell>
          <cell r="E29">
            <v>0</v>
          </cell>
          <cell r="F29">
            <v>0</v>
          </cell>
          <cell r="G29" t="e">
            <v>#N/A</v>
          </cell>
          <cell r="H29" t="str">
            <v>10021</v>
          </cell>
          <cell r="I29" t="str">
            <v>Life @ BTS THA-PHRA</v>
          </cell>
          <cell r="J29" t="str">
            <v>APD</v>
          </cell>
          <cell r="K29" t="str">
            <v>1000</v>
          </cell>
          <cell r="L29" t="str">
            <v>Dummy Project</v>
          </cell>
          <cell r="M29" t="str">
            <v>D1000</v>
          </cell>
          <cell r="N29" t="str">
            <v>1/999-10</v>
          </cell>
        </row>
        <row r="30">
          <cell r="A30">
            <v>1999</v>
          </cell>
          <cell r="B30" t="str">
            <v>LP</v>
          </cell>
          <cell r="C30" t="str">
            <v>ริมถนนนาคนิวาส(ซ.ลาดพร้าว71)</v>
          </cell>
          <cell r="D30" t="str">
            <v>แขวงลาดพร้าว</v>
          </cell>
          <cell r="E30" t="str">
            <v>เขตลาดพร้าว</v>
          </cell>
          <cell r="F30">
            <v>10230</v>
          </cell>
          <cell r="G30" t="e">
            <v>#N/A</v>
          </cell>
          <cell r="H30" t="str">
            <v>10022</v>
          </cell>
          <cell r="I30" t="str">
            <v>ลาดพร้าว 71/4</v>
          </cell>
          <cell r="J30" t="str">
            <v>APD</v>
          </cell>
          <cell r="K30" t="str">
            <v>1000</v>
          </cell>
          <cell r="L30" t="str">
            <v>Dummy Project</v>
          </cell>
          <cell r="M30" t="str">
            <v>D1000</v>
          </cell>
          <cell r="N30" t="str">
            <v>1/999-11</v>
          </cell>
        </row>
        <row r="31">
          <cell r="A31">
            <v>1999</v>
          </cell>
          <cell r="B31" t="str">
            <v>LP</v>
          </cell>
          <cell r="C31" t="str">
            <v>เสนา</v>
          </cell>
          <cell r="D31">
            <v>0</v>
          </cell>
          <cell r="E31">
            <v>0</v>
          </cell>
          <cell r="F31">
            <v>0</v>
          </cell>
          <cell r="G31" t="e">
            <v>#N/A</v>
          </cell>
          <cell r="H31" t="str">
            <v>10023</v>
          </cell>
          <cell r="I31" t="str">
            <v>บ้านกลางเมือง URBANION ลาดพร้าว-โชคชัย4 (วังหิน เสนา)</v>
          </cell>
          <cell r="J31" t="str">
            <v>APD</v>
          </cell>
          <cell r="K31" t="str">
            <v>1000</v>
          </cell>
          <cell r="L31" t="str">
            <v>Dummy Project</v>
          </cell>
          <cell r="M31" t="str">
            <v>D1000</v>
          </cell>
          <cell r="N31" t="str">
            <v>1/999-12</v>
          </cell>
        </row>
        <row r="32">
          <cell r="A32">
            <v>1006</v>
          </cell>
          <cell r="B32" t="str">
            <v>SV</v>
          </cell>
          <cell r="C32" t="str">
            <v>ซ.สมคิด ถ.เพลินจิต ลุมพินี</v>
          </cell>
          <cell r="D32" t="str">
            <v>ปทุมวัน</v>
          </cell>
          <cell r="E32">
            <v>0</v>
          </cell>
          <cell r="F32">
            <v>0</v>
          </cell>
          <cell r="G32" t="str">
            <v>The Address ชิดลม</v>
          </cell>
          <cell r="H32" t="str">
            <v>10025</v>
          </cell>
          <cell r="I32" t="str">
            <v>The Address@Chidlom (เพลินจิต)</v>
          </cell>
          <cell r="J32" t="str">
            <v>APD</v>
          </cell>
          <cell r="K32" t="str">
            <v>1000</v>
          </cell>
          <cell r="L32" t="str">
            <v>New Project</v>
          </cell>
          <cell r="M32" t="str">
            <v>1000</v>
          </cell>
          <cell r="N32" t="str">
            <v>1/006</v>
          </cell>
        </row>
        <row r="33">
          <cell r="A33">
            <v>1999</v>
          </cell>
          <cell r="B33" t="str">
            <v>LP</v>
          </cell>
          <cell r="C33" t="str">
            <v>ถ.ลาดพร้าว ซ.ลาดพร้าว 36</v>
          </cell>
          <cell r="D33" t="str">
            <v>ลาดยาว จตุจักร</v>
          </cell>
          <cell r="E33">
            <v>0</v>
          </cell>
          <cell r="F33">
            <v>0</v>
          </cell>
          <cell r="G33" t="e">
            <v>#N/A</v>
          </cell>
          <cell r="H33" t="str">
            <v>10027</v>
          </cell>
          <cell r="I33" t="str">
            <v>Life @ Ratchada</v>
          </cell>
          <cell r="J33" t="str">
            <v>APD</v>
          </cell>
          <cell r="K33" t="str">
            <v>1000</v>
          </cell>
          <cell r="L33" t="str">
            <v>Dummy Project</v>
          </cell>
          <cell r="M33" t="str">
            <v>D1000</v>
          </cell>
          <cell r="N33" t="str">
            <v>1/999-13</v>
          </cell>
        </row>
        <row r="34">
          <cell r="A34">
            <v>1999</v>
          </cell>
          <cell r="B34" t="str">
            <v>PH</v>
          </cell>
          <cell r="C34" t="str">
            <v>ถนนพหลโยธิน ซอย 18 ถ.พหลโยธิน ซ.18 เขตจตุจักร</v>
          </cell>
          <cell r="D34" t="str">
            <v>ต.ลาดยาว อ.บางเขน</v>
          </cell>
          <cell r="E34" t="str">
            <v>เขตบางเขน</v>
          </cell>
          <cell r="F34">
            <v>10220</v>
          </cell>
          <cell r="G34" t="e">
            <v>#N/A</v>
          </cell>
          <cell r="H34" t="str">
            <v>10028</v>
          </cell>
          <cell r="I34" t="str">
            <v>Life @ Paholyothin</v>
          </cell>
          <cell r="J34" t="str">
            <v>APD</v>
          </cell>
          <cell r="K34" t="str">
            <v>1000</v>
          </cell>
          <cell r="L34" t="str">
            <v>Dummy Project</v>
          </cell>
          <cell r="M34" t="str">
            <v>D1000</v>
          </cell>
          <cell r="N34" t="str">
            <v>1/999-14</v>
          </cell>
        </row>
        <row r="35">
          <cell r="A35">
            <v>1999</v>
          </cell>
          <cell r="B35" t="str">
            <v>LP</v>
          </cell>
          <cell r="C35" t="str">
            <v>ลาดพร้าว 27 ถ.ลาดพร้าว 1 ลาดยาว</v>
          </cell>
          <cell r="D35" t="str">
            <v>จตุจักร</v>
          </cell>
          <cell r="E35">
            <v>0</v>
          </cell>
          <cell r="F35">
            <v>0</v>
          </cell>
          <cell r="G35" t="e">
            <v>#N/A</v>
          </cell>
          <cell r="H35" t="str">
            <v>10029</v>
          </cell>
          <cell r="I35" t="str">
            <v>Life@Ratchada Ladprao</v>
          </cell>
          <cell r="J35" t="str">
            <v>APD</v>
          </cell>
          <cell r="K35" t="str">
            <v>1000</v>
          </cell>
          <cell r="L35" t="str">
            <v>Dummy Project</v>
          </cell>
          <cell r="M35" t="str">
            <v>D1000</v>
          </cell>
          <cell r="N35" t="str">
            <v>1/999-15</v>
          </cell>
        </row>
        <row r="36">
          <cell r="A36">
            <v>1999</v>
          </cell>
          <cell r="B36" t="str">
            <v>PH</v>
          </cell>
          <cell r="C36" t="str">
            <v>พหลโยธิน (แยกสะพานควาย) ริมถนนพหลโยธิน</v>
          </cell>
          <cell r="D36" t="str">
            <v>สามเสนใน ดุสิต</v>
          </cell>
          <cell r="E36">
            <v>0</v>
          </cell>
          <cell r="F36">
            <v>0</v>
          </cell>
          <cell r="G36" t="e">
            <v>#N/A</v>
          </cell>
          <cell r="H36" t="str">
            <v>10030</v>
          </cell>
          <cell r="I36" t="str">
            <v>Life@ Paholyothin-Aree</v>
          </cell>
          <cell r="J36" t="str">
            <v>APD</v>
          </cell>
          <cell r="K36" t="str">
            <v>1000</v>
          </cell>
          <cell r="L36" t="str">
            <v>Dummy Project</v>
          </cell>
          <cell r="M36" t="str">
            <v>D1000</v>
          </cell>
          <cell r="N36" t="str">
            <v>1/999-16</v>
          </cell>
        </row>
        <row r="37">
          <cell r="A37">
            <v>1007</v>
          </cell>
          <cell r="B37" t="str">
            <v>SS</v>
          </cell>
          <cell r="C37" t="str">
            <v>MRT-สุทธิสาร ริมถ.รัชดาภิเษก แขวงสามแสนนอก</v>
          </cell>
          <cell r="D37" t="str">
            <v>เขตห้วยขวาง</v>
          </cell>
          <cell r="E37">
            <v>0</v>
          </cell>
          <cell r="F37">
            <v>0</v>
          </cell>
          <cell r="G37" t="e">
            <v>#N/A</v>
          </cell>
          <cell r="H37" t="str">
            <v>10031</v>
          </cell>
          <cell r="I37" t="str">
            <v>Life@ MRT- Suthisan</v>
          </cell>
          <cell r="J37" t="str">
            <v>APD</v>
          </cell>
          <cell r="K37" t="str">
            <v>1000</v>
          </cell>
          <cell r="L37" t="str">
            <v>New Project</v>
          </cell>
          <cell r="M37" t="str">
            <v>1000</v>
          </cell>
          <cell r="N37" t="str">
            <v>1/007</v>
          </cell>
        </row>
        <row r="38">
          <cell r="A38">
            <v>1008</v>
          </cell>
          <cell r="B38" t="str">
            <v>HK</v>
          </cell>
          <cell r="C38" t="str">
            <v>ถ.ประชาราษฎร์บำเพ็ญ แขวงห้วยขวาง เขตห้วยขวาง กทม.</v>
          </cell>
          <cell r="D38">
            <v>0</v>
          </cell>
          <cell r="E38" t="str">
            <v>เขตห้วยขวาง</v>
          </cell>
          <cell r="F38">
            <v>10310</v>
          </cell>
          <cell r="G38" t="e">
            <v>#N/A</v>
          </cell>
          <cell r="H38" t="str">
            <v>10033</v>
          </cell>
          <cell r="I38" t="str">
            <v>LIFE @ ห้วยขวาง</v>
          </cell>
          <cell r="J38" t="str">
            <v>APD</v>
          </cell>
          <cell r="K38" t="str">
            <v>1000</v>
          </cell>
          <cell r="L38" t="str">
            <v>New Project</v>
          </cell>
          <cell r="M38" t="str">
            <v>1000</v>
          </cell>
          <cell r="N38" t="str">
            <v>1/008</v>
          </cell>
        </row>
        <row r="39">
          <cell r="A39">
            <v>4002</v>
          </cell>
          <cell r="B39" t="str">
            <v>ST</v>
          </cell>
          <cell r="C39" t="str">
            <v>ซอยสาทร 10 ถนนสาทร แขวงสีลม</v>
          </cell>
          <cell r="D39" t="str">
            <v>กรุงเทพมหานคร</v>
          </cell>
          <cell r="E39" t="str">
            <v>เขตบางรัก</v>
          </cell>
          <cell r="F39">
            <v>10500</v>
          </cell>
          <cell r="G39" t="e">
            <v>#N/A</v>
          </cell>
          <cell r="H39" t="str">
            <v>10035</v>
          </cell>
          <cell r="I39" t="str">
            <v>Life @ Sathorn 10</v>
          </cell>
          <cell r="J39" t="str">
            <v>APS</v>
          </cell>
          <cell r="K39" t="str">
            <v>4000</v>
          </cell>
          <cell r="L39" t="str">
            <v>New Project</v>
          </cell>
          <cell r="M39" t="str">
            <v>4000</v>
          </cell>
          <cell r="N39" t="str">
            <v>4/002</v>
          </cell>
        </row>
        <row r="40">
          <cell r="A40">
            <v>1009</v>
          </cell>
          <cell r="B40" t="str">
            <v>TB</v>
          </cell>
          <cell r="C40" t="str">
            <v>ถ.ราชพฤกษ์ ตำบล/แขวง บางค้อ</v>
          </cell>
          <cell r="D40" t="str">
            <v>อำเภอ/เขต จอมทอง กรุงเทพมหานคร</v>
          </cell>
          <cell r="E40">
            <v>0</v>
          </cell>
          <cell r="F40">
            <v>0</v>
          </cell>
          <cell r="G40" t="str">
            <v>Urbanion  สาทร-ตากสิน</v>
          </cell>
          <cell r="H40" t="str">
            <v>10036</v>
          </cell>
          <cell r="I40" t="str">
            <v>บ้านกลางเมือง สาทร-ตากสิน</v>
          </cell>
          <cell r="J40" t="str">
            <v>APD</v>
          </cell>
          <cell r="K40" t="str">
            <v>1000</v>
          </cell>
          <cell r="L40" t="str">
            <v>New Project</v>
          </cell>
          <cell r="M40" t="str">
            <v>1000</v>
          </cell>
          <cell r="N40" t="str">
            <v>1/009</v>
          </cell>
        </row>
        <row r="41">
          <cell r="A41">
            <v>1010</v>
          </cell>
          <cell r="B41" t="str">
            <v>SV</v>
          </cell>
          <cell r="C41" t="str">
            <v>ซ.สุขุมวิท 65 ถนนสุขุมวิท</v>
          </cell>
          <cell r="D41" t="str">
            <v>กรุงเทพมหานคร</v>
          </cell>
          <cell r="E41">
            <v>0</v>
          </cell>
          <cell r="F41">
            <v>0</v>
          </cell>
          <cell r="G41" t="e">
            <v>#N/A</v>
          </cell>
          <cell r="H41" t="str">
            <v>10038</v>
          </cell>
          <cell r="I41" t="str">
            <v>Life @ Sukhumvit 65</v>
          </cell>
          <cell r="J41" t="str">
            <v>APD</v>
          </cell>
          <cell r="K41" t="str">
            <v>1000</v>
          </cell>
          <cell r="L41" t="str">
            <v>New Project</v>
          </cell>
          <cell r="M41" t="str">
            <v>1000</v>
          </cell>
          <cell r="N41" t="str">
            <v>1/010</v>
          </cell>
        </row>
        <row r="42">
          <cell r="A42">
            <v>1011</v>
          </cell>
          <cell r="B42" t="str">
            <v>HK</v>
          </cell>
          <cell r="C42" t="str">
            <v>ถ.ประชาราษฎร์บำเพ็ญ แขวงห้วยขวาง เขตห้วยขวาง กทม.</v>
          </cell>
          <cell r="D42">
            <v>0</v>
          </cell>
          <cell r="E42" t="str">
            <v>เขตห้วยขวาง</v>
          </cell>
          <cell r="F42">
            <v>10310</v>
          </cell>
          <cell r="G42" t="str">
            <v>RHYTHM รัชดา - ห้วยขวาง</v>
          </cell>
          <cell r="H42" t="str">
            <v>10039</v>
          </cell>
          <cell r="I42" t="str">
            <v>Rhythm Ratchada 2</v>
          </cell>
          <cell r="J42" t="str">
            <v>APD</v>
          </cell>
          <cell r="K42" t="str">
            <v>1000</v>
          </cell>
          <cell r="L42" t="str">
            <v>New Project</v>
          </cell>
          <cell r="M42" t="str">
            <v>1000</v>
          </cell>
          <cell r="N42" t="str">
            <v>1/011</v>
          </cell>
        </row>
        <row r="43">
          <cell r="A43">
            <v>4003</v>
          </cell>
          <cell r="B43">
            <v>0</v>
          </cell>
          <cell r="C43" t="str">
            <v>ต.ประตูน้ำปทุมวัน(ประแจจีน)</v>
          </cell>
          <cell r="D43" t="str">
            <v>กรุงเทพมหานคร</v>
          </cell>
          <cell r="E43" t="str">
            <v>เขตดุสิต</v>
          </cell>
          <cell r="F43">
            <v>10300</v>
          </cell>
          <cell r="G43" t="str">
            <v>The Address ปทุมวัน ( อาคาร A)</v>
          </cell>
          <cell r="H43" t="str">
            <v>10041</v>
          </cell>
          <cell r="I43" t="str">
            <v>The Address ปทุมวัน</v>
          </cell>
          <cell r="J43" t="str">
            <v>TD</v>
          </cell>
          <cell r="K43" t="str">
            <v>4000</v>
          </cell>
          <cell r="L43" t="str">
            <v>New Project</v>
          </cell>
          <cell r="M43" t="str">
            <v>4000</v>
          </cell>
          <cell r="N43" t="str">
            <v>4/003</v>
          </cell>
        </row>
        <row r="44">
          <cell r="A44">
            <v>1012</v>
          </cell>
          <cell r="B44" t="str">
            <v>RT</v>
          </cell>
          <cell r="C44" t="str">
            <v>ริมถนนรัตนาธิเบศร์ ต.บางกระสอ</v>
          </cell>
          <cell r="D44" t="str">
            <v>จ.นนทบุรี</v>
          </cell>
          <cell r="E44" t="str">
            <v>เขตเมือง</v>
          </cell>
          <cell r="F44">
            <v>11000</v>
          </cell>
          <cell r="G44" t="str">
            <v>The City รัตนาธิเบศร์</v>
          </cell>
          <cell r="H44" t="str">
            <v>10042</v>
          </cell>
          <cell r="I44" t="str">
            <v>เดอะซิตี้ รัตนาธิเบศร์ - แคราย</v>
          </cell>
          <cell r="J44" t="str">
            <v>APD</v>
          </cell>
          <cell r="K44" t="str">
            <v>1000</v>
          </cell>
          <cell r="L44" t="str">
            <v>New Project</v>
          </cell>
          <cell r="M44" t="str">
            <v>1000</v>
          </cell>
          <cell r="N44" t="str">
            <v>1/012</v>
          </cell>
        </row>
        <row r="45">
          <cell r="A45">
            <v>1013</v>
          </cell>
          <cell r="B45" t="str">
            <v>SK</v>
          </cell>
          <cell r="C45" t="str">
            <v>ต.หนองบอน (พระโขนงฝั่งใต้)</v>
          </cell>
          <cell r="D45" t="str">
            <v>อ.ประเวศ(พระโขนง)</v>
          </cell>
          <cell r="E45" t="str">
            <v>เขตประเวศ</v>
          </cell>
          <cell r="F45">
            <v>10250</v>
          </cell>
          <cell r="G45" t="e">
            <v>#N/A</v>
          </cell>
          <cell r="H45" t="str">
            <v>10043</v>
          </cell>
          <cell r="I45" t="str">
            <v>บ้านกลางเมือง-ศรีนครินทร์ 3 (เสรี) - APD</v>
          </cell>
          <cell r="J45" t="str">
            <v>APD</v>
          </cell>
          <cell r="K45" t="str">
            <v>1000</v>
          </cell>
          <cell r="L45" t="str">
            <v>New Project</v>
          </cell>
          <cell r="M45" t="str">
            <v>1000</v>
          </cell>
          <cell r="N45" t="str">
            <v>1/013</v>
          </cell>
        </row>
        <row r="46">
          <cell r="A46">
            <v>1014</v>
          </cell>
          <cell r="B46" t="str">
            <v>AY</v>
          </cell>
          <cell r="C46" t="str">
            <v>ถนนพญาไท อำเภอดุสิต (ราชเทวี)  กรุงเทพมหานคร</v>
          </cell>
          <cell r="D46" t="str">
            <v>ถนนพญาไท</v>
          </cell>
          <cell r="E46" t="str">
            <v>เขตดุสิต</v>
          </cell>
          <cell r="F46">
            <v>10300</v>
          </cell>
          <cell r="G46" t="str">
            <v>The Address พญาไท</v>
          </cell>
          <cell r="H46" t="str">
            <v>10044</v>
          </cell>
          <cell r="I46" t="str">
            <v>The Address Phayathai</v>
          </cell>
          <cell r="J46" t="str">
            <v>APD</v>
          </cell>
          <cell r="K46" t="str">
            <v>1000</v>
          </cell>
          <cell r="L46" t="str">
            <v>New Project</v>
          </cell>
          <cell r="M46" t="str">
            <v>1000</v>
          </cell>
          <cell r="N46" t="str">
            <v>1/014</v>
          </cell>
        </row>
        <row r="47">
          <cell r="A47">
            <v>5001</v>
          </cell>
          <cell r="B47" t="str">
            <v>ST</v>
          </cell>
          <cell r="C47" t="str">
            <v>ซอย สาธร12 ถนนสาธร แขวงสีลม</v>
          </cell>
          <cell r="D47">
            <v>0</v>
          </cell>
          <cell r="E47" t="str">
            <v>เขตสาทร</v>
          </cell>
          <cell r="F47">
            <v>10500</v>
          </cell>
          <cell r="G47" t="str">
            <v>Life @ Sathorn 12</v>
          </cell>
          <cell r="H47" t="str">
            <v>10045</v>
          </cell>
          <cell r="I47" t="str">
            <v>Life @ Sathorn 12</v>
          </cell>
          <cell r="J47" t="str">
            <v>PSS</v>
          </cell>
          <cell r="K47" t="str">
            <v>5000</v>
          </cell>
          <cell r="L47" t="str">
            <v>New Project</v>
          </cell>
          <cell r="M47" t="str">
            <v>5000</v>
          </cell>
          <cell r="N47" t="str">
            <v>5/001</v>
          </cell>
        </row>
        <row r="48">
          <cell r="A48">
            <v>1015</v>
          </cell>
          <cell r="B48" t="str">
            <v>SV</v>
          </cell>
          <cell r="C48" t="str">
            <v>สุขุมวิท 113  ต.สำโรงเหนือง</v>
          </cell>
          <cell r="D48">
            <v>0</v>
          </cell>
          <cell r="E48" t="str">
            <v>อำเภอเมืองสมุทรปราการ</v>
          </cell>
          <cell r="F48">
            <v>10270</v>
          </cell>
          <cell r="G48" t="str">
            <v>Urbanion  สุขุมวิท 113</v>
          </cell>
          <cell r="H48" t="str">
            <v>10047</v>
          </cell>
          <cell r="I48" t="str">
            <v>บ้านกลางเมือง ทาวน์เฮ้าส สุขุมวิท 113 (วัดด่าน)</v>
          </cell>
          <cell r="J48" t="str">
            <v>APD</v>
          </cell>
          <cell r="K48" t="str">
            <v>1000</v>
          </cell>
          <cell r="L48" t="str">
            <v>New Project</v>
          </cell>
          <cell r="M48" t="str">
            <v>1000</v>
          </cell>
          <cell r="N48" t="str">
            <v>1/015</v>
          </cell>
        </row>
        <row r="49">
          <cell r="A49">
            <v>1016</v>
          </cell>
          <cell r="B49" t="str">
            <v>LP</v>
          </cell>
          <cell r="C49" t="str">
            <v>ซอยลาดพร้าว</v>
          </cell>
          <cell r="D49">
            <v>0</v>
          </cell>
          <cell r="E49">
            <v>0</v>
          </cell>
          <cell r="F49">
            <v>0</v>
          </cell>
          <cell r="G49" t="str">
            <v>Life @ ลาดพร้าว 18</v>
          </cell>
          <cell r="H49" t="str">
            <v>10048</v>
          </cell>
          <cell r="I49" t="str">
            <v>The Rhythm MRT Ladprao 18</v>
          </cell>
          <cell r="J49" t="str">
            <v>APD</v>
          </cell>
          <cell r="K49" t="str">
            <v>1000</v>
          </cell>
          <cell r="L49" t="str">
            <v>New Project</v>
          </cell>
          <cell r="M49" t="str">
            <v>1000</v>
          </cell>
          <cell r="N49" t="str">
            <v>1/016</v>
          </cell>
        </row>
        <row r="50">
          <cell r="A50">
            <v>6001</v>
          </cell>
          <cell r="B50">
            <v>0</v>
          </cell>
          <cell r="C50" t="str">
            <v>ถ.รัชดาภิเษก (ข้างสถานีรถไฟฟ้า 2,808 ตร.ว.)</v>
          </cell>
          <cell r="D50" t="str">
            <v>ต.สามเสนนอก (บางซื่อ)</v>
          </cell>
          <cell r="E50" t="str">
            <v>เขตห้วยขวาง</v>
          </cell>
          <cell r="F50">
            <v>10310</v>
          </cell>
          <cell r="G50" t="str">
            <v>RHYTHM รัชดา</v>
          </cell>
          <cell r="H50" t="str">
            <v>10049</v>
          </cell>
          <cell r="I50" t="str">
            <v>Rhythm รัชดา</v>
          </cell>
          <cell r="J50" t="str">
            <v>PSR</v>
          </cell>
          <cell r="K50" t="str">
            <v>6000</v>
          </cell>
          <cell r="L50" t="str">
            <v>New Project</v>
          </cell>
          <cell r="M50" t="str">
            <v>6000</v>
          </cell>
          <cell r="N50" t="str">
            <v>6/001</v>
          </cell>
        </row>
        <row r="51">
          <cell r="A51">
            <v>1017</v>
          </cell>
          <cell r="B51" t="str">
            <v>SV</v>
          </cell>
          <cell r="C51" t="str">
            <v>ซอยวัดด่านสำโรง ถนนสุขุมวิท</v>
          </cell>
          <cell r="D51" t="str">
            <v>ต.สำโรงเหนือ</v>
          </cell>
          <cell r="E51" t="str">
            <v>อำเภอเมืองสมุทรปราการ</v>
          </cell>
          <cell r="F51">
            <v>10270</v>
          </cell>
          <cell r="G51" t="str">
            <v>The Centro  สุขุมวิท 113</v>
          </cell>
          <cell r="H51" t="str">
            <v>10050</v>
          </cell>
          <cell r="I51" t="str">
            <v>เดอะเซ็นโทร สุขุมวิท 113 (ซอยวัดด่าน)</v>
          </cell>
          <cell r="J51" t="str">
            <v>APD</v>
          </cell>
          <cell r="K51" t="str">
            <v>1000</v>
          </cell>
          <cell r="L51" t="str">
            <v>New Project</v>
          </cell>
          <cell r="M51" t="str">
            <v>1000</v>
          </cell>
          <cell r="N51" t="str">
            <v>1/017</v>
          </cell>
        </row>
        <row r="52">
          <cell r="A52">
            <v>1018</v>
          </cell>
          <cell r="B52">
            <v>0</v>
          </cell>
          <cell r="C52" t="str">
            <v>ริมถนนลาดพร้าว ใกล้ศูนย์การค้า</v>
          </cell>
          <cell r="D52" t="str">
            <v>อิมพีเรียลเวิล์ดลาดพร้าว Big C ต.วังทองหลาง</v>
          </cell>
          <cell r="E52" t="str">
            <v>เขตวังทองหลาง</v>
          </cell>
          <cell r="F52">
            <v>10310</v>
          </cell>
          <cell r="G52" t="str">
            <v>Biz Town  ลาดพร้าว</v>
          </cell>
          <cell r="H52" t="str">
            <v>10051</v>
          </cell>
          <cell r="I52" t="str">
            <v>บ้านกลางกรุง BIZ Town ลาดพร้าว</v>
          </cell>
          <cell r="J52" t="str">
            <v>APD</v>
          </cell>
          <cell r="K52" t="str">
            <v>1000</v>
          </cell>
          <cell r="L52" t="str">
            <v>New Project</v>
          </cell>
          <cell r="M52" t="str">
            <v>1000</v>
          </cell>
          <cell r="N52" t="str">
            <v>1/018</v>
          </cell>
        </row>
        <row r="53">
          <cell r="A53">
            <v>3001</v>
          </cell>
          <cell r="B53" t="str">
            <v>SV</v>
          </cell>
          <cell r="C53" t="str">
            <v>ซอยสุขุมวิท 28</v>
          </cell>
          <cell r="D53" t="str">
            <v>กรุงเทพมหานคร</v>
          </cell>
          <cell r="E53" t="str">
            <v>เขตคลองเตย</v>
          </cell>
          <cell r="F53">
            <v>10110</v>
          </cell>
          <cell r="G53" t="str">
            <v>The Address  สุขุมวิท28</v>
          </cell>
          <cell r="H53" t="str">
            <v>10052</v>
          </cell>
          <cell r="I53" t="str">
            <v>the Address sukhumvit28</v>
          </cell>
          <cell r="J53" t="str">
            <v>APSV</v>
          </cell>
          <cell r="K53" t="str">
            <v>3000</v>
          </cell>
          <cell r="L53" t="str">
            <v>New Project</v>
          </cell>
          <cell r="M53" t="str">
            <v>3000</v>
          </cell>
          <cell r="N53" t="str">
            <v>3/001</v>
          </cell>
        </row>
        <row r="54">
          <cell r="A54">
            <v>1019</v>
          </cell>
          <cell r="B54" t="str">
            <v>SV</v>
          </cell>
          <cell r="C54" t="str">
            <v>ต.คลองเกร็ด</v>
          </cell>
          <cell r="D54" t="str">
            <v>กรุงเทพมหานคร</v>
          </cell>
          <cell r="E54" t="str">
            <v>เขตบางกะปิ</v>
          </cell>
          <cell r="F54">
            <v>10240</v>
          </cell>
          <cell r="G54" t="str">
            <v>The Centro  รามอินทรา</v>
          </cell>
          <cell r="H54" t="str">
            <v>10053</v>
          </cell>
          <cell r="I54" t="str">
            <v>The Centro รามอินทรา(แฟร์ชั่นไอร์แลนด์)</v>
          </cell>
          <cell r="J54" t="str">
            <v>APD</v>
          </cell>
          <cell r="K54" t="str">
            <v>1000</v>
          </cell>
          <cell r="L54" t="str">
            <v>New Project</v>
          </cell>
          <cell r="M54" t="str">
            <v>1000</v>
          </cell>
          <cell r="N54" t="str">
            <v>1/019</v>
          </cell>
        </row>
        <row r="55">
          <cell r="A55">
            <v>1020</v>
          </cell>
          <cell r="B55" t="str">
            <v>R5</v>
          </cell>
          <cell r="C55" t="str">
            <v>ฝังตรงข้ามห้องอาหารครัวเสวย</v>
          </cell>
          <cell r="D55" t="str">
            <v>ต.บางขุนทอง</v>
          </cell>
          <cell r="E55" t="str">
            <v>อ.บางใหญ่</v>
          </cell>
          <cell r="F55">
            <v>11140</v>
          </cell>
          <cell r="G55" t="str">
            <v>The City พระราม5 -ราชพฤกษ์</v>
          </cell>
          <cell r="H55" t="str">
            <v>10054</v>
          </cell>
          <cell r="I55" t="str">
            <v>The City พระราม 5 - ราชพฤกษ์ (พระราม 5 - นครอินทร์</v>
          </cell>
          <cell r="J55" t="str">
            <v>APD</v>
          </cell>
          <cell r="K55" t="str">
            <v>1000</v>
          </cell>
          <cell r="L55" t="str">
            <v>New Project</v>
          </cell>
          <cell r="M55" t="str">
            <v>1000</v>
          </cell>
          <cell r="N55" t="str">
            <v>1/020</v>
          </cell>
        </row>
        <row r="56">
          <cell r="A56">
            <v>4004</v>
          </cell>
          <cell r="B56" t="str">
            <v>SK</v>
          </cell>
          <cell r="C56" t="str">
            <v>ต.หนองบอน (พระโขนงฝั่งใต้)</v>
          </cell>
          <cell r="D56" t="str">
            <v>อ.ประเวศ(พระโขนง)</v>
          </cell>
          <cell r="E56" t="str">
            <v>เขตประเวศน์</v>
          </cell>
          <cell r="F56">
            <v>10250</v>
          </cell>
          <cell r="G56" t="str">
            <v>Biz Town  ศรีนครินทร์</v>
          </cell>
          <cell r="H56" t="str">
            <v>10055</v>
          </cell>
          <cell r="I56" t="str">
            <v>บ้านกลางเมือง Biztown ศรีนครินทร์ 3 (เสรี) - APR</v>
          </cell>
          <cell r="J56" t="str">
            <v>APR</v>
          </cell>
          <cell r="K56" t="str">
            <v>4000</v>
          </cell>
          <cell r="L56" t="str">
            <v>New Project</v>
          </cell>
          <cell r="M56" t="str">
            <v>4000</v>
          </cell>
          <cell r="N56" t="str">
            <v>4/004</v>
          </cell>
        </row>
        <row r="57">
          <cell r="A57">
            <v>2002</v>
          </cell>
          <cell r="B57" t="str">
            <v>SK</v>
          </cell>
          <cell r="C57" t="str">
            <v>ต.หนองบอน (พระโขนงฝั่งใต้)</v>
          </cell>
          <cell r="D57" t="str">
            <v>อ.ประเวศ(พระโขนง)</v>
          </cell>
          <cell r="E57" t="str">
            <v>เขตประเวศน์</v>
          </cell>
          <cell r="F57">
            <v>10250</v>
          </cell>
          <cell r="G57" t="str">
            <v>Urbanion  ศรีนครินทร์</v>
          </cell>
          <cell r="H57" t="str">
            <v>10056</v>
          </cell>
          <cell r="I57" t="str">
            <v>บ้านกลางเมือง Urbanion ศรีนครินทร์ 3 (เสรี) - APK</v>
          </cell>
          <cell r="J57" t="str">
            <v>APK</v>
          </cell>
          <cell r="K57" t="str">
            <v>2000</v>
          </cell>
          <cell r="L57" t="str">
            <v>New Project</v>
          </cell>
          <cell r="M57" t="str">
            <v>2000</v>
          </cell>
          <cell r="N57" t="str">
            <v>2/002</v>
          </cell>
        </row>
        <row r="58">
          <cell r="A58">
            <v>1021</v>
          </cell>
          <cell r="B58">
            <v>0</v>
          </cell>
          <cell r="C58" t="str">
            <v>ต.ประตูน้ำปทุมวัน(ประแจจีน)</v>
          </cell>
          <cell r="D58" t="str">
            <v>กรุงเทพมหานคร</v>
          </cell>
          <cell r="E58" t="str">
            <v>เขตดุสิต</v>
          </cell>
          <cell r="F58">
            <v>10300</v>
          </cell>
          <cell r="G58" t="str">
            <v>The Address ปทุมวัน ( อาคาร B)</v>
          </cell>
          <cell r="H58" t="str">
            <v>10057</v>
          </cell>
          <cell r="I58" t="str">
            <v>The Address pathumwan Bldg-A (สยาม2)</v>
          </cell>
          <cell r="J58" t="str">
            <v>APD</v>
          </cell>
          <cell r="K58" t="str">
            <v>1000</v>
          </cell>
          <cell r="L58" t="str">
            <v>New Project</v>
          </cell>
          <cell r="M58" t="str">
            <v>1000</v>
          </cell>
          <cell r="N58" t="str">
            <v>1/021</v>
          </cell>
        </row>
        <row r="59">
          <cell r="A59">
            <v>1022</v>
          </cell>
          <cell r="B59" t="str">
            <v>RT</v>
          </cell>
          <cell r="C59" t="str">
            <v>ริมถนนรัตนาธิเบศร์ ต.บางกะสอ</v>
          </cell>
          <cell r="D59" t="str">
            <v>อ.เมือง จ.นนทบุรี</v>
          </cell>
          <cell r="E59" t="str">
            <v>อ.เมืองนนทบุรี</v>
          </cell>
          <cell r="F59">
            <v>11000</v>
          </cell>
          <cell r="G59" t="e">
            <v>#N/A</v>
          </cell>
          <cell r="H59" t="str">
            <v>10059</v>
          </cell>
          <cell r="I59" t="str">
            <v>ถนน รัตนาธิเบศร์ (คอนโด)</v>
          </cell>
          <cell r="J59" t="str">
            <v>APD</v>
          </cell>
          <cell r="K59" t="str">
            <v>1000</v>
          </cell>
          <cell r="L59" t="str">
            <v>New Project</v>
          </cell>
          <cell r="M59" t="str">
            <v>1000</v>
          </cell>
          <cell r="N59" t="str">
            <v>1/022</v>
          </cell>
        </row>
        <row r="60">
          <cell r="A60">
            <v>1023</v>
          </cell>
          <cell r="B60" t="str">
            <v>BT</v>
          </cell>
          <cell r="C60" t="str">
            <v>ถ.บางกรวย - ไทรน้อย</v>
          </cell>
          <cell r="D60" t="str">
            <v>ต.บางเลน อ.บางใหญ่</v>
          </cell>
          <cell r="E60" t="str">
            <v>อ.บางใหญ่</v>
          </cell>
          <cell r="F60">
            <v>11140</v>
          </cell>
          <cell r="G60" t="str">
            <v>The Centro  รัตนาธิเบศร์</v>
          </cell>
          <cell r="H60" t="str">
            <v>10060</v>
          </cell>
          <cell r="I60" t="str">
            <v>โครงการ The Centro รัตนาธิเบศร์ (วัดสวนแก้ว)</v>
          </cell>
          <cell r="J60" t="str">
            <v>APD</v>
          </cell>
          <cell r="K60" t="str">
            <v>1000</v>
          </cell>
          <cell r="L60" t="str">
            <v>New Project</v>
          </cell>
          <cell r="M60" t="str">
            <v>1000</v>
          </cell>
          <cell r="N60" t="str">
            <v>1/023</v>
          </cell>
        </row>
        <row r="61">
          <cell r="A61">
            <v>1024</v>
          </cell>
          <cell r="B61" t="str">
            <v>LP</v>
          </cell>
          <cell r="C61" t="str">
            <v>ใต้ทางด่วนรามอินทรา</v>
          </cell>
          <cell r="D61" t="str">
            <v>วังทองหลาง</v>
          </cell>
          <cell r="E61" t="str">
            <v>เขตวังทองหลาง</v>
          </cell>
          <cell r="F61">
            <v>10310</v>
          </cell>
          <cell r="G61" t="str">
            <v>Urbanion  พระราม9 - ลาดพร้าว</v>
          </cell>
          <cell r="H61" t="str">
            <v>10061</v>
          </cell>
          <cell r="I61" t="str">
            <v>บ้านกลางเมืองUrbanionพระราม9-ลาดพร้าว (ลาดพร้าว84)</v>
          </cell>
          <cell r="J61" t="str">
            <v>APD</v>
          </cell>
          <cell r="K61" t="str">
            <v>1000</v>
          </cell>
          <cell r="L61" t="str">
            <v>New Project</v>
          </cell>
          <cell r="M61" t="str">
            <v>1000</v>
          </cell>
          <cell r="N61" t="str">
            <v>1/024</v>
          </cell>
        </row>
        <row r="62">
          <cell r="A62">
            <v>1025</v>
          </cell>
          <cell r="B62">
            <v>0</v>
          </cell>
          <cell r="C62" t="str">
            <v>ต. บางกะปิ (ลาดพร้าวฝั่งเหนือ)</v>
          </cell>
          <cell r="D62" t="str">
            <v>อ.บางกะปิ กทม</v>
          </cell>
          <cell r="E62">
            <v>0</v>
          </cell>
          <cell r="F62">
            <v>0</v>
          </cell>
          <cell r="G62" t="str">
            <v>The Address อโศก - เพชรบุรี</v>
          </cell>
          <cell r="H62" t="str">
            <v>10062</v>
          </cell>
          <cell r="I62" t="str">
            <v>The Address Asoke (อโศก-เพชร)</v>
          </cell>
          <cell r="J62" t="str">
            <v>APD</v>
          </cell>
          <cell r="K62" t="str">
            <v>1000</v>
          </cell>
          <cell r="L62" t="str">
            <v>New Project</v>
          </cell>
          <cell r="M62" t="str">
            <v>1000</v>
          </cell>
          <cell r="N62" t="str">
            <v>1/025</v>
          </cell>
        </row>
        <row r="63">
          <cell r="A63">
            <v>1026</v>
          </cell>
          <cell r="B63" t="str">
            <v>HK</v>
          </cell>
          <cell r="C63" t="str">
            <v>ต.สามเสนนอก   อ.บางกะปิ</v>
          </cell>
          <cell r="D63">
            <v>0</v>
          </cell>
          <cell r="E63" t="str">
            <v>เขตบางกะปิ</v>
          </cell>
          <cell r="F63">
            <v>10240</v>
          </cell>
          <cell r="G63" t="e">
            <v>#N/A</v>
          </cell>
          <cell r="H63" t="str">
            <v>10063</v>
          </cell>
          <cell r="I63" t="str">
            <v>โครงการห้วยขวาง/3</v>
          </cell>
          <cell r="J63" t="str">
            <v>APD</v>
          </cell>
          <cell r="K63" t="str">
            <v>1000</v>
          </cell>
          <cell r="L63" t="str">
            <v>New Project</v>
          </cell>
          <cell r="M63" t="str">
            <v>1000</v>
          </cell>
          <cell r="N63" t="str">
            <v>1/026</v>
          </cell>
        </row>
        <row r="64">
          <cell r="A64">
            <v>1027</v>
          </cell>
          <cell r="B64" t="str">
            <v>SV</v>
          </cell>
          <cell r="C64" t="str">
            <v>ถ.สุขุมวิท ซอย 50  เขตพระโขนง</v>
          </cell>
          <cell r="D64">
            <v>0</v>
          </cell>
          <cell r="E64" t="str">
            <v>เขตพระโขนง</v>
          </cell>
          <cell r="F64">
            <v>10260</v>
          </cell>
          <cell r="G64" t="str">
            <v>RHYTHM  สุขุมวิท 50</v>
          </cell>
          <cell r="H64" t="str">
            <v>10065</v>
          </cell>
          <cell r="I64" t="str">
            <v>สุขุมวิท 50 ใกล้ห้างโลตัส</v>
          </cell>
          <cell r="J64" t="str">
            <v>APD</v>
          </cell>
          <cell r="K64" t="str">
            <v>1000</v>
          </cell>
          <cell r="L64" t="str">
            <v>New Project</v>
          </cell>
          <cell r="M64" t="str">
            <v>1000</v>
          </cell>
          <cell r="N64" t="str">
            <v>1/027</v>
          </cell>
        </row>
        <row r="65">
          <cell r="A65">
            <v>1028</v>
          </cell>
          <cell r="B65" t="str">
            <v>LB</v>
          </cell>
          <cell r="C65">
            <v>0</v>
          </cell>
          <cell r="D65">
            <v>0</v>
          </cell>
          <cell r="E65" t="str">
            <v>เขตลาดกระบัง</v>
          </cell>
          <cell r="F65">
            <v>10520</v>
          </cell>
          <cell r="G65" t="str">
            <v xml:space="preserve">The City อ่อนนุช - วงแหวน   </v>
          </cell>
          <cell r="H65" t="str">
            <v>10067</v>
          </cell>
          <cell r="I65" t="str">
            <v>ลาดกระบัง (วัดลานบุญ)</v>
          </cell>
          <cell r="J65" t="str">
            <v>APD</v>
          </cell>
          <cell r="K65" t="str">
            <v>1000</v>
          </cell>
          <cell r="L65" t="str">
            <v>New Project</v>
          </cell>
          <cell r="M65" t="str">
            <v>1000</v>
          </cell>
          <cell r="N65" t="str">
            <v>1/028</v>
          </cell>
        </row>
        <row r="66">
          <cell r="A66">
            <v>1029</v>
          </cell>
          <cell r="B66">
            <v>0</v>
          </cell>
          <cell r="C66" t="str">
            <v>อำเภอบางกรวย จังหวัดนนทบุรี</v>
          </cell>
          <cell r="D66">
            <v>0</v>
          </cell>
          <cell r="E66">
            <v>0</v>
          </cell>
          <cell r="F66">
            <v>0</v>
          </cell>
          <cell r="G66" t="str">
            <v xml:space="preserve">The City พระราม5 -ราชพฤกษ์ 2  </v>
          </cell>
          <cell r="H66" t="str">
            <v>10068</v>
          </cell>
          <cell r="I66" t="str">
            <v>โครงการ วัดจำปา (บางขุนกรอง)</v>
          </cell>
          <cell r="J66" t="str">
            <v>APD</v>
          </cell>
          <cell r="K66" t="str">
            <v>1000</v>
          </cell>
          <cell r="L66" t="str">
            <v>New Project</v>
          </cell>
          <cell r="M66" t="str">
            <v>1000</v>
          </cell>
          <cell r="N66" t="str">
            <v>1/029</v>
          </cell>
        </row>
        <row r="67">
          <cell r="A67">
            <v>1030</v>
          </cell>
          <cell r="B67">
            <v>0</v>
          </cell>
          <cell r="C67" t="str">
            <v>ใต้ทางด่วนรามอินทรา</v>
          </cell>
          <cell r="D67" t="str">
            <v>วังทองหลาง</v>
          </cell>
          <cell r="E67" t="str">
            <v>เขตวังทองหลาง</v>
          </cell>
          <cell r="F67">
            <v>10310</v>
          </cell>
          <cell r="G67" t="e">
            <v>#N/A</v>
          </cell>
          <cell r="H67" t="str">
            <v>10071</v>
          </cell>
          <cell r="I67" t="str">
            <v>โครงการ ลาดพร้าว84/2</v>
          </cell>
          <cell r="J67" t="str">
            <v>APD</v>
          </cell>
          <cell r="K67" t="str">
            <v>1000</v>
          </cell>
          <cell r="L67" t="str">
            <v>New Project</v>
          </cell>
          <cell r="M67" t="str">
            <v>1000</v>
          </cell>
          <cell r="N67" t="str">
            <v>1/030</v>
          </cell>
        </row>
        <row r="68">
          <cell r="A68">
            <v>1031</v>
          </cell>
          <cell r="B68" t="str">
            <v>PD</v>
          </cell>
          <cell r="C68" t="str">
            <v>ตำบลบางพึ่ง อำเภอพระประแดง</v>
          </cell>
          <cell r="D68" t="str">
            <v>จังหวัดสมุทรปราการ</v>
          </cell>
          <cell r="E68" t="str">
            <v>อำเภอพระประแดง</v>
          </cell>
          <cell r="F68">
            <v>10130</v>
          </cell>
          <cell r="G68" t="str">
            <v>Urbanion  พระราม3 -สุขสวัสดิ์</v>
          </cell>
          <cell r="H68" t="str">
            <v>10073</v>
          </cell>
          <cell r="I68" t="str">
            <v>บ้านกลางเมือง สุขสวัสดิ์</v>
          </cell>
          <cell r="J68" t="str">
            <v>APD</v>
          </cell>
          <cell r="K68" t="str">
            <v>1000</v>
          </cell>
          <cell r="L68" t="str">
            <v>New Project</v>
          </cell>
          <cell r="M68" t="str">
            <v>1000</v>
          </cell>
          <cell r="N68" t="str">
            <v>1/031</v>
          </cell>
        </row>
        <row r="69">
          <cell r="A69">
            <v>1032</v>
          </cell>
          <cell r="B69" t="str">
            <v>ST</v>
          </cell>
          <cell r="C69" t="str">
            <v>ถ.เจริญราษฎร์ แขวงบางใหม่</v>
          </cell>
          <cell r="D69">
            <v>0</v>
          </cell>
          <cell r="E69" t="str">
            <v>เขตบางคอแหลม</v>
          </cell>
          <cell r="F69">
            <v>10120</v>
          </cell>
          <cell r="G69" t="str">
            <v>บ้านกลางกรุง สาทร (เหนือ-ใต้)</v>
          </cell>
          <cell r="H69" t="str">
            <v>10074</v>
          </cell>
          <cell r="I69" t="str">
            <v>บ้านกลางกรุง สาทร (สาทรเหนือ-ใต้2)</v>
          </cell>
          <cell r="J69" t="str">
            <v>APD</v>
          </cell>
          <cell r="K69" t="str">
            <v>1000</v>
          </cell>
          <cell r="L69" t="str">
            <v>New Project</v>
          </cell>
          <cell r="M69" t="str">
            <v>1000</v>
          </cell>
          <cell r="N69" t="str">
            <v>1/032</v>
          </cell>
        </row>
        <row r="70">
          <cell r="A70">
            <v>1033</v>
          </cell>
          <cell r="B70" t="str">
            <v>TP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e">
            <v>#N/A</v>
          </cell>
          <cell r="H70" t="str">
            <v>10075</v>
          </cell>
          <cell r="I70" t="str">
            <v>โครงการ บ้านกลางเมือง สาทร-ตากสิน 2</v>
          </cell>
          <cell r="J70" t="str">
            <v>APD</v>
          </cell>
          <cell r="K70" t="str">
            <v>1000</v>
          </cell>
          <cell r="L70" t="str">
            <v>New Project</v>
          </cell>
          <cell r="M70" t="str">
            <v>1000</v>
          </cell>
          <cell r="N70" t="str">
            <v>1/033</v>
          </cell>
        </row>
        <row r="71">
          <cell r="A71">
            <v>1034</v>
          </cell>
          <cell r="B71">
            <v>0</v>
          </cell>
          <cell r="C71" t="str">
            <v>ถ.สุขาภิบาล 5 ซอย 76</v>
          </cell>
          <cell r="D71">
            <v>0</v>
          </cell>
          <cell r="E71" t="str">
            <v>เขตสายไหม</v>
          </cell>
          <cell r="F71">
            <v>10220</v>
          </cell>
          <cell r="G71" t="e">
            <v>#N/A</v>
          </cell>
          <cell r="H71" t="str">
            <v>10077</v>
          </cell>
          <cell r="I71" t="str">
            <v>โครงการวัชรพล</v>
          </cell>
          <cell r="J71" t="str">
            <v>APD</v>
          </cell>
          <cell r="K71" t="str">
            <v>1000</v>
          </cell>
          <cell r="L71" t="str">
            <v>New Project</v>
          </cell>
          <cell r="M71" t="str">
            <v>1000</v>
          </cell>
          <cell r="N71" t="str">
            <v>1/034</v>
          </cell>
        </row>
        <row r="72">
          <cell r="A72">
            <v>1035</v>
          </cell>
          <cell r="B72">
            <v>0</v>
          </cell>
          <cell r="C72" t="str">
            <v>ต.จรเข้บัว อ.บางกระปิ กรุงเทพ</v>
          </cell>
          <cell r="D72">
            <v>0</v>
          </cell>
          <cell r="E72">
            <v>0</v>
          </cell>
          <cell r="F72">
            <v>0</v>
          </cell>
          <cell r="G72" t="str">
            <v>Urbanion  ลาดพร้าว - เสนา</v>
          </cell>
          <cell r="H72" t="str">
            <v>10079</v>
          </cell>
          <cell r="I72" t="str">
            <v>บ้านกลางเมือง Urbanion ลาดพร้าว -เสนา</v>
          </cell>
          <cell r="J72" t="str">
            <v>APD</v>
          </cell>
          <cell r="K72" t="str">
            <v>1000</v>
          </cell>
          <cell r="L72" t="str">
            <v>New Project</v>
          </cell>
          <cell r="M72" t="str">
            <v>1000</v>
          </cell>
          <cell r="N72" t="str">
            <v>1/035</v>
          </cell>
        </row>
        <row r="73">
          <cell r="A73">
            <v>1036</v>
          </cell>
          <cell r="B73">
            <v>0</v>
          </cell>
          <cell r="C73" t="str">
            <v>ถนน กัลปพฤกษ์ บางขุนเทียน กรุงเทพ</v>
          </cell>
          <cell r="D73">
            <v>0</v>
          </cell>
          <cell r="E73">
            <v>0</v>
          </cell>
          <cell r="F73">
            <v>0</v>
          </cell>
          <cell r="G73" t="str">
            <v>The City กัลปพฤกษ์</v>
          </cell>
          <cell r="H73" t="str">
            <v>10080</v>
          </cell>
          <cell r="I73" t="str">
            <v>กัลป์พฤกษ์</v>
          </cell>
          <cell r="J73" t="str">
            <v>APD</v>
          </cell>
          <cell r="K73" t="str">
            <v>1000</v>
          </cell>
          <cell r="L73" t="str">
            <v>New Project</v>
          </cell>
          <cell r="M73" t="str">
            <v>1000</v>
          </cell>
          <cell r="N73" t="str">
            <v>1/036</v>
          </cell>
        </row>
        <row r="74">
          <cell r="A74">
            <v>2003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e">
            <v>#N/A</v>
          </cell>
          <cell r="H74" t="str">
            <v>10081</v>
          </cell>
          <cell r="I74" t="str">
            <v>โครงการลานบุญ 2 (ทาวน์เฮาส์)</v>
          </cell>
          <cell r="J74" t="str">
            <v>APK</v>
          </cell>
          <cell r="K74" t="str">
            <v>2000</v>
          </cell>
          <cell r="L74" t="str">
            <v>New Project</v>
          </cell>
          <cell r="M74" t="str">
            <v>2000</v>
          </cell>
          <cell r="N74" t="str">
            <v>2/003</v>
          </cell>
        </row>
        <row r="75">
          <cell r="A75">
            <v>1037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>RHYTHM พหล - อารีย์</v>
          </cell>
          <cell r="H75" t="str">
            <v>10082</v>
          </cell>
          <cell r="I75" t="str">
            <v>พหลอารีย์ 2</v>
          </cell>
          <cell r="J75" t="str">
            <v>APD</v>
          </cell>
          <cell r="K75" t="str">
            <v>1000</v>
          </cell>
          <cell r="L75" t="str">
            <v>New Project</v>
          </cell>
          <cell r="M75" t="str">
            <v>1000</v>
          </cell>
          <cell r="N75" t="str">
            <v>1/037</v>
          </cell>
        </row>
        <row r="76">
          <cell r="A76">
            <v>1038</v>
          </cell>
          <cell r="B76" t="str">
            <v>PD</v>
          </cell>
          <cell r="C76" t="str">
            <v>ตำบลบางพึ่ง อำเภอพระประแดง</v>
          </cell>
          <cell r="D76" t="str">
            <v>จังหวัดสมุทรปราการ</v>
          </cell>
          <cell r="E76" t="str">
            <v>อำเภอพระประแดง</v>
          </cell>
          <cell r="F76">
            <v>10130</v>
          </cell>
          <cell r="G76" t="str">
            <v>Biz Town  พระราม3 - สุขสวัสดิ์</v>
          </cell>
          <cell r="H76" t="str">
            <v>10083</v>
          </cell>
          <cell r="I76" t="str">
            <v>Biztown สุขสวัสดิ์</v>
          </cell>
          <cell r="J76" t="str">
            <v>APD</v>
          </cell>
          <cell r="K76" t="str">
            <v>1000</v>
          </cell>
          <cell r="L76" t="str">
            <v>New Project</v>
          </cell>
          <cell r="M76" t="str">
            <v>1000</v>
          </cell>
          <cell r="N76" t="str">
            <v>1/038</v>
          </cell>
        </row>
        <row r="77">
          <cell r="A77">
            <v>1039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e">
            <v>#N/A</v>
          </cell>
          <cell r="H77" t="str">
            <v>10086</v>
          </cell>
          <cell r="I77" t="str">
            <v>สาทร-ตากสิน3 (คอนโด)</v>
          </cell>
          <cell r="J77" t="str">
            <v>APD</v>
          </cell>
          <cell r="K77" t="str">
            <v>1000</v>
          </cell>
          <cell r="L77" t="str">
            <v>New Project</v>
          </cell>
          <cell r="M77" t="str">
            <v>1000</v>
          </cell>
          <cell r="N77" t="str">
            <v>1/039</v>
          </cell>
        </row>
        <row r="78">
          <cell r="A78">
            <v>1040</v>
          </cell>
          <cell r="B78">
            <v>0</v>
          </cell>
          <cell r="C78" t="str">
            <v>สาทร21 สีลม</v>
          </cell>
          <cell r="D78" t="str">
            <v>บางรัก</v>
          </cell>
          <cell r="E78">
            <v>0</v>
          </cell>
          <cell r="F78">
            <v>0</v>
          </cell>
          <cell r="G78" t="str">
            <v>RHYTHM  สาทร21</v>
          </cell>
          <cell r="H78" t="str">
            <v>10087</v>
          </cell>
          <cell r="I78" t="str">
            <v>สาธร 21</v>
          </cell>
          <cell r="J78" t="str">
            <v>APD</v>
          </cell>
          <cell r="K78" t="str">
            <v>1000</v>
          </cell>
          <cell r="L78" t="str">
            <v>New Project</v>
          </cell>
          <cell r="M78" t="str">
            <v>1000</v>
          </cell>
          <cell r="N78" t="str">
            <v>1/040</v>
          </cell>
        </row>
        <row r="79">
          <cell r="A79">
            <v>1041</v>
          </cell>
          <cell r="B79" t="str">
            <v>PD</v>
          </cell>
          <cell r="C79" t="str">
            <v>ตำบลบางพึ่ง อำเภอพระประแดง</v>
          </cell>
          <cell r="D79" t="str">
            <v>จังหวัดสมุทรปราการ</v>
          </cell>
          <cell r="E79" t="str">
            <v>อำเภอพระประแดง</v>
          </cell>
          <cell r="F79">
            <v>10130</v>
          </cell>
          <cell r="G79" t="str">
            <v>The City สุขสวัสดิ์</v>
          </cell>
          <cell r="H79" t="str">
            <v>10088</v>
          </cell>
          <cell r="I79" t="str">
            <v>The City - สุขสวัสดิ์</v>
          </cell>
          <cell r="J79" t="str">
            <v>APD</v>
          </cell>
          <cell r="K79" t="str">
            <v>1000</v>
          </cell>
          <cell r="L79" t="str">
            <v>New Project</v>
          </cell>
          <cell r="M79" t="str">
            <v>1000</v>
          </cell>
          <cell r="N79" t="str">
            <v>1/041</v>
          </cell>
        </row>
      </sheetData>
      <sheetData sheetId="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linkler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e"/>
      <sheetName val="sum"/>
      <sheetName val="External"/>
      <sheetName val="splinkler"/>
      <sheetName val="GM-BOQ-EXT (1)"/>
      <sheetName val="Sheet1"/>
      <sheetName val="Quotation"/>
      <sheetName val="POWER"/>
      <sheetName val="Data"/>
      <sheetName val="EXF"/>
      <sheetName val="SH-C"/>
      <sheetName val="SH-F"/>
      <sheetName val="SH-A"/>
      <sheetName val="Estimate Condition"/>
      <sheetName val="GM-BOQ-EXT_(1)"/>
      <sheetName val="GM-BOQ-EXT_(1)2"/>
      <sheetName val="GM-BOQ-EXT_(1)1"/>
      <sheetName val="Form"/>
      <sheetName val="Structure"/>
      <sheetName val="Material"/>
      <sheetName val="2.3.1 อาคาร"/>
      <sheetName val="Sheet3"/>
      <sheetName val="Total"/>
      <sheetName val="Bill No. 2 - Carpark"/>
      <sheetName val="Mat"/>
      <sheetName val="DETAIL "/>
      <sheetName val="Sch  3"/>
      <sheetName val="Detail"/>
      <sheetName val="sheetNO"/>
      <sheetName val="Main Sum (Hotel &amp; Residences)"/>
      <sheetName val="Manpower"/>
      <sheetName val="H1.0"/>
      <sheetName val="Structural work"/>
      <sheetName val="ค่าวัสดุ"/>
      <sheetName val="設備Pe"/>
      <sheetName val="I-slab"/>
      <sheetName val="資料_700部品点数設定"/>
      <sheetName val="Production Database 399"/>
      <sheetName val="96期(川崎)"/>
      <sheetName val="PnL_BUD06"/>
      <sheetName val="C-LOAD(L-FACTORY.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N REDUCED 1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sNavigation"/>
      <sheetName val="SysFRPHelp"/>
      <sheetName val="SysFRPInfo"/>
      <sheetName val="SysTableInfo"/>
      <sheetName val="SysTableParameters"/>
      <sheetName val="SysTransferParameters"/>
      <sheetName val="SysCompanyCodes"/>
      <sheetName val="SysOpcoCompanyCodes"/>
      <sheetName val="SysIsoCountry"/>
      <sheetName val="SysIsoCurrency"/>
      <sheetName val="SysAccounts"/>
      <sheetName val="SysECCS_Parameters"/>
      <sheetName val="SysECCS_CParameters"/>
      <sheetName val="SysECCS_EParameters"/>
      <sheetName val="SysAFS_Parameters"/>
      <sheetName val="SysCabarc"/>
      <sheetName val="ParClearECCS"/>
      <sheetName val="ParCommentsRepository"/>
      <sheetName val="Main"/>
      <sheetName val="BlsVal"/>
      <sheetName val="BlsOpe"/>
      <sheetName val="Comments"/>
      <sheetName val="RepCR"/>
      <sheetName val="RepIS"/>
      <sheetName val="RepRec"/>
      <sheetName val="RepCashFlow"/>
      <sheetName val="RepCashFlowBySubsegment"/>
      <sheetName val="RepBalanceSheet"/>
      <sheetName val="RepNoa"/>
      <sheetName val="BlsCio"/>
      <sheetName val="IstDet"/>
      <sheetName val="BlsSum"/>
      <sheetName val="BlsNoa"/>
      <sheetName val="BlsNoaArtAux"/>
      <sheetName val="BlsNoaOcgAux"/>
      <sheetName val="BlsCis"/>
      <sheetName val="BlsCceSum"/>
      <sheetName val="BlsCceIbi"/>
      <sheetName val="BlsCceNib"/>
      <sheetName val="BlsMscSum"/>
      <sheetName val="BlsMscGrp"/>
      <sheetName val="BlsMscIbiAtp"/>
      <sheetName val="BlsMscNibAtp"/>
      <sheetName val="BlsMscSwpAtp"/>
      <sheetName val="BlsMscFwdAtp"/>
      <sheetName val="BlsMscOptAtp"/>
      <sheetName val="BlsMscHyiAtp"/>
      <sheetName val="BlsStrSum"/>
      <sheetName val="BlsStrGrp"/>
      <sheetName val="BlsStrIbiAss"/>
      <sheetName val="BlsStrNibAss"/>
      <sheetName val="BlsStrIbiTdp"/>
      <sheetName val="BlsStrNibTdp"/>
      <sheetName val="BlsStrSwpTdp"/>
      <sheetName val="BlsStrFwdTdp"/>
      <sheetName val="BlsStrOptTdp"/>
      <sheetName val="BlsStrHyiTdp"/>
      <sheetName val="BlsAdrAss"/>
      <sheetName val="BlsAdrTdp"/>
      <sheetName val="BlsArtSum"/>
      <sheetName val="BlsArtGrp"/>
      <sheetName val="BlsArtAss"/>
      <sheetName val="BlsArtTdp"/>
      <sheetName val="BlsActAss"/>
      <sheetName val="BlsActTdp"/>
      <sheetName val="BlsAroAtp"/>
      <sheetName val="BlsIus"/>
      <sheetName val="BlsPxoSum"/>
      <sheetName val="BlsAcdGrp"/>
      <sheetName val="BlsPpiGrp"/>
      <sheetName val="BlsAcdAss"/>
      <sheetName val="BlsPpiAss"/>
      <sheetName val="BlsAcdTdp"/>
      <sheetName val="BlsPpiTdp"/>
      <sheetName val="BlsPpx"/>
      <sheetName val="BlsOca"/>
      <sheetName val="BlsOcaAch"/>
      <sheetName val="BlsOcaRoc"/>
      <sheetName val="BlsFltSum"/>
      <sheetName val="BlsFinGrp"/>
      <sheetName val="BlsFinJv"/>
      <sheetName val="BlsFinAss"/>
      <sheetName val="BlsFinTdp"/>
      <sheetName val="BlsLfrSum"/>
      <sheetName val="BlsLfrGrp"/>
      <sheetName val="BlsLfrIbiAss"/>
      <sheetName val="BlsLfrNibAss"/>
      <sheetName val="BlsLfrIbiTdp"/>
      <sheetName val="BlsLfrNibTdp"/>
      <sheetName val="BlsLfrSwpTdp"/>
      <sheetName val="BlsLfrFwdTdp"/>
      <sheetName val="BlsLfrOptTdp"/>
      <sheetName val="BlsLfrHyiTdp"/>
      <sheetName val="BlsLfrAdrAss"/>
      <sheetName val="BlsLfrAdrTdp"/>
      <sheetName val="BlsPpe"/>
      <sheetName val="BlsOlaSum"/>
      <sheetName val="BlsGdw"/>
      <sheetName val="BlsOia"/>
      <sheetName val="BlsDch"/>
      <sheetName val="BlsDta"/>
      <sheetName val="BlsOla"/>
      <sheetName val="BlsCflSum"/>
      <sheetName val="BlsLiaStfSum"/>
      <sheetName val="BlsLiaStfGrp"/>
      <sheetName val="BlsLiaStfGrpAux"/>
      <sheetName val="BlsLiaStfIbiAss"/>
      <sheetName val="BlsLiaStfNibAss"/>
      <sheetName val="BlsLiaStfIbiTdp"/>
      <sheetName val="BlsLiaStfNibTdp"/>
      <sheetName val="BlsLiaStfSwpTdp"/>
      <sheetName val="BlsLiaStfFwdTdp"/>
      <sheetName val="BlsLiaStfOptTdp"/>
      <sheetName val="BlsLiaStfHyiTdp"/>
      <sheetName val="BlsLiaLtfCupGrp"/>
      <sheetName val="BlsAirSum"/>
      <sheetName val="BlsDvpGrp"/>
      <sheetName val="BlsDvpGrpAux"/>
      <sheetName val="BlsAirGrp"/>
      <sheetName val="BlsAirGrpAux"/>
      <sheetName val="BlsAdpAss"/>
      <sheetName val="BlsAipAss"/>
      <sheetName val="BlsAdpTdp"/>
      <sheetName val="BlsAirTdp"/>
      <sheetName val="BlsOclGrp"/>
      <sheetName val="BlsOclAss"/>
      <sheetName val="BlsApcTdp"/>
      <sheetName val="BlsAptTdp"/>
      <sheetName val="BlsOclTdp"/>
      <sheetName val="BlsOclTdpAux"/>
      <sheetName val="BlsStpSum"/>
      <sheetName val="BlsStpOth"/>
      <sheetName val="BlsPip"/>
      <sheetName val="BlsLiaLtfSum"/>
      <sheetName val="BlsLiaLtfGrp"/>
      <sheetName val="BlsLiaLtfGrpAux"/>
      <sheetName val="BlsLiaLtfIbiAss"/>
      <sheetName val="BlsLiaLtfNibAss"/>
      <sheetName val="BlsLiaLtfIbiTdp"/>
      <sheetName val="BlsLiaLtfNibTdp"/>
      <sheetName val="BlsLiaLtfSwpTdp"/>
      <sheetName val="BlsLiaLtfFwdTdp"/>
      <sheetName val="BlsLiaLtfOptTdp"/>
      <sheetName val="BlsLiaLtfHyiTdp"/>
      <sheetName val="BlsSrp"/>
      <sheetName val="BlsArl"/>
      <sheetName val="BlsArlOth"/>
      <sheetName val="BlsPrv"/>
      <sheetName val="BlsPrvPrp"/>
      <sheetName val="BlsPrvSre"/>
      <sheetName val="BlsPrvLit"/>
      <sheetName val="BlsPrvPrs"/>
      <sheetName val="BlsPrvSpb"/>
      <sheetName val="BlsPrvLst"/>
      <sheetName val="BlsPrvCbc"/>
      <sheetName val="BlsPrvOpv"/>
      <sheetName val="BlsAdt"/>
      <sheetName val="BlsAit"/>
      <sheetName val="BlsAitOnt"/>
      <sheetName val="BlsAitOte"/>
      <sheetName val="BlsAitOit"/>
      <sheetName val="BlsTal"/>
      <sheetName val="BlsAtd"/>
      <sheetName val="BlsMca"/>
      <sheetName val="BlsSeq"/>
      <sheetName val="BlsSeqPdbGrp"/>
      <sheetName val="BlsSeqDtr"/>
      <sheetName val="BlsSeqImsGrp"/>
      <sheetName val="BlsSeqImsTdp"/>
      <sheetName val="BlsSeqDir"/>
      <sheetName val="BlsSeqCdt"/>
      <sheetName val="BlsCcgSum"/>
      <sheetName val="BlsCcgPrdGrp"/>
      <sheetName val="BlsCcgItaGrp"/>
      <sheetName val="BlsCcgCpeGrp"/>
      <sheetName val="BlsCcgGlcGrp"/>
      <sheetName val="BlsCcgCtaGrp"/>
      <sheetName val="BlsCcgCtlGrp"/>
      <sheetName val="BlsCcgPrdAss"/>
      <sheetName val="BlsCcgItaAss"/>
      <sheetName val="BlsCcgCpeAss"/>
      <sheetName val="BlsCcgGlcAss"/>
      <sheetName val="BlsCcgCtaAss"/>
      <sheetName val="BlsCcgCtlAss"/>
      <sheetName val="BlsCcgPrdTdp"/>
      <sheetName val="BlsCcgItaTdp"/>
      <sheetName val="BlsCcgCpeTdp"/>
      <sheetName val="BlsCcgGlcTdp"/>
      <sheetName val="BlsCcgCtaTdp"/>
      <sheetName val="BlsCcgCtlTdp"/>
      <sheetName val="BlsSop"/>
      <sheetName val="BlsSolSum"/>
      <sheetName val="BlsSolFta"/>
      <sheetName val="BlsSolSec"/>
      <sheetName val="BlsSolOft"/>
      <sheetName val="IstSum"/>
      <sheetName val="IstRecAll"/>
      <sheetName val="IstClcSum"/>
      <sheetName val="IstClcNsl"/>
      <sheetName val="IstClcVol"/>
      <sheetName val="IstClcCst"/>
      <sheetName val="IstPlt"/>
      <sheetName val="IstMicSum"/>
      <sheetName val="IstMicNsl"/>
      <sheetName val="IstMicVol"/>
      <sheetName val="IstMicCst"/>
      <sheetName val="IstAggSum"/>
      <sheetName val="IstAggNsl"/>
      <sheetName val="IstAggVol"/>
      <sheetName val="IstAggCst"/>
      <sheetName val="IstRmxSum"/>
      <sheetName val="IstRmxNsl"/>
      <sheetName val="IstRmxVol"/>
      <sheetName val="IstRmxCst"/>
      <sheetName val="IstCprSum"/>
      <sheetName val="IstCprNsl"/>
      <sheetName val="IstCprCst"/>
      <sheetName val="IstAspSum"/>
      <sheetName val="IstAspNsl"/>
      <sheetName val="IstAspVol"/>
      <sheetName val="IstAspCst"/>
      <sheetName val="IstCopSum"/>
      <sheetName val="IstCopNsl"/>
      <sheetName val="IstCopCst"/>
      <sheetName val="IstTrdSum"/>
      <sheetName val="IstTrdNsl"/>
      <sheetName val="IstTrdVol"/>
      <sheetName val="IstTrdCst"/>
      <sheetName val="IstOpsSum"/>
      <sheetName val="IstOpsNsl"/>
      <sheetName val="IstOpsCst"/>
      <sheetName val="IstSpaCmg"/>
      <sheetName val="IstSpaClg"/>
      <sheetName val="IstSpaMsl"/>
      <sheetName val="IstSpaAgm"/>
      <sheetName val="IstSpaAfc"/>
      <sheetName val="IstSpaAhr"/>
      <sheetName val="IstSpaAis"/>
      <sheetName val="IstSpaApg"/>
      <sheetName val="IstDedSum"/>
      <sheetName val="IstDedGrp"/>
      <sheetName val="IstDedGrpAux"/>
      <sheetName val="IstDedAss"/>
      <sheetName val="IstDedTdp"/>
      <sheetName val="IstFicSum"/>
      <sheetName val="IstFicGrp"/>
      <sheetName val="IstFicAss"/>
      <sheetName val="IstFicTdp"/>
      <sheetName val="IstFexSum"/>
      <sheetName val="IstFexGrp"/>
      <sheetName val="IstFexAss"/>
      <sheetName val="IstFexTdp"/>
      <sheetName val="IstInaSum"/>
      <sheetName val="IstInaGrp"/>
      <sheetName val="IstInaAss"/>
      <sheetName val="IstInaTdp"/>
      <sheetName val="IstUesAss"/>
      <sheetName val="IstIivAss"/>
      <sheetName val="IstOdnAss"/>
      <sheetName val="IstUwo"/>
      <sheetName val="IstOui"/>
      <sheetName val="CafOpa"/>
      <sheetName val="CafOpaArtAux"/>
      <sheetName val="CafOpaOliAux"/>
      <sheetName val="CafIva"/>
      <sheetName val="CafIvaAux"/>
      <sheetName val="CafFna"/>
      <sheetName val="CafFva"/>
      <sheetName val="CafNtsSum"/>
      <sheetName val="CafNtsGrp176"/>
      <sheetName val="CafNtsAtp177"/>
      <sheetName val="CafNtsGrp178"/>
      <sheetName val="CafNtsAtp179"/>
      <sheetName val="CafNtsGrp180"/>
      <sheetName val="CafNtsAtp181"/>
      <sheetName val="CafNtsGrp182"/>
      <sheetName val="CafNtsAtp183"/>
      <sheetName val="CafNtsGrp184"/>
      <sheetName val="CafNtsAtp185"/>
      <sheetName val="CafNts186"/>
      <sheetName val="CafNts187"/>
      <sheetName val="CafNtsGrp188"/>
      <sheetName val="CafNtsGrp190"/>
      <sheetName val="CafPro"/>
      <sheetName val="CafProOth"/>
      <sheetName val="IstHlj"/>
      <sheetName val="IstRtd"/>
      <sheetName val="IstRti"/>
      <sheetName val="IstFte"/>
      <sheetName val="IstPex"/>
      <sheetName val="IstRdc"/>
      <sheetName val="IstGgr"/>
      <sheetName val="IstFpa"/>
      <sheetName val="IstTrp"/>
      <sheetName val="IstRcc"/>
      <sheetName val="IstNri"/>
      <sheetName val="BlsCln"/>
      <sheetName val="BlsTlt"/>
    </sheetNames>
    <sheetDataSet>
      <sheetData sheetId="0">
        <row r="4">
          <cell r="C4" t="str">
            <v xml:space="preserve">Energy and Environmental Services </v>
          </cell>
        </row>
        <row r="5">
          <cell r="C5" t="str">
            <v>THB</v>
          </cell>
        </row>
        <row r="6">
          <cell r="C6" t="str">
            <v>MA</v>
          </cell>
        </row>
        <row r="7">
          <cell r="T7" t="str">
            <v>Budget 2014</v>
          </cell>
        </row>
        <row r="8">
          <cell r="C8" t="str">
            <v>P12</v>
          </cell>
          <cell r="T8" t="str">
            <v>Year End 2014</v>
          </cell>
        </row>
        <row r="10">
          <cell r="C10" t="str">
            <v>T</v>
          </cell>
        </row>
        <row r="14">
          <cell r="T14" t="str">
            <v>12 / 2013</v>
          </cell>
        </row>
        <row r="17">
          <cell r="T17" t="str">
            <v>12 / 2014</v>
          </cell>
        </row>
        <row r="21">
          <cell r="E21">
            <v>0.18</v>
          </cell>
        </row>
        <row r="23">
          <cell r="J23" t="str">
            <v>amounts in '000</v>
          </cell>
        </row>
        <row r="46">
          <cell r="Q4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sNavigation"/>
      <sheetName val="SysFRPHelp"/>
      <sheetName val="SysFRPInfo"/>
      <sheetName val="SysTableInfo"/>
      <sheetName val="SysTableParameters"/>
      <sheetName val="SysTransferParameters"/>
      <sheetName val="SysCompanyCodes"/>
      <sheetName val="SysOpcoCompanyCodes"/>
      <sheetName val="SysIsoCountry"/>
      <sheetName val="SysIsoCurrency"/>
      <sheetName val="SysAccounts"/>
      <sheetName val="SysECCS_Parameters"/>
      <sheetName val="SysECCS_CParameters"/>
      <sheetName val="SysECCS_EParameters"/>
      <sheetName val="SysAFS_Parameters"/>
      <sheetName val="SysCabarc"/>
      <sheetName val="ParClearECCS"/>
      <sheetName val="ParCommentsRepository"/>
      <sheetName val="Main"/>
      <sheetName val="BlsVal"/>
      <sheetName val="BlsOpe"/>
      <sheetName val="Comments"/>
      <sheetName val="RepCR"/>
      <sheetName val="RepIS"/>
      <sheetName val="RepRec"/>
      <sheetName val="RepCashFlow"/>
      <sheetName val="RepCashFlowBySubsegment"/>
      <sheetName val="RepBalanceSheet"/>
      <sheetName val="RepNoa"/>
      <sheetName val="BlsCio"/>
      <sheetName val="IstDet"/>
      <sheetName val="BlsSum"/>
      <sheetName val="BlsNoa"/>
      <sheetName val="BlsNoaArtAux"/>
      <sheetName val="BlsNoaOcgAux"/>
      <sheetName val="BlsCis"/>
      <sheetName val="BlsCceSum"/>
      <sheetName val="BlsCceIbi"/>
      <sheetName val="BlsCceNib"/>
      <sheetName val="BlsMscSum"/>
      <sheetName val="BlsMscGrp"/>
      <sheetName val="BlsMscIbiAtp"/>
      <sheetName val="BlsMscNibAtp"/>
      <sheetName val="BlsMscSwpAtp"/>
      <sheetName val="BlsMscFwdAtp"/>
      <sheetName val="BlsMscOptAtp"/>
      <sheetName val="BlsMscHyiAtp"/>
      <sheetName val="BlsStrSum"/>
      <sheetName val="BlsStrGrp"/>
      <sheetName val="BlsStrIbiAss"/>
      <sheetName val="BlsStrNibAss"/>
      <sheetName val="BlsStrIbiTdp"/>
      <sheetName val="BlsStrNibTdp"/>
      <sheetName val="BlsStrSwpTdp"/>
      <sheetName val="BlsStrFwdTdp"/>
      <sheetName val="BlsStrOptTdp"/>
      <sheetName val="BlsStrHyiTdp"/>
      <sheetName val="BlsAdrAss"/>
      <sheetName val="BlsAdrTdp"/>
      <sheetName val="BlsArtSum"/>
      <sheetName val="BlsArtGrp"/>
      <sheetName val="BlsArtAss"/>
      <sheetName val="BlsArtTdp"/>
      <sheetName val="BlsActAss"/>
      <sheetName val="BlsActTdp"/>
      <sheetName val="BlsAroAtp"/>
      <sheetName val="BlsIus"/>
      <sheetName val="BlsPxoSum"/>
      <sheetName val="BlsAcdGrp"/>
      <sheetName val="BlsPpiGrp"/>
      <sheetName val="BlsAcdAss"/>
      <sheetName val="BlsPpiAss"/>
      <sheetName val="BlsAcdTdp"/>
      <sheetName val="BlsPpiTdp"/>
      <sheetName val="BlsPpx"/>
      <sheetName val="BlsOca"/>
      <sheetName val="BlsOcaAch"/>
      <sheetName val="BlsOcaRoc"/>
      <sheetName val="BlsFltSum"/>
      <sheetName val="BlsFinGrp"/>
      <sheetName val="BlsFinAss"/>
      <sheetName val="BlsFinTdp"/>
      <sheetName val="BlsLfrSum"/>
      <sheetName val="BlsLfrGrp"/>
      <sheetName val="BlsLfrIbiAss"/>
      <sheetName val="BlsLfrNibAss"/>
      <sheetName val="BlsLfrIbiTdp"/>
      <sheetName val="BlsLfrNibTdp"/>
      <sheetName val="BlsLfrSwpTdp"/>
      <sheetName val="BlsLfrFwdTdp"/>
      <sheetName val="BlsLfrOptTdp"/>
      <sheetName val="BlsLfrHyiTdp"/>
      <sheetName val="BlsLfrAdrAss"/>
      <sheetName val="BlsLfrAdrTdp"/>
      <sheetName val="BlsPpe"/>
      <sheetName val="BlsOlaSum"/>
      <sheetName val="BlsGdw"/>
      <sheetName val="BlsOia"/>
      <sheetName val="BlsDch"/>
      <sheetName val="BlsDta"/>
      <sheetName val="BlsOla"/>
      <sheetName val="BlsCflSum"/>
      <sheetName val="BlsLiaStfSum"/>
      <sheetName val="BlsLiaStfGrp"/>
      <sheetName val="BlsLiaStfGrpAux"/>
      <sheetName val="BlsLiaStfIbiAss"/>
      <sheetName val="BlsLiaStfNibAss"/>
      <sheetName val="BlsLiaStfIbiTdp"/>
      <sheetName val="BlsLiaStfNibTdp"/>
      <sheetName val="BlsLiaStfSwpTdp"/>
      <sheetName val="BlsLiaStfFwdTdp"/>
      <sheetName val="BlsLiaStfOptTdp"/>
      <sheetName val="BlsLiaStfHyiTdp"/>
      <sheetName val="BlsLiaLtfCupGrp"/>
      <sheetName val="BlsAirSum"/>
      <sheetName val="BlsDvpGrp"/>
      <sheetName val="BlsDvpGrpAux"/>
      <sheetName val="BlsAirGrp"/>
      <sheetName val="BlsAirGrpAux"/>
      <sheetName val="BlsAdpAss"/>
      <sheetName val="BlsAipAss"/>
      <sheetName val="BlsAdpTdp"/>
      <sheetName val="BlsAirTdp"/>
      <sheetName val="BlsOclGrp"/>
      <sheetName val="BlsOclAss"/>
      <sheetName val="BlsApcTdp"/>
      <sheetName val="BlsAptTdp"/>
      <sheetName val="BlsOclTdp"/>
      <sheetName val="BlsOclTdpAux"/>
      <sheetName val="BlsStpSum"/>
      <sheetName val="BlsStpOth"/>
      <sheetName val="BlsPip"/>
      <sheetName val="BlsLiaLtfSum"/>
      <sheetName val="BlsLiaLtfGrp"/>
      <sheetName val="BlsLiaLtfGrpAux"/>
      <sheetName val="BlsLiaLtfIbiAss"/>
      <sheetName val="BlsLiaLtfNibAss"/>
      <sheetName val="BlsLiaLtfIbiTdp"/>
      <sheetName val="BlsLiaLtfNibTdp"/>
      <sheetName val="BlsLiaLtfSwpTdp"/>
      <sheetName val="BlsLiaLtfFwdTdp"/>
      <sheetName val="BlsLiaLtfOptTdp"/>
      <sheetName val="BlsLiaLtfHyiTdp"/>
      <sheetName val="BlsSrp"/>
      <sheetName val="BlsArl"/>
      <sheetName val="BlsArlOth"/>
      <sheetName val="BlsPrv"/>
      <sheetName val="BlsPrvPrp"/>
      <sheetName val="BlsPrvSre"/>
      <sheetName val="BlsPrvLit"/>
      <sheetName val="BlsPrvPrs"/>
      <sheetName val="BlsPrvSpb"/>
      <sheetName val="BlsPrvLst"/>
      <sheetName val="BlsPrvCbc"/>
      <sheetName val="BlsPrvOpv"/>
      <sheetName val="BlsAdt"/>
      <sheetName val="BlsAit"/>
      <sheetName val="BlsAitOnt"/>
      <sheetName val="BlsAitOte"/>
      <sheetName val="BlsAitOit"/>
      <sheetName val="BlsTal"/>
      <sheetName val="BlsAtd"/>
      <sheetName val="BlsMca"/>
      <sheetName val="BlsSeq"/>
      <sheetName val="BlsSeqPdbGrp"/>
      <sheetName val="BlsSeqDtr"/>
      <sheetName val="BlsSeqImsGrp"/>
      <sheetName val="BlsSeqImsTdp"/>
      <sheetName val="BlsSeqDir"/>
      <sheetName val="BlsSeqCdt"/>
      <sheetName val="BlsCcgSum"/>
      <sheetName val="BlsCcgPrdGrp"/>
      <sheetName val="BlsCcgItaGrp"/>
      <sheetName val="BlsCcgCpeGrp"/>
      <sheetName val="BlsCcgGlcGrp"/>
      <sheetName val="BlsCcgCtaGrp"/>
      <sheetName val="BlsCcgCtlGrp"/>
      <sheetName val="BlsCcgPrdAss"/>
      <sheetName val="BlsCcgItaAss"/>
      <sheetName val="BlsCcgCpeAss"/>
      <sheetName val="BlsCcgGlcAss"/>
      <sheetName val="BlsCcgCtaAss"/>
      <sheetName val="BlsCcgCtlAss"/>
      <sheetName val="BlsCcgPrdTdp"/>
      <sheetName val="BlsCcgItaTdp"/>
      <sheetName val="BlsCcgCpeTdp"/>
      <sheetName val="BlsCcgGlcTdp"/>
      <sheetName val="BlsCcgCtaTdp"/>
      <sheetName val="BlsCcgCtlTdp"/>
      <sheetName val="BlsSop"/>
      <sheetName val="BlsSolSum"/>
      <sheetName val="BlsSolFta"/>
      <sheetName val="BlsSolSec"/>
      <sheetName val="BlsSolOft"/>
      <sheetName val="IstSum"/>
      <sheetName val="IstRecAll"/>
      <sheetName val="IstClcSum"/>
      <sheetName val="IstClcNsl"/>
      <sheetName val="IstClcVol"/>
      <sheetName val="IstClcCst"/>
      <sheetName val="IstPlt"/>
      <sheetName val="IstMicSum"/>
      <sheetName val="IstMicNsl"/>
      <sheetName val="IstMicVol"/>
      <sheetName val="IstMicCst"/>
      <sheetName val="IstAggSum"/>
      <sheetName val="IstAggNsl"/>
      <sheetName val="IstAggVol"/>
      <sheetName val="IstAggCst"/>
      <sheetName val="IstRmxSum"/>
      <sheetName val="IstRmxNsl"/>
      <sheetName val="IstRmxVol"/>
      <sheetName val="IstRmxCst"/>
      <sheetName val="IstCprSum"/>
      <sheetName val="IstCprNsl"/>
      <sheetName val="IstCprCst"/>
      <sheetName val="IstAspSum"/>
      <sheetName val="IstAspNsl"/>
      <sheetName val="IstAspVol"/>
      <sheetName val="IstAspCst"/>
      <sheetName val="IstCopSum"/>
      <sheetName val="IstCopNsl"/>
      <sheetName val="IstCopCst"/>
      <sheetName val="IstTrdSum"/>
      <sheetName val="IstTrdNsl"/>
      <sheetName val="IstTrdVol"/>
      <sheetName val="IstTrdCst"/>
      <sheetName val="IstOpsSum"/>
      <sheetName val="IstOpsNsl"/>
      <sheetName val="IstOpsCst"/>
      <sheetName val="IstSpaCmg"/>
      <sheetName val="IstSpaClg"/>
      <sheetName val="IstSpaMsl"/>
      <sheetName val="IstSpaAgm"/>
      <sheetName val="IstSpaAfc"/>
      <sheetName val="IstSpaAhr"/>
      <sheetName val="IstSpaAis"/>
      <sheetName val="IstSpaApg"/>
      <sheetName val="IstDedSum"/>
      <sheetName val="IstDedGrp"/>
      <sheetName val="IstDedGrpAux"/>
      <sheetName val="IstDedAss"/>
      <sheetName val="IstDedTdp"/>
      <sheetName val="IstFicSum"/>
      <sheetName val="IstFicGrp"/>
      <sheetName val="IstFicAss"/>
      <sheetName val="IstFicTdp"/>
      <sheetName val="IstFexSum"/>
      <sheetName val="IstFexGrp"/>
      <sheetName val="IstFexAss"/>
      <sheetName val="IstFexTdp"/>
      <sheetName val="IstInaSum"/>
      <sheetName val="IstInaGrp"/>
      <sheetName val="IstInaAss"/>
      <sheetName val="IstInaTdp"/>
      <sheetName val="IstUesAss"/>
      <sheetName val="IstIivAss"/>
      <sheetName val="IstOdnAss"/>
      <sheetName val="IstUwo"/>
      <sheetName val="IstOui"/>
      <sheetName val="CafOpa"/>
      <sheetName val="CafOpaArtAux"/>
      <sheetName val="CafOpaOliAux"/>
      <sheetName val="CafIva"/>
      <sheetName val="CafIvaAux"/>
      <sheetName val="CafFna"/>
      <sheetName val="CafFva"/>
      <sheetName val="CafNtsSum"/>
      <sheetName val="CafNtsGrp176"/>
      <sheetName val="CafNtsAtp177"/>
      <sheetName val="CafNtsGrp178"/>
      <sheetName val="CafNtsAtp179"/>
      <sheetName val="CafNtsGrp180"/>
      <sheetName val="CafNtsAtp181"/>
      <sheetName val="CafNtsGrp182"/>
      <sheetName val="CafNtsAtp183"/>
      <sheetName val="CafNtsGrp184"/>
      <sheetName val="CafNtsAtp185"/>
      <sheetName val="CafNts186"/>
      <sheetName val="CafNts187"/>
      <sheetName val="CafNtsGrp188"/>
      <sheetName val="CafNtsGrp190"/>
      <sheetName val="CafPro"/>
      <sheetName val="CafProOth"/>
      <sheetName val="IstFte"/>
      <sheetName val="IstPex"/>
      <sheetName val="IstRdc"/>
      <sheetName val="IstGgr"/>
      <sheetName val="IstFpa"/>
      <sheetName val="IstTrp"/>
      <sheetName val="IstRcc"/>
      <sheetName val="IstNri"/>
      <sheetName val="BlsCln"/>
      <sheetName val="BlsTlt"/>
    </sheetNames>
    <sheetDataSet>
      <sheetData sheetId="0">
        <row r="6">
          <cell r="T6" t="str">
            <v>Opening 2012</v>
          </cell>
        </row>
        <row r="12">
          <cell r="E12" t="b">
            <v>1</v>
          </cell>
        </row>
        <row r="18">
          <cell r="E18">
            <v>1</v>
          </cell>
        </row>
        <row r="24">
          <cell r="B24" t="b">
            <v>1</v>
          </cell>
        </row>
      </sheetData>
      <sheetData sheetId="1"/>
      <sheetData sheetId="2">
        <row r="133">
          <cell r="O133" t="str">
            <v>K4e     Other provisions - Severance pay or other employee benefits other than pensions - amounts in '000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_Square D"/>
    </sheetNames>
    <sheetDataSet>
      <sheetData sheetId="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Sale 0411"/>
      <sheetName val="ปัจจุบัน_1"/>
      <sheetName val="Sale_05021"/>
      <sheetName val="Trial Balance"/>
      <sheetName val="2549"/>
      <sheetName val="Aging"/>
      <sheetName val="R-INT95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発停サイクル表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7.1_CUM"/>
      <sheetName val="JC2003"/>
      <sheetName val="MONTHLY"/>
      <sheetName val="งบดุล"/>
      <sheetName val="Fagor04-A3112e"/>
      <sheetName val="A"/>
      <sheetName val="ops tb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???????? "/>
      <sheetName val="JJDHT"/>
      <sheetName val="TP"/>
      <sheetName val="STart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Data"/>
      <sheetName val="Raw Material"/>
      <sheetName val="D200-30.2"/>
      <sheetName val="สูตรCustomer"/>
      <sheetName val="สูตรSupplier"/>
      <sheetName val="งบการเงิน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ops_tb"/>
      <sheetName val="7_1_CUM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Wkgs_BS Lead"/>
      <sheetName val="#REF!"/>
      <sheetName val="PNT-QUOT-#3"/>
      <sheetName val="COAT&amp;WRAP-QIOT-#3"/>
      <sheetName val="JAN"/>
      <sheetName val="DPLA"/>
      <sheetName val="BS, PL"/>
      <sheetName val="Drop down"/>
      <sheetName val="Summary PL Y2020 RD ไม่รวมปันผล"/>
      <sheetName val="TrialBalance Q3-2002"/>
      <sheetName val="Balance Sheet"/>
      <sheetName val="Income Statement"/>
      <sheetName val="Zones"/>
      <sheetName val="C-3"/>
      <sheetName val="Sale_0501"/>
      <sheetName val="Sale_0407"/>
      <sheetName val="Gain_Loss_Calculation"/>
      <sheetName val="Sale_0408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日程管理表"/>
      <sheetName val="114W2次設変部品確認（組立） (3)"/>
      <sheetName val="________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NO"/>
      <sheetName val="Sampleใหม่"/>
    </sheetNames>
    <sheetDataSet>
      <sheetData sheetId="0">
        <row r="1">
          <cell r="A1" t="str">
            <v>W (inch)</v>
          </cell>
          <cell r="C1" t="str">
            <v>SHEET NO.</v>
          </cell>
        </row>
        <row r="2">
          <cell r="A2">
            <v>1</v>
          </cell>
          <cell r="B2">
            <v>12</v>
          </cell>
          <cell r="C2" t="str">
            <v>No.26</v>
          </cell>
        </row>
        <row r="3">
          <cell r="A3">
            <v>13</v>
          </cell>
          <cell r="B3">
            <v>30</v>
          </cell>
          <cell r="C3" t="str">
            <v>No.24</v>
          </cell>
        </row>
        <row r="4">
          <cell r="A4">
            <v>31</v>
          </cell>
          <cell r="B4">
            <v>54</v>
          </cell>
          <cell r="C4" t="str">
            <v>No.22</v>
          </cell>
        </row>
        <row r="5">
          <cell r="A5">
            <v>55</v>
          </cell>
          <cell r="B5">
            <v>84</v>
          </cell>
          <cell r="C5" t="str">
            <v>No.20</v>
          </cell>
        </row>
        <row r="6">
          <cell r="A6">
            <v>85</v>
          </cell>
          <cell r="B6">
            <v>200</v>
          </cell>
          <cell r="C6" t="str">
            <v>No.18</v>
          </cell>
        </row>
      </sheetData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MAY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LEVEL5OLD"/>
      <sheetName val="LEVEL5"/>
      <sheetName val="A"/>
      <sheetName val="G"/>
      <sheetName val="SUM"/>
      <sheetName val="SUMTOTAL"/>
      <sheetName val="Material"/>
      <sheetName val="Manpower"/>
      <sheetName val="Equipment"/>
      <sheetName val="EST-FOOTING (G)"/>
      <sheetName val="Status"/>
      <sheetName val="covere"/>
      <sheetName val="Bill No. 2 - Carpark"/>
      <sheetName val="Sheet1"/>
      <sheetName val="TOPPING_5"/>
    </sheetNames>
    <sheetDataSet>
      <sheetData sheetId="0" refreshError="1">
        <row r="11">
          <cell r="B11" t="str">
            <v>M111</v>
          </cell>
          <cell r="C11" t="str">
            <v xml:space="preserve"> Lean Concrete</v>
          </cell>
          <cell r="E11" t="str">
            <v>cu.m</v>
          </cell>
          <cell r="F11">
            <v>920</v>
          </cell>
          <cell r="G11">
            <v>920</v>
          </cell>
        </row>
        <row r="12">
          <cell r="B12" t="str">
            <v>M112</v>
          </cell>
          <cell r="C12" t="str">
            <v xml:space="preserve"> Concrete 180 Ksc</v>
          </cell>
          <cell r="E12" t="str">
            <v>cu.m</v>
          </cell>
          <cell r="F12">
            <v>1030</v>
          </cell>
        </row>
        <row r="13">
          <cell r="B13" t="str">
            <v>M113</v>
          </cell>
          <cell r="C13" t="str">
            <v xml:space="preserve"> Concrete 210 Ksc </v>
          </cell>
          <cell r="E13" t="str">
            <v>cu.m</v>
          </cell>
          <cell r="F13">
            <v>1063</v>
          </cell>
        </row>
        <row r="14">
          <cell r="B14" t="str">
            <v>M114</v>
          </cell>
          <cell r="C14" t="str">
            <v xml:space="preserve"> Concrete 240 Ksc </v>
          </cell>
          <cell r="E14" t="str">
            <v>cu.m</v>
          </cell>
          <cell r="F14">
            <v>1100</v>
          </cell>
          <cell r="G14">
            <v>1100</v>
          </cell>
        </row>
        <row r="15">
          <cell r="B15" t="str">
            <v>M115</v>
          </cell>
          <cell r="C15" t="str">
            <v xml:space="preserve"> Concrete 280 Ksc </v>
          </cell>
          <cell r="E15" t="str">
            <v>cu.m</v>
          </cell>
          <cell r="F15">
            <v>1152</v>
          </cell>
        </row>
        <row r="16">
          <cell r="B16" t="str">
            <v>M116</v>
          </cell>
          <cell r="C16" t="str">
            <v xml:space="preserve"> Concrete 350 Ksc </v>
          </cell>
          <cell r="E16" t="str">
            <v>cu.m</v>
          </cell>
          <cell r="F16">
            <v>1243</v>
          </cell>
          <cell r="G16">
            <v>1243</v>
          </cell>
        </row>
        <row r="17">
          <cell r="B17" t="str">
            <v>M117</v>
          </cell>
          <cell r="C17" t="str">
            <v xml:space="preserve"> Concrete 400 Ksc </v>
          </cell>
          <cell r="E17" t="str">
            <v>cu.m</v>
          </cell>
          <cell r="F17">
            <v>1677</v>
          </cell>
        </row>
        <row r="18">
          <cell r="B18" t="str">
            <v>M118</v>
          </cell>
          <cell r="C18" t="str">
            <v xml:space="preserve"> Concrete 450 Ksc</v>
          </cell>
          <cell r="E18" t="str">
            <v>cu.m</v>
          </cell>
          <cell r="F18">
            <v>1756</v>
          </cell>
        </row>
        <row r="21">
          <cell r="C21" t="str">
            <v xml:space="preserve"> Rebar</v>
          </cell>
        </row>
        <row r="22">
          <cell r="B22" t="str">
            <v>M121</v>
          </cell>
          <cell r="C22" t="str">
            <v>SR24 - RB   6 mm.</v>
          </cell>
          <cell r="E22" t="str">
            <v>ton</v>
          </cell>
          <cell r="F22">
            <v>10800</v>
          </cell>
          <cell r="G22">
            <v>10800</v>
          </cell>
        </row>
        <row r="23">
          <cell r="B23" t="str">
            <v>M122</v>
          </cell>
          <cell r="C23" t="str">
            <v>SR24 - RB   9 mm.</v>
          </cell>
          <cell r="E23" t="str">
            <v>ton</v>
          </cell>
          <cell r="F23">
            <v>9800</v>
          </cell>
          <cell r="G23">
            <v>9800</v>
          </cell>
        </row>
        <row r="24">
          <cell r="B24" t="str">
            <v>M123</v>
          </cell>
          <cell r="C24" t="str">
            <v>SR24 - RB   12 mm.</v>
          </cell>
          <cell r="E24" t="str">
            <v>ton</v>
          </cell>
          <cell r="F24">
            <v>9300</v>
          </cell>
          <cell r="G24">
            <v>9300</v>
          </cell>
        </row>
        <row r="25">
          <cell r="B25" t="str">
            <v>M124</v>
          </cell>
          <cell r="C25" t="str">
            <v>SD40 - DB 12 mm.</v>
          </cell>
          <cell r="E25" t="str">
            <v>ton</v>
          </cell>
          <cell r="F25">
            <v>16000</v>
          </cell>
          <cell r="G25">
            <v>16000</v>
          </cell>
        </row>
        <row r="26">
          <cell r="B26" t="str">
            <v>M125</v>
          </cell>
          <cell r="C26" t="str">
            <v>SD40 - DB 16 - DB  32 mm.</v>
          </cell>
          <cell r="E26" t="str">
            <v>ton</v>
          </cell>
          <cell r="F26">
            <v>9500</v>
          </cell>
          <cell r="G26">
            <v>9500</v>
          </cell>
        </row>
        <row r="29">
          <cell r="B29" t="str">
            <v>M131</v>
          </cell>
          <cell r="C29" t="str">
            <v>P/T STRAND</v>
          </cell>
          <cell r="E29" t="str">
            <v>ton</v>
          </cell>
          <cell r="F29">
            <v>21000</v>
          </cell>
        </row>
        <row r="31">
          <cell r="B31" t="str">
            <v>M141</v>
          </cell>
          <cell r="C31" t="str">
            <v xml:space="preserve">SHAPED  STEEL </v>
          </cell>
          <cell r="E31" t="str">
            <v>ton</v>
          </cell>
          <cell r="F31">
            <v>11000</v>
          </cell>
        </row>
        <row r="32">
          <cell r="B32" t="str">
            <v>M142</v>
          </cell>
          <cell r="C32" t="str">
            <v>H-BEAM</v>
          </cell>
          <cell r="E32" t="str">
            <v>ton</v>
          </cell>
          <cell r="F32">
            <v>9600</v>
          </cell>
        </row>
        <row r="33">
          <cell r="B33" t="str">
            <v>M143</v>
          </cell>
          <cell r="C33" t="str">
            <v>STEEL PLATE(ASTM A36)</v>
          </cell>
          <cell r="E33" t="str">
            <v>ton</v>
          </cell>
          <cell r="F33">
            <v>10900</v>
          </cell>
        </row>
        <row r="34">
          <cell r="B34" t="str">
            <v>M144</v>
          </cell>
          <cell r="C34" t="str">
            <v>STEEL PLATE(ASTM A-579GR50)</v>
          </cell>
          <cell r="E34" t="str">
            <v>ton</v>
          </cell>
          <cell r="F34">
            <v>11810</v>
          </cell>
        </row>
        <row r="35">
          <cell r="B35" t="str">
            <v>M145</v>
          </cell>
          <cell r="C35" t="str">
            <v xml:space="preserve">CHECKERED PLATE THK. 7mm </v>
          </cell>
          <cell r="E35" t="str">
            <v>ton</v>
          </cell>
          <cell r="F35">
            <v>12500</v>
          </cell>
        </row>
        <row r="36">
          <cell r="B36" t="str">
            <v>M146</v>
          </cell>
          <cell r="C36" t="str">
            <v>GALVANIZED CHECKER PLATE</v>
          </cell>
          <cell r="E36" t="str">
            <v>ton</v>
          </cell>
          <cell r="F36">
            <v>19000</v>
          </cell>
        </row>
        <row r="37">
          <cell r="B37" t="str">
            <v>M147</v>
          </cell>
          <cell r="C37" t="str">
            <v>GENERAL TEMP. WORKS</v>
          </cell>
          <cell r="E37" t="str">
            <v>ton</v>
          </cell>
          <cell r="F37">
            <v>27800</v>
          </cell>
        </row>
        <row r="38">
          <cell r="B38" t="str">
            <v>M148</v>
          </cell>
          <cell r="C38" t="str">
            <v>TEMPORARY STEEL BRIDGE</v>
          </cell>
          <cell r="E38" t="str">
            <v>ton</v>
          </cell>
          <cell r="F38">
            <v>27800</v>
          </cell>
        </row>
        <row r="39">
          <cell r="B39" t="str">
            <v>M149</v>
          </cell>
          <cell r="C39" t="str">
            <v xml:space="preserve"> FALSE WORK &amp; FORMWORK</v>
          </cell>
          <cell r="E39" t="str">
            <v>ton</v>
          </cell>
          <cell r="F39">
            <v>40000</v>
          </cell>
        </row>
        <row r="41">
          <cell r="B41" t="str">
            <v>M151</v>
          </cell>
          <cell r="C41" t="str">
            <v>ASPHALTIC CONCRETE(WEARING COURSE)</v>
          </cell>
          <cell r="E41" t="str">
            <v>ton</v>
          </cell>
          <cell r="F41">
            <v>750</v>
          </cell>
        </row>
        <row r="42">
          <cell r="B42" t="str">
            <v>M152</v>
          </cell>
          <cell r="C42" t="str">
            <v>PRIME COAT</v>
          </cell>
          <cell r="E42" t="str">
            <v>sq.m</v>
          </cell>
          <cell r="F42">
            <v>8.5</v>
          </cell>
        </row>
        <row r="43">
          <cell r="B43" t="str">
            <v>M153</v>
          </cell>
          <cell r="C43" t="str">
            <v>TACK COAT</v>
          </cell>
          <cell r="E43" t="str">
            <v>sq.m</v>
          </cell>
          <cell r="F43">
            <v>2.5</v>
          </cell>
        </row>
        <row r="45">
          <cell r="B45" t="str">
            <v>M161</v>
          </cell>
          <cell r="C45" t="str">
            <v>SHEET PILE TYPE-III     ( USED)</v>
          </cell>
          <cell r="E45" t="str">
            <v>ton</v>
          </cell>
          <cell r="F45">
            <v>15800</v>
          </cell>
        </row>
        <row r="46">
          <cell r="B46" t="str">
            <v>M162</v>
          </cell>
          <cell r="C46" t="str">
            <v>SHEET PILE TYPE-III     ( NEW)</v>
          </cell>
          <cell r="E46" t="str">
            <v>ton</v>
          </cell>
          <cell r="F46">
            <v>17500</v>
          </cell>
        </row>
        <row r="47">
          <cell r="B47" t="str">
            <v>M163</v>
          </cell>
          <cell r="C47" t="str">
            <v>SHEET PILE TYPE-IV     ( USED)</v>
          </cell>
          <cell r="E47" t="str">
            <v>ton</v>
          </cell>
          <cell r="F47">
            <v>16800</v>
          </cell>
        </row>
        <row r="48">
          <cell r="B48" t="str">
            <v>M164</v>
          </cell>
          <cell r="C48" t="str">
            <v>SHEET PILE TYPE-IV     ( USED)</v>
          </cell>
          <cell r="E48" t="str">
            <v>ton</v>
          </cell>
          <cell r="F48">
            <v>18500</v>
          </cell>
        </row>
        <row r="49">
          <cell r="B49" t="str">
            <v>M165</v>
          </cell>
          <cell r="C49" t="str">
            <v>H - BEAM 350x350     NEW</v>
          </cell>
          <cell r="E49" t="str">
            <v>ton</v>
          </cell>
          <cell r="F49">
            <v>21000</v>
          </cell>
        </row>
        <row r="50">
          <cell r="B50" t="str">
            <v>M172</v>
          </cell>
          <cell r="C50" t="str">
            <v>SACK CEMENT TYPE I</v>
          </cell>
        </row>
        <row r="51">
          <cell r="B51" t="str">
            <v>M171</v>
          </cell>
          <cell r="C51" t="str">
            <v>BULK CEMENT TYPE I</v>
          </cell>
          <cell r="E51" t="str">
            <v>ton</v>
          </cell>
          <cell r="F51">
            <v>1800</v>
          </cell>
        </row>
        <row r="52">
          <cell r="B52" t="str">
            <v>M172</v>
          </cell>
          <cell r="C52" t="str">
            <v>SACK CEMENT TYPE I</v>
          </cell>
          <cell r="E52" t="str">
            <v>ton</v>
          </cell>
          <cell r="F52">
            <v>2030</v>
          </cell>
        </row>
        <row r="53">
          <cell r="B53" t="str">
            <v>M173</v>
          </cell>
          <cell r="C53" t="str">
            <v>CONCRETE BLOCK</v>
          </cell>
          <cell r="E53" t="str">
            <v>EA</v>
          </cell>
          <cell r="F53">
            <v>5</v>
          </cell>
        </row>
        <row r="55">
          <cell r="B55" t="str">
            <v>M181</v>
          </cell>
          <cell r="C55" t="str">
            <v>FINE SAND</v>
          </cell>
          <cell r="E55" t="str">
            <v>cu.m</v>
          </cell>
          <cell r="F55">
            <v>330</v>
          </cell>
        </row>
        <row r="56">
          <cell r="B56" t="str">
            <v>M182</v>
          </cell>
          <cell r="C56" t="str">
            <v>COARSE SAND</v>
          </cell>
          <cell r="E56" t="str">
            <v>cu.m</v>
          </cell>
          <cell r="F56">
            <v>195</v>
          </cell>
        </row>
        <row r="57">
          <cell r="B57" t="str">
            <v>M183</v>
          </cell>
          <cell r="C57" t="str">
            <v>COARSE AGGREGATE 3/8"</v>
          </cell>
          <cell r="E57" t="str">
            <v>cu.m</v>
          </cell>
          <cell r="F57">
            <v>280</v>
          </cell>
        </row>
        <row r="58">
          <cell r="B58" t="str">
            <v>M184</v>
          </cell>
          <cell r="C58" t="str">
            <v>COARSE AGGREGATE 6/8"</v>
          </cell>
          <cell r="E58" t="str">
            <v>cu.m</v>
          </cell>
          <cell r="F58">
            <v>280</v>
          </cell>
        </row>
        <row r="59">
          <cell r="B59" t="str">
            <v>M185</v>
          </cell>
          <cell r="C59" t="str">
            <v>AGGREGATE FOR BASE COURSE</v>
          </cell>
          <cell r="E59" t="str">
            <v>cu.m</v>
          </cell>
          <cell r="F59">
            <v>300</v>
          </cell>
        </row>
        <row r="60">
          <cell r="B60" t="str">
            <v>M186</v>
          </cell>
          <cell r="C60" t="str">
            <v>LATERITE</v>
          </cell>
          <cell r="E60" t="str">
            <v>cu.m</v>
          </cell>
          <cell r="F60">
            <v>220</v>
          </cell>
        </row>
        <row r="61">
          <cell r="B61" t="str">
            <v>M187</v>
          </cell>
          <cell r="C61" t="str">
            <v>PRIMER FOR WATER PROOF MEMBRANE</v>
          </cell>
          <cell r="E61" t="str">
            <v>sq.m</v>
          </cell>
          <cell r="F61">
            <v>11</v>
          </cell>
        </row>
        <row r="63">
          <cell r="B63" t="str">
            <v>M191</v>
          </cell>
          <cell r="C63" t="str">
            <v>WATER PROOF MEMBRANE</v>
          </cell>
          <cell r="E63" t="str">
            <v>sq.m</v>
          </cell>
          <cell r="F63">
            <v>205</v>
          </cell>
        </row>
        <row r="64">
          <cell r="B64" t="str">
            <v>M192</v>
          </cell>
          <cell r="C64" t="str">
            <v>WATER STOP</v>
          </cell>
          <cell r="E64" t="str">
            <v>M</v>
          </cell>
          <cell r="F64">
            <v>555</v>
          </cell>
        </row>
        <row r="65">
          <cell r="B65" t="str">
            <v>M193</v>
          </cell>
          <cell r="C65" t="str">
            <v>WIRE MESH 15x15 Dia. 4x4 m.</v>
          </cell>
          <cell r="E65" t="str">
            <v>sq.m</v>
          </cell>
          <cell r="F65">
            <v>29</v>
          </cell>
        </row>
        <row r="66">
          <cell r="B66" t="str">
            <v>M194</v>
          </cell>
          <cell r="C66" t="str">
            <v>WIREMESH 5 mm Dia. 100x100</v>
          </cell>
          <cell r="E66" t="str">
            <v>sq.m</v>
          </cell>
          <cell r="F66" t="str">
            <v>???</v>
          </cell>
        </row>
        <row r="67">
          <cell r="B67" t="str">
            <v>M195</v>
          </cell>
          <cell r="C67" t="str">
            <v>VAPOUR BARRIER</v>
          </cell>
          <cell r="E67" t="str">
            <v>sq.m</v>
          </cell>
          <cell r="F67">
            <v>25</v>
          </cell>
        </row>
        <row r="69">
          <cell r="B69" t="str">
            <v>M211</v>
          </cell>
          <cell r="C69" t="str">
            <v xml:space="preserve">EXPANSION JOINT </v>
          </cell>
          <cell r="E69" t="str">
            <v>M</v>
          </cell>
          <cell r="F69">
            <v>555</v>
          </cell>
        </row>
        <row r="71">
          <cell r="B71" t="str">
            <v>M221</v>
          </cell>
          <cell r="C71" t="str">
            <v xml:space="preserve"> Sikaflex-Pro 2 HP (600 ml)</v>
          </cell>
          <cell r="E71" t="str">
            <v>Ea.</v>
          </cell>
          <cell r="F71">
            <v>210</v>
          </cell>
        </row>
        <row r="73">
          <cell r="B73" t="str">
            <v>M311</v>
          </cell>
          <cell r="C73" t="str">
            <v>PVC PIPE CLASS 5 Ø   55 MM (L = 4 M.)</v>
          </cell>
          <cell r="E73" t="str">
            <v>M</v>
          </cell>
          <cell r="F73">
            <v>20</v>
          </cell>
        </row>
        <row r="74">
          <cell r="B74" t="str">
            <v>M312</v>
          </cell>
          <cell r="C74" t="str">
            <v>PVC PIPE CLASS 5 Ø   80 MM (L = 4 M.)</v>
          </cell>
          <cell r="E74" t="str">
            <v>M</v>
          </cell>
          <cell r="F74">
            <v>44</v>
          </cell>
        </row>
        <row r="75">
          <cell r="B75" t="str">
            <v>M313</v>
          </cell>
          <cell r="C75" t="str">
            <v>PVC PIPE CLASS 5 Ø 100 MM (L = 4 M.)</v>
          </cell>
          <cell r="E75" t="str">
            <v>M</v>
          </cell>
          <cell r="F75">
            <v>70</v>
          </cell>
        </row>
        <row r="76">
          <cell r="B76" t="str">
            <v>M314</v>
          </cell>
          <cell r="C76" t="str">
            <v>PVC PIPE CLASS 5 Ø 150 MM (L = 4 M.)</v>
          </cell>
          <cell r="E76" t="str">
            <v>M</v>
          </cell>
          <cell r="F76">
            <v>149</v>
          </cell>
        </row>
        <row r="77">
          <cell r="B77" t="str">
            <v>M315</v>
          </cell>
          <cell r="C77" t="str">
            <v>PVC PIPE CLASS 5 Ø 200 MM (L = 4 M.)</v>
          </cell>
          <cell r="E77" t="str">
            <v>M</v>
          </cell>
          <cell r="F77">
            <v>225</v>
          </cell>
        </row>
        <row r="78">
          <cell r="F78">
            <v>0</v>
          </cell>
        </row>
        <row r="79">
          <cell r="B79" t="str">
            <v>M321</v>
          </cell>
          <cell r="C79" t="str">
            <v>PVC PIPE Ø 200 MM Clean Out Plug</v>
          </cell>
          <cell r="E79" t="str">
            <v>M</v>
          </cell>
          <cell r="F79">
            <v>380</v>
          </cell>
        </row>
        <row r="80">
          <cell r="B80" t="str">
            <v>M322</v>
          </cell>
          <cell r="C80" t="str">
            <v>PVC PIPE Ø 150 MM Clean Out Plug</v>
          </cell>
          <cell r="E80" t="str">
            <v>M</v>
          </cell>
          <cell r="F80">
            <v>257</v>
          </cell>
        </row>
        <row r="81">
          <cell r="B81" t="str">
            <v>M323</v>
          </cell>
          <cell r="C81" t="str">
            <v>PVC PIPE Ø 100 MM Clean Out Plug</v>
          </cell>
          <cell r="E81" t="str">
            <v>M</v>
          </cell>
          <cell r="F81">
            <v>128</v>
          </cell>
        </row>
        <row r="82">
          <cell r="B82" t="str">
            <v>M324</v>
          </cell>
          <cell r="C82" t="str">
            <v>PVC PIPE Ø   55 MM Clean Out Plug</v>
          </cell>
          <cell r="E82" t="str">
            <v>M</v>
          </cell>
          <cell r="F82">
            <v>48</v>
          </cell>
        </row>
        <row r="84">
          <cell r="B84" t="str">
            <v>M331</v>
          </cell>
          <cell r="C84" t="str">
            <v xml:space="preserve"> Ø   80x55 MM PVC Reducing</v>
          </cell>
          <cell r="E84" t="str">
            <v>M</v>
          </cell>
          <cell r="F84">
            <v>15</v>
          </cell>
        </row>
        <row r="85">
          <cell r="B85" t="str">
            <v>M332</v>
          </cell>
          <cell r="C85" t="str">
            <v xml:space="preserve"> Ø   100x80 MM PVC Reducing</v>
          </cell>
          <cell r="E85" t="str">
            <v>M</v>
          </cell>
          <cell r="F85">
            <v>29</v>
          </cell>
        </row>
        <row r="86">
          <cell r="B86" t="str">
            <v>M333</v>
          </cell>
          <cell r="C86" t="str">
            <v xml:space="preserve"> Ø   150x100 MM PVC Reducing</v>
          </cell>
          <cell r="E86" t="str">
            <v>M</v>
          </cell>
          <cell r="F86">
            <v>111</v>
          </cell>
        </row>
        <row r="87">
          <cell r="B87" t="str">
            <v>M334</v>
          </cell>
          <cell r="C87" t="str">
            <v xml:space="preserve"> Ø   200x100 MM PVC Reducing</v>
          </cell>
          <cell r="E87" t="str">
            <v>M</v>
          </cell>
          <cell r="F87">
            <v>475</v>
          </cell>
        </row>
        <row r="88">
          <cell r="B88" t="str">
            <v>M335</v>
          </cell>
          <cell r="C88" t="str">
            <v xml:space="preserve"> Ø   200x150 MM PVC Reducing</v>
          </cell>
          <cell r="E88" t="str">
            <v>M</v>
          </cell>
          <cell r="F88">
            <v>532</v>
          </cell>
        </row>
        <row r="90">
          <cell r="B90" t="str">
            <v>M341</v>
          </cell>
          <cell r="C90" t="str">
            <v xml:space="preserve"> Ø   200x150 MM PVC Reducing Tee</v>
          </cell>
          <cell r="E90" t="str">
            <v>M</v>
          </cell>
          <cell r="F90">
            <v>808</v>
          </cell>
        </row>
        <row r="91">
          <cell r="B91" t="str">
            <v>M342</v>
          </cell>
          <cell r="C91" t="str">
            <v xml:space="preserve"> Ø   100x55 MM PVC Reducing Tee</v>
          </cell>
          <cell r="E91" t="str">
            <v>M</v>
          </cell>
          <cell r="F91">
            <v>63</v>
          </cell>
        </row>
        <row r="92">
          <cell r="B92" t="str">
            <v>M343</v>
          </cell>
          <cell r="C92" t="str">
            <v xml:space="preserve"> Ø   80x55 MM PVC Reducing Tee</v>
          </cell>
          <cell r="E92" t="str">
            <v>M</v>
          </cell>
          <cell r="F92">
            <v>27</v>
          </cell>
        </row>
        <row r="94">
          <cell r="B94" t="str">
            <v>M351</v>
          </cell>
          <cell r="C94" t="str">
            <v>PVC WYE Ø 200 MM</v>
          </cell>
          <cell r="E94" t="str">
            <v>Ea.</v>
          </cell>
          <cell r="F94">
            <v>1425</v>
          </cell>
        </row>
        <row r="95">
          <cell r="B95" t="str">
            <v>M352</v>
          </cell>
          <cell r="C95" t="str">
            <v>PVC WYE Ø 150 MM</v>
          </cell>
          <cell r="E95" t="str">
            <v>Ea.</v>
          </cell>
          <cell r="F95">
            <v>444</v>
          </cell>
        </row>
        <row r="96">
          <cell r="B96" t="str">
            <v>M353</v>
          </cell>
          <cell r="C96" t="str">
            <v>PVC WYE Ø   55 MM</v>
          </cell>
          <cell r="E96" t="str">
            <v>Ea.</v>
          </cell>
          <cell r="F96">
            <v>21</v>
          </cell>
        </row>
        <row r="98">
          <cell r="B98" t="str">
            <v>M361</v>
          </cell>
          <cell r="C98" t="str">
            <v>PVC ELBOEW 45 o Ø 200 MM</v>
          </cell>
          <cell r="E98" t="str">
            <v>Ea.</v>
          </cell>
          <cell r="F98">
            <v>388</v>
          </cell>
        </row>
        <row r="99">
          <cell r="B99" t="str">
            <v>M362</v>
          </cell>
          <cell r="C99" t="str">
            <v>PVC ELBOEW 45 o Ø 150 MM</v>
          </cell>
          <cell r="E99" t="str">
            <v>Ea.</v>
          </cell>
          <cell r="F99">
            <v>138</v>
          </cell>
        </row>
        <row r="100">
          <cell r="B100" t="str">
            <v>M363</v>
          </cell>
          <cell r="C100" t="str">
            <v>PVC ELBOEW 90 o Ø 200 MM</v>
          </cell>
          <cell r="E100" t="str">
            <v>Ea.</v>
          </cell>
          <cell r="F100">
            <v>436</v>
          </cell>
        </row>
        <row r="101">
          <cell r="B101" t="str">
            <v>M364</v>
          </cell>
          <cell r="C101" t="str">
            <v>PVC ELBOEW 90 o Ø 150 MM</v>
          </cell>
          <cell r="E101" t="str">
            <v>Ea.</v>
          </cell>
          <cell r="F101">
            <v>177</v>
          </cell>
        </row>
        <row r="102">
          <cell r="B102" t="str">
            <v>M365</v>
          </cell>
          <cell r="C102" t="str">
            <v>PVC ELBOEW 90 o Ø   55 MM</v>
          </cell>
          <cell r="E102" t="str">
            <v>Ea.</v>
          </cell>
          <cell r="F102">
            <v>7</v>
          </cell>
        </row>
        <row r="103">
          <cell r="F103">
            <v>0</v>
          </cell>
        </row>
        <row r="104">
          <cell r="B104" t="str">
            <v>M371</v>
          </cell>
          <cell r="C104" t="str">
            <v>PVC TEE Ø 200 MM</v>
          </cell>
          <cell r="E104" t="str">
            <v>Ea.</v>
          </cell>
          <cell r="F104">
            <v>990</v>
          </cell>
        </row>
        <row r="105">
          <cell r="B105" t="str">
            <v>M372</v>
          </cell>
          <cell r="C105" t="str">
            <v>PVC TEE Ø 150 MM</v>
          </cell>
          <cell r="E105" t="str">
            <v>Ea.</v>
          </cell>
          <cell r="F105">
            <v>263</v>
          </cell>
        </row>
        <row r="106">
          <cell r="B106" t="str">
            <v>M373</v>
          </cell>
          <cell r="C106" t="str">
            <v>PVC TEE Ø   55 MM</v>
          </cell>
          <cell r="E106" t="str">
            <v>Ea.</v>
          </cell>
          <cell r="F106">
            <v>9</v>
          </cell>
        </row>
        <row r="108">
          <cell r="B108" t="str">
            <v>M381</v>
          </cell>
          <cell r="C108" t="str">
            <v>COFFRAL PANEL 1.20X0.60 M.</v>
          </cell>
          <cell r="E108" t="str">
            <v>Ea.</v>
          </cell>
          <cell r="F108">
            <v>440</v>
          </cell>
        </row>
        <row r="109">
          <cell r="B109" t="str">
            <v>M382</v>
          </cell>
          <cell r="C109" t="str">
            <v>STEEL FORM 1.00x1.50 M</v>
          </cell>
          <cell r="E109" t="str">
            <v>Ea.</v>
          </cell>
          <cell r="F109">
            <v>965</v>
          </cell>
        </row>
        <row r="110">
          <cell r="B110" t="str">
            <v>M383</v>
          </cell>
          <cell r="C110" t="str">
            <v>STEEL FORM 0.60x1.80 M</v>
          </cell>
          <cell r="E110" t="str">
            <v>Ea.</v>
          </cell>
          <cell r="F110">
            <v>680</v>
          </cell>
        </row>
        <row r="111">
          <cell r="B111" t="str">
            <v>M384</v>
          </cell>
          <cell r="C111" t="str">
            <v>STEEL FORM 0.60x1.60 M</v>
          </cell>
          <cell r="E111" t="str">
            <v>Ea.</v>
          </cell>
          <cell r="F111">
            <v>640</v>
          </cell>
        </row>
        <row r="112">
          <cell r="B112" t="str">
            <v>M385</v>
          </cell>
          <cell r="C112" t="str">
            <v>STEEL FORM 0.50x1.00 M</v>
          </cell>
          <cell r="E112" t="str">
            <v>Ea.</v>
          </cell>
          <cell r="F112">
            <v>545</v>
          </cell>
        </row>
        <row r="113">
          <cell r="B113" t="str">
            <v>M386</v>
          </cell>
          <cell r="C113" t="str">
            <v>STEEL FORM 0.65x1.45 M</v>
          </cell>
          <cell r="E113" t="str">
            <v>Ea.</v>
          </cell>
          <cell r="F113">
            <v>650</v>
          </cell>
        </row>
        <row r="114">
          <cell r="B114" t="str">
            <v>M387</v>
          </cell>
          <cell r="C114" t="str">
            <v>STEEL FORM 0.65x1.58 M</v>
          </cell>
          <cell r="E114" t="str">
            <v>Ea.</v>
          </cell>
          <cell r="F114">
            <v>685</v>
          </cell>
        </row>
        <row r="115">
          <cell r="B115" t="str">
            <v>M388</v>
          </cell>
          <cell r="C115" t="str">
            <v>PAPER FORM Ø   0.4 MM</v>
          </cell>
          <cell r="E115" t="str">
            <v>M</v>
          </cell>
          <cell r="F115">
            <v>326</v>
          </cell>
        </row>
        <row r="116">
          <cell r="B116" t="str">
            <v>M389</v>
          </cell>
          <cell r="C116" t="str">
            <v>PAPER FORM Ø   0.6 MM</v>
          </cell>
          <cell r="E116" t="str">
            <v>M</v>
          </cell>
          <cell r="F116">
            <v>625</v>
          </cell>
        </row>
        <row r="118">
          <cell r="B118" t="str">
            <v>M391</v>
          </cell>
          <cell r="C118" t="str">
            <v>4mm THK., 4'x8' PLYWOOD</v>
          </cell>
          <cell r="E118" t="str">
            <v>Ea.</v>
          </cell>
          <cell r="F118">
            <v>180</v>
          </cell>
        </row>
        <row r="119">
          <cell r="B119" t="str">
            <v>M392</v>
          </cell>
          <cell r="C119" t="str">
            <v>10mm THK., 4'x8' PLYWOOD</v>
          </cell>
          <cell r="E119" t="str">
            <v>Ea.</v>
          </cell>
          <cell r="F119">
            <v>330</v>
          </cell>
        </row>
        <row r="120">
          <cell r="B120" t="str">
            <v>M393</v>
          </cell>
          <cell r="C120" t="str">
            <v>10mm THK., 4'x8' PLYWOOD W/PHENULIC COATED</v>
          </cell>
          <cell r="E120" t="str">
            <v>Ea.</v>
          </cell>
          <cell r="F120">
            <v>700</v>
          </cell>
        </row>
        <row r="121">
          <cell r="B121" t="str">
            <v>M394</v>
          </cell>
          <cell r="C121" t="str">
            <v>10mm THK., PLYWOOD W/URETHANE COATED</v>
          </cell>
          <cell r="E121" t="str">
            <v>Ea.</v>
          </cell>
          <cell r="F121">
            <v>1050</v>
          </cell>
        </row>
        <row r="122">
          <cell r="B122" t="str">
            <v>M395</v>
          </cell>
          <cell r="C122" t="str">
            <v>15mm THK., PLYWOOD</v>
          </cell>
          <cell r="E122" t="str">
            <v>Ea.</v>
          </cell>
          <cell r="F122">
            <v>520</v>
          </cell>
        </row>
        <row r="123">
          <cell r="B123" t="str">
            <v>M396</v>
          </cell>
          <cell r="C123" t="str">
            <v>15mm THK., 3'x6' PLYWOOD W/URETHANE</v>
          </cell>
          <cell r="E123" t="str">
            <v>Ea.</v>
          </cell>
          <cell r="F123">
            <v>1650</v>
          </cell>
        </row>
        <row r="127">
          <cell r="B127" t="str">
            <v>M901</v>
          </cell>
          <cell r="C127" t="str">
            <v xml:space="preserve">Wire </v>
          </cell>
          <cell r="E127" t="str">
            <v>kg</v>
          </cell>
          <cell r="F127">
            <v>21</v>
          </cell>
        </row>
        <row r="135">
          <cell r="B135" t="str">
            <v xml:space="preserve">NOTE : </v>
          </cell>
          <cell r="C135" t="str">
            <v>XX    Please Enter in your Resource Schedule</v>
          </cell>
        </row>
        <row r="136">
          <cell r="C136" t="str">
            <v>1. Resource Code</v>
          </cell>
        </row>
        <row r="137">
          <cell r="C137" t="str">
            <v>2. Resource Name/Description</v>
          </cell>
        </row>
        <row r="138">
          <cell r="C138" t="str">
            <v>3. Resource Unit</v>
          </cell>
        </row>
        <row r="139">
          <cell r="C139" t="str">
            <v>4. Resource Unit Rate</v>
          </cell>
        </row>
        <row r="144">
          <cell r="B144" t="str">
            <v>E111</v>
          </cell>
          <cell r="C144" t="str">
            <v>TRACTOR D3C LGP</v>
          </cell>
          <cell r="E144" t="str">
            <v>per month</v>
          </cell>
          <cell r="F144">
            <v>111500</v>
          </cell>
        </row>
        <row r="145">
          <cell r="B145" t="str">
            <v>E112</v>
          </cell>
          <cell r="C145" t="str">
            <v>TRACTOR D4H</v>
          </cell>
          <cell r="E145" t="str">
            <v>per month</v>
          </cell>
          <cell r="F145">
            <v>129500</v>
          </cell>
        </row>
        <row r="146">
          <cell r="B146" t="str">
            <v>E113</v>
          </cell>
          <cell r="C146" t="str">
            <v>TRACTOR D5H,D5H LGP</v>
          </cell>
          <cell r="E146" t="str">
            <v>per month</v>
          </cell>
          <cell r="F146">
            <v>172000</v>
          </cell>
        </row>
        <row r="147">
          <cell r="B147" t="str">
            <v>E114</v>
          </cell>
          <cell r="C147" t="str">
            <v>TRACTOR D6H,D6H LGP</v>
          </cell>
          <cell r="E147" t="str">
            <v>per month</v>
          </cell>
          <cell r="F147">
            <v>203500</v>
          </cell>
        </row>
        <row r="148">
          <cell r="B148" t="str">
            <v>E115</v>
          </cell>
          <cell r="C148" t="str">
            <v>WHEEL LOADER TCM850/VOLVO L120</v>
          </cell>
          <cell r="E148" t="str">
            <v>per month</v>
          </cell>
          <cell r="F148">
            <v>173500</v>
          </cell>
        </row>
        <row r="150">
          <cell r="B150" t="str">
            <v>E171</v>
          </cell>
          <cell r="C150" t="str">
            <v>MOTOR GRADER D710A/12G</v>
          </cell>
          <cell r="E150" t="str">
            <v>per month</v>
          </cell>
          <cell r="F150">
            <v>160000</v>
          </cell>
        </row>
        <row r="151">
          <cell r="B151" t="str">
            <v>E172</v>
          </cell>
          <cell r="C151" t="str">
            <v>MOTOR GRADER D710A/140G</v>
          </cell>
          <cell r="E151" t="str">
            <v>per month</v>
          </cell>
          <cell r="F151">
            <v>166500</v>
          </cell>
        </row>
        <row r="152">
          <cell r="B152" t="str">
            <v>E173</v>
          </cell>
          <cell r="C152" t="str">
            <v>VIBRATORY 10 T(IR SD 100 D)</v>
          </cell>
          <cell r="E152" t="str">
            <v>per month</v>
          </cell>
          <cell r="F152">
            <v>135000</v>
          </cell>
        </row>
        <row r="153">
          <cell r="B153" t="str">
            <v>E174</v>
          </cell>
          <cell r="C153" t="str">
            <v>STEEL ROLLER 3 WHELL 12-14 T</v>
          </cell>
          <cell r="E153" t="str">
            <v>per month</v>
          </cell>
          <cell r="F153">
            <v>109000</v>
          </cell>
        </row>
        <row r="154">
          <cell r="B154" t="str">
            <v>E175</v>
          </cell>
          <cell r="C154" t="str">
            <v>STEEL ROLLER 2 WHELL 6-14 T</v>
          </cell>
          <cell r="E154" t="str">
            <v>per month</v>
          </cell>
          <cell r="F154">
            <v>95500</v>
          </cell>
        </row>
        <row r="155">
          <cell r="B155" t="str">
            <v>E176</v>
          </cell>
          <cell r="C155" t="str">
            <v>STEEL ROLLER 2 WHELL 3-4 T</v>
          </cell>
          <cell r="E155" t="str">
            <v>per month</v>
          </cell>
          <cell r="F155">
            <v>52000</v>
          </cell>
        </row>
        <row r="156">
          <cell r="B156" t="str">
            <v>E177</v>
          </cell>
          <cell r="C156" t="str">
            <v>RUBBER TYRE ROLLER 8-12 T(DYNAPAC CP22)</v>
          </cell>
          <cell r="E156" t="str">
            <v>per month</v>
          </cell>
          <cell r="F156">
            <v>90500</v>
          </cell>
        </row>
        <row r="157">
          <cell r="B157" t="str">
            <v>E178</v>
          </cell>
          <cell r="C157" t="str">
            <v>VIBRATORY COMPACTOR 1T (IR DX 60)</v>
          </cell>
          <cell r="E157" t="str">
            <v>per month</v>
          </cell>
          <cell r="F157">
            <v>10500</v>
          </cell>
        </row>
        <row r="159">
          <cell r="B159" t="str">
            <v>E121</v>
          </cell>
          <cell r="C159" t="str">
            <v>Backhoe PW100 (0.4 M3/ Wheel)</v>
          </cell>
          <cell r="E159" t="str">
            <v>per month</v>
          </cell>
          <cell r="F159">
            <v>104000</v>
          </cell>
        </row>
        <row r="160">
          <cell r="B160" t="str">
            <v>E122</v>
          </cell>
          <cell r="C160" t="str">
            <v>Backhoe E120/PC120 0.4 M3</v>
          </cell>
          <cell r="E160" t="str">
            <v>per month</v>
          </cell>
          <cell r="F160">
            <v>80500</v>
          </cell>
        </row>
        <row r="161">
          <cell r="B161" t="str">
            <v>E123</v>
          </cell>
          <cell r="C161" t="str">
            <v>Backhoe CAT 320/PC200/SK200</v>
          </cell>
          <cell r="E161" t="str">
            <v>per month</v>
          </cell>
          <cell r="F161">
            <v>120000</v>
          </cell>
        </row>
        <row r="162">
          <cell r="B162" t="str">
            <v>E124</v>
          </cell>
          <cell r="C162" t="str">
            <v>Backhoe LONGBOOM 0.8M3</v>
          </cell>
          <cell r="E162" t="str">
            <v>per month</v>
          </cell>
          <cell r="F162">
            <v>200500</v>
          </cell>
        </row>
        <row r="163">
          <cell r="B163" t="str">
            <v>E125</v>
          </cell>
          <cell r="C163" t="str">
            <v>Backhoe &amp; Loader</v>
          </cell>
          <cell r="E163" t="str">
            <v>per month</v>
          </cell>
          <cell r="F163">
            <v>82500</v>
          </cell>
        </row>
        <row r="164">
          <cell r="B164" t="str">
            <v>E126</v>
          </cell>
          <cell r="C164" t="str">
            <v>Backhoe W/BREAKER</v>
          </cell>
          <cell r="E164" t="str">
            <v>per month</v>
          </cell>
          <cell r="F164">
            <v>210500</v>
          </cell>
        </row>
        <row r="166">
          <cell r="B166" t="str">
            <v>E181</v>
          </cell>
          <cell r="C166" t="str">
            <v>CRAWER CRANE     9 TON</v>
          </cell>
          <cell r="E166" t="str">
            <v>per month</v>
          </cell>
          <cell r="F166">
            <v>90000</v>
          </cell>
        </row>
        <row r="167">
          <cell r="B167" t="str">
            <v>E182</v>
          </cell>
          <cell r="C167" t="str">
            <v>CRAWER CRANE   25 TON</v>
          </cell>
          <cell r="E167" t="str">
            <v>per month</v>
          </cell>
          <cell r="F167">
            <v>122000</v>
          </cell>
        </row>
        <row r="168">
          <cell r="B168" t="str">
            <v>E183</v>
          </cell>
          <cell r="C168" t="str">
            <v>CRAWER CRANE   40 TON</v>
          </cell>
          <cell r="E168" t="str">
            <v>per month</v>
          </cell>
          <cell r="F168">
            <v>192500</v>
          </cell>
        </row>
        <row r="169">
          <cell r="B169" t="str">
            <v>E184</v>
          </cell>
          <cell r="C169" t="str">
            <v>CRAWER CRANE   50 TON</v>
          </cell>
          <cell r="E169" t="str">
            <v>per month</v>
          </cell>
          <cell r="F169">
            <v>213500</v>
          </cell>
        </row>
        <row r="170">
          <cell r="B170" t="str">
            <v>E185</v>
          </cell>
          <cell r="C170" t="str">
            <v>CRAWER CRANE   80 TON</v>
          </cell>
          <cell r="E170" t="str">
            <v>per month</v>
          </cell>
          <cell r="F170">
            <v>366500</v>
          </cell>
        </row>
        <row r="171">
          <cell r="B171" t="str">
            <v>E186</v>
          </cell>
          <cell r="C171" t="str">
            <v>CRAWER CRANE  100 TON</v>
          </cell>
          <cell r="E171" t="str">
            <v>per month</v>
          </cell>
          <cell r="F171">
            <v>423500</v>
          </cell>
        </row>
        <row r="172">
          <cell r="B172" t="str">
            <v>E187</v>
          </cell>
          <cell r="C172" t="str">
            <v>CRAWER CRANE  150 TON</v>
          </cell>
          <cell r="E172" t="str">
            <v>per month</v>
          </cell>
          <cell r="F172">
            <v>636500</v>
          </cell>
        </row>
        <row r="174">
          <cell r="B174" t="str">
            <v>E131</v>
          </cell>
          <cell r="C174" t="str">
            <v>Hydraulic Crane/Rough  Terrain Crane   11 Ton</v>
          </cell>
          <cell r="E174" t="str">
            <v>per month</v>
          </cell>
          <cell r="F174">
            <v>102500</v>
          </cell>
        </row>
        <row r="175">
          <cell r="B175" t="str">
            <v>E132</v>
          </cell>
          <cell r="C175" t="str">
            <v>Hydraulic Crane/Rough  Terrain Crane   16 Ton</v>
          </cell>
          <cell r="E175" t="str">
            <v>per month</v>
          </cell>
          <cell r="F175">
            <v>131500</v>
          </cell>
        </row>
        <row r="176">
          <cell r="B176" t="str">
            <v>E133</v>
          </cell>
          <cell r="C176" t="str">
            <v>Hydraulic Crane/Rough  Terrain Crane   20 Ton</v>
          </cell>
          <cell r="E176" t="str">
            <v>per month</v>
          </cell>
          <cell r="F176">
            <v>139500</v>
          </cell>
        </row>
        <row r="177">
          <cell r="B177" t="str">
            <v>E134</v>
          </cell>
          <cell r="C177" t="str">
            <v>Hydraulic Crane/Rough  Terrain Crane   25 Ton</v>
          </cell>
          <cell r="E177" t="str">
            <v>per month</v>
          </cell>
          <cell r="F177">
            <v>155000</v>
          </cell>
        </row>
        <row r="178">
          <cell r="B178" t="str">
            <v>E135</v>
          </cell>
          <cell r="C178" t="str">
            <v>Hydraulic Crane/Rough  Terrain Crane   35 Ton</v>
          </cell>
          <cell r="E178" t="str">
            <v>per month</v>
          </cell>
          <cell r="F178">
            <v>193500</v>
          </cell>
        </row>
        <row r="179">
          <cell r="B179" t="str">
            <v>E136</v>
          </cell>
          <cell r="C179" t="str">
            <v>Hydraulic Crane/Rough  Terrain Crane   45 Ton</v>
          </cell>
          <cell r="E179" t="str">
            <v>per month</v>
          </cell>
          <cell r="F179">
            <v>233500</v>
          </cell>
        </row>
        <row r="180">
          <cell r="B180" t="str">
            <v>E137</v>
          </cell>
          <cell r="C180" t="str">
            <v>Hydraulic Crane/Rough  Terrain Crane   50 Ton</v>
          </cell>
          <cell r="E180" t="str">
            <v>per month</v>
          </cell>
          <cell r="F180">
            <v>233500</v>
          </cell>
        </row>
        <row r="181">
          <cell r="B181" t="str">
            <v>E138</v>
          </cell>
          <cell r="C181" t="str">
            <v>Hydraulic Crane/Rough  Terrain Crane   80 Ton</v>
          </cell>
          <cell r="E181" t="str">
            <v>per month</v>
          </cell>
          <cell r="F181">
            <v>273500</v>
          </cell>
        </row>
        <row r="182">
          <cell r="B182" t="str">
            <v>E139</v>
          </cell>
          <cell r="C182" t="str">
            <v>Hydraulic Crane/Rough  Terrain Crane  100 Ton</v>
          </cell>
          <cell r="E182" t="str">
            <v>per month</v>
          </cell>
          <cell r="F182">
            <v>543500</v>
          </cell>
        </row>
        <row r="183">
          <cell r="B183" t="str">
            <v>E140</v>
          </cell>
          <cell r="C183" t="str">
            <v>Hydraulic Crane/Rough  Terrain Crane  125 Ton</v>
          </cell>
          <cell r="E183" t="str">
            <v>per month</v>
          </cell>
          <cell r="F183">
            <v>693500</v>
          </cell>
        </row>
        <row r="184">
          <cell r="B184" t="str">
            <v>E141</v>
          </cell>
          <cell r="C184" t="str">
            <v>Hydraulic Crane/Rough  Terrain Crane  150 Ton</v>
          </cell>
          <cell r="E184" t="str">
            <v>per month</v>
          </cell>
          <cell r="F184">
            <v>1126500</v>
          </cell>
        </row>
        <row r="185">
          <cell r="B185" t="str">
            <v>E142</v>
          </cell>
          <cell r="C185" t="str">
            <v>Hydraulic Crane/Rough  Terrain Crane  175 Ton</v>
          </cell>
          <cell r="E185" t="str">
            <v>per month</v>
          </cell>
          <cell r="F185">
            <v>1933500</v>
          </cell>
        </row>
        <row r="186">
          <cell r="B186" t="str">
            <v>E143</v>
          </cell>
          <cell r="C186" t="str">
            <v>Hydraulic Crane/Rough  Terrain Crane  200 Ton</v>
          </cell>
          <cell r="E186" t="str">
            <v>per month</v>
          </cell>
          <cell r="F186">
            <v>2133500</v>
          </cell>
        </row>
        <row r="188">
          <cell r="B188" t="str">
            <v>E151</v>
          </cell>
          <cell r="C188" t="str">
            <v>Dump Truck ( 6 Wheel )</v>
          </cell>
          <cell r="E188" t="str">
            <v>per month</v>
          </cell>
          <cell r="F188">
            <v>42000</v>
          </cell>
        </row>
        <row r="189">
          <cell r="B189" t="str">
            <v>E152</v>
          </cell>
          <cell r="C189" t="str">
            <v>Dump Truck ( 10 Wheel )</v>
          </cell>
          <cell r="E189" t="str">
            <v>per month</v>
          </cell>
          <cell r="F189">
            <v>63000</v>
          </cell>
        </row>
        <row r="190">
          <cell r="B190" t="str">
            <v>E153</v>
          </cell>
          <cell r="C190" t="str">
            <v>Flat Bed Truck ( 6 Wheel )</v>
          </cell>
          <cell r="E190" t="str">
            <v>per month</v>
          </cell>
          <cell r="F190">
            <v>37000</v>
          </cell>
        </row>
        <row r="191">
          <cell r="B191" t="str">
            <v>E154</v>
          </cell>
          <cell r="C191" t="str">
            <v>Flat Bed Truck ( 10 Wheel )</v>
          </cell>
          <cell r="E191" t="str">
            <v>per month</v>
          </cell>
          <cell r="F191">
            <v>68000</v>
          </cell>
        </row>
        <row r="192">
          <cell r="B192" t="str">
            <v>E155</v>
          </cell>
          <cell r="C192" t="str">
            <v>Truck ( 6 Wheel ) Mounted Crane</v>
          </cell>
          <cell r="E192" t="str">
            <v>per month</v>
          </cell>
          <cell r="F192">
            <v>72000</v>
          </cell>
        </row>
        <row r="193">
          <cell r="B193" t="str">
            <v>E156</v>
          </cell>
          <cell r="C193" t="str">
            <v>Truck ( 10 Wheel ) Mounted Crane</v>
          </cell>
          <cell r="E193" t="str">
            <v>per month</v>
          </cell>
          <cell r="F193">
            <v>83000</v>
          </cell>
        </row>
        <row r="194">
          <cell r="B194" t="str">
            <v>E157</v>
          </cell>
          <cell r="C194" t="str">
            <v>Water Tank Truck ( 10 Wheel )</v>
          </cell>
          <cell r="E194" t="str">
            <v>per month</v>
          </cell>
          <cell r="F194">
            <v>73000</v>
          </cell>
        </row>
        <row r="195">
          <cell r="B195" t="str">
            <v>E158</v>
          </cell>
          <cell r="C195" t="str">
            <v>Flat Bed Trailer with Truck</v>
          </cell>
          <cell r="E195" t="str">
            <v>per month</v>
          </cell>
          <cell r="F195">
            <v>100000</v>
          </cell>
        </row>
        <row r="197">
          <cell r="B197" t="str">
            <v>E211</v>
          </cell>
          <cell r="C197" t="str">
            <v>Generator 10 KVA</v>
          </cell>
          <cell r="E197" t="str">
            <v>per month</v>
          </cell>
          <cell r="F197">
            <v>12400</v>
          </cell>
        </row>
        <row r="198">
          <cell r="B198" t="str">
            <v>E212</v>
          </cell>
          <cell r="C198" t="str">
            <v>Generator 16-20 KVA</v>
          </cell>
          <cell r="E198" t="str">
            <v>per month</v>
          </cell>
          <cell r="F198">
            <v>16200</v>
          </cell>
        </row>
        <row r="199">
          <cell r="B199" t="str">
            <v>E213</v>
          </cell>
          <cell r="C199" t="str">
            <v>Generator 30-35 KVA</v>
          </cell>
          <cell r="E199" t="str">
            <v>per month</v>
          </cell>
          <cell r="F199">
            <v>21200</v>
          </cell>
        </row>
        <row r="200">
          <cell r="B200" t="str">
            <v>E214</v>
          </cell>
          <cell r="C200" t="str">
            <v>Generator 40-50 KVA</v>
          </cell>
          <cell r="E200" t="str">
            <v>per month</v>
          </cell>
          <cell r="F200">
            <v>29100</v>
          </cell>
        </row>
        <row r="201">
          <cell r="B201" t="str">
            <v>E215</v>
          </cell>
          <cell r="C201" t="str">
            <v>Generator 75 KVA</v>
          </cell>
          <cell r="E201" t="str">
            <v>per month</v>
          </cell>
          <cell r="F201">
            <v>38750</v>
          </cell>
        </row>
        <row r="202">
          <cell r="B202" t="str">
            <v>E216</v>
          </cell>
          <cell r="C202" t="str">
            <v>Generator 100 KVA</v>
          </cell>
          <cell r="E202" t="str">
            <v>per month</v>
          </cell>
          <cell r="F202">
            <v>57000</v>
          </cell>
        </row>
        <row r="203">
          <cell r="B203" t="str">
            <v>E217</v>
          </cell>
          <cell r="C203" t="str">
            <v>Generator 125 KVA</v>
          </cell>
          <cell r="E203" t="str">
            <v>per month</v>
          </cell>
          <cell r="F203">
            <v>65750</v>
          </cell>
        </row>
        <row r="204">
          <cell r="B204" t="str">
            <v>E218</v>
          </cell>
          <cell r="C204" t="str">
            <v>Generator 150 KVA</v>
          </cell>
          <cell r="E204" t="str">
            <v>per month</v>
          </cell>
          <cell r="F204">
            <v>81500</v>
          </cell>
        </row>
        <row r="205">
          <cell r="B205" t="str">
            <v>E219</v>
          </cell>
          <cell r="C205" t="str">
            <v>Generator 175 KVA</v>
          </cell>
          <cell r="E205" t="str">
            <v>per month</v>
          </cell>
          <cell r="F205">
            <v>101500</v>
          </cell>
        </row>
        <row r="206">
          <cell r="B206" t="str">
            <v>E220</v>
          </cell>
          <cell r="C206" t="str">
            <v>Generator 200 KVA</v>
          </cell>
          <cell r="E206" t="str">
            <v>per month</v>
          </cell>
          <cell r="F206">
            <v>117500</v>
          </cell>
        </row>
        <row r="207">
          <cell r="B207" t="str">
            <v>E221</v>
          </cell>
          <cell r="C207" t="str">
            <v>Generator 250 KVA</v>
          </cell>
          <cell r="E207" t="str">
            <v>per month</v>
          </cell>
          <cell r="F207">
            <v>134250</v>
          </cell>
        </row>
        <row r="208">
          <cell r="B208" t="str">
            <v>E222</v>
          </cell>
          <cell r="C208" t="str">
            <v>Generator 300 KVA</v>
          </cell>
          <cell r="E208" t="str">
            <v>per month</v>
          </cell>
          <cell r="F208">
            <v>172500</v>
          </cell>
        </row>
        <row r="209">
          <cell r="B209" t="str">
            <v>E223</v>
          </cell>
          <cell r="C209" t="str">
            <v>Generator 400 KVA</v>
          </cell>
          <cell r="E209" t="str">
            <v>per month</v>
          </cell>
          <cell r="F209">
            <v>236500</v>
          </cell>
        </row>
        <row r="210">
          <cell r="B210" t="str">
            <v>E224</v>
          </cell>
          <cell r="C210" t="str">
            <v>Generator 500 KVA</v>
          </cell>
          <cell r="E210" t="str">
            <v>per month</v>
          </cell>
          <cell r="F210">
            <v>204000</v>
          </cell>
        </row>
        <row r="211">
          <cell r="B211" t="str">
            <v>E225</v>
          </cell>
          <cell r="C211" t="str">
            <v>Generator 1000 KVA</v>
          </cell>
          <cell r="E211" t="str">
            <v>per month</v>
          </cell>
          <cell r="F211">
            <v>613500</v>
          </cell>
        </row>
        <row r="213">
          <cell r="B213" t="str">
            <v>E231</v>
          </cell>
          <cell r="C213" t="str">
            <v>Welding Machine 270 Amp (DIESEL ENGINE)</v>
          </cell>
          <cell r="E213" t="str">
            <v>per month</v>
          </cell>
          <cell r="F213">
            <v>13500</v>
          </cell>
        </row>
        <row r="214">
          <cell r="B214" t="str">
            <v>E232</v>
          </cell>
          <cell r="C214" t="str">
            <v>Welding Machine 350-500 Amp (DIESEL ENGINE)</v>
          </cell>
          <cell r="E214" t="str">
            <v>per month</v>
          </cell>
          <cell r="F214">
            <v>22500</v>
          </cell>
        </row>
        <row r="215">
          <cell r="B215" t="str">
            <v>E233</v>
          </cell>
          <cell r="C215" t="str">
            <v>Welder Box</v>
          </cell>
          <cell r="E215" t="str">
            <v>per month</v>
          </cell>
          <cell r="F215">
            <v>1200</v>
          </cell>
        </row>
        <row r="217">
          <cell r="B217" t="str">
            <v>E241</v>
          </cell>
          <cell r="C217" t="str">
            <v>Air Compressor 125 CFM</v>
          </cell>
          <cell r="E217" t="str">
            <v>per month</v>
          </cell>
          <cell r="F217">
            <v>19200</v>
          </cell>
        </row>
        <row r="218">
          <cell r="B218" t="str">
            <v>E242</v>
          </cell>
          <cell r="C218" t="str">
            <v>Air Compressor 175 CFM</v>
          </cell>
          <cell r="E218" t="str">
            <v>per month</v>
          </cell>
          <cell r="F218">
            <v>23750</v>
          </cell>
        </row>
        <row r="219">
          <cell r="B219" t="str">
            <v>E243</v>
          </cell>
          <cell r="C219" t="str">
            <v>Air Compressor 250 CFM</v>
          </cell>
          <cell r="E219" t="str">
            <v>per month</v>
          </cell>
          <cell r="F219">
            <v>36000</v>
          </cell>
        </row>
        <row r="220">
          <cell r="B220" t="str">
            <v>E244</v>
          </cell>
          <cell r="C220" t="str">
            <v>Air Compressor 370 CFM</v>
          </cell>
          <cell r="E220" t="str">
            <v>per month</v>
          </cell>
          <cell r="F220">
            <v>52250</v>
          </cell>
        </row>
        <row r="221">
          <cell r="B221" t="str">
            <v>E245</v>
          </cell>
          <cell r="C221" t="str">
            <v>Air Compressor 600 CFM</v>
          </cell>
          <cell r="E221" t="str">
            <v>per month</v>
          </cell>
          <cell r="F221">
            <v>95500</v>
          </cell>
        </row>
        <row r="222">
          <cell r="B222" t="str">
            <v>E246</v>
          </cell>
          <cell r="C222" t="str">
            <v>Air Compressor 750-900 CFM</v>
          </cell>
          <cell r="E222" t="str">
            <v>per month</v>
          </cell>
          <cell r="F222">
            <v>160500</v>
          </cell>
        </row>
        <row r="223">
          <cell r="B223" t="str">
            <v>E247</v>
          </cell>
          <cell r="C223" t="str">
            <v>JACK HAMMER</v>
          </cell>
          <cell r="E223" t="str">
            <v>per month</v>
          </cell>
          <cell r="F223">
            <v>6000</v>
          </cell>
        </row>
        <row r="225">
          <cell r="B225" t="str">
            <v>E251</v>
          </cell>
          <cell r="C225" t="str">
            <v>Sedan 1.3 &amp; 1.6</v>
          </cell>
          <cell r="E225" t="str">
            <v>per month</v>
          </cell>
          <cell r="F225">
            <v>30000</v>
          </cell>
        </row>
        <row r="226">
          <cell r="B226" t="str">
            <v>E252</v>
          </cell>
          <cell r="C226" t="str">
            <v>Pick up</v>
          </cell>
          <cell r="E226" t="str">
            <v>per month</v>
          </cell>
          <cell r="F226">
            <v>24500</v>
          </cell>
        </row>
        <row r="227">
          <cell r="B227" t="str">
            <v>E253</v>
          </cell>
          <cell r="C227" t="str">
            <v>Motor Cycle</v>
          </cell>
          <cell r="E227" t="str">
            <v>per month</v>
          </cell>
          <cell r="F227">
            <v>3400</v>
          </cell>
        </row>
        <row r="228">
          <cell r="B228" t="str">
            <v>E254</v>
          </cell>
          <cell r="C228" t="str">
            <v>Motor Cycle W/OPT</v>
          </cell>
          <cell r="E228" t="str">
            <v>per month</v>
          </cell>
          <cell r="F228">
            <v>9600</v>
          </cell>
        </row>
        <row r="230">
          <cell r="B230" t="str">
            <v>E311</v>
          </cell>
          <cell r="C230" t="str">
            <v>Tower Crane</v>
          </cell>
          <cell r="E230" t="str">
            <v>per month</v>
          </cell>
          <cell r="F230">
            <v>150000</v>
          </cell>
        </row>
        <row r="231">
          <cell r="B231" t="str">
            <v>E312</v>
          </cell>
          <cell r="C231" t="str">
            <v>Truck Mounted Concrete Pump 85-90 B/M3</v>
          </cell>
          <cell r="E231" t="str">
            <v>per month</v>
          </cell>
          <cell r="F231">
            <v>198000</v>
          </cell>
        </row>
        <row r="232">
          <cell r="B232" t="str">
            <v>E313</v>
          </cell>
          <cell r="C232" t="str">
            <v>Vibro Hammer W/GEN 60 kw</v>
          </cell>
          <cell r="E232" t="str">
            <v>per month</v>
          </cell>
          <cell r="F232">
            <v>131500</v>
          </cell>
        </row>
        <row r="233">
          <cell r="B233" t="str">
            <v>E314</v>
          </cell>
          <cell r="C233" t="str">
            <v>Drop Hammer</v>
          </cell>
          <cell r="E233" t="str">
            <v>per month</v>
          </cell>
          <cell r="F233">
            <v>142500</v>
          </cell>
        </row>
        <row r="235">
          <cell r="B235" t="str">
            <v>E901</v>
          </cell>
          <cell r="C235" t="str">
            <v>Concrete Vibrator</v>
          </cell>
          <cell r="E235" t="str">
            <v>per month</v>
          </cell>
          <cell r="F235">
            <v>3000</v>
          </cell>
        </row>
        <row r="236">
          <cell r="B236" t="str">
            <v>E902</v>
          </cell>
          <cell r="C236" t="str">
            <v>Plate Vibrator</v>
          </cell>
          <cell r="E236" t="str">
            <v>per month</v>
          </cell>
          <cell r="F236">
            <v>3000</v>
          </cell>
        </row>
        <row r="237">
          <cell r="B237" t="str">
            <v>E903</v>
          </cell>
          <cell r="C237" t="str">
            <v>Water Pump</v>
          </cell>
          <cell r="E237" t="str">
            <v>per month</v>
          </cell>
          <cell r="F237">
            <v>6000</v>
          </cell>
        </row>
        <row r="238">
          <cell r="B238" t="str">
            <v>E904</v>
          </cell>
          <cell r="C238" t="str">
            <v>Fibre cutter</v>
          </cell>
          <cell r="E238" t="str">
            <v>per month</v>
          </cell>
          <cell r="F238">
            <v>1000</v>
          </cell>
        </row>
        <row r="250">
          <cell r="B250" t="str">
            <v xml:space="preserve">NOTE : </v>
          </cell>
          <cell r="C250" t="str">
            <v>XX    Please Enter in your Resource Schedule</v>
          </cell>
        </row>
        <row r="251">
          <cell r="C251" t="str">
            <v>1. Resource Code</v>
          </cell>
        </row>
        <row r="252">
          <cell r="C252" t="str">
            <v>2. Resource Name/Description</v>
          </cell>
        </row>
        <row r="253">
          <cell r="C253" t="str">
            <v>3. Resource Unit</v>
          </cell>
        </row>
        <row r="254">
          <cell r="C254" t="str">
            <v>4. Resource Unit Rate</v>
          </cell>
        </row>
        <row r="258">
          <cell r="B258" t="str">
            <v>L001</v>
          </cell>
          <cell r="C258" t="str">
            <v xml:space="preserve"> Foreman</v>
          </cell>
          <cell r="E258" t="str">
            <v>m-month</v>
          </cell>
          <cell r="F258">
            <v>15000</v>
          </cell>
        </row>
        <row r="259">
          <cell r="B259" t="str">
            <v>L000</v>
          </cell>
          <cell r="C259" t="str">
            <v xml:space="preserve"> Engineer</v>
          </cell>
          <cell r="E259" t="str">
            <v>m-month</v>
          </cell>
          <cell r="F259">
            <v>30000</v>
          </cell>
        </row>
        <row r="260">
          <cell r="B260" t="str">
            <v>L100</v>
          </cell>
          <cell r="C260" t="str">
            <v xml:space="preserve"> Labourer</v>
          </cell>
          <cell r="E260" t="str">
            <v>m-month</v>
          </cell>
          <cell r="F260">
            <v>7500</v>
          </cell>
        </row>
        <row r="261">
          <cell r="B261" t="str">
            <v>L101</v>
          </cell>
          <cell r="C261" t="str">
            <v xml:space="preserve"> Concreter</v>
          </cell>
          <cell r="E261" t="str">
            <v>m-month</v>
          </cell>
          <cell r="F261">
            <v>7500</v>
          </cell>
        </row>
        <row r="262">
          <cell r="B262" t="str">
            <v>L102</v>
          </cell>
          <cell r="C262" t="str">
            <v xml:space="preserve"> Steel fixer</v>
          </cell>
          <cell r="E262" t="str">
            <v>m-month</v>
          </cell>
          <cell r="F262">
            <v>7500</v>
          </cell>
        </row>
        <row r="263">
          <cell r="B263" t="str">
            <v>L103</v>
          </cell>
          <cell r="C263" t="str">
            <v xml:space="preserve"> Pneumatic Breaker Operator</v>
          </cell>
          <cell r="E263" t="str">
            <v>m-month</v>
          </cell>
        </row>
        <row r="264">
          <cell r="B264" t="str">
            <v>L104</v>
          </cell>
          <cell r="C264" t="str">
            <v xml:space="preserve"> Plasterer</v>
          </cell>
          <cell r="E264" t="str">
            <v>m-month</v>
          </cell>
        </row>
        <row r="265">
          <cell r="B265" t="str">
            <v>L105</v>
          </cell>
          <cell r="C265" t="str">
            <v xml:space="preserve"> Brick Layer</v>
          </cell>
          <cell r="E265" t="str">
            <v>m-month</v>
          </cell>
        </row>
        <row r="266">
          <cell r="B266" t="str">
            <v>L106</v>
          </cell>
          <cell r="C266" t="str">
            <v xml:space="preserve"> Ceramic or Terrazzo Tile Layer</v>
          </cell>
          <cell r="E266" t="str">
            <v>m-month</v>
          </cell>
        </row>
        <row r="267">
          <cell r="B267" t="str">
            <v>L107</v>
          </cell>
          <cell r="C267" t="str">
            <v xml:space="preserve"> Mason</v>
          </cell>
          <cell r="E267" t="str">
            <v>m-month</v>
          </cell>
          <cell r="F267">
            <v>7500</v>
          </cell>
        </row>
        <row r="268">
          <cell r="B268" t="str">
            <v>L108</v>
          </cell>
          <cell r="C268" t="str">
            <v xml:space="preserve"> Structure Steel Erector</v>
          </cell>
          <cell r="E268" t="str">
            <v>m-month</v>
          </cell>
        </row>
        <row r="269">
          <cell r="B269" t="str">
            <v>L109</v>
          </cell>
          <cell r="C269" t="str">
            <v xml:space="preserve"> Sheet Metal Worker</v>
          </cell>
          <cell r="E269" t="str">
            <v>m-month</v>
          </cell>
        </row>
        <row r="270">
          <cell r="B270" t="str">
            <v>L110</v>
          </cell>
          <cell r="C270" t="str">
            <v xml:space="preserve"> Glazier</v>
          </cell>
          <cell r="E270" t="str">
            <v>m-month</v>
          </cell>
        </row>
        <row r="271">
          <cell r="B271" t="str">
            <v>L111</v>
          </cell>
          <cell r="C271" t="str">
            <v xml:space="preserve"> Scaffolder</v>
          </cell>
          <cell r="E271" t="str">
            <v>m-month</v>
          </cell>
          <cell r="F271">
            <v>7500</v>
          </cell>
        </row>
        <row r="272">
          <cell r="B272" t="str">
            <v>L112</v>
          </cell>
          <cell r="C272" t="str">
            <v xml:space="preserve"> Carpenter</v>
          </cell>
          <cell r="E272" t="str">
            <v>m-month</v>
          </cell>
          <cell r="F272">
            <v>7500</v>
          </cell>
        </row>
        <row r="273">
          <cell r="B273" t="str">
            <v>L113</v>
          </cell>
          <cell r="C273" t="str">
            <v xml:space="preserve"> Painter</v>
          </cell>
          <cell r="E273" t="str">
            <v>m-month</v>
          </cell>
        </row>
        <row r="274">
          <cell r="B274" t="str">
            <v>L114</v>
          </cell>
          <cell r="C274" t="str">
            <v xml:space="preserve"> Tensioned Fabric Erector</v>
          </cell>
          <cell r="E274" t="str">
            <v>m-month</v>
          </cell>
        </row>
        <row r="275">
          <cell r="B275" t="str">
            <v>L115</v>
          </cell>
          <cell r="C275" t="str">
            <v xml:space="preserve"> Carpet and Vinyl Tile Layer</v>
          </cell>
          <cell r="E275" t="str">
            <v>m-month</v>
          </cell>
        </row>
        <row r="276">
          <cell r="B276" t="str">
            <v>L116</v>
          </cell>
          <cell r="C276" t="str">
            <v xml:space="preserve"> Drain Layer</v>
          </cell>
          <cell r="E276" t="str">
            <v>m-month</v>
          </cell>
        </row>
        <row r="277">
          <cell r="B277" t="str">
            <v>L117</v>
          </cell>
          <cell r="C277" t="str">
            <v xml:space="preserve"> Plumber / Pipe Fitter</v>
          </cell>
          <cell r="E277" t="str">
            <v>m-month</v>
          </cell>
        </row>
        <row r="278">
          <cell r="B278" t="str">
            <v>L118</v>
          </cell>
          <cell r="C278" t="str">
            <v xml:space="preserve"> Mechanic</v>
          </cell>
          <cell r="E278" t="str">
            <v>m-month</v>
          </cell>
          <cell r="F278">
            <v>7500</v>
          </cell>
        </row>
        <row r="279">
          <cell r="B279" t="str">
            <v>L119</v>
          </cell>
          <cell r="C279" t="str">
            <v xml:space="preserve"> Electrician</v>
          </cell>
          <cell r="E279" t="str">
            <v>m-month</v>
          </cell>
          <cell r="F279">
            <v>7500</v>
          </cell>
        </row>
        <row r="280">
          <cell r="B280" t="str">
            <v>L120</v>
          </cell>
          <cell r="C280" t="str">
            <v xml:space="preserve"> Welder</v>
          </cell>
          <cell r="E280" t="str">
            <v>m-month</v>
          </cell>
          <cell r="F280">
            <v>7500</v>
          </cell>
        </row>
        <row r="281">
          <cell r="B281" t="str">
            <v>L121</v>
          </cell>
          <cell r="C281" t="str">
            <v xml:space="preserve"> Metal Duct Fabricator and Erector</v>
          </cell>
          <cell r="E281" t="str">
            <v>m-month</v>
          </cell>
        </row>
        <row r="282">
          <cell r="B282" t="str">
            <v>L122</v>
          </cell>
          <cell r="C282" t="str">
            <v xml:space="preserve"> Surveyor</v>
          </cell>
          <cell r="E282" t="str">
            <v>m-month</v>
          </cell>
        </row>
        <row r="283">
          <cell r="B283" t="str">
            <v>L123</v>
          </cell>
          <cell r="C283" t="str">
            <v xml:space="preserve"> Chainman</v>
          </cell>
          <cell r="E283" t="str">
            <v>m-month</v>
          </cell>
        </row>
        <row r="284">
          <cell r="B284" t="str">
            <v>L124</v>
          </cell>
          <cell r="C284" t="str">
            <v xml:space="preserve"> Plant Operator</v>
          </cell>
          <cell r="E284" t="str">
            <v>m-month</v>
          </cell>
        </row>
        <row r="285">
          <cell r="B285" t="str">
            <v>L125</v>
          </cell>
          <cell r="C285" t="str">
            <v xml:space="preserve"> Driver</v>
          </cell>
          <cell r="E285" t="str">
            <v>m-month</v>
          </cell>
          <cell r="F285">
            <v>7500</v>
          </cell>
        </row>
        <row r="286">
          <cell r="B286" t="str">
            <v>L126</v>
          </cell>
          <cell r="C286" t="str">
            <v xml:space="preserve"> Crane or Hoist Operator</v>
          </cell>
          <cell r="E286" t="str">
            <v>m-month</v>
          </cell>
        </row>
        <row r="287">
          <cell r="B287" t="str">
            <v>L127</v>
          </cell>
          <cell r="C287" t="str">
            <v xml:space="preserve"> Watchman</v>
          </cell>
          <cell r="E287" t="str">
            <v>m-month</v>
          </cell>
        </row>
        <row r="288">
          <cell r="B288" t="str">
            <v>L128</v>
          </cell>
          <cell r="C288" t="str">
            <v xml:space="preserve"> Testing and Commissioning Engineer</v>
          </cell>
          <cell r="E288" t="str">
            <v>m-month</v>
          </cell>
        </row>
        <row r="289">
          <cell r="B289" t="str">
            <v>L129</v>
          </cell>
          <cell r="C289" t="str">
            <v xml:space="preserve"> Signage and Graphic Erector</v>
          </cell>
          <cell r="E289" t="str">
            <v>m-month</v>
          </cell>
        </row>
        <row r="294">
          <cell r="B294" t="str">
            <v>S1XX</v>
          </cell>
          <cell r="C294" t="str">
            <v>XX</v>
          </cell>
          <cell r="E294" t="str">
            <v>XX</v>
          </cell>
          <cell r="F294" t="str">
            <v>XX</v>
          </cell>
        </row>
        <row r="295">
          <cell r="C295" t="str">
            <v>E&amp;M Work</v>
          </cell>
        </row>
        <row r="296">
          <cell r="B296" t="str">
            <v>S101</v>
          </cell>
          <cell r="C296" t="str">
            <v>Elevator / Escalator / Travelator</v>
          </cell>
        </row>
        <row r="297">
          <cell r="B297" t="str">
            <v>S102</v>
          </cell>
          <cell r="C297" t="str">
            <v>Waste Compactor</v>
          </cell>
        </row>
        <row r="298">
          <cell r="B298" t="str">
            <v>S103</v>
          </cell>
          <cell r="C298" t="str">
            <v>Security Check Equipment</v>
          </cell>
        </row>
        <row r="299">
          <cell r="B299" t="str">
            <v>S104</v>
          </cell>
          <cell r="C299" t="str">
            <v>Passenger Loading Bridges</v>
          </cell>
        </row>
        <row r="300">
          <cell r="B300" t="str">
            <v>S105</v>
          </cell>
          <cell r="C300" t="str">
            <v>HVAC</v>
          </cell>
        </row>
        <row r="301">
          <cell r="B301" t="str">
            <v>S106</v>
          </cell>
          <cell r="C301" t="str">
            <v>Fire Protection</v>
          </cell>
        </row>
        <row r="302">
          <cell r="B302" t="str">
            <v>S107</v>
          </cell>
          <cell r="C302" t="str">
            <v>Plumbing</v>
          </cell>
        </row>
        <row r="303">
          <cell r="B303" t="str">
            <v>S108</v>
          </cell>
          <cell r="C303" t="str">
            <v>Building Automatic System</v>
          </cell>
        </row>
        <row r="304">
          <cell r="B304" t="str">
            <v>S109</v>
          </cell>
          <cell r="C304" t="str">
            <v>Electrical &amp; Power</v>
          </cell>
        </row>
        <row r="305">
          <cell r="B305" t="str">
            <v>S110</v>
          </cell>
          <cell r="C305" t="str">
            <v>Emergency Generator</v>
          </cell>
        </row>
        <row r="306">
          <cell r="B306" t="str">
            <v>S111</v>
          </cell>
          <cell r="C306" t="str">
            <v>Fire Alarm System</v>
          </cell>
        </row>
        <row r="307">
          <cell r="B307" t="str">
            <v>S112</v>
          </cell>
          <cell r="C307" t="str">
            <v>Security &amp; Communication System</v>
          </cell>
        </row>
        <row r="308">
          <cell r="B308" t="str">
            <v>S113</v>
          </cell>
          <cell r="C308" t="str">
            <v>CCTV</v>
          </cell>
        </row>
        <row r="309">
          <cell r="B309" t="str">
            <v>S114</v>
          </cell>
          <cell r="C309" t="str">
            <v>Controlled Access System</v>
          </cell>
        </row>
        <row r="310">
          <cell r="B310" t="str">
            <v>S115</v>
          </cell>
          <cell r="C310" t="str">
            <v>Telephone System</v>
          </cell>
        </row>
        <row r="311">
          <cell r="B311" t="str">
            <v>S116</v>
          </cell>
          <cell r="C311" t="str">
            <v>Public Address System</v>
          </cell>
        </row>
        <row r="312">
          <cell r="B312" t="str">
            <v>S117</v>
          </cell>
          <cell r="C312" t="str">
            <v>Master TV System</v>
          </cell>
        </row>
        <row r="313">
          <cell r="B313" t="str">
            <v>S118</v>
          </cell>
          <cell r="C313" t="str">
            <v>Self Corrective Clock System</v>
          </cell>
        </row>
        <row r="314">
          <cell r="B314" t="str">
            <v>S119</v>
          </cell>
          <cell r="C314" t="str">
            <v>Radio Paging System</v>
          </cell>
        </row>
        <row r="315">
          <cell r="B315" t="str">
            <v>S120</v>
          </cell>
          <cell r="C315" t="str">
            <v>Intercommunication System</v>
          </cell>
        </row>
        <row r="316">
          <cell r="B316" t="str">
            <v>S121</v>
          </cell>
          <cell r="C316" t="str">
            <v>Terminal Management System</v>
          </cell>
        </row>
        <row r="317">
          <cell r="B317" t="str">
            <v>S122</v>
          </cell>
          <cell r="C317" t="str">
            <v>Flight Information System</v>
          </cell>
        </row>
        <row r="318">
          <cell r="B318" t="str">
            <v>S123</v>
          </cell>
          <cell r="C318" t="str">
            <v>Pre-Condition Air System</v>
          </cell>
        </row>
        <row r="319">
          <cell r="B319" t="str">
            <v>S124</v>
          </cell>
          <cell r="C319" t="str">
            <v>400 Hz Ground Power Unit</v>
          </cell>
        </row>
        <row r="320">
          <cell r="B320" t="str">
            <v>S125</v>
          </cell>
          <cell r="C320" t="str">
            <v>Vishual Docking Guidance System</v>
          </cell>
        </row>
        <row r="321">
          <cell r="B321" t="str">
            <v>S126</v>
          </cell>
          <cell r="C321" t="str">
            <v>SCADA System</v>
          </cell>
        </row>
        <row r="322">
          <cell r="B322" t="str">
            <v>S127</v>
          </cell>
          <cell r="C322" t="str">
            <v>Graphic Display System</v>
          </cell>
        </row>
        <row r="323">
          <cell r="B323" t="str">
            <v>S128</v>
          </cell>
          <cell r="C323" t="str">
            <v>Baggage Handling System</v>
          </cell>
        </row>
        <row r="324">
          <cell r="C324" t="str">
            <v>Substructure</v>
          </cell>
        </row>
        <row r="325">
          <cell r="B325" t="str">
            <v>S201</v>
          </cell>
          <cell r="C325" t="str">
            <v>Footing Pile Cut Off</v>
          </cell>
        </row>
        <row r="326">
          <cell r="B326" t="str">
            <v>S202</v>
          </cell>
          <cell r="C326" t="str">
            <v>Tunnal Temporary Steel Bridge</v>
          </cell>
        </row>
        <row r="327">
          <cell r="B327" t="str">
            <v>S203</v>
          </cell>
          <cell r="C327" t="str">
            <v>Tunnal Temporary Working Platform</v>
          </cell>
        </row>
        <row r="328">
          <cell r="B328" t="str">
            <v>S204</v>
          </cell>
          <cell r="C328" t="str">
            <v>Tunnal Waterproof</v>
          </cell>
        </row>
        <row r="329">
          <cell r="C329" t="str">
            <v>Supper Structure</v>
          </cell>
        </row>
        <row r="330">
          <cell r="B330" t="str">
            <v>S205</v>
          </cell>
          <cell r="C330" t="str">
            <v>Steel Structure</v>
          </cell>
        </row>
        <row r="331">
          <cell r="B331" t="str">
            <v>S206</v>
          </cell>
          <cell r="C331" t="str">
            <v>Precast Prestressed Concrete Slab</v>
          </cell>
        </row>
        <row r="334">
          <cell r="C334" t="str">
            <v>Central Plant</v>
          </cell>
        </row>
        <row r="335">
          <cell r="B335" t="str">
            <v>S207</v>
          </cell>
          <cell r="C335" t="str">
            <v>Central Plant Steel Structure</v>
          </cell>
        </row>
        <row r="336">
          <cell r="B336" t="str">
            <v>S208</v>
          </cell>
          <cell r="C336" t="str">
            <v>Central Plant Precast Concrete Wall</v>
          </cell>
        </row>
        <row r="337">
          <cell r="B337" t="str">
            <v>S209</v>
          </cell>
          <cell r="C337" t="str">
            <v>Central Plant Sheetpiling</v>
          </cell>
        </row>
        <row r="338">
          <cell r="B338" t="str">
            <v>S210</v>
          </cell>
          <cell r="C338" t="str">
            <v>Central Plant Water Proof</v>
          </cell>
        </row>
        <row r="339">
          <cell r="C339" t="str">
            <v>Apron Control Tower</v>
          </cell>
        </row>
        <row r="340">
          <cell r="B340" t="str">
            <v>S211</v>
          </cell>
          <cell r="C340" t="str">
            <v>Apron Control Tower Sheetpiling</v>
          </cell>
        </row>
        <row r="341">
          <cell r="B341" t="str">
            <v>S212</v>
          </cell>
          <cell r="C341" t="str">
            <v>Apron Control Tower Steel Structure</v>
          </cell>
        </row>
        <row r="342">
          <cell r="B342" t="str">
            <v>S213</v>
          </cell>
          <cell r="C342" t="str">
            <v>Apron Control Tower Slip Form</v>
          </cell>
        </row>
        <row r="343">
          <cell r="B343" t="str">
            <v>S214</v>
          </cell>
          <cell r="C343" t="str">
            <v>Apron Control Tower Water Proofing</v>
          </cell>
        </row>
        <row r="344">
          <cell r="C344" t="str">
            <v>Structure Work For Landscaping</v>
          </cell>
        </row>
        <row r="345">
          <cell r="B345" t="str">
            <v>S215</v>
          </cell>
          <cell r="C345" t="str">
            <v>Landscaping pile</v>
          </cell>
        </row>
        <row r="346">
          <cell r="B346" t="str">
            <v>S216</v>
          </cell>
          <cell r="C346" t="str">
            <v>Landscaping PC.Plank</v>
          </cell>
        </row>
        <row r="347">
          <cell r="B347" t="str">
            <v>S217</v>
          </cell>
          <cell r="C347" t="str">
            <v>Landscaping Waterproofing</v>
          </cell>
        </row>
        <row r="348">
          <cell r="C348" t="str">
            <v>Steel Structure and Enclose</v>
          </cell>
        </row>
        <row r="349">
          <cell r="B349" t="str">
            <v>S218</v>
          </cell>
          <cell r="C349" t="str">
            <v>Frusttum Roof(Fabric Roof)</v>
          </cell>
        </row>
        <row r="350">
          <cell r="B350" t="str">
            <v>S219</v>
          </cell>
          <cell r="C350" t="str">
            <v>Skylight</v>
          </cell>
        </row>
        <row r="351">
          <cell r="B351" t="str">
            <v>S220</v>
          </cell>
          <cell r="C351" t="str">
            <v>Glazed Curtain Wall</v>
          </cell>
        </row>
        <row r="352">
          <cell r="C352" t="str">
            <v>Architect</v>
          </cell>
        </row>
        <row r="353">
          <cell r="C353" t="str">
            <v>Floor</v>
          </cell>
        </row>
        <row r="354">
          <cell r="B354" t="str">
            <v>S301</v>
          </cell>
          <cell r="C354" t="str">
            <v>Terrazzo</v>
          </cell>
        </row>
        <row r="355">
          <cell r="B355" t="str">
            <v>S302</v>
          </cell>
          <cell r="C355" t="str">
            <v>Vinyl Tile (Resilient Flooring)</v>
          </cell>
        </row>
        <row r="356">
          <cell r="B356" t="str">
            <v>S303</v>
          </cell>
          <cell r="C356" t="str">
            <v>Carpet</v>
          </cell>
        </row>
        <row r="357">
          <cell r="B357" t="str">
            <v>S304</v>
          </cell>
          <cell r="C357" t="str">
            <v>Ceramic tile</v>
          </cell>
        </row>
        <row r="358">
          <cell r="B358" t="str">
            <v>S305</v>
          </cell>
          <cell r="C358" t="str">
            <v>Stone Flooring</v>
          </cell>
        </row>
        <row r="359">
          <cell r="B359" t="str">
            <v>S306</v>
          </cell>
          <cell r="C359" t="str">
            <v>Epoxy Rasin Coat</v>
          </cell>
        </row>
        <row r="360">
          <cell r="B360" t="str">
            <v>S307</v>
          </cell>
          <cell r="C360" t="str">
            <v>Floor Hardener</v>
          </cell>
        </row>
        <row r="361">
          <cell r="B361" t="str">
            <v>S308</v>
          </cell>
          <cell r="C361" t="str">
            <v>Aggregate Floor Surfacing</v>
          </cell>
        </row>
        <row r="362">
          <cell r="B362" t="str">
            <v>S309</v>
          </cell>
          <cell r="C362" t="str">
            <v>Access Flooring</v>
          </cell>
        </row>
        <row r="363">
          <cell r="B363" t="str">
            <v>S310</v>
          </cell>
          <cell r="C363" t="str">
            <v>Cement Underbed (Cement Screed)</v>
          </cell>
        </row>
        <row r="364">
          <cell r="C364" t="str">
            <v>Wall</v>
          </cell>
        </row>
        <row r="365">
          <cell r="B365" t="str">
            <v>S311</v>
          </cell>
          <cell r="C365" t="str">
            <v>Plastering</v>
          </cell>
        </row>
        <row r="366">
          <cell r="B366" t="str">
            <v>S312</v>
          </cell>
          <cell r="C366" t="str">
            <v>Painting</v>
          </cell>
        </row>
        <row r="367">
          <cell r="B367" t="str">
            <v>S313</v>
          </cell>
          <cell r="C367" t="str">
            <v>Metal Cladding</v>
          </cell>
        </row>
        <row r="368">
          <cell r="B368" t="str">
            <v>S314</v>
          </cell>
          <cell r="C368" t="str">
            <v>Ceramic tile</v>
          </cell>
        </row>
        <row r="369">
          <cell r="B369" t="str">
            <v>S315</v>
          </cell>
          <cell r="C369" t="str">
            <v>Concrete Unit Masonry</v>
          </cell>
        </row>
        <row r="370">
          <cell r="C370" t="str">
            <v>Ceiling</v>
          </cell>
        </row>
        <row r="371">
          <cell r="B371" t="str">
            <v>S316</v>
          </cell>
          <cell r="C371" t="str">
            <v>Gypsum Board</v>
          </cell>
        </row>
        <row r="372">
          <cell r="B372" t="str">
            <v>S317</v>
          </cell>
          <cell r="C372" t="str">
            <v>Acoustical Ceilings</v>
          </cell>
        </row>
        <row r="373">
          <cell r="B373" t="str">
            <v>S318</v>
          </cell>
          <cell r="C373" t="str">
            <v>Metal Ceiling</v>
          </cell>
        </row>
        <row r="374">
          <cell r="C374" t="str">
            <v>Thermal and Moisture Protection</v>
          </cell>
        </row>
        <row r="375">
          <cell r="B375" t="str">
            <v>S319</v>
          </cell>
          <cell r="C375" t="str">
            <v>Cement-Baste Waterproof Coating for Floor and Wall</v>
          </cell>
        </row>
        <row r="376">
          <cell r="B376" t="str">
            <v>S320</v>
          </cell>
          <cell r="C376" t="str">
            <v>Elastomeric Sheet Roofing (Waterproofing Membrance for Roof)</v>
          </cell>
        </row>
        <row r="377">
          <cell r="B377" t="str">
            <v>S321</v>
          </cell>
          <cell r="C377" t="str">
            <v>Sealants and Caulking</v>
          </cell>
        </row>
        <row r="378">
          <cell r="C378" t="str">
            <v>Roofing</v>
          </cell>
        </row>
        <row r="379">
          <cell r="B379" t="str">
            <v>S322</v>
          </cell>
          <cell r="C379" t="str">
            <v>Exterior Architectural Metals (Metal Roofing)</v>
          </cell>
        </row>
        <row r="380">
          <cell r="B380" t="str">
            <v>S323</v>
          </cell>
          <cell r="C380" t="str">
            <v>Sheet Metal Flashing and Trim</v>
          </cell>
        </row>
        <row r="381">
          <cell r="B381" t="str">
            <v>S324</v>
          </cell>
          <cell r="C381" t="str">
            <v>Roof Accessories</v>
          </cell>
        </row>
        <row r="382">
          <cell r="B382" t="str">
            <v>S325</v>
          </cell>
          <cell r="C382" t="str">
            <v>Fabric Structure (Fabric Roof)</v>
          </cell>
        </row>
        <row r="383">
          <cell r="B383" t="str">
            <v>S326</v>
          </cell>
          <cell r="C383" t="str">
            <v>Interior Signs</v>
          </cell>
        </row>
        <row r="384">
          <cell r="C384" t="str">
            <v>Furniture and Furnishing</v>
          </cell>
        </row>
        <row r="385">
          <cell r="B385" t="str">
            <v>S327</v>
          </cell>
          <cell r="C385" t="str">
            <v>Blinds and shades</v>
          </cell>
        </row>
        <row r="386">
          <cell r="B386" t="str">
            <v>S328</v>
          </cell>
          <cell r="C386" t="str">
            <v>Seating</v>
          </cell>
        </row>
        <row r="387">
          <cell r="B387" t="str">
            <v>S329</v>
          </cell>
          <cell r="C387" t="str">
            <v>Waste Containers</v>
          </cell>
        </row>
        <row r="388">
          <cell r="B388" t="str">
            <v>S330</v>
          </cell>
          <cell r="C388" t="str">
            <v>Pedestrian Control Devices (Pull Tape Barrier)</v>
          </cell>
        </row>
        <row r="389">
          <cell r="B389" t="str">
            <v>S331</v>
          </cell>
          <cell r="C389" t="str">
            <v>Ornamental Metal (Furniture)</v>
          </cell>
        </row>
        <row r="390">
          <cell r="C390" t="str">
            <v>Toilet Accessories</v>
          </cell>
        </row>
        <row r="391">
          <cell r="B391" t="str">
            <v>S332</v>
          </cell>
          <cell r="C391" t="str">
            <v>Metal Toilet Compartments</v>
          </cell>
        </row>
        <row r="392">
          <cell r="C392" t="str">
            <v>Door and Windows and Curtain Wall</v>
          </cell>
        </row>
        <row r="393">
          <cell r="B393" t="str">
            <v>S333</v>
          </cell>
          <cell r="C393" t="str">
            <v>Exterior Steel Doors and Frames</v>
          </cell>
        </row>
        <row r="394">
          <cell r="B394" t="str">
            <v>S334</v>
          </cell>
          <cell r="C394" t="str">
            <v>Interior Steel Doors and Frames</v>
          </cell>
        </row>
        <row r="395">
          <cell r="B395" t="str">
            <v>S335</v>
          </cell>
          <cell r="C395" t="str">
            <v>Acces Doors</v>
          </cell>
        </row>
        <row r="396">
          <cell r="B396" t="str">
            <v>S336</v>
          </cell>
          <cell r="C396" t="str">
            <v>Folding Steel and Glass Doors-Terminal Loading Dock</v>
          </cell>
        </row>
        <row r="397">
          <cell r="B397" t="str">
            <v>S337</v>
          </cell>
          <cell r="C397" t="str">
            <v>Coiling Grilles-Retails</v>
          </cell>
        </row>
        <row r="398">
          <cell r="B398" t="str">
            <v>S338</v>
          </cell>
          <cell r="C398" t="str">
            <v>Entrances and Storefronts</v>
          </cell>
        </row>
        <row r="399">
          <cell r="C399" t="str">
            <v>Door and Windows and Curtain Wall (Continue)</v>
          </cell>
        </row>
        <row r="400">
          <cell r="B400" t="str">
            <v>S339</v>
          </cell>
          <cell r="C400" t="str">
            <v>Revolving Entrance Doors</v>
          </cell>
        </row>
        <row r="401">
          <cell r="B401" t="str">
            <v>S340</v>
          </cell>
          <cell r="C401" t="str">
            <v>Door Hardware - Exterior</v>
          </cell>
        </row>
        <row r="402">
          <cell r="B402" t="str">
            <v>S341</v>
          </cell>
          <cell r="C402" t="str">
            <v>Door Hardware - Interior</v>
          </cell>
        </row>
        <row r="403">
          <cell r="B403" t="str">
            <v>S342</v>
          </cell>
          <cell r="C403" t="str">
            <v>Glazing</v>
          </cell>
        </row>
        <row r="404">
          <cell r="B404" t="str">
            <v>S343</v>
          </cell>
          <cell r="C404" t="str">
            <v>Façade/Curtain Wall Mockups</v>
          </cell>
        </row>
        <row r="405">
          <cell r="B405" t="str">
            <v>S344</v>
          </cell>
          <cell r="C405" t="str">
            <v>Interior Curtain - Office Blocks</v>
          </cell>
        </row>
        <row r="408">
          <cell r="B408" t="str">
            <v>Z1XX</v>
          </cell>
          <cell r="C408" t="str">
            <v>XX</v>
          </cell>
          <cell r="E408" t="str">
            <v>XX</v>
          </cell>
          <cell r="F408" t="str">
            <v>XX</v>
          </cell>
        </row>
        <row r="409">
          <cell r="C409" t="str">
            <v>Miscellaneous</v>
          </cell>
        </row>
        <row r="410">
          <cell r="B410" t="str">
            <v>Z101</v>
          </cell>
          <cell r="C410" t="str">
            <v>Handrails and Raillings</v>
          </cell>
        </row>
        <row r="411">
          <cell r="B411" t="str">
            <v>Z102</v>
          </cell>
          <cell r="C411" t="str">
            <v>Architecture Metal</v>
          </cell>
        </row>
        <row r="412">
          <cell r="B412" t="str">
            <v>Z103</v>
          </cell>
          <cell r="C412" t="str">
            <v>Stairs and Ramps Finishes</v>
          </cell>
        </row>
        <row r="413">
          <cell r="B413" t="str">
            <v>Z104</v>
          </cell>
          <cell r="C413" t="str">
            <v>Column Protections</v>
          </cell>
        </row>
        <row r="414">
          <cell r="B414" t="str">
            <v>Z105</v>
          </cell>
          <cell r="C414" t="str">
            <v>Landscape : Softscape</v>
          </cell>
        </row>
        <row r="416">
          <cell r="B416" t="str">
            <v xml:space="preserve">NOTE : </v>
          </cell>
          <cell r="C416" t="str">
            <v>XX    Please Enter in your Resource Schedule</v>
          </cell>
        </row>
        <row r="417">
          <cell r="C417" t="str">
            <v>1. Resource Code</v>
          </cell>
        </row>
        <row r="418">
          <cell r="C418" t="str">
            <v>2. Resource Name/Description</v>
          </cell>
        </row>
        <row r="419">
          <cell r="C419" t="str">
            <v>3. Resource Unit</v>
          </cell>
        </row>
        <row r="420">
          <cell r="C420" t="str">
            <v>4. Resource Unit Rate</v>
          </cell>
        </row>
      </sheetData>
      <sheetData sheetId="1" refreshError="1"/>
      <sheetData sheetId="2">
        <row r="11">
          <cell r="B11" t="str">
            <v>M111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LEVEL5 OLD"/>
      <sheetName val="LEVEL5"/>
      <sheetName val="A"/>
      <sheetName val="G"/>
      <sheetName val="SUM"/>
      <sheetName val="SUMTOTAL"/>
      <sheetName val="Material"/>
      <sheetName val="Manpower"/>
      <sheetName val="Sheet1"/>
    </sheetNames>
    <sheetDataSet>
      <sheetData sheetId="0" refreshError="1">
        <row r="10">
          <cell r="B10" t="str">
            <v>M111</v>
          </cell>
          <cell r="C10" t="str">
            <v xml:space="preserve"> Lean Concrete</v>
          </cell>
          <cell r="E10" t="str">
            <v>cu.m</v>
          </cell>
          <cell r="F10">
            <v>920</v>
          </cell>
        </row>
        <row r="11">
          <cell r="B11" t="str">
            <v>M112</v>
          </cell>
          <cell r="C11" t="str">
            <v xml:space="preserve"> Concrete 180 Ksc</v>
          </cell>
          <cell r="E11" t="str">
            <v>cu.m</v>
          </cell>
          <cell r="F11">
            <v>1030</v>
          </cell>
          <cell r="G11">
            <v>920</v>
          </cell>
        </row>
        <row r="12">
          <cell r="B12" t="str">
            <v>M113</v>
          </cell>
          <cell r="C12" t="str">
            <v xml:space="preserve"> Concrete 210 Ksc </v>
          </cell>
          <cell r="E12" t="str">
            <v>cu.m</v>
          </cell>
          <cell r="F12">
            <v>1063</v>
          </cell>
        </row>
        <row r="13">
          <cell r="B13" t="str">
            <v>M114</v>
          </cell>
          <cell r="C13" t="str">
            <v xml:space="preserve"> Concrete 240 Ksc </v>
          </cell>
          <cell r="E13" t="str">
            <v>cu.m</v>
          </cell>
          <cell r="F13">
            <v>1100</v>
          </cell>
        </row>
        <row r="14">
          <cell r="B14" t="str">
            <v>M115</v>
          </cell>
          <cell r="C14" t="str">
            <v xml:space="preserve"> Concrete 280 Ksc </v>
          </cell>
          <cell r="E14" t="str">
            <v>cu.m</v>
          </cell>
          <cell r="F14">
            <v>1152</v>
          </cell>
          <cell r="G14">
            <v>1100</v>
          </cell>
        </row>
        <row r="15">
          <cell r="B15" t="str">
            <v>M116</v>
          </cell>
          <cell r="C15" t="str">
            <v xml:space="preserve"> Concrete 350 Ksc </v>
          </cell>
          <cell r="E15" t="str">
            <v>cu.m</v>
          </cell>
          <cell r="F15">
            <v>1243</v>
          </cell>
        </row>
        <row r="16">
          <cell r="B16" t="str">
            <v>M117</v>
          </cell>
          <cell r="C16" t="str">
            <v xml:space="preserve"> Concrete 400 Ksc </v>
          </cell>
          <cell r="E16" t="str">
            <v>cu.m</v>
          </cell>
          <cell r="F16">
            <v>1677</v>
          </cell>
          <cell r="G16">
            <v>1243</v>
          </cell>
        </row>
        <row r="17">
          <cell r="B17" t="str">
            <v>M118</v>
          </cell>
          <cell r="C17" t="str">
            <v xml:space="preserve"> Concrete 450 Ksc</v>
          </cell>
          <cell r="E17" t="str">
            <v>cu.m</v>
          </cell>
          <cell r="F17">
            <v>1756</v>
          </cell>
        </row>
        <row r="18">
          <cell r="B18" t="str">
            <v>M118</v>
          </cell>
          <cell r="C18" t="str">
            <v xml:space="preserve"> Concrete 450 Ksc</v>
          </cell>
          <cell r="E18" t="str">
            <v>cu.m</v>
          </cell>
          <cell r="F18">
            <v>1756</v>
          </cell>
        </row>
        <row r="20">
          <cell r="C20" t="str">
            <v xml:space="preserve"> Rebar</v>
          </cell>
        </row>
        <row r="21">
          <cell r="B21" t="str">
            <v>M121</v>
          </cell>
          <cell r="C21" t="str">
            <v xml:space="preserve"> Rebar</v>
          </cell>
          <cell r="E21" t="str">
            <v>Kg</v>
          </cell>
          <cell r="F21">
            <v>10.8</v>
          </cell>
        </row>
        <row r="22">
          <cell r="B22" t="str">
            <v>M122</v>
          </cell>
          <cell r="C22" t="str">
            <v>SR24 - RB   9 mm.</v>
          </cell>
          <cell r="E22" t="str">
            <v>Kg</v>
          </cell>
          <cell r="F22">
            <v>9.8000000000000007</v>
          </cell>
          <cell r="G22">
            <v>10800</v>
          </cell>
        </row>
        <row r="23">
          <cell r="B23" t="str">
            <v>M123</v>
          </cell>
          <cell r="C23" t="str">
            <v>SR24 - RB   12 mm.</v>
          </cell>
          <cell r="E23" t="str">
            <v>Kg</v>
          </cell>
          <cell r="F23">
            <v>9.3000000000000007</v>
          </cell>
          <cell r="G23">
            <v>9800</v>
          </cell>
        </row>
        <row r="24">
          <cell r="B24" t="str">
            <v>M124</v>
          </cell>
          <cell r="C24" t="str">
            <v>SD40 - DB 12 mm.</v>
          </cell>
          <cell r="E24" t="str">
            <v>Kg</v>
          </cell>
          <cell r="F24">
            <v>10</v>
          </cell>
          <cell r="G24">
            <v>9300</v>
          </cell>
        </row>
        <row r="25">
          <cell r="B25" t="str">
            <v>M125</v>
          </cell>
          <cell r="C25" t="str">
            <v>SD40 - DB 16 - DB  32 mm.</v>
          </cell>
          <cell r="E25" t="str">
            <v>Kg</v>
          </cell>
          <cell r="F25">
            <v>9.5</v>
          </cell>
          <cell r="G25">
            <v>16000</v>
          </cell>
        </row>
        <row r="26">
          <cell r="B26" t="str">
            <v>M125</v>
          </cell>
          <cell r="C26" t="str">
            <v>SD40 - DB 16 - DB  32 mm.</v>
          </cell>
          <cell r="E26" t="str">
            <v>ton</v>
          </cell>
          <cell r="F26">
            <v>9500</v>
          </cell>
          <cell r="G26">
            <v>9500</v>
          </cell>
        </row>
        <row r="28">
          <cell r="B28" t="str">
            <v>M131</v>
          </cell>
          <cell r="C28" t="str">
            <v>P/T STRAND</v>
          </cell>
          <cell r="E28" t="str">
            <v>ton</v>
          </cell>
          <cell r="F28">
            <v>21000</v>
          </cell>
        </row>
        <row r="29">
          <cell r="B29" t="str">
            <v>M131</v>
          </cell>
          <cell r="C29" t="str">
            <v>P/T STRAND</v>
          </cell>
          <cell r="E29" t="str">
            <v>ton</v>
          </cell>
          <cell r="F29">
            <v>21000</v>
          </cell>
        </row>
        <row r="30">
          <cell r="B30" t="str">
            <v>M141</v>
          </cell>
          <cell r="C30" t="str">
            <v xml:space="preserve">SHAPED  STEEL </v>
          </cell>
          <cell r="E30" t="str">
            <v>ton</v>
          </cell>
          <cell r="F30">
            <v>11000</v>
          </cell>
        </row>
        <row r="31">
          <cell r="B31" t="str">
            <v>M142</v>
          </cell>
          <cell r="C31" t="str">
            <v>H-BEAM</v>
          </cell>
          <cell r="E31" t="str">
            <v>ton</v>
          </cell>
          <cell r="F31">
            <v>9600</v>
          </cell>
        </row>
        <row r="32">
          <cell r="B32" t="str">
            <v>M143</v>
          </cell>
          <cell r="C32" t="str">
            <v>STEEL PLATE(ASTM A36)</v>
          </cell>
          <cell r="E32" t="str">
            <v>ton</v>
          </cell>
          <cell r="F32">
            <v>10900</v>
          </cell>
        </row>
        <row r="33">
          <cell r="B33" t="str">
            <v>M144</v>
          </cell>
          <cell r="C33" t="str">
            <v>STEEL PLATE(ASTM A-579GR50)</v>
          </cell>
          <cell r="E33" t="str">
            <v>ton</v>
          </cell>
          <cell r="F33">
            <v>11810</v>
          </cell>
        </row>
        <row r="34">
          <cell r="B34" t="str">
            <v>M145</v>
          </cell>
          <cell r="C34" t="str">
            <v xml:space="preserve">CHECKERED PLATE THK. 7mm </v>
          </cell>
          <cell r="E34" t="str">
            <v>ton</v>
          </cell>
          <cell r="F34">
            <v>12500</v>
          </cell>
        </row>
        <row r="35">
          <cell r="B35" t="str">
            <v>M146</v>
          </cell>
          <cell r="C35" t="str">
            <v>GALVANIZED CHECKER PLATE</v>
          </cell>
          <cell r="E35" t="str">
            <v>ton</v>
          </cell>
          <cell r="F35">
            <v>19000</v>
          </cell>
        </row>
        <row r="36">
          <cell r="B36" t="str">
            <v>M147</v>
          </cell>
          <cell r="C36" t="str">
            <v>GENERAL TEMP. WORKS</v>
          </cell>
          <cell r="E36" t="str">
            <v>ton</v>
          </cell>
          <cell r="F36">
            <v>27800</v>
          </cell>
        </row>
        <row r="37">
          <cell r="B37" t="str">
            <v>M148</v>
          </cell>
          <cell r="C37" t="str">
            <v>TEMPORARY STEEL BRIDGE</v>
          </cell>
          <cell r="E37" t="str">
            <v>ton</v>
          </cell>
          <cell r="F37">
            <v>27800</v>
          </cell>
        </row>
        <row r="38">
          <cell r="B38" t="str">
            <v>M149</v>
          </cell>
          <cell r="C38" t="str">
            <v xml:space="preserve"> FALSE WORK &amp; FORMWORK</v>
          </cell>
          <cell r="E38" t="str">
            <v>ton</v>
          </cell>
          <cell r="F38">
            <v>40000</v>
          </cell>
        </row>
        <row r="39">
          <cell r="B39" t="str">
            <v>M149</v>
          </cell>
          <cell r="C39" t="str">
            <v xml:space="preserve"> FALSE WORK &amp; FORMWORK</v>
          </cell>
          <cell r="E39" t="str">
            <v>ton</v>
          </cell>
          <cell r="F39">
            <v>40000</v>
          </cell>
        </row>
        <row r="40">
          <cell r="B40" t="str">
            <v>M151</v>
          </cell>
          <cell r="C40" t="str">
            <v>ASPHALTIC CONCRETE(WEARING COURSE)</v>
          </cell>
          <cell r="E40" t="str">
            <v>ton</v>
          </cell>
          <cell r="F40">
            <v>750</v>
          </cell>
        </row>
        <row r="41">
          <cell r="B41" t="str">
            <v>M152</v>
          </cell>
          <cell r="C41" t="str">
            <v>PRIME COAT</v>
          </cell>
          <cell r="E41" t="str">
            <v>sq.m</v>
          </cell>
          <cell r="F41">
            <v>8.5</v>
          </cell>
        </row>
        <row r="42">
          <cell r="B42" t="str">
            <v>M153</v>
          </cell>
          <cell r="C42" t="str">
            <v>TACK COAT</v>
          </cell>
          <cell r="E42" t="str">
            <v>sq.m</v>
          </cell>
          <cell r="F42">
            <v>2.5</v>
          </cell>
        </row>
        <row r="43">
          <cell r="B43" t="str">
            <v>M153</v>
          </cell>
          <cell r="C43" t="str">
            <v>TACK COAT</v>
          </cell>
          <cell r="E43" t="str">
            <v>sq.m</v>
          </cell>
          <cell r="F43">
            <v>2.5</v>
          </cell>
        </row>
        <row r="44">
          <cell r="B44" t="str">
            <v>M161</v>
          </cell>
          <cell r="C44" t="str">
            <v>SHEET PILE TYPE-III     ( USED)</v>
          </cell>
          <cell r="E44" t="str">
            <v>ton</v>
          </cell>
          <cell r="F44">
            <v>15800</v>
          </cell>
        </row>
        <row r="45">
          <cell r="B45" t="str">
            <v>M162</v>
          </cell>
          <cell r="C45" t="str">
            <v>SHEET PILE TYPE-III     ( NEW)</v>
          </cell>
          <cell r="E45" t="str">
            <v>ton</v>
          </cell>
          <cell r="F45">
            <v>17500</v>
          </cell>
        </row>
        <row r="46">
          <cell r="B46" t="str">
            <v>M163</v>
          </cell>
          <cell r="C46" t="str">
            <v>SHEET PILE TYPE-IV     ( USED)</v>
          </cell>
          <cell r="E46" t="str">
            <v>ton</v>
          </cell>
          <cell r="F46">
            <v>16800</v>
          </cell>
        </row>
        <row r="47">
          <cell r="B47" t="str">
            <v>M164</v>
          </cell>
          <cell r="C47" t="str">
            <v>SHEET PILE TYPE-IV     ( USED)</v>
          </cell>
          <cell r="E47" t="str">
            <v>ton</v>
          </cell>
          <cell r="F47">
            <v>18500</v>
          </cell>
        </row>
        <row r="48">
          <cell r="B48" t="str">
            <v>M165</v>
          </cell>
          <cell r="C48" t="str">
            <v>H - BEAM 350x350     NEW</v>
          </cell>
          <cell r="E48" t="str">
            <v>ton</v>
          </cell>
          <cell r="F48">
            <v>21000</v>
          </cell>
        </row>
        <row r="49">
          <cell r="B49" t="str">
            <v>M165</v>
          </cell>
          <cell r="C49" t="str">
            <v>H - BEAM 350x350     NEW</v>
          </cell>
          <cell r="E49" t="str">
            <v>ton</v>
          </cell>
          <cell r="F49">
            <v>21000</v>
          </cell>
        </row>
        <row r="50">
          <cell r="B50" t="str">
            <v>M171</v>
          </cell>
          <cell r="C50" t="str">
            <v>BULK CEMENT TYPE I</v>
          </cell>
          <cell r="E50" t="str">
            <v>ton</v>
          </cell>
          <cell r="F50">
            <v>1800</v>
          </cell>
        </row>
        <row r="51">
          <cell r="B51" t="str">
            <v>M172</v>
          </cell>
          <cell r="C51" t="str">
            <v>SACK CEMENT TYPE I</v>
          </cell>
          <cell r="E51" t="str">
            <v>ton</v>
          </cell>
          <cell r="F51">
            <v>2030</v>
          </cell>
        </row>
        <row r="52">
          <cell r="B52" t="str">
            <v>M172</v>
          </cell>
          <cell r="C52" t="str">
            <v>SACK CEMENT TYPE I</v>
          </cell>
          <cell r="E52" t="str">
            <v>ton</v>
          </cell>
          <cell r="F52">
            <v>2030</v>
          </cell>
        </row>
        <row r="53">
          <cell r="B53" t="str">
            <v>M181</v>
          </cell>
          <cell r="C53" t="str">
            <v>FINE SAND</v>
          </cell>
          <cell r="E53" t="str">
            <v>cu.m</v>
          </cell>
          <cell r="F53">
            <v>330</v>
          </cell>
        </row>
        <row r="54">
          <cell r="B54" t="str">
            <v>M182</v>
          </cell>
          <cell r="C54" t="str">
            <v>COARSE SAND</v>
          </cell>
          <cell r="E54" t="str">
            <v>cu.m</v>
          </cell>
          <cell r="F54">
            <v>195</v>
          </cell>
        </row>
        <row r="55">
          <cell r="B55" t="str">
            <v>M183</v>
          </cell>
          <cell r="C55" t="str">
            <v>COARSE AGGREGATE 3/8"</v>
          </cell>
          <cell r="E55" t="str">
            <v>cu.m</v>
          </cell>
          <cell r="F55">
            <v>280</v>
          </cell>
        </row>
        <row r="56">
          <cell r="B56" t="str">
            <v>M184</v>
          </cell>
          <cell r="C56" t="str">
            <v>COARSE AGGREGATE 6/8"</v>
          </cell>
          <cell r="E56" t="str">
            <v>cu.m</v>
          </cell>
          <cell r="F56">
            <v>280</v>
          </cell>
        </row>
        <row r="57">
          <cell r="B57" t="str">
            <v>M185</v>
          </cell>
          <cell r="C57" t="str">
            <v>AGGREGATE FOR BASE COURSE</v>
          </cell>
          <cell r="E57" t="str">
            <v>cu.m</v>
          </cell>
          <cell r="F57">
            <v>300</v>
          </cell>
        </row>
        <row r="58">
          <cell r="B58" t="str">
            <v>M186</v>
          </cell>
          <cell r="C58" t="str">
            <v>LATERITE</v>
          </cell>
          <cell r="E58" t="str">
            <v>cu.m</v>
          </cell>
          <cell r="F58">
            <v>220</v>
          </cell>
        </row>
        <row r="59">
          <cell r="B59" t="str">
            <v>M185</v>
          </cell>
          <cell r="C59" t="str">
            <v>AGGREGATE FOR BASE COURSE</v>
          </cell>
          <cell r="E59" t="str">
            <v>cu.m</v>
          </cell>
          <cell r="F59">
            <v>300</v>
          </cell>
        </row>
        <row r="60">
          <cell r="B60" t="str">
            <v>M191</v>
          </cell>
          <cell r="C60" t="str">
            <v>WATER PROOF MEMBRANE</v>
          </cell>
          <cell r="E60" t="str">
            <v>sq.m</v>
          </cell>
          <cell r="F60" t="str">
            <v>???</v>
          </cell>
        </row>
        <row r="61">
          <cell r="B61" t="str">
            <v>M192</v>
          </cell>
          <cell r="C61" t="str">
            <v>WATER STOP</v>
          </cell>
          <cell r="E61" t="str">
            <v>M</v>
          </cell>
          <cell r="F61" t="str">
            <v>???</v>
          </cell>
        </row>
        <row r="62">
          <cell r="B62" t="str">
            <v>M193</v>
          </cell>
          <cell r="C62" t="str">
            <v>FABRIC STEEL WIRE MESH NO.12 10x150x150 (8.12 KG/M2)</v>
          </cell>
          <cell r="E62" t="str">
            <v>sq.m</v>
          </cell>
          <cell r="F62" t="str">
            <v>???</v>
          </cell>
        </row>
        <row r="63">
          <cell r="B63" t="str">
            <v>M194</v>
          </cell>
          <cell r="C63" t="str">
            <v>WIREMESH 5 mm Dia. 100x100</v>
          </cell>
          <cell r="E63" t="str">
            <v>sq.m</v>
          </cell>
          <cell r="F63" t="str">
            <v>???</v>
          </cell>
        </row>
        <row r="64">
          <cell r="B64" t="str">
            <v>M192</v>
          </cell>
          <cell r="C64" t="str">
            <v>WATER STOP</v>
          </cell>
          <cell r="E64" t="str">
            <v>M</v>
          </cell>
          <cell r="F64">
            <v>555</v>
          </cell>
        </row>
        <row r="65">
          <cell r="B65" t="str">
            <v>M211</v>
          </cell>
          <cell r="C65" t="str">
            <v xml:space="preserve">EXPANSION JOINT </v>
          </cell>
          <cell r="E65" t="str">
            <v>M</v>
          </cell>
          <cell r="F65" t="str">
            <v>???</v>
          </cell>
        </row>
        <row r="66">
          <cell r="B66" t="str">
            <v>M194</v>
          </cell>
          <cell r="C66" t="str">
            <v>WIREMESH 5 mm Dia. 100x100</v>
          </cell>
          <cell r="E66" t="str">
            <v>sq.m</v>
          </cell>
          <cell r="F66" t="str">
            <v>???</v>
          </cell>
        </row>
        <row r="67">
          <cell r="B67" t="str">
            <v>M221</v>
          </cell>
          <cell r="C67" t="str">
            <v xml:space="preserve"> Sikaflex-Pro 2 HP (600 ml)</v>
          </cell>
          <cell r="E67" t="str">
            <v>Ea.</v>
          </cell>
          <cell r="F67">
            <v>210</v>
          </cell>
        </row>
        <row r="69">
          <cell r="B69" t="str">
            <v>M311</v>
          </cell>
          <cell r="C69" t="str">
            <v>PVC PIPE CLASS 5 Ø   55 MM (L = 4 M.)</v>
          </cell>
          <cell r="E69" t="str">
            <v>M</v>
          </cell>
          <cell r="F69">
            <v>20</v>
          </cell>
        </row>
        <row r="70">
          <cell r="B70" t="str">
            <v>M312</v>
          </cell>
          <cell r="C70" t="str">
            <v>PVC PIPE CLASS 5 Ø   80 MM (L = 4 M.)</v>
          </cell>
          <cell r="E70" t="str">
            <v>M</v>
          </cell>
          <cell r="F70">
            <v>44</v>
          </cell>
        </row>
        <row r="71">
          <cell r="B71" t="str">
            <v>M313</v>
          </cell>
          <cell r="C71" t="str">
            <v>PVC PIPE CLASS 5 Ø 100 MM (L = 4 M.)</v>
          </cell>
          <cell r="E71" t="str">
            <v>M</v>
          </cell>
          <cell r="F71">
            <v>70</v>
          </cell>
        </row>
        <row r="72">
          <cell r="B72" t="str">
            <v>M314</v>
          </cell>
          <cell r="C72" t="str">
            <v>PVC PIPE CLASS 5 Ø 150 MM (L = 4 M.)</v>
          </cell>
          <cell r="E72" t="str">
            <v>M</v>
          </cell>
          <cell r="F72">
            <v>149</v>
          </cell>
        </row>
        <row r="73">
          <cell r="B73" t="str">
            <v>M315</v>
          </cell>
          <cell r="C73" t="str">
            <v>PVC PIPE CLASS 5 Ø 200 MM (L = 4 M.)</v>
          </cell>
          <cell r="E73" t="str">
            <v>M</v>
          </cell>
          <cell r="F73">
            <v>225</v>
          </cell>
        </row>
        <row r="74">
          <cell r="B74" t="str">
            <v>M312</v>
          </cell>
          <cell r="C74" t="str">
            <v>PVC PIPE CLASS 5 Ø   80 MM (L = 4 M.)</v>
          </cell>
          <cell r="E74" t="str">
            <v>M</v>
          </cell>
          <cell r="F74">
            <v>0</v>
          </cell>
        </row>
        <row r="75">
          <cell r="B75" t="str">
            <v>M321</v>
          </cell>
          <cell r="C75" t="str">
            <v>PVC PIPE Ø 200 MM Clean Out Plug</v>
          </cell>
          <cell r="E75" t="str">
            <v>M</v>
          </cell>
          <cell r="F75">
            <v>380</v>
          </cell>
        </row>
        <row r="76">
          <cell r="B76" t="str">
            <v>M322</v>
          </cell>
          <cell r="C76" t="str">
            <v>PVC PIPE Ø 150 MM Clean Out Plug</v>
          </cell>
          <cell r="E76" t="str">
            <v>M</v>
          </cell>
          <cell r="F76">
            <v>257</v>
          </cell>
        </row>
        <row r="77">
          <cell r="B77" t="str">
            <v>M323</v>
          </cell>
          <cell r="C77" t="str">
            <v>PVC PIPE Ø 100 MM Clean Out Plug</v>
          </cell>
          <cell r="E77" t="str">
            <v>M</v>
          </cell>
          <cell r="F77">
            <v>128</v>
          </cell>
        </row>
        <row r="78">
          <cell r="B78" t="str">
            <v>M324</v>
          </cell>
          <cell r="C78" t="str">
            <v>PVC PIPE Ø   55 MM Clean Out Plug</v>
          </cell>
          <cell r="E78" t="str">
            <v>M</v>
          </cell>
          <cell r="F78">
            <v>0</v>
          </cell>
        </row>
        <row r="79">
          <cell r="B79" t="str">
            <v>M321</v>
          </cell>
          <cell r="C79" t="str">
            <v>PVC PIPE Ø 200 MM Clean Out Plug</v>
          </cell>
          <cell r="E79" t="str">
            <v>M</v>
          </cell>
          <cell r="F79">
            <v>380</v>
          </cell>
        </row>
        <row r="80">
          <cell r="B80" t="str">
            <v>M331</v>
          </cell>
          <cell r="C80" t="str">
            <v xml:space="preserve"> Ø   80x55 MM PVC Reducing</v>
          </cell>
          <cell r="E80" t="str">
            <v>M</v>
          </cell>
          <cell r="F80">
            <v>15</v>
          </cell>
        </row>
        <row r="81">
          <cell r="B81" t="str">
            <v>M332</v>
          </cell>
          <cell r="C81" t="str">
            <v xml:space="preserve"> Ø   100x80 MM PVC Reducing</v>
          </cell>
          <cell r="E81" t="str">
            <v>M</v>
          </cell>
          <cell r="F81">
            <v>29</v>
          </cell>
        </row>
        <row r="82">
          <cell r="B82" t="str">
            <v>M333</v>
          </cell>
          <cell r="C82" t="str">
            <v xml:space="preserve"> Ø   150x100 MM PVC Reducing</v>
          </cell>
          <cell r="E82" t="str">
            <v>M</v>
          </cell>
          <cell r="F82">
            <v>111</v>
          </cell>
        </row>
        <row r="83">
          <cell r="B83" t="str">
            <v>M334</v>
          </cell>
          <cell r="C83" t="str">
            <v xml:space="preserve"> Ø   200x100 MM PVC Reducing</v>
          </cell>
          <cell r="E83" t="str">
            <v>M</v>
          </cell>
          <cell r="F83">
            <v>475</v>
          </cell>
        </row>
        <row r="84">
          <cell r="B84" t="str">
            <v>M335</v>
          </cell>
          <cell r="C84" t="str">
            <v xml:space="preserve"> Ø   200x150 MM PVC Reducing</v>
          </cell>
          <cell r="E84" t="str">
            <v>M</v>
          </cell>
          <cell r="F84">
            <v>532</v>
          </cell>
        </row>
        <row r="85">
          <cell r="B85" t="str">
            <v>M332</v>
          </cell>
          <cell r="C85" t="str">
            <v xml:space="preserve"> Ø   100x80 MM PVC Reducing</v>
          </cell>
          <cell r="E85" t="str">
            <v>M</v>
          </cell>
          <cell r="F85">
            <v>29</v>
          </cell>
        </row>
        <row r="86">
          <cell r="B86" t="str">
            <v>M341</v>
          </cell>
          <cell r="C86" t="str">
            <v xml:space="preserve"> Ø   200x150 MM PVC Reducing Tee</v>
          </cell>
          <cell r="E86" t="str">
            <v>M</v>
          </cell>
          <cell r="F86">
            <v>808</v>
          </cell>
        </row>
        <row r="87">
          <cell r="B87" t="str">
            <v>M342</v>
          </cell>
          <cell r="C87" t="str">
            <v xml:space="preserve"> Ø   100x55 MM PVC Reducing Tee</v>
          </cell>
          <cell r="E87" t="str">
            <v>M</v>
          </cell>
          <cell r="F87">
            <v>63</v>
          </cell>
        </row>
        <row r="88">
          <cell r="B88" t="str">
            <v>M343</v>
          </cell>
          <cell r="C88" t="str">
            <v xml:space="preserve"> Ø   80x55 MM PVC Reducing Tee</v>
          </cell>
          <cell r="E88" t="str">
            <v>M</v>
          </cell>
          <cell r="F88">
            <v>27</v>
          </cell>
        </row>
        <row r="90">
          <cell r="B90" t="str">
            <v>M351</v>
          </cell>
          <cell r="C90" t="str">
            <v>PVC WYE Ø 200 MM</v>
          </cell>
          <cell r="E90" t="str">
            <v>Ea.</v>
          </cell>
          <cell r="F90">
            <v>1425</v>
          </cell>
        </row>
        <row r="91">
          <cell r="B91" t="str">
            <v>M352</v>
          </cell>
          <cell r="C91" t="str">
            <v>PVC WYE Ø 150 MM</v>
          </cell>
          <cell r="E91" t="str">
            <v>Ea.</v>
          </cell>
          <cell r="F91">
            <v>444</v>
          </cell>
        </row>
        <row r="92">
          <cell r="B92" t="str">
            <v>M353</v>
          </cell>
          <cell r="C92" t="str">
            <v>PVC WYE Ø   55 MM</v>
          </cell>
          <cell r="E92" t="str">
            <v>Ea.</v>
          </cell>
          <cell r="F92">
            <v>21</v>
          </cell>
        </row>
        <row r="94">
          <cell r="B94" t="str">
            <v>M361</v>
          </cell>
          <cell r="C94" t="str">
            <v>PVC ELBOEW 45 o Ø 200 MM</v>
          </cell>
          <cell r="E94" t="str">
            <v>Ea.</v>
          </cell>
          <cell r="F94">
            <v>388</v>
          </cell>
        </row>
        <row r="95">
          <cell r="B95" t="str">
            <v>M362</v>
          </cell>
          <cell r="C95" t="str">
            <v>PVC ELBOEW 45 o Ø 150 MM</v>
          </cell>
          <cell r="E95" t="str">
            <v>Ea.</v>
          </cell>
          <cell r="F95">
            <v>138</v>
          </cell>
        </row>
        <row r="96">
          <cell r="B96" t="str">
            <v>M363</v>
          </cell>
          <cell r="C96" t="str">
            <v>PVC ELBOEW 90 o Ø 200 MM</v>
          </cell>
          <cell r="E96" t="str">
            <v>Ea.</v>
          </cell>
          <cell r="F96">
            <v>436</v>
          </cell>
        </row>
        <row r="97">
          <cell r="B97" t="str">
            <v>M364</v>
          </cell>
          <cell r="C97" t="str">
            <v>PVC ELBOEW 90 o Ø 150 MM</v>
          </cell>
          <cell r="E97" t="str">
            <v>Ea.</v>
          </cell>
          <cell r="F97">
            <v>177</v>
          </cell>
        </row>
        <row r="98">
          <cell r="B98" t="str">
            <v>M365</v>
          </cell>
          <cell r="C98" t="str">
            <v>PVC ELBOEW 90 o Ø   55 MM</v>
          </cell>
          <cell r="E98" t="str">
            <v>Ea.</v>
          </cell>
          <cell r="F98">
            <v>7</v>
          </cell>
        </row>
        <row r="99">
          <cell r="B99" t="str">
            <v>M362</v>
          </cell>
          <cell r="C99" t="str">
            <v>PVC ELBOEW 45 o Ø 150 MM</v>
          </cell>
          <cell r="E99" t="str">
            <v>Ea.</v>
          </cell>
          <cell r="F99">
            <v>0</v>
          </cell>
        </row>
        <row r="100">
          <cell r="B100" t="str">
            <v>M371</v>
          </cell>
          <cell r="C100" t="str">
            <v>PVC TEE Ø 200 MM</v>
          </cell>
          <cell r="E100" t="str">
            <v>Ea.</v>
          </cell>
          <cell r="F100">
            <v>990</v>
          </cell>
        </row>
        <row r="101">
          <cell r="B101" t="str">
            <v>M372</v>
          </cell>
          <cell r="C101" t="str">
            <v>PVC TEE Ø 150 MM</v>
          </cell>
          <cell r="E101" t="str">
            <v>Ea.</v>
          </cell>
          <cell r="F101">
            <v>263</v>
          </cell>
        </row>
        <row r="102">
          <cell r="B102" t="str">
            <v>M373</v>
          </cell>
          <cell r="C102" t="str">
            <v>PVC TEE Ø   55 MM</v>
          </cell>
          <cell r="E102" t="str">
            <v>Ea.</v>
          </cell>
          <cell r="F102">
            <v>9</v>
          </cell>
        </row>
        <row r="103">
          <cell r="F103">
            <v>0</v>
          </cell>
        </row>
        <row r="104">
          <cell r="B104" t="str">
            <v>M371</v>
          </cell>
          <cell r="C104" t="str">
            <v>PVC TEE Ø 200 MM</v>
          </cell>
          <cell r="E104" t="str">
            <v>Ea.</v>
          </cell>
          <cell r="F104">
            <v>990</v>
          </cell>
        </row>
        <row r="105">
          <cell r="B105" t="str">
            <v>M381</v>
          </cell>
          <cell r="C105" t="str">
            <v>R.C.Pipe  Ø 0.40 M x 2.4 M</v>
          </cell>
          <cell r="E105" t="str">
            <v>Ea.</v>
          </cell>
          <cell r="F105" t="str">
            <v>???</v>
          </cell>
        </row>
        <row r="106">
          <cell r="B106" t="str">
            <v>M382</v>
          </cell>
          <cell r="C106" t="str">
            <v>R.C.Pipe  Ø 0.60 M x 2.4 M</v>
          </cell>
          <cell r="E106" t="str">
            <v>Ea.</v>
          </cell>
          <cell r="F106" t="str">
            <v>???</v>
          </cell>
        </row>
        <row r="107">
          <cell r="B107" t="str">
            <v>M383</v>
          </cell>
          <cell r="C107" t="str">
            <v>R.C.Pipe  Ø 0.80 M x 2.4 M</v>
          </cell>
          <cell r="E107" t="str">
            <v>Ea.</v>
          </cell>
          <cell r="F107" t="str">
            <v>???</v>
          </cell>
        </row>
        <row r="108">
          <cell r="B108" t="str">
            <v>M384</v>
          </cell>
          <cell r="C108" t="str">
            <v>R.C.Pipe  Ø 1.00 M x 2.4 M</v>
          </cell>
          <cell r="E108" t="str">
            <v>Ea.</v>
          </cell>
          <cell r="F108" t="str">
            <v>???</v>
          </cell>
        </row>
        <row r="109">
          <cell r="B109" t="str">
            <v>M385</v>
          </cell>
          <cell r="C109" t="str">
            <v>R.C.Pipe  Ø 1.20 M x 2.4 M</v>
          </cell>
          <cell r="E109" t="str">
            <v>Ea.</v>
          </cell>
          <cell r="F109" t="str">
            <v>???</v>
          </cell>
        </row>
        <row r="110">
          <cell r="B110" t="str">
            <v>M386</v>
          </cell>
          <cell r="C110" t="str">
            <v>R.C.Pipe  Ø 1.35 M x 2.4 M</v>
          </cell>
          <cell r="E110" t="str">
            <v>Ea.</v>
          </cell>
          <cell r="F110" t="str">
            <v>???</v>
          </cell>
        </row>
        <row r="111">
          <cell r="B111" t="str">
            <v>M387</v>
          </cell>
          <cell r="C111" t="str">
            <v>R.C.Pipe  Ø 1.50 M x 2.4 M</v>
          </cell>
          <cell r="E111" t="str">
            <v>Ea.</v>
          </cell>
          <cell r="F111" t="str">
            <v>???</v>
          </cell>
        </row>
        <row r="112">
          <cell r="B112" t="str">
            <v>M385</v>
          </cell>
          <cell r="C112" t="str">
            <v>STEEL FORM 0.50x1.00 M</v>
          </cell>
          <cell r="E112" t="str">
            <v>Ea.</v>
          </cell>
          <cell r="F112">
            <v>545</v>
          </cell>
        </row>
        <row r="113">
          <cell r="B113" t="str">
            <v>M391</v>
          </cell>
          <cell r="C113" t="str">
            <v>Steel Pipe Ø 32mm, L = 6.1 M</v>
          </cell>
          <cell r="E113" t="str">
            <v>Ea.</v>
          </cell>
          <cell r="F113" t="str">
            <v>???</v>
          </cell>
        </row>
        <row r="114">
          <cell r="B114" t="str">
            <v>M392</v>
          </cell>
          <cell r="C114" t="str">
            <v>Steel Pipe Ø 40mm, L = 6.1 M</v>
          </cell>
          <cell r="E114" t="str">
            <v>Ea.</v>
          </cell>
          <cell r="F114" t="str">
            <v>???</v>
          </cell>
        </row>
        <row r="115">
          <cell r="B115" t="str">
            <v>M393</v>
          </cell>
          <cell r="C115" t="str">
            <v>Steel Pipe Ø 50mm, L = 6.1 M</v>
          </cell>
          <cell r="E115" t="str">
            <v>Ea.</v>
          </cell>
          <cell r="F115" t="str">
            <v>???</v>
          </cell>
        </row>
        <row r="116">
          <cell r="B116" t="str">
            <v>M394</v>
          </cell>
          <cell r="C116" t="str">
            <v>Steel Pipe Ø 65mm, L = 6.1 M</v>
          </cell>
          <cell r="E116" t="str">
            <v>Ea.</v>
          </cell>
          <cell r="F116" t="str">
            <v>???</v>
          </cell>
        </row>
        <row r="117">
          <cell r="B117" t="str">
            <v>M395</v>
          </cell>
          <cell r="C117" t="str">
            <v>Steel Pipe Ø 80mm, L = 6.1 M</v>
          </cell>
          <cell r="E117" t="str">
            <v>Ea.</v>
          </cell>
          <cell r="F117" t="str">
            <v>???</v>
          </cell>
        </row>
        <row r="118">
          <cell r="B118" t="str">
            <v>M391</v>
          </cell>
          <cell r="C118" t="str">
            <v>4mm THK., 4'x8' PLYWOOD</v>
          </cell>
          <cell r="E118" t="str">
            <v>Ea.</v>
          </cell>
          <cell r="F118">
            <v>180</v>
          </cell>
        </row>
        <row r="119">
          <cell r="B119" t="str">
            <v>M451</v>
          </cell>
          <cell r="C119" t="str">
            <v>18mm THK., 4'x8' PLYWOOD</v>
          </cell>
          <cell r="E119" t="str">
            <v>Ea.</v>
          </cell>
          <cell r="F119" t="str">
            <v>???</v>
          </cell>
        </row>
        <row r="120">
          <cell r="B120" t="str">
            <v>M452</v>
          </cell>
          <cell r="C120" t="str">
            <v>15mm THK., 4'x8' PLYWOOD</v>
          </cell>
          <cell r="E120" t="str">
            <v>Ea.</v>
          </cell>
          <cell r="F120" t="str">
            <v>???</v>
          </cell>
        </row>
        <row r="121">
          <cell r="B121" t="str">
            <v>M453</v>
          </cell>
          <cell r="C121" t="str">
            <v>12mm THK., 4'x8' PLYWOOD</v>
          </cell>
          <cell r="E121" t="str">
            <v>Ea.</v>
          </cell>
          <cell r="F121" t="str">
            <v>???</v>
          </cell>
        </row>
        <row r="122">
          <cell r="B122" t="str">
            <v>M454</v>
          </cell>
          <cell r="C122" t="str">
            <v>18mm THK., 4'x8' PLYWOOD</v>
          </cell>
          <cell r="E122" t="str">
            <v>Ea.</v>
          </cell>
          <cell r="F122" t="str">
            <v>???</v>
          </cell>
        </row>
        <row r="123">
          <cell r="B123" t="str">
            <v>M455</v>
          </cell>
          <cell r="C123" t="str">
            <v>5mm THK., 3'x6' PLYWOOD</v>
          </cell>
          <cell r="E123" t="str">
            <v>Ea.</v>
          </cell>
          <cell r="F123" t="str">
            <v>???</v>
          </cell>
        </row>
        <row r="124">
          <cell r="B124" t="str">
            <v>M456</v>
          </cell>
          <cell r="C124" t="str">
            <v>9mm THK., 3'x6' PLYWOOD</v>
          </cell>
          <cell r="E124" t="str">
            <v>Ea.</v>
          </cell>
          <cell r="F124" t="str">
            <v>???</v>
          </cell>
        </row>
        <row r="125">
          <cell r="B125" t="str">
            <v>M457</v>
          </cell>
          <cell r="C125" t="str">
            <v>12mm THK., 3'x6' PLYWOOD</v>
          </cell>
          <cell r="E125" t="str">
            <v>Ea.</v>
          </cell>
          <cell r="F125" t="str">
            <v>???</v>
          </cell>
        </row>
        <row r="126">
          <cell r="B126" t="str">
            <v>M458</v>
          </cell>
          <cell r="C126" t="str">
            <v>15mm THK., 3'x6' PLYWOOD</v>
          </cell>
          <cell r="E126" t="str">
            <v>Ea.</v>
          </cell>
          <cell r="F126" t="str">
            <v>???</v>
          </cell>
        </row>
        <row r="127">
          <cell r="B127" t="str">
            <v>M459</v>
          </cell>
          <cell r="C127" t="str">
            <v>18mm THK., 3'x6' PLYWOOD</v>
          </cell>
          <cell r="E127" t="str">
            <v>Ea.</v>
          </cell>
          <cell r="F127" t="str">
            <v>???</v>
          </cell>
        </row>
        <row r="128">
          <cell r="B128" t="str">
            <v>M910</v>
          </cell>
          <cell r="C128" t="str">
            <v>Timber  2" * 4" ,3 m</v>
          </cell>
          <cell r="E128" t="str">
            <v>Ea.</v>
          </cell>
          <cell r="F128">
            <v>100</v>
          </cell>
        </row>
        <row r="129">
          <cell r="B129" t="str">
            <v>M911</v>
          </cell>
          <cell r="C129" t="str">
            <v>Timber  1 1/2" * 3" ,6 m</v>
          </cell>
          <cell r="E129" t="str">
            <v>Ea.</v>
          </cell>
          <cell r="F129">
            <v>100</v>
          </cell>
        </row>
        <row r="130">
          <cell r="B130" t="str">
            <v>M912</v>
          </cell>
          <cell r="C130" t="str">
            <v>Square tube  4" ,6 m</v>
          </cell>
          <cell r="E130" t="str">
            <v>Ea.</v>
          </cell>
          <cell r="F130">
            <v>750</v>
          </cell>
        </row>
        <row r="131">
          <cell r="B131" t="str">
            <v>M9XX</v>
          </cell>
          <cell r="C131" t="str">
            <v>XX</v>
          </cell>
          <cell r="E131" t="str">
            <v>XX</v>
          </cell>
          <cell r="F131" t="str">
            <v>XX</v>
          </cell>
        </row>
        <row r="132">
          <cell r="B132" t="str">
            <v>M914</v>
          </cell>
          <cell r="C132" t="str">
            <v>Scaffoding</v>
          </cell>
          <cell r="E132" t="str">
            <v>set</v>
          </cell>
          <cell r="F132">
            <v>5000</v>
          </cell>
        </row>
        <row r="133">
          <cell r="B133" t="str">
            <v>M915</v>
          </cell>
          <cell r="C133" t="str">
            <v>Masonry unit</v>
          </cell>
          <cell r="E133" t="str">
            <v>Ea.</v>
          </cell>
          <cell r="F133">
            <v>3</v>
          </cell>
        </row>
        <row r="135">
          <cell r="B135" t="str">
            <v xml:space="preserve">NOTE : </v>
          </cell>
          <cell r="C135" t="str">
            <v>XX    Please Enter in your Resource Schedule</v>
          </cell>
        </row>
        <row r="136">
          <cell r="C136" t="str">
            <v>1. Resource Code</v>
          </cell>
        </row>
        <row r="137">
          <cell r="C137" t="str">
            <v>2. Resource Name/Description</v>
          </cell>
        </row>
        <row r="138">
          <cell r="C138" t="str">
            <v>3. Resource Unit</v>
          </cell>
        </row>
        <row r="139">
          <cell r="C139" t="str">
            <v>4. Resource Unit Rate</v>
          </cell>
        </row>
        <row r="144">
          <cell r="B144" t="str">
            <v>E111</v>
          </cell>
          <cell r="C144" t="str">
            <v>TRACTOR D3C LGP</v>
          </cell>
          <cell r="E144" t="str">
            <v>per month</v>
          </cell>
          <cell r="F144">
            <v>109500</v>
          </cell>
        </row>
        <row r="145">
          <cell r="B145" t="str">
            <v>E112</v>
          </cell>
          <cell r="C145" t="str">
            <v>TRACTOR D4H</v>
          </cell>
          <cell r="E145" t="str">
            <v>per month</v>
          </cell>
          <cell r="F145">
            <v>126500</v>
          </cell>
        </row>
        <row r="146">
          <cell r="B146" t="str">
            <v>E113</v>
          </cell>
          <cell r="C146" t="str">
            <v>1. Resource Code</v>
          </cell>
          <cell r="E146" t="str">
            <v>per month</v>
          </cell>
          <cell r="F146">
            <v>168500</v>
          </cell>
        </row>
        <row r="147">
          <cell r="B147" t="str">
            <v>E114</v>
          </cell>
          <cell r="C147" t="str">
            <v>2. Resource Name/Description</v>
          </cell>
          <cell r="E147" t="str">
            <v>per month</v>
          </cell>
          <cell r="F147">
            <v>197500</v>
          </cell>
        </row>
        <row r="148">
          <cell r="B148" t="str">
            <v>E115</v>
          </cell>
          <cell r="C148" t="str">
            <v>3. Resource Unit</v>
          </cell>
          <cell r="E148" t="str">
            <v>per month</v>
          </cell>
          <cell r="F148">
            <v>167500</v>
          </cell>
        </row>
        <row r="149">
          <cell r="C149" t="str">
            <v>4. Resource Unit Rate</v>
          </cell>
        </row>
        <row r="150">
          <cell r="B150" t="str">
            <v>E171</v>
          </cell>
          <cell r="C150" t="str">
            <v>MOTOR GRADER D710A/12G</v>
          </cell>
          <cell r="E150" t="str">
            <v>per month</v>
          </cell>
          <cell r="F150">
            <v>158000</v>
          </cell>
        </row>
        <row r="151">
          <cell r="B151" t="str">
            <v>E172</v>
          </cell>
          <cell r="C151" t="str">
            <v>MOTOR GRADER D710A/140G</v>
          </cell>
          <cell r="E151" t="str">
            <v>per month</v>
          </cell>
          <cell r="F151">
            <v>162000</v>
          </cell>
        </row>
        <row r="152">
          <cell r="B152" t="str">
            <v>E173</v>
          </cell>
          <cell r="C152" t="str">
            <v>COMPACTOR 10 T</v>
          </cell>
          <cell r="E152" t="str">
            <v>per month</v>
          </cell>
          <cell r="F152">
            <v>131500</v>
          </cell>
        </row>
        <row r="153">
          <cell r="B153" t="str">
            <v>E174</v>
          </cell>
          <cell r="C153" t="str">
            <v>STEEL ROLLER 3 WHELL 12-14 T</v>
          </cell>
          <cell r="E153" t="str">
            <v>per month</v>
          </cell>
          <cell r="F153">
            <v>98000</v>
          </cell>
        </row>
        <row r="154">
          <cell r="B154" t="str">
            <v>E175</v>
          </cell>
          <cell r="C154" t="str">
            <v>STEEL ROLLER 2 WHELL 6-14 T</v>
          </cell>
          <cell r="E154" t="str">
            <v>per month</v>
          </cell>
          <cell r="F154">
            <v>88000</v>
          </cell>
        </row>
        <row r="155">
          <cell r="B155" t="str">
            <v>E176</v>
          </cell>
          <cell r="C155" t="str">
            <v>STEEL ROLLER 2 WHELL 3-4 T</v>
          </cell>
          <cell r="E155" t="str">
            <v>per month</v>
          </cell>
          <cell r="F155">
            <v>48000</v>
          </cell>
        </row>
        <row r="156">
          <cell r="B156" t="str">
            <v>E177</v>
          </cell>
          <cell r="C156" t="str">
            <v>RUBBER TYRE ROLLER 8-12 T</v>
          </cell>
          <cell r="E156" t="str">
            <v>per month</v>
          </cell>
          <cell r="F156">
            <v>83000</v>
          </cell>
        </row>
        <row r="157">
          <cell r="B157" t="str">
            <v>E178</v>
          </cell>
          <cell r="C157" t="str">
            <v>(DX 60)</v>
          </cell>
          <cell r="E157" t="str">
            <v>per month</v>
          </cell>
          <cell r="F157">
            <v>9500</v>
          </cell>
        </row>
        <row r="158">
          <cell r="B158" t="str">
            <v>E115</v>
          </cell>
          <cell r="C158" t="str">
            <v>WHEEL LOADER TCM850/VOLVO L120</v>
          </cell>
          <cell r="E158" t="str">
            <v>per month</v>
          </cell>
          <cell r="F158">
            <v>173500</v>
          </cell>
        </row>
        <row r="159">
          <cell r="B159" t="str">
            <v>E121</v>
          </cell>
          <cell r="C159" t="str">
            <v>Backhoe PW100 0.4 M3</v>
          </cell>
          <cell r="E159" t="str">
            <v>per month</v>
          </cell>
          <cell r="F159">
            <v>102000</v>
          </cell>
        </row>
        <row r="160">
          <cell r="B160" t="str">
            <v>E122</v>
          </cell>
          <cell r="C160" t="str">
            <v>Backhoe E120/PC120 0.4 M3</v>
          </cell>
          <cell r="E160" t="str">
            <v>per month</v>
          </cell>
          <cell r="F160">
            <v>78500</v>
          </cell>
        </row>
        <row r="161">
          <cell r="B161" t="str">
            <v>E123</v>
          </cell>
          <cell r="C161" t="str">
            <v>Backhoe CAT 320/PC200/SK200</v>
          </cell>
          <cell r="E161" t="str">
            <v>per month</v>
          </cell>
          <cell r="F161">
            <v>116000</v>
          </cell>
        </row>
        <row r="162">
          <cell r="B162" t="str">
            <v>E124</v>
          </cell>
          <cell r="C162" t="str">
            <v>Backhoe LONGBOOM 0.8M3</v>
          </cell>
          <cell r="E162" t="str">
            <v>per month</v>
          </cell>
          <cell r="F162">
            <v>191500</v>
          </cell>
        </row>
        <row r="163">
          <cell r="B163" t="str">
            <v>E125</v>
          </cell>
          <cell r="C163" t="str">
            <v>Backhoe &amp; Loader</v>
          </cell>
          <cell r="E163" t="str">
            <v>per month</v>
          </cell>
          <cell r="F163">
            <v>81000</v>
          </cell>
        </row>
        <row r="164">
          <cell r="B164" t="str">
            <v>E126</v>
          </cell>
          <cell r="C164" t="str">
            <v>Backhoe W/BREAKER</v>
          </cell>
          <cell r="E164" t="str">
            <v>per month</v>
          </cell>
          <cell r="F164">
            <v>201500</v>
          </cell>
        </row>
        <row r="165">
          <cell r="B165" t="str">
            <v>E176</v>
          </cell>
          <cell r="C165" t="str">
            <v>STEEL ROLLER 2 WHELL 3-4 T</v>
          </cell>
          <cell r="E165" t="str">
            <v>per month</v>
          </cell>
          <cell r="F165">
            <v>52000</v>
          </cell>
        </row>
        <row r="166">
          <cell r="B166" t="str">
            <v>E181</v>
          </cell>
          <cell r="C166" t="str">
            <v>CRAWER CRANE     9 TON</v>
          </cell>
          <cell r="E166" t="str">
            <v>per month</v>
          </cell>
          <cell r="F166">
            <v>85000</v>
          </cell>
        </row>
        <row r="167">
          <cell r="B167" t="str">
            <v>E182</v>
          </cell>
          <cell r="C167" t="str">
            <v>CRAWER CRANE   25 TON</v>
          </cell>
          <cell r="E167" t="str">
            <v>per month</v>
          </cell>
          <cell r="F167">
            <v>114000</v>
          </cell>
        </row>
        <row r="168">
          <cell r="B168" t="str">
            <v>E183</v>
          </cell>
          <cell r="C168" t="str">
            <v>CRAWER CRANE   40 TON</v>
          </cell>
          <cell r="E168" t="str">
            <v>per month</v>
          </cell>
          <cell r="F168">
            <v>182000</v>
          </cell>
        </row>
        <row r="169">
          <cell r="B169" t="str">
            <v>E184</v>
          </cell>
          <cell r="C169" t="str">
            <v>CRAWER CRANE   50 TON</v>
          </cell>
          <cell r="E169" t="str">
            <v>per month</v>
          </cell>
          <cell r="F169">
            <v>200000</v>
          </cell>
        </row>
        <row r="170">
          <cell r="B170" t="str">
            <v>E185</v>
          </cell>
          <cell r="C170" t="str">
            <v>CRAWER CRANE   80 TON</v>
          </cell>
          <cell r="E170" t="str">
            <v>per month</v>
          </cell>
          <cell r="F170">
            <v>350000</v>
          </cell>
        </row>
        <row r="171">
          <cell r="B171" t="str">
            <v>E186</v>
          </cell>
          <cell r="C171" t="str">
            <v>CRAWER CRANE  100 TON</v>
          </cell>
          <cell r="E171" t="str">
            <v>per month</v>
          </cell>
          <cell r="F171">
            <v>405000</v>
          </cell>
        </row>
        <row r="172">
          <cell r="B172" t="str">
            <v>E187</v>
          </cell>
          <cell r="C172" t="str">
            <v>CRAWER CRANE  150 TON</v>
          </cell>
          <cell r="E172" t="str">
            <v>per month</v>
          </cell>
          <cell r="F172">
            <v>615000</v>
          </cell>
        </row>
        <row r="173">
          <cell r="B173" t="str">
            <v>E125</v>
          </cell>
          <cell r="C173" t="str">
            <v>Backhoe &amp; Loader</v>
          </cell>
          <cell r="E173" t="str">
            <v>per month</v>
          </cell>
          <cell r="F173">
            <v>82500</v>
          </cell>
        </row>
        <row r="174">
          <cell r="B174" t="str">
            <v>E131</v>
          </cell>
          <cell r="C174" t="str">
            <v>Hydraulic Crane   11 Ton</v>
          </cell>
          <cell r="E174" t="str">
            <v>per month</v>
          </cell>
          <cell r="F174">
            <v>112000</v>
          </cell>
        </row>
        <row r="175">
          <cell r="B175" t="str">
            <v>E132</v>
          </cell>
          <cell r="C175" t="str">
            <v>Hydraulic Crane   16 Ton</v>
          </cell>
          <cell r="E175" t="str">
            <v>per month</v>
          </cell>
          <cell r="F175">
            <v>129000</v>
          </cell>
        </row>
        <row r="176">
          <cell r="B176" t="str">
            <v>E133</v>
          </cell>
          <cell r="C176" t="str">
            <v>Hydraulic Crane   20 Ton</v>
          </cell>
          <cell r="E176" t="str">
            <v>per month</v>
          </cell>
          <cell r="F176">
            <v>134000</v>
          </cell>
        </row>
        <row r="177">
          <cell r="B177" t="str">
            <v>E134</v>
          </cell>
          <cell r="C177" t="str">
            <v>Hydraulic Crane   25 Ton</v>
          </cell>
          <cell r="E177" t="str">
            <v>per month</v>
          </cell>
          <cell r="F177">
            <v>153000</v>
          </cell>
        </row>
        <row r="178">
          <cell r="B178" t="str">
            <v>E135</v>
          </cell>
          <cell r="C178" t="str">
            <v>Hydraulic Crane   35 Ton</v>
          </cell>
          <cell r="E178" t="str">
            <v>per month</v>
          </cell>
          <cell r="F178">
            <v>184000</v>
          </cell>
        </row>
        <row r="179">
          <cell r="B179" t="str">
            <v>E136</v>
          </cell>
          <cell r="C179" t="str">
            <v>Hydraulic Crane   45 Ton</v>
          </cell>
          <cell r="E179" t="str">
            <v>per month</v>
          </cell>
          <cell r="F179">
            <v>224000</v>
          </cell>
        </row>
        <row r="180">
          <cell r="B180" t="str">
            <v>E137</v>
          </cell>
          <cell r="C180" t="str">
            <v>Hydraulic Crane   50 Ton</v>
          </cell>
          <cell r="E180" t="str">
            <v>per month</v>
          </cell>
          <cell r="F180">
            <v>224000</v>
          </cell>
        </row>
        <row r="181">
          <cell r="B181" t="str">
            <v>E138</v>
          </cell>
          <cell r="C181" t="str">
            <v>Hydraulic Crane   80 Ton</v>
          </cell>
          <cell r="E181" t="str">
            <v>per month</v>
          </cell>
          <cell r="F181">
            <v>370000</v>
          </cell>
        </row>
        <row r="182">
          <cell r="B182" t="str">
            <v>E139</v>
          </cell>
          <cell r="C182" t="str">
            <v>Hydraulic Crane  100 Ton</v>
          </cell>
          <cell r="E182" t="str">
            <v>per month</v>
          </cell>
          <cell r="F182">
            <v>520000</v>
          </cell>
        </row>
        <row r="183">
          <cell r="B183" t="str">
            <v>E140</v>
          </cell>
          <cell r="C183" t="str">
            <v>Hydraulic Crane  125 Ton</v>
          </cell>
          <cell r="E183" t="str">
            <v>per month</v>
          </cell>
          <cell r="F183">
            <v>390000</v>
          </cell>
        </row>
        <row r="184">
          <cell r="B184" t="str">
            <v>E141</v>
          </cell>
          <cell r="C184" t="str">
            <v>Hydraulic Crane  150 Ton</v>
          </cell>
          <cell r="E184" t="str">
            <v>per month</v>
          </cell>
          <cell r="F184">
            <v>1117000</v>
          </cell>
        </row>
        <row r="185">
          <cell r="B185" t="str">
            <v>E142</v>
          </cell>
          <cell r="C185" t="str">
            <v>Hydraulic Crane  175 Ton</v>
          </cell>
          <cell r="E185" t="str">
            <v>per month</v>
          </cell>
          <cell r="F185">
            <v>1900000</v>
          </cell>
        </row>
        <row r="186">
          <cell r="B186" t="str">
            <v>E143</v>
          </cell>
          <cell r="C186" t="str">
            <v>Hydraulic Crane  200 Ton</v>
          </cell>
          <cell r="E186" t="str">
            <v>per month</v>
          </cell>
          <cell r="F186">
            <v>2100000</v>
          </cell>
        </row>
        <row r="187">
          <cell r="B187" t="str">
            <v>E134</v>
          </cell>
          <cell r="C187" t="str">
            <v>Hydraulic Crane/Rough  Terrain Crane   25 Ton</v>
          </cell>
          <cell r="E187" t="str">
            <v>per month</v>
          </cell>
          <cell r="F187">
            <v>155000</v>
          </cell>
        </row>
        <row r="188">
          <cell r="B188" t="str">
            <v>E151</v>
          </cell>
          <cell r="C188" t="str">
            <v>Dump Truck ( 6 Wheel )</v>
          </cell>
          <cell r="E188" t="str">
            <v>per month</v>
          </cell>
          <cell r="F188">
            <v>100000</v>
          </cell>
        </row>
        <row r="189">
          <cell r="B189" t="str">
            <v>E152</v>
          </cell>
          <cell r="C189" t="str">
            <v>Dump Truck ( 10 Wheel )</v>
          </cell>
          <cell r="E189" t="str">
            <v>per month</v>
          </cell>
          <cell r="F189">
            <v>180000</v>
          </cell>
        </row>
        <row r="190">
          <cell r="B190" t="str">
            <v>E153</v>
          </cell>
          <cell r="C190" t="str">
            <v>Flat Bed Truck ( 6 Wheel )</v>
          </cell>
          <cell r="E190" t="str">
            <v>per month</v>
          </cell>
          <cell r="F190">
            <v>120000</v>
          </cell>
        </row>
        <row r="191">
          <cell r="B191" t="str">
            <v>E154</v>
          </cell>
          <cell r="C191" t="str">
            <v>Flat Bed Truck ( 10 Wheel )</v>
          </cell>
          <cell r="E191" t="str">
            <v>per month</v>
          </cell>
          <cell r="F191">
            <v>180000</v>
          </cell>
        </row>
        <row r="192">
          <cell r="B192" t="str">
            <v>E155</v>
          </cell>
          <cell r="C192" t="str">
            <v>Truck ( 6 Wheel ) Mounted Crane</v>
          </cell>
          <cell r="E192" t="str">
            <v>per month</v>
          </cell>
          <cell r="F192">
            <v>160000</v>
          </cell>
        </row>
        <row r="193">
          <cell r="B193" t="str">
            <v>E156</v>
          </cell>
          <cell r="C193" t="str">
            <v>Truck ( 10 Wheel ) Mounted Crane</v>
          </cell>
          <cell r="E193" t="str">
            <v>per month</v>
          </cell>
          <cell r="F193">
            <v>210000</v>
          </cell>
        </row>
        <row r="194">
          <cell r="B194" t="str">
            <v>E157</v>
          </cell>
          <cell r="C194" t="str">
            <v>Water Tank Truck ( 10 Wheel )</v>
          </cell>
          <cell r="E194" t="str">
            <v>per month</v>
          </cell>
          <cell r="F194">
            <v>176000</v>
          </cell>
        </row>
        <row r="195">
          <cell r="B195" t="str">
            <v>E158</v>
          </cell>
          <cell r="C195" t="str">
            <v>Flat Bed Trailer with Truck</v>
          </cell>
          <cell r="E195" t="str">
            <v>per month</v>
          </cell>
          <cell r="F195">
            <v>170000</v>
          </cell>
        </row>
        <row r="196">
          <cell r="B196" t="str">
            <v>E159</v>
          </cell>
          <cell r="C196" t="str">
            <v>Pole Trailer with Truck</v>
          </cell>
          <cell r="E196" t="str">
            <v>per month</v>
          </cell>
          <cell r="F196">
            <v>210000</v>
          </cell>
        </row>
        <row r="198">
          <cell r="B198" t="str">
            <v>E211</v>
          </cell>
          <cell r="C198" t="str">
            <v>Generator 10 KVA</v>
          </cell>
          <cell r="E198" t="str">
            <v>per month</v>
          </cell>
          <cell r="F198">
            <v>10840</v>
          </cell>
        </row>
        <row r="199">
          <cell r="B199" t="str">
            <v>E212</v>
          </cell>
          <cell r="C199" t="str">
            <v>Generator 16-20 KVA</v>
          </cell>
          <cell r="E199" t="str">
            <v>per month</v>
          </cell>
          <cell r="F199">
            <v>14360</v>
          </cell>
        </row>
        <row r="200">
          <cell r="B200" t="str">
            <v>E213</v>
          </cell>
          <cell r="C200" t="str">
            <v>Generator 30-35 KVA</v>
          </cell>
          <cell r="E200" t="str">
            <v>per month</v>
          </cell>
          <cell r="F200">
            <v>18260</v>
          </cell>
        </row>
        <row r="201">
          <cell r="B201" t="str">
            <v>E214</v>
          </cell>
          <cell r="C201" t="str">
            <v>Generator 40-50 KVA</v>
          </cell>
          <cell r="E201" t="str">
            <v>per month</v>
          </cell>
          <cell r="F201">
            <v>25960</v>
          </cell>
        </row>
        <row r="202">
          <cell r="B202" t="str">
            <v>E215</v>
          </cell>
          <cell r="C202" t="str">
            <v>Generator 75 KVA</v>
          </cell>
          <cell r="E202" t="str">
            <v>per month</v>
          </cell>
          <cell r="F202">
            <v>34000</v>
          </cell>
        </row>
        <row r="203">
          <cell r="B203" t="str">
            <v>E216</v>
          </cell>
          <cell r="C203" t="str">
            <v>Generator 100 KVA</v>
          </cell>
          <cell r="E203" t="str">
            <v>per month</v>
          </cell>
          <cell r="F203">
            <v>49200</v>
          </cell>
        </row>
        <row r="204">
          <cell r="B204" t="str">
            <v>E217</v>
          </cell>
          <cell r="C204" t="str">
            <v>Generator 125 KVA</v>
          </cell>
          <cell r="E204" t="str">
            <v>per month</v>
          </cell>
          <cell r="F204">
            <v>57500</v>
          </cell>
        </row>
        <row r="205">
          <cell r="B205" t="str">
            <v>E218</v>
          </cell>
          <cell r="C205" t="str">
            <v>Generator 150 KVA</v>
          </cell>
          <cell r="E205" t="str">
            <v>per month</v>
          </cell>
          <cell r="F205">
            <v>71700</v>
          </cell>
        </row>
        <row r="206">
          <cell r="B206" t="str">
            <v>E219</v>
          </cell>
          <cell r="C206" t="str">
            <v>Generator 175 KVA</v>
          </cell>
          <cell r="E206" t="str">
            <v>per month</v>
          </cell>
          <cell r="F206">
            <v>89200</v>
          </cell>
        </row>
        <row r="207">
          <cell r="B207" t="str">
            <v>E220</v>
          </cell>
          <cell r="C207" t="str">
            <v>Generator 200 KVA</v>
          </cell>
          <cell r="E207" t="str">
            <v>per month</v>
          </cell>
          <cell r="F207">
            <v>103700</v>
          </cell>
        </row>
        <row r="208">
          <cell r="B208" t="str">
            <v>E221</v>
          </cell>
          <cell r="C208" t="str">
            <v>Generator 250 KVA</v>
          </cell>
          <cell r="E208" t="str">
            <v>per month</v>
          </cell>
          <cell r="F208">
            <v>118000</v>
          </cell>
        </row>
        <row r="209">
          <cell r="B209" t="str">
            <v>E222</v>
          </cell>
          <cell r="C209" t="str">
            <v>Generator 300 KVA</v>
          </cell>
          <cell r="E209" t="str">
            <v>per month</v>
          </cell>
          <cell r="F209">
            <v>151800</v>
          </cell>
        </row>
        <row r="210">
          <cell r="B210" t="str">
            <v>E223</v>
          </cell>
          <cell r="C210" t="str">
            <v>Generator 400 KVA</v>
          </cell>
          <cell r="E210" t="str">
            <v>per month</v>
          </cell>
          <cell r="F210">
            <v>217000</v>
          </cell>
        </row>
        <row r="211">
          <cell r="B211" t="str">
            <v>E224</v>
          </cell>
          <cell r="C211" t="str">
            <v>Generator 500 KVA</v>
          </cell>
          <cell r="E211" t="str">
            <v>per month</v>
          </cell>
          <cell r="F211">
            <v>260000</v>
          </cell>
        </row>
        <row r="212">
          <cell r="B212" t="str">
            <v>E225</v>
          </cell>
          <cell r="C212" t="str">
            <v>Generator 1000 KVA</v>
          </cell>
          <cell r="E212" t="str">
            <v>per month</v>
          </cell>
          <cell r="F212">
            <v>528000</v>
          </cell>
        </row>
        <row r="213">
          <cell r="B213" t="str">
            <v>E217</v>
          </cell>
          <cell r="C213" t="str">
            <v>Generator 125 KVA</v>
          </cell>
          <cell r="E213" t="str">
            <v>per month</v>
          </cell>
          <cell r="F213">
            <v>65750</v>
          </cell>
        </row>
        <row r="214">
          <cell r="B214" t="str">
            <v>E231</v>
          </cell>
          <cell r="C214" t="str">
            <v>Welding Machine 270 Amp (DIESEL ENGINE)</v>
          </cell>
          <cell r="E214" t="str">
            <v>per month</v>
          </cell>
          <cell r="F214">
            <v>11700</v>
          </cell>
        </row>
        <row r="215">
          <cell r="B215" t="str">
            <v>E232</v>
          </cell>
          <cell r="C215" t="str">
            <v>Welding Machine 350-500 Amp (DIESEL ENGINE)</v>
          </cell>
          <cell r="E215" t="str">
            <v>per month</v>
          </cell>
          <cell r="F215">
            <v>19200</v>
          </cell>
        </row>
        <row r="216">
          <cell r="B216" t="str">
            <v>E233</v>
          </cell>
          <cell r="C216" t="str">
            <v>Welder Box</v>
          </cell>
          <cell r="E216" t="str">
            <v>per month</v>
          </cell>
          <cell r="F216">
            <v>960</v>
          </cell>
        </row>
        <row r="217">
          <cell r="B217" t="str">
            <v>E221</v>
          </cell>
          <cell r="C217" t="str">
            <v>Generator 250 KVA</v>
          </cell>
          <cell r="E217" t="str">
            <v>per month</v>
          </cell>
          <cell r="F217">
            <v>134250</v>
          </cell>
        </row>
        <row r="218">
          <cell r="B218" t="str">
            <v>E241</v>
          </cell>
          <cell r="C218" t="str">
            <v>Air Compressor 125 CFM</v>
          </cell>
          <cell r="E218" t="str">
            <v>per month</v>
          </cell>
          <cell r="F218">
            <v>16260</v>
          </cell>
        </row>
        <row r="219">
          <cell r="B219" t="str">
            <v>E242</v>
          </cell>
          <cell r="C219" t="str">
            <v>Air Compressor 175 CFM</v>
          </cell>
          <cell r="E219" t="str">
            <v>per month</v>
          </cell>
          <cell r="F219">
            <v>21100</v>
          </cell>
        </row>
        <row r="220">
          <cell r="B220" t="str">
            <v>E243</v>
          </cell>
          <cell r="C220" t="str">
            <v>Air Compressor 250 CFM</v>
          </cell>
          <cell r="E220" t="str">
            <v>per month</v>
          </cell>
          <cell r="F220">
            <v>31600</v>
          </cell>
        </row>
        <row r="221">
          <cell r="B221" t="str">
            <v>E244</v>
          </cell>
          <cell r="C221" t="str">
            <v>Air Compressor 370 CFM</v>
          </cell>
          <cell r="E221" t="str">
            <v>per month</v>
          </cell>
          <cell r="F221">
            <v>45500</v>
          </cell>
        </row>
        <row r="222">
          <cell r="B222" t="str">
            <v>E245</v>
          </cell>
          <cell r="C222" t="str">
            <v>Air Compressor 600 CFM</v>
          </cell>
          <cell r="E222" t="str">
            <v>per month</v>
          </cell>
          <cell r="F222">
            <v>83400</v>
          </cell>
        </row>
        <row r="223">
          <cell r="B223" t="str">
            <v>E246</v>
          </cell>
          <cell r="C223" t="str">
            <v>Air Compressor 750-900 CFM</v>
          </cell>
          <cell r="E223" t="str">
            <v>per month</v>
          </cell>
          <cell r="F223">
            <v>142000</v>
          </cell>
        </row>
        <row r="224">
          <cell r="B224" t="str">
            <v>E247</v>
          </cell>
          <cell r="C224" t="str">
            <v>JACK HAMMER</v>
          </cell>
          <cell r="E224" t="str">
            <v>per month</v>
          </cell>
          <cell r="F224">
            <v>4800</v>
          </cell>
        </row>
        <row r="225">
          <cell r="B225" t="str">
            <v>E233</v>
          </cell>
          <cell r="C225" t="str">
            <v>Welder Box</v>
          </cell>
          <cell r="E225" t="str">
            <v>per month</v>
          </cell>
          <cell r="F225">
            <v>1200</v>
          </cell>
        </row>
        <row r="226">
          <cell r="B226" t="str">
            <v>E251</v>
          </cell>
          <cell r="C226" t="str">
            <v>Sedan 1.3 &amp; 1.6</v>
          </cell>
          <cell r="E226" t="str">
            <v>per month</v>
          </cell>
          <cell r="F226">
            <v>30000</v>
          </cell>
        </row>
        <row r="227">
          <cell r="B227" t="str">
            <v>E252</v>
          </cell>
          <cell r="C227" t="str">
            <v>Pick up</v>
          </cell>
          <cell r="E227" t="str">
            <v>per month</v>
          </cell>
          <cell r="F227">
            <v>23000</v>
          </cell>
        </row>
        <row r="228">
          <cell r="B228" t="str">
            <v>E253</v>
          </cell>
          <cell r="C228" t="str">
            <v>Flat bed Truck 6 W</v>
          </cell>
          <cell r="E228" t="str">
            <v>per month</v>
          </cell>
          <cell r="F228">
            <v>36000</v>
          </cell>
        </row>
        <row r="229">
          <cell r="B229" t="str">
            <v>E254</v>
          </cell>
          <cell r="C229" t="str">
            <v>Flat bed Truck 10 W</v>
          </cell>
          <cell r="E229" t="str">
            <v>per month</v>
          </cell>
          <cell r="F229">
            <v>66500</v>
          </cell>
        </row>
        <row r="230">
          <cell r="B230" t="str">
            <v>E255</v>
          </cell>
          <cell r="C230" t="str">
            <v>Dump Truck 6 W</v>
          </cell>
          <cell r="E230" t="str">
            <v>per month</v>
          </cell>
          <cell r="F230">
            <v>41000</v>
          </cell>
        </row>
        <row r="231">
          <cell r="B231" t="str">
            <v>E256</v>
          </cell>
          <cell r="C231" t="str">
            <v>Dump Truck 10 W</v>
          </cell>
          <cell r="E231" t="str">
            <v>per month</v>
          </cell>
          <cell r="F231">
            <v>61500</v>
          </cell>
        </row>
        <row r="232">
          <cell r="B232" t="str">
            <v>E257</v>
          </cell>
          <cell r="C232" t="str">
            <v>Water Truck 6 W</v>
          </cell>
          <cell r="E232" t="str">
            <v>per month</v>
          </cell>
          <cell r="F232">
            <v>41000</v>
          </cell>
        </row>
        <row r="233">
          <cell r="B233" t="str">
            <v>E258</v>
          </cell>
          <cell r="C233" t="str">
            <v>Water Truck 10 W</v>
          </cell>
          <cell r="E233" t="str">
            <v>per month</v>
          </cell>
          <cell r="F233">
            <v>71500</v>
          </cell>
        </row>
        <row r="234">
          <cell r="B234" t="str">
            <v>E259</v>
          </cell>
          <cell r="C234" t="str">
            <v>Truck W/Crane 6 W 4 TON</v>
          </cell>
          <cell r="E234" t="str">
            <v>per month</v>
          </cell>
          <cell r="F234">
            <v>71000</v>
          </cell>
        </row>
        <row r="235">
          <cell r="B235" t="str">
            <v>E260</v>
          </cell>
          <cell r="C235" t="str">
            <v>Truck W/Crane 10 W 6 TON</v>
          </cell>
          <cell r="E235" t="str">
            <v>per month</v>
          </cell>
          <cell r="F235">
            <v>81500</v>
          </cell>
        </row>
        <row r="236">
          <cell r="B236" t="str">
            <v>E261</v>
          </cell>
          <cell r="C236" t="str">
            <v>Trailer 12 M</v>
          </cell>
          <cell r="E236" t="str">
            <v>per month</v>
          </cell>
          <cell r="F236">
            <v>97500</v>
          </cell>
        </row>
        <row r="237">
          <cell r="B237" t="str">
            <v>E262</v>
          </cell>
          <cell r="C237" t="str">
            <v>Motor Cycle</v>
          </cell>
          <cell r="E237" t="str">
            <v>per month</v>
          </cell>
          <cell r="F237">
            <v>3400</v>
          </cell>
        </row>
        <row r="238">
          <cell r="B238" t="str">
            <v>E263</v>
          </cell>
          <cell r="C238" t="str">
            <v>Motor Cycle W/OPT</v>
          </cell>
          <cell r="E238" t="str">
            <v>per month</v>
          </cell>
          <cell r="F238">
            <v>9400</v>
          </cell>
        </row>
        <row r="240">
          <cell r="B240" t="str">
            <v>E311</v>
          </cell>
          <cell r="C240" t="str">
            <v>Tower Crane</v>
          </cell>
          <cell r="E240" t="str">
            <v>per month</v>
          </cell>
          <cell r="F240">
            <v>130000</v>
          </cell>
        </row>
        <row r="241">
          <cell r="B241" t="str">
            <v>E312</v>
          </cell>
          <cell r="C241" t="str">
            <v>Truck Mounted Concrete Pump 85-90 B/M3</v>
          </cell>
          <cell r="E241" t="str">
            <v>per month</v>
          </cell>
          <cell r="F241">
            <v>193500</v>
          </cell>
        </row>
        <row r="242">
          <cell r="B242" t="str">
            <v>E313</v>
          </cell>
          <cell r="C242" t="str">
            <v>Vibro Hammer W/GEN 60 kw</v>
          </cell>
          <cell r="E242" t="str">
            <v>per month</v>
          </cell>
          <cell r="F242">
            <v>126000</v>
          </cell>
        </row>
        <row r="243">
          <cell r="B243" t="str">
            <v>E314</v>
          </cell>
          <cell r="C243" t="str">
            <v>Drop Hammer</v>
          </cell>
          <cell r="E243" t="str">
            <v>per month</v>
          </cell>
          <cell r="F243">
            <v>140500</v>
          </cell>
        </row>
        <row r="245">
          <cell r="B245" t="str">
            <v>E901</v>
          </cell>
          <cell r="C245" t="str">
            <v>Concrete Vibrator</v>
          </cell>
          <cell r="E245" t="str">
            <v>per month</v>
          </cell>
          <cell r="F245">
            <v>3000</v>
          </cell>
        </row>
        <row r="246">
          <cell r="B246" t="str">
            <v>E902</v>
          </cell>
          <cell r="C246" t="str">
            <v>Plate Vibrator</v>
          </cell>
          <cell r="E246" t="str">
            <v>per month</v>
          </cell>
          <cell r="F246">
            <v>3000</v>
          </cell>
        </row>
        <row r="247">
          <cell r="B247" t="str">
            <v>E903</v>
          </cell>
          <cell r="C247" t="str">
            <v>Water Pump</v>
          </cell>
          <cell r="E247" t="str">
            <v>per month</v>
          </cell>
          <cell r="F247">
            <v>6000</v>
          </cell>
        </row>
        <row r="248">
          <cell r="B248" t="str">
            <v>E901</v>
          </cell>
          <cell r="C248" t="str">
            <v>Bar Bending Machine</v>
          </cell>
          <cell r="E248" t="str">
            <v>per month</v>
          </cell>
          <cell r="F248">
            <v>183000</v>
          </cell>
        </row>
        <row r="249">
          <cell r="B249" t="str">
            <v>E902</v>
          </cell>
          <cell r="C249" t="str">
            <v>Vibrator=2,Hose=6</v>
          </cell>
          <cell r="E249" t="str">
            <v>per month</v>
          </cell>
          <cell r="F249">
            <v>61600</v>
          </cell>
        </row>
        <row r="250">
          <cell r="B250" t="str">
            <v>E903</v>
          </cell>
          <cell r="C250" t="str">
            <v>Vibrator1=,Hose=3</v>
          </cell>
          <cell r="E250" t="str">
            <v>per month</v>
          </cell>
          <cell r="F250">
            <v>30800</v>
          </cell>
        </row>
        <row r="255">
          <cell r="B255" t="str">
            <v xml:space="preserve">NOTE : </v>
          </cell>
          <cell r="C255" t="str">
            <v>XX    Please Enter in your Resource Schedule</v>
          </cell>
        </row>
        <row r="256">
          <cell r="C256" t="str">
            <v>1. Resource Code</v>
          </cell>
        </row>
        <row r="257">
          <cell r="C257" t="str">
            <v>2. Resource Name/Description</v>
          </cell>
        </row>
        <row r="258">
          <cell r="C258" t="str">
            <v>3. Resource Unit</v>
          </cell>
        </row>
        <row r="259">
          <cell r="C259" t="str">
            <v>4. Resource Unit Rate</v>
          </cell>
        </row>
        <row r="260">
          <cell r="B260" t="str">
            <v xml:space="preserve">NOTE : </v>
          </cell>
          <cell r="C260" t="str">
            <v>XX    Please Enter in your Resource Schedule</v>
          </cell>
        </row>
        <row r="261">
          <cell r="C261" t="str">
            <v>1. Resource Code</v>
          </cell>
        </row>
        <row r="262">
          <cell r="C262" t="str">
            <v>2. Resource Name/Description</v>
          </cell>
        </row>
        <row r="263">
          <cell r="C263" t="str">
            <v>3. Resource Unit</v>
          </cell>
        </row>
        <row r="264">
          <cell r="B264" t="str">
            <v>L100</v>
          </cell>
          <cell r="C264" t="str">
            <v>4. Resource Unit Rate</v>
          </cell>
          <cell r="E264" t="str">
            <v>m-month</v>
          </cell>
          <cell r="F264">
            <v>30000</v>
          </cell>
        </row>
        <row r="265">
          <cell r="B265" t="str">
            <v>L101</v>
          </cell>
          <cell r="C265" t="str">
            <v>Foreman</v>
          </cell>
          <cell r="E265" t="str">
            <v>m-month</v>
          </cell>
          <cell r="F265">
            <v>10500</v>
          </cell>
        </row>
        <row r="266">
          <cell r="B266" t="str">
            <v>L102</v>
          </cell>
          <cell r="C266" t="str">
            <v>Carpenter</v>
          </cell>
          <cell r="E266" t="str">
            <v>m-month</v>
          </cell>
          <cell r="F266">
            <v>7500</v>
          </cell>
        </row>
        <row r="267">
          <cell r="B267" t="str">
            <v>L103</v>
          </cell>
          <cell r="C267" t="str">
            <v>Rebar Crew</v>
          </cell>
          <cell r="E267" t="str">
            <v>m-month</v>
          </cell>
          <cell r="F267">
            <v>7500</v>
          </cell>
        </row>
        <row r="268">
          <cell r="B268" t="str">
            <v>L104</v>
          </cell>
          <cell r="C268" t="str">
            <v>Concrete Crew</v>
          </cell>
          <cell r="E268" t="str">
            <v>m-month</v>
          </cell>
          <cell r="F268">
            <v>7500</v>
          </cell>
        </row>
        <row r="269">
          <cell r="B269" t="str">
            <v>L105</v>
          </cell>
          <cell r="C269" t="str">
            <v>Erector</v>
          </cell>
          <cell r="E269" t="str">
            <v>m-month</v>
          </cell>
          <cell r="F269">
            <v>7500</v>
          </cell>
        </row>
        <row r="270">
          <cell r="B270" t="str">
            <v>L106</v>
          </cell>
          <cell r="C270" t="str">
            <v>Operator</v>
          </cell>
          <cell r="E270" t="str">
            <v>m-month</v>
          </cell>
          <cell r="F270">
            <v>7500</v>
          </cell>
        </row>
        <row r="271">
          <cell r="B271" t="str">
            <v>L107</v>
          </cell>
          <cell r="C271" t="str">
            <v>Driver</v>
          </cell>
          <cell r="E271" t="str">
            <v>m-month</v>
          </cell>
          <cell r="F271">
            <v>7500</v>
          </cell>
        </row>
        <row r="272">
          <cell r="B272" t="str">
            <v>L108</v>
          </cell>
          <cell r="C272" t="str">
            <v>Welding/Mechanical/Electrician</v>
          </cell>
          <cell r="E272" t="str">
            <v>m-month</v>
          </cell>
          <cell r="F272">
            <v>7500</v>
          </cell>
        </row>
        <row r="273">
          <cell r="B273" t="str">
            <v>L109</v>
          </cell>
          <cell r="C273" t="str">
            <v>General Labour</v>
          </cell>
          <cell r="E273" t="str">
            <v>m-month</v>
          </cell>
          <cell r="F273">
            <v>7500</v>
          </cell>
        </row>
        <row r="274">
          <cell r="B274" t="str">
            <v>L110</v>
          </cell>
          <cell r="C274" t="str">
            <v>Plumber</v>
          </cell>
          <cell r="E274" t="str">
            <v>m-month</v>
          </cell>
          <cell r="F274">
            <v>7500</v>
          </cell>
        </row>
        <row r="275">
          <cell r="B275" t="str">
            <v>L105</v>
          </cell>
          <cell r="C275" t="str">
            <v xml:space="preserve"> Brick Layer</v>
          </cell>
          <cell r="E275" t="str">
            <v>m-month</v>
          </cell>
        </row>
        <row r="276">
          <cell r="B276" t="str">
            <v>L106</v>
          </cell>
          <cell r="C276" t="str">
            <v xml:space="preserve"> Ceramic or Terrazzo Tile Layer</v>
          </cell>
          <cell r="E276" t="str">
            <v>m-month</v>
          </cell>
        </row>
        <row r="277">
          <cell r="B277" t="str">
            <v>L107</v>
          </cell>
          <cell r="C277" t="str">
            <v xml:space="preserve"> Mason</v>
          </cell>
          <cell r="E277" t="str">
            <v>m-month</v>
          </cell>
          <cell r="F277">
            <v>7500</v>
          </cell>
        </row>
        <row r="278">
          <cell r="B278" t="str">
            <v>L108</v>
          </cell>
          <cell r="C278" t="str">
            <v xml:space="preserve"> Structure Steel Erector</v>
          </cell>
          <cell r="E278" t="str">
            <v>m-month</v>
          </cell>
        </row>
        <row r="279">
          <cell r="B279" t="str">
            <v>S1XX</v>
          </cell>
          <cell r="C279" t="str">
            <v>XX</v>
          </cell>
          <cell r="E279" t="str">
            <v>XX</v>
          </cell>
          <cell r="F279" t="str">
            <v>XX</v>
          </cell>
        </row>
        <row r="280">
          <cell r="B280" t="str">
            <v>L110</v>
          </cell>
          <cell r="C280" t="str">
            <v xml:space="preserve"> Glazier</v>
          </cell>
          <cell r="E280" t="str">
            <v>m-month</v>
          </cell>
        </row>
        <row r="281">
          <cell r="B281" t="str">
            <v>L111</v>
          </cell>
          <cell r="C281" t="str">
            <v xml:space="preserve"> Scaffolder</v>
          </cell>
          <cell r="E281" t="str">
            <v>m-month</v>
          </cell>
          <cell r="F281">
            <v>7500</v>
          </cell>
        </row>
        <row r="282">
          <cell r="B282" t="str">
            <v>L112</v>
          </cell>
          <cell r="C282" t="str">
            <v xml:space="preserve"> Carpenter</v>
          </cell>
          <cell r="E282" t="str">
            <v>m-month</v>
          </cell>
          <cell r="F282">
            <v>7500</v>
          </cell>
        </row>
        <row r="283">
          <cell r="B283" t="str">
            <v>Z1XX</v>
          </cell>
          <cell r="C283" t="str">
            <v>XX</v>
          </cell>
          <cell r="E283" t="str">
            <v>XX</v>
          </cell>
          <cell r="F283" t="str">
            <v>XX</v>
          </cell>
        </row>
        <row r="284">
          <cell r="B284" t="str">
            <v>L114</v>
          </cell>
          <cell r="C284" t="str">
            <v xml:space="preserve"> Tensioned Fabric Erector</v>
          </cell>
          <cell r="E284" t="str">
            <v>m-month</v>
          </cell>
        </row>
        <row r="285">
          <cell r="B285" t="str">
            <v>L115</v>
          </cell>
          <cell r="C285" t="str">
            <v xml:space="preserve"> Carpet and Vinyl Tile Layer</v>
          </cell>
          <cell r="E285" t="str">
            <v>m-month</v>
          </cell>
        </row>
        <row r="286">
          <cell r="B286" t="str">
            <v xml:space="preserve">NOTE : </v>
          </cell>
          <cell r="C286" t="str">
            <v>XX    Please Enter in your Resource Schedule</v>
          </cell>
          <cell r="E286" t="str">
            <v>m-month</v>
          </cell>
        </row>
        <row r="287">
          <cell r="B287" t="str">
            <v>L117</v>
          </cell>
          <cell r="C287" t="str">
            <v>1. Resource Code</v>
          </cell>
          <cell r="E287" t="str">
            <v>m-month</v>
          </cell>
        </row>
        <row r="288">
          <cell r="B288" t="str">
            <v>L118</v>
          </cell>
          <cell r="C288" t="str">
            <v>2. Resource Name/Description</v>
          </cell>
          <cell r="E288" t="str">
            <v>m-month</v>
          </cell>
          <cell r="F288">
            <v>7500</v>
          </cell>
        </row>
        <row r="289">
          <cell r="B289" t="str">
            <v>L119</v>
          </cell>
          <cell r="C289" t="str">
            <v>3. Resource Unit</v>
          </cell>
          <cell r="E289" t="str">
            <v>m-month</v>
          </cell>
          <cell r="F289">
            <v>7500</v>
          </cell>
        </row>
        <row r="290">
          <cell r="B290" t="str">
            <v>L120</v>
          </cell>
          <cell r="C290" t="str">
            <v>4. Resource Unit Rate</v>
          </cell>
          <cell r="E290" t="str">
            <v>m-month</v>
          </cell>
          <cell r="F290">
            <v>7500</v>
          </cell>
        </row>
        <row r="291">
          <cell r="B291" t="str">
            <v>L121</v>
          </cell>
          <cell r="C291" t="str">
            <v xml:space="preserve"> Metal Duct Fabricator and Erector</v>
          </cell>
          <cell r="E291" t="str">
            <v>m-month</v>
          </cell>
        </row>
        <row r="292">
          <cell r="B292" t="str">
            <v>L122</v>
          </cell>
          <cell r="C292" t="str">
            <v xml:space="preserve"> Surveyor</v>
          </cell>
          <cell r="E292" t="str">
            <v>m-month</v>
          </cell>
        </row>
        <row r="293">
          <cell r="B293" t="str">
            <v>L123</v>
          </cell>
          <cell r="C293" t="str">
            <v xml:space="preserve"> Chainman</v>
          </cell>
          <cell r="E293" t="str">
            <v>m-month</v>
          </cell>
        </row>
        <row r="294">
          <cell r="B294" t="str">
            <v>L124</v>
          </cell>
          <cell r="C294" t="str">
            <v xml:space="preserve"> Plant Operator</v>
          </cell>
          <cell r="E294" t="str">
            <v>m-month</v>
          </cell>
        </row>
        <row r="295">
          <cell r="B295" t="str">
            <v>L125</v>
          </cell>
          <cell r="C295" t="str">
            <v xml:space="preserve"> Driver</v>
          </cell>
          <cell r="E295" t="str">
            <v>m-month</v>
          </cell>
          <cell r="F295">
            <v>7500</v>
          </cell>
        </row>
        <row r="296">
          <cell r="B296" t="str">
            <v>L126</v>
          </cell>
          <cell r="C296" t="str">
            <v xml:space="preserve"> Crane or Hoist Operator</v>
          </cell>
          <cell r="E296" t="str">
            <v>m-month</v>
          </cell>
        </row>
        <row r="297">
          <cell r="B297" t="str">
            <v>L127</v>
          </cell>
          <cell r="C297" t="str">
            <v xml:space="preserve"> Watchman</v>
          </cell>
          <cell r="E297" t="str">
            <v>m-month</v>
          </cell>
        </row>
        <row r="298">
          <cell r="B298" t="str">
            <v>L128</v>
          </cell>
          <cell r="C298" t="str">
            <v xml:space="preserve"> Testing and Commissioning Engineer</v>
          </cell>
          <cell r="E298" t="str">
            <v>m-month</v>
          </cell>
        </row>
        <row r="299">
          <cell r="B299" t="str">
            <v>L129</v>
          </cell>
          <cell r="C299" t="str">
            <v xml:space="preserve"> Signage and Graphic Erector</v>
          </cell>
          <cell r="E299" t="str">
            <v>m-month</v>
          </cell>
        </row>
        <row r="304">
          <cell r="B304" t="str">
            <v>S1XX</v>
          </cell>
          <cell r="C304" t="str">
            <v>XX</v>
          </cell>
          <cell r="E304" t="str">
            <v>XX</v>
          </cell>
          <cell r="F304" t="str">
            <v>XX</v>
          </cell>
        </row>
        <row r="305">
          <cell r="C305" t="str">
            <v>E&amp;M Work</v>
          </cell>
        </row>
        <row r="306">
          <cell r="B306" t="str">
            <v>S101</v>
          </cell>
          <cell r="C306" t="str">
            <v>Elevator / Escalator / Travelator</v>
          </cell>
        </row>
        <row r="307">
          <cell r="B307" t="str">
            <v>S102</v>
          </cell>
          <cell r="C307" t="str">
            <v>Waste Compactor</v>
          </cell>
        </row>
        <row r="308">
          <cell r="B308" t="str">
            <v>S103</v>
          </cell>
          <cell r="C308" t="str">
            <v>Security Check Equipment</v>
          </cell>
        </row>
        <row r="309">
          <cell r="B309" t="str">
            <v>S104</v>
          </cell>
          <cell r="C309" t="str">
            <v>Passenger Loading Bridges</v>
          </cell>
        </row>
        <row r="310">
          <cell r="B310" t="str">
            <v>S105</v>
          </cell>
          <cell r="C310" t="str">
            <v>HVAC</v>
          </cell>
        </row>
        <row r="311">
          <cell r="B311" t="str">
            <v>S106</v>
          </cell>
          <cell r="C311" t="str">
            <v>Fire Protection</v>
          </cell>
        </row>
        <row r="312">
          <cell r="B312" t="str">
            <v>S107</v>
          </cell>
          <cell r="C312" t="str">
            <v>Plumbing</v>
          </cell>
        </row>
        <row r="313">
          <cell r="B313" t="str">
            <v>S108</v>
          </cell>
          <cell r="C313" t="str">
            <v>Building Automatic System</v>
          </cell>
        </row>
        <row r="314">
          <cell r="B314" t="str">
            <v>S109</v>
          </cell>
          <cell r="C314" t="str">
            <v>Electrical &amp; Power</v>
          </cell>
        </row>
        <row r="315">
          <cell r="B315" t="str">
            <v>S110</v>
          </cell>
          <cell r="C315" t="str">
            <v>Emergency Generator</v>
          </cell>
        </row>
        <row r="316">
          <cell r="B316" t="str">
            <v>S111</v>
          </cell>
          <cell r="C316" t="str">
            <v>Fire Alarm System</v>
          </cell>
        </row>
        <row r="317">
          <cell r="B317" t="str">
            <v>S112</v>
          </cell>
          <cell r="C317" t="str">
            <v>Security &amp; Communication System</v>
          </cell>
        </row>
        <row r="318">
          <cell r="B318" t="str">
            <v>S113</v>
          </cell>
          <cell r="C318" t="str">
            <v>CCTV</v>
          </cell>
        </row>
        <row r="319">
          <cell r="B319" t="str">
            <v>S114</v>
          </cell>
          <cell r="C319" t="str">
            <v>Controlled Access System</v>
          </cell>
        </row>
        <row r="320">
          <cell r="B320" t="str">
            <v>S115</v>
          </cell>
          <cell r="C320" t="str">
            <v>Telephone System</v>
          </cell>
        </row>
        <row r="321">
          <cell r="B321" t="str">
            <v>S116</v>
          </cell>
          <cell r="C321" t="str">
            <v>Public Address System</v>
          </cell>
        </row>
        <row r="322">
          <cell r="B322" t="str">
            <v>S117</v>
          </cell>
          <cell r="C322" t="str">
            <v>Master TV System</v>
          </cell>
        </row>
        <row r="323">
          <cell r="B323" t="str">
            <v>S118</v>
          </cell>
          <cell r="C323" t="str">
            <v>Self Corrective Clock System</v>
          </cell>
        </row>
        <row r="324">
          <cell r="B324" t="str">
            <v>S119</v>
          </cell>
          <cell r="C324" t="str">
            <v>Radio Paging System</v>
          </cell>
        </row>
        <row r="325">
          <cell r="B325" t="str">
            <v>S120</v>
          </cell>
          <cell r="C325" t="str">
            <v>Intercommunication System</v>
          </cell>
        </row>
        <row r="326">
          <cell r="B326" t="str">
            <v>S121</v>
          </cell>
          <cell r="C326" t="str">
            <v>Terminal Management System</v>
          </cell>
        </row>
        <row r="327">
          <cell r="B327" t="str">
            <v>S122</v>
          </cell>
          <cell r="C327" t="str">
            <v>Flight Information System</v>
          </cell>
        </row>
        <row r="328">
          <cell r="B328" t="str">
            <v>S123</v>
          </cell>
          <cell r="C328" t="str">
            <v>Pre-Condition Air System</v>
          </cell>
        </row>
        <row r="329">
          <cell r="B329" t="str">
            <v>S124</v>
          </cell>
          <cell r="C329" t="str">
            <v>400 Hz Ground Power Unit</v>
          </cell>
        </row>
        <row r="330">
          <cell r="B330" t="str">
            <v>S125</v>
          </cell>
          <cell r="C330" t="str">
            <v>Vishual Docking Guidance System</v>
          </cell>
        </row>
        <row r="331">
          <cell r="B331" t="str">
            <v>S126</v>
          </cell>
          <cell r="C331" t="str">
            <v>SCADA System</v>
          </cell>
        </row>
        <row r="332">
          <cell r="B332" t="str">
            <v>S127</v>
          </cell>
          <cell r="C332" t="str">
            <v>Graphic Display System</v>
          </cell>
        </row>
        <row r="333">
          <cell r="B333" t="str">
            <v>S128</v>
          </cell>
          <cell r="C333" t="str">
            <v>Baggage Handling System</v>
          </cell>
        </row>
        <row r="334">
          <cell r="C334" t="str">
            <v>Substructure</v>
          </cell>
        </row>
        <row r="335">
          <cell r="B335" t="str">
            <v>S201</v>
          </cell>
          <cell r="C335" t="str">
            <v>Footing Pile Cut Off</v>
          </cell>
        </row>
        <row r="336">
          <cell r="B336" t="str">
            <v>S202</v>
          </cell>
          <cell r="C336" t="str">
            <v>Tunnal Temporary Steel Bridge</v>
          </cell>
        </row>
        <row r="337">
          <cell r="B337" t="str">
            <v>S203</v>
          </cell>
          <cell r="C337" t="str">
            <v>Tunnal Temporary Working Platform</v>
          </cell>
        </row>
        <row r="338">
          <cell r="B338" t="str">
            <v>S204</v>
          </cell>
          <cell r="C338" t="str">
            <v>Tunnal Waterproof</v>
          </cell>
        </row>
        <row r="339">
          <cell r="C339" t="str">
            <v>Supper Structure</v>
          </cell>
        </row>
        <row r="340">
          <cell r="B340" t="str">
            <v>S205</v>
          </cell>
          <cell r="C340" t="str">
            <v>Steel Structure</v>
          </cell>
        </row>
        <row r="341">
          <cell r="B341" t="str">
            <v>S206</v>
          </cell>
          <cell r="C341" t="str">
            <v>Precast Prestressed Concrete Slab</v>
          </cell>
        </row>
        <row r="344">
          <cell r="C344" t="str">
            <v>Central Plant</v>
          </cell>
        </row>
        <row r="345">
          <cell r="B345" t="str">
            <v>S207</v>
          </cell>
          <cell r="C345" t="str">
            <v>Central Plant Steel Structure</v>
          </cell>
        </row>
        <row r="346">
          <cell r="B346" t="str">
            <v>S208</v>
          </cell>
          <cell r="C346" t="str">
            <v>Central Plant Precast Concrete Wall</v>
          </cell>
        </row>
        <row r="347">
          <cell r="B347" t="str">
            <v>S209</v>
          </cell>
          <cell r="C347" t="str">
            <v>Central Plant Sheetpiling</v>
          </cell>
        </row>
        <row r="348">
          <cell r="B348" t="str">
            <v>S210</v>
          </cell>
          <cell r="C348" t="str">
            <v>Central Plant Water Proof</v>
          </cell>
        </row>
        <row r="349">
          <cell r="C349" t="str">
            <v>Apron Control Tower</v>
          </cell>
        </row>
        <row r="350">
          <cell r="B350" t="str">
            <v>S211</v>
          </cell>
          <cell r="C350" t="str">
            <v>Apron Control Tower Sheetpiling</v>
          </cell>
        </row>
        <row r="351">
          <cell r="B351" t="str">
            <v>S212</v>
          </cell>
          <cell r="C351" t="str">
            <v>Apron Control Tower Steel Structure</v>
          </cell>
        </row>
        <row r="352">
          <cell r="B352" t="str">
            <v>S213</v>
          </cell>
          <cell r="C352" t="str">
            <v>Apron Control Tower Slip Form</v>
          </cell>
        </row>
        <row r="353">
          <cell r="B353" t="str">
            <v>S214</v>
          </cell>
          <cell r="C353" t="str">
            <v>Apron Control Tower Water Proofing</v>
          </cell>
        </row>
        <row r="354">
          <cell r="C354" t="str">
            <v>Structure Work For Landscaping</v>
          </cell>
        </row>
        <row r="355">
          <cell r="B355" t="str">
            <v>S215</v>
          </cell>
          <cell r="C355" t="str">
            <v>Landscaping pile</v>
          </cell>
        </row>
        <row r="356">
          <cell r="B356" t="str">
            <v>S216</v>
          </cell>
          <cell r="C356" t="str">
            <v>Landscaping PC.Plank</v>
          </cell>
        </row>
        <row r="357">
          <cell r="B357" t="str">
            <v>S217</v>
          </cell>
          <cell r="C357" t="str">
            <v>Landscaping Waterproofing</v>
          </cell>
        </row>
        <row r="358">
          <cell r="C358" t="str">
            <v>Steel Structure and Enclose</v>
          </cell>
        </row>
        <row r="359">
          <cell r="B359" t="str">
            <v>S218</v>
          </cell>
          <cell r="C359" t="str">
            <v>Frusttum Roof(Fabric Roof)</v>
          </cell>
        </row>
        <row r="360">
          <cell r="B360" t="str">
            <v>S219</v>
          </cell>
          <cell r="C360" t="str">
            <v>Skylight</v>
          </cell>
        </row>
        <row r="361">
          <cell r="B361" t="str">
            <v>S220</v>
          </cell>
          <cell r="C361" t="str">
            <v>Glazed Curtain Wall</v>
          </cell>
        </row>
        <row r="362">
          <cell r="C362" t="str">
            <v>Architect</v>
          </cell>
        </row>
        <row r="363">
          <cell r="C363" t="str">
            <v>Floor</v>
          </cell>
        </row>
        <row r="364">
          <cell r="B364" t="str">
            <v>S301</v>
          </cell>
          <cell r="C364" t="str">
            <v>Terrazzo</v>
          </cell>
        </row>
        <row r="365">
          <cell r="B365" t="str">
            <v>S302</v>
          </cell>
          <cell r="C365" t="str">
            <v>Vinyl Tile (Resilient Flooring)</v>
          </cell>
        </row>
        <row r="366">
          <cell r="B366" t="str">
            <v>S303</v>
          </cell>
          <cell r="C366" t="str">
            <v>Carpet</v>
          </cell>
        </row>
        <row r="367">
          <cell r="B367" t="str">
            <v>S304</v>
          </cell>
          <cell r="C367" t="str">
            <v>Ceramic tile</v>
          </cell>
        </row>
        <row r="368">
          <cell r="B368" t="str">
            <v>S305</v>
          </cell>
          <cell r="C368" t="str">
            <v>Stone Flooring</v>
          </cell>
        </row>
        <row r="369">
          <cell r="B369" t="str">
            <v>S306</v>
          </cell>
          <cell r="C369" t="str">
            <v>Epoxy Rasin Coat</v>
          </cell>
        </row>
        <row r="370">
          <cell r="B370" t="str">
            <v>S307</v>
          </cell>
          <cell r="C370" t="str">
            <v>Floor Hardener</v>
          </cell>
        </row>
        <row r="371">
          <cell r="B371" t="str">
            <v>S308</v>
          </cell>
          <cell r="C371" t="str">
            <v>Aggregate Floor Surfacing</v>
          </cell>
        </row>
        <row r="372">
          <cell r="B372" t="str">
            <v>S309</v>
          </cell>
          <cell r="C372" t="str">
            <v>Access Flooring</v>
          </cell>
        </row>
        <row r="373">
          <cell r="B373" t="str">
            <v>S310</v>
          </cell>
          <cell r="C373" t="str">
            <v>Cement Underbed (Cement Screed)</v>
          </cell>
        </row>
        <row r="374">
          <cell r="C374" t="str">
            <v>Wall</v>
          </cell>
        </row>
        <row r="375">
          <cell r="B375" t="str">
            <v>S311</v>
          </cell>
          <cell r="C375" t="str">
            <v>Plastering</v>
          </cell>
        </row>
        <row r="376">
          <cell r="B376" t="str">
            <v>S312</v>
          </cell>
          <cell r="C376" t="str">
            <v>Painting</v>
          </cell>
        </row>
        <row r="377">
          <cell r="B377" t="str">
            <v>S313</v>
          </cell>
          <cell r="C377" t="str">
            <v>Metal Cladding</v>
          </cell>
        </row>
        <row r="378">
          <cell r="B378" t="str">
            <v>S314</v>
          </cell>
          <cell r="C378" t="str">
            <v>Ceramic tile</v>
          </cell>
        </row>
        <row r="379">
          <cell r="B379" t="str">
            <v>S315</v>
          </cell>
          <cell r="C379" t="str">
            <v>Concrete Unit Masonry</v>
          </cell>
        </row>
        <row r="380">
          <cell r="C380" t="str">
            <v>Ceiling</v>
          </cell>
        </row>
        <row r="381">
          <cell r="B381" t="str">
            <v>S316</v>
          </cell>
          <cell r="C381" t="str">
            <v>Gypsum Board</v>
          </cell>
        </row>
        <row r="382">
          <cell r="B382" t="str">
            <v>S317</v>
          </cell>
          <cell r="C382" t="str">
            <v>Acoustical Ceilings</v>
          </cell>
        </row>
        <row r="383">
          <cell r="B383" t="str">
            <v>S318</v>
          </cell>
          <cell r="C383" t="str">
            <v>Metal Ceiling</v>
          </cell>
        </row>
        <row r="384">
          <cell r="C384" t="str">
            <v>Thermal and Moisture Protection</v>
          </cell>
        </row>
        <row r="385">
          <cell r="B385" t="str">
            <v>S319</v>
          </cell>
          <cell r="C385" t="str">
            <v>Cement-Baste Waterproof Coating for Floor and Wall</v>
          </cell>
        </row>
        <row r="386">
          <cell r="B386" t="str">
            <v>S320</v>
          </cell>
          <cell r="C386" t="str">
            <v>Elastomeric Sheet Roofing (Waterproofing Membrance for Roof)</v>
          </cell>
        </row>
        <row r="387">
          <cell r="B387" t="str">
            <v>S321</v>
          </cell>
          <cell r="C387" t="str">
            <v>Sealants and Caulking</v>
          </cell>
        </row>
        <row r="388">
          <cell r="C388" t="str">
            <v>Roofing</v>
          </cell>
        </row>
        <row r="389">
          <cell r="B389" t="str">
            <v>S322</v>
          </cell>
          <cell r="C389" t="str">
            <v>Exterior Architectural Metals (Metal Roofing)</v>
          </cell>
        </row>
        <row r="390">
          <cell r="B390" t="str">
            <v>S323</v>
          </cell>
          <cell r="C390" t="str">
            <v>Sheet Metal Flashing and Trim</v>
          </cell>
        </row>
        <row r="391">
          <cell r="B391" t="str">
            <v>S324</v>
          </cell>
          <cell r="C391" t="str">
            <v>Roof Accessories</v>
          </cell>
        </row>
        <row r="392">
          <cell r="B392" t="str">
            <v>S325</v>
          </cell>
          <cell r="C392" t="str">
            <v>Fabric Structure (Fabric Roof)</v>
          </cell>
        </row>
        <row r="393">
          <cell r="B393" t="str">
            <v>S326</v>
          </cell>
          <cell r="C393" t="str">
            <v>Interior Signs</v>
          </cell>
        </row>
        <row r="394">
          <cell r="C394" t="str">
            <v>Furniture and Furnishing</v>
          </cell>
        </row>
        <row r="395">
          <cell r="B395" t="str">
            <v>S327</v>
          </cell>
          <cell r="C395" t="str">
            <v>Blinds and shades</v>
          </cell>
        </row>
        <row r="396">
          <cell r="B396" t="str">
            <v>S328</v>
          </cell>
          <cell r="C396" t="str">
            <v>Seating</v>
          </cell>
        </row>
        <row r="397">
          <cell r="B397" t="str">
            <v>S329</v>
          </cell>
          <cell r="C397" t="str">
            <v>Waste Containers</v>
          </cell>
        </row>
        <row r="398">
          <cell r="B398" t="str">
            <v>S330</v>
          </cell>
          <cell r="C398" t="str">
            <v>Pedestrian Control Devices (Pull Tape Barrier)</v>
          </cell>
        </row>
        <row r="399">
          <cell r="B399" t="str">
            <v>S331</v>
          </cell>
          <cell r="C399" t="str">
            <v>Ornamental Metal (Furniture)</v>
          </cell>
        </row>
        <row r="400">
          <cell r="C400" t="str">
            <v>Toilet Accessories</v>
          </cell>
        </row>
        <row r="401">
          <cell r="B401" t="str">
            <v>S332</v>
          </cell>
          <cell r="C401" t="str">
            <v>Metal Toilet Compartments</v>
          </cell>
        </row>
        <row r="402">
          <cell r="C402" t="str">
            <v>Door and Windows and Curtain Wall</v>
          </cell>
        </row>
        <row r="403">
          <cell r="B403" t="str">
            <v>S333</v>
          </cell>
          <cell r="C403" t="str">
            <v>Exterior Steel Doors and Frames</v>
          </cell>
        </row>
        <row r="404">
          <cell r="B404" t="str">
            <v>S334</v>
          </cell>
          <cell r="C404" t="str">
            <v>Interior Steel Doors and Frames</v>
          </cell>
        </row>
        <row r="405">
          <cell r="B405" t="str">
            <v>S335</v>
          </cell>
          <cell r="C405" t="str">
            <v>Acces Doors</v>
          </cell>
        </row>
        <row r="406">
          <cell r="B406" t="str">
            <v>S336</v>
          </cell>
          <cell r="C406" t="str">
            <v>Folding Steel and Glass Doors-Terminal Loading Dock</v>
          </cell>
        </row>
        <row r="407">
          <cell r="B407" t="str">
            <v>S337</v>
          </cell>
          <cell r="C407" t="str">
            <v>Coiling Grilles-Retails</v>
          </cell>
        </row>
        <row r="408">
          <cell r="B408" t="str">
            <v>S338</v>
          </cell>
          <cell r="C408" t="str">
            <v>Entrances and Storefronts</v>
          </cell>
        </row>
        <row r="409">
          <cell r="C409" t="str">
            <v>Door and Windows and Curtain Wall (Continue)</v>
          </cell>
        </row>
        <row r="410">
          <cell r="B410" t="str">
            <v>S339</v>
          </cell>
          <cell r="C410" t="str">
            <v>Revolving Entrance Doors</v>
          </cell>
        </row>
        <row r="411">
          <cell r="B411" t="str">
            <v>S340</v>
          </cell>
          <cell r="C411" t="str">
            <v>Door Hardware - Exterior</v>
          </cell>
        </row>
        <row r="412">
          <cell r="B412" t="str">
            <v>S341</v>
          </cell>
          <cell r="C412" t="str">
            <v>Door Hardware - Interior</v>
          </cell>
        </row>
        <row r="413">
          <cell r="B413" t="str">
            <v>S342</v>
          </cell>
          <cell r="C413" t="str">
            <v>Glazing</v>
          </cell>
        </row>
        <row r="414">
          <cell r="B414" t="str">
            <v>S343</v>
          </cell>
          <cell r="C414" t="str">
            <v>Façade/Curtain Wall Mockups</v>
          </cell>
        </row>
        <row r="415">
          <cell r="B415" t="str">
            <v>S344</v>
          </cell>
          <cell r="C415" t="str">
            <v>Interior Curtain - Office Blocks</v>
          </cell>
        </row>
        <row r="418">
          <cell r="B418" t="str">
            <v>Z1XX</v>
          </cell>
          <cell r="C418" t="str">
            <v>XX</v>
          </cell>
          <cell r="E418" t="str">
            <v>XX</v>
          </cell>
          <cell r="F418" t="str">
            <v>XX</v>
          </cell>
        </row>
        <row r="419">
          <cell r="C419" t="str">
            <v>Miscellaneous</v>
          </cell>
        </row>
        <row r="420">
          <cell r="B420" t="str">
            <v>Z101</v>
          </cell>
          <cell r="C420" t="str">
            <v>Handrails and Raillings</v>
          </cell>
        </row>
        <row r="421">
          <cell r="B421" t="str">
            <v>Z102</v>
          </cell>
          <cell r="C421" t="str">
            <v>Architecture Metal</v>
          </cell>
        </row>
        <row r="422">
          <cell r="B422" t="str">
            <v>Z103</v>
          </cell>
          <cell r="C422" t="str">
            <v>Stairs and Ramps Finishes</v>
          </cell>
        </row>
        <row r="423">
          <cell r="B423" t="str">
            <v>Z104</v>
          </cell>
          <cell r="C423" t="str">
            <v>Column Protections</v>
          </cell>
        </row>
        <row r="424">
          <cell r="B424" t="str">
            <v>Z105</v>
          </cell>
          <cell r="C424" t="str">
            <v>Landscape : Softscape</v>
          </cell>
        </row>
      </sheetData>
      <sheetData sheetId="1" refreshError="1"/>
      <sheetData sheetId="2">
        <row r="10">
          <cell r="B10" t="str">
            <v>M111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TrialBalance Q3-2002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Tai khoan"/>
      <sheetName val="DGduong"/>
      <sheetName val="Exp-Q1'07"/>
      <sheetName val="B&amp;S 1999"/>
      <sheetName val="19"/>
      <sheetName val="Newspaper"/>
      <sheetName val="Details"/>
      <sheetName val="เงินกู้ธนชาติ"/>
      <sheetName val="เงินกู้ MGC"/>
      <sheetName val="M_Maincomp"/>
      <sheetName val="BALANCE SHEET"/>
      <sheetName val="PROFIT(LOSS)"/>
      <sheetName val="wls"/>
      <sheetName val="BS"/>
      <sheetName val="Q1'55"/>
      <sheetName val="TB10.8.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E"/>
      <sheetName val="SH-C"/>
    </sheetNames>
    <sheetDataSet>
      <sheetData sheetId="0" refreshError="1"/>
      <sheetData sheetId="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"/>
      <sheetName val="Summary"/>
      <sheetName val="PL"/>
      <sheetName val="BS"/>
      <sheetName val="CF"/>
      <sheetName val="SA"/>
      <sheetName val="OH"/>
      <sheetName val="Int"/>
      <sheetName val="IC"/>
      <sheetName val="FA"/>
      <sheetName val="PR"/>
      <sheetName val="SH"/>
      <sheetName val="ND"/>
      <sheetName val="SHOPS"/>
      <sheetName val="FTE"/>
      <sheetName val="RF-P&amp;L"/>
      <sheetName val="RF-BS"/>
      <sheetName val="RF-CF"/>
      <sheetName val="YE-1"/>
      <sheetName val="YE-2"/>
      <sheetName val="dBASE"/>
      <sheetName val="Lists"/>
      <sheetName val=" IB-PL-YTD"/>
      <sheetName val="#REF"/>
    </sheetNames>
    <sheetDataSet>
      <sheetData sheetId="0" refreshError="1">
        <row r="4">
          <cell r="H4">
            <v>38806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 list"/>
      <sheetName val="AR list"/>
      <sheetName val="LAT"/>
      <sheetName val="TB eAudit"/>
      <sheetName val="PIVOT"/>
      <sheetName val="TB"/>
      <sheetName val="F1"/>
      <sheetName val="F2"/>
      <sheetName val="F3"/>
      <sheetName val="MAT"/>
      <sheetName val="SAD"/>
      <sheetName val="SUAD"/>
      <sheetName val="CAJE"/>
      <sheetName val="RJE Beginning"/>
      <sheetName val="O300"/>
      <sheetName val="O400"/>
      <sheetName val="L300"/>
      <sheetName val="L400"/>
      <sheetName val="K300"/>
      <sheetName val="K400"/>
      <sheetName val="G300"/>
      <sheetName val="H300"/>
      <sheetName val="M300"/>
      <sheetName val="N300"/>
      <sheetName val="P300"/>
      <sheetName val="V300"/>
      <sheetName val="R300"/>
      <sheetName val="X300"/>
      <sheetName val="ZC200"/>
      <sheetName val="ZC300"/>
      <sheetName val="ZD300"/>
      <sheetName val="ZE300"/>
      <sheetName val="T300"/>
      <sheetName val="T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</row>
        <row r="2">
          <cell r="B2" t="str">
            <v>AC Code</v>
          </cell>
          <cell r="C2" t="str">
            <v>AC Name</v>
          </cell>
          <cell r="D2" t="str">
            <v>Planning 2014 (July)</v>
          </cell>
          <cell r="E2" t="str">
            <v>HC 2013 (Oct)</v>
          </cell>
          <cell r="F2" t="str">
            <v>Planing 2014</v>
          </cell>
          <cell r="G2" t="str">
            <v>Dr.</v>
          </cell>
          <cell r="H2" t="str">
            <v>Cr.</v>
          </cell>
          <cell r="I2" t="str">
            <v>Planing 2014</v>
          </cell>
          <cell r="J2" t="str">
            <v>YE 2013</v>
          </cell>
          <cell r="K2" t="str">
            <v>YE 2012 Final</v>
          </cell>
          <cell r="L2" t="str">
            <v>YE2011 YE</v>
          </cell>
          <cell r="M2" t="str">
            <v>YE2011 HC</v>
          </cell>
          <cell r="N2" t="str">
            <v>YE2010</v>
          </cell>
        </row>
        <row r="3">
          <cell r="B3">
            <v>111001</v>
          </cell>
          <cell r="C3" t="str">
            <v>CASH ON HAND</v>
          </cell>
          <cell r="D3">
            <v>267470</v>
          </cell>
          <cell r="F3">
            <v>267470</v>
          </cell>
          <cell r="G3">
            <v>0</v>
          </cell>
          <cell r="H3">
            <v>0</v>
          </cell>
          <cell r="I3">
            <v>267470</v>
          </cell>
          <cell r="J3">
            <v>135959</v>
          </cell>
          <cell r="K3">
            <v>101909.25</v>
          </cell>
          <cell r="L3">
            <v>73329</v>
          </cell>
          <cell r="M3">
            <v>116044</v>
          </cell>
          <cell r="N3">
            <v>111754</v>
          </cell>
        </row>
        <row r="4">
          <cell r="B4">
            <v>112101</v>
          </cell>
          <cell r="C4" t="str">
            <v>CHECKING A/C SUMITOMO BANK</v>
          </cell>
          <cell r="D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-144920.62</v>
          </cell>
          <cell r="L4">
            <v>0</v>
          </cell>
        </row>
        <row r="5">
          <cell r="B5">
            <v>112105</v>
          </cell>
          <cell r="C5" t="str">
            <v>CHECKING A/C AYUDHAYA BANK</v>
          </cell>
          <cell r="D5">
            <v>2209</v>
          </cell>
          <cell r="F5">
            <v>2209</v>
          </cell>
          <cell r="G5">
            <v>0</v>
          </cell>
          <cell r="H5">
            <v>0</v>
          </cell>
          <cell r="I5">
            <v>2209</v>
          </cell>
          <cell r="J5">
            <v>2209</v>
          </cell>
          <cell r="K5">
            <v>2209</v>
          </cell>
          <cell r="L5">
            <v>2809</v>
          </cell>
          <cell r="M5">
            <v>2809</v>
          </cell>
          <cell r="N5">
            <v>2809</v>
          </cell>
        </row>
        <row r="6">
          <cell r="B6">
            <v>112107</v>
          </cell>
          <cell r="C6" t="str">
            <v>CHECKING A/C KASIKORN BANK</v>
          </cell>
          <cell r="D6">
            <v>879510.96</v>
          </cell>
          <cell r="F6">
            <v>879510.96</v>
          </cell>
          <cell r="G6">
            <v>0</v>
          </cell>
          <cell r="H6">
            <v>0</v>
          </cell>
          <cell r="I6">
            <v>879510.96</v>
          </cell>
          <cell r="J6">
            <v>806681.32</v>
          </cell>
          <cell r="K6">
            <v>613022.12</v>
          </cell>
          <cell r="L6">
            <v>2919882.74</v>
          </cell>
          <cell r="M6">
            <v>1553026.29</v>
          </cell>
          <cell r="N6">
            <v>1298149.8500000001</v>
          </cell>
        </row>
        <row r="7">
          <cell r="B7">
            <v>112201</v>
          </cell>
          <cell r="C7" t="str">
            <v>SAVING A/C SUMITOMO BANK</v>
          </cell>
          <cell r="D7">
            <v>19897226.859999999</v>
          </cell>
          <cell r="F7">
            <v>19897226.859999999</v>
          </cell>
          <cell r="G7">
            <v>0</v>
          </cell>
          <cell r="H7">
            <v>0</v>
          </cell>
          <cell r="I7">
            <v>19897226.859999999</v>
          </cell>
          <cell r="J7">
            <v>16199569.24</v>
          </cell>
          <cell r="K7">
            <v>25237524.649999999</v>
          </cell>
          <cell r="L7">
            <v>166065984.41000003</v>
          </cell>
          <cell r="M7">
            <v>73572292.830000013</v>
          </cell>
          <cell r="N7">
            <v>7784369.5800000001</v>
          </cell>
        </row>
        <row r="8">
          <cell r="B8">
            <v>112202</v>
          </cell>
          <cell r="C8" t="str">
            <v>SAVING A/C THAI MILITARY B.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21243.3</v>
          </cell>
          <cell r="M8">
            <v>21168.16</v>
          </cell>
          <cell r="N8">
            <v>21310.6</v>
          </cell>
        </row>
        <row r="9">
          <cell r="B9">
            <v>112203</v>
          </cell>
          <cell r="C9" t="str">
            <v>SAVING A/C BANGKOK BANK</v>
          </cell>
          <cell r="D9">
            <v>547607.62</v>
          </cell>
          <cell r="F9">
            <v>547607.62</v>
          </cell>
          <cell r="G9">
            <v>0</v>
          </cell>
          <cell r="H9">
            <v>0</v>
          </cell>
          <cell r="I9">
            <v>547607.62</v>
          </cell>
          <cell r="J9">
            <v>626955.25</v>
          </cell>
          <cell r="K9">
            <v>800813.67</v>
          </cell>
          <cell r="L9">
            <v>1237483.22</v>
          </cell>
          <cell r="M9">
            <v>477607.0399999998</v>
          </cell>
          <cell r="N9">
            <v>1101248.51</v>
          </cell>
        </row>
        <row r="10">
          <cell r="B10">
            <v>112204</v>
          </cell>
          <cell r="C10" t="str">
            <v>SAVING A/C UNITED OVERSEA BANK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42729.079999999994</v>
          </cell>
          <cell r="M10">
            <v>43982.28</v>
          </cell>
          <cell r="N10">
            <v>50387.13</v>
          </cell>
        </row>
        <row r="11">
          <cell r="B11">
            <v>112205</v>
          </cell>
          <cell r="C11" t="str">
            <v>SAVING A/C AYUDHAYA BANK</v>
          </cell>
          <cell r="D11">
            <v>401590.23</v>
          </cell>
          <cell r="F11">
            <v>401590.23</v>
          </cell>
          <cell r="G11">
            <v>0</v>
          </cell>
          <cell r="H11">
            <v>0</v>
          </cell>
          <cell r="I11">
            <v>401590.23</v>
          </cell>
          <cell r="J11">
            <v>103332.03</v>
          </cell>
          <cell r="K11">
            <v>438849.14</v>
          </cell>
          <cell r="L11">
            <v>3493057.2199999997</v>
          </cell>
          <cell r="M11">
            <v>2135334.1800000002</v>
          </cell>
          <cell r="N11">
            <v>1140443.3899999999</v>
          </cell>
        </row>
        <row r="12">
          <cell r="B12">
            <v>112206</v>
          </cell>
          <cell r="C12" t="str">
            <v>SAVING A/C THANACHART BANK</v>
          </cell>
          <cell r="D12">
            <v>140767.01</v>
          </cell>
          <cell r="F12">
            <v>140767.01</v>
          </cell>
          <cell r="G12">
            <v>0</v>
          </cell>
          <cell r="H12">
            <v>0</v>
          </cell>
          <cell r="I12">
            <v>140767.01</v>
          </cell>
          <cell r="J12">
            <v>400596.76</v>
          </cell>
          <cell r="K12">
            <v>3259.24</v>
          </cell>
          <cell r="L12">
            <v>50286410.229999997</v>
          </cell>
          <cell r="M12">
            <v>25781.58</v>
          </cell>
          <cell r="N12">
            <v>0</v>
          </cell>
        </row>
        <row r="13">
          <cell r="B13">
            <v>112207</v>
          </cell>
          <cell r="C13" t="str">
            <v>SAVING A/C KASIKORN BANK</v>
          </cell>
          <cell r="D13">
            <v>771594.92</v>
          </cell>
          <cell r="F13">
            <v>771594.92</v>
          </cell>
          <cell r="G13">
            <v>0</v>
          </cell>
          <cell r="H13">
            <v>0</v>
          </cell>
          <cell r="I13">
            <v>771594.92</v>
          </cell>
          <cell r="J13">
            <v>398109.08</v>
          </cell>
          <cell r="K13">
            <v>1467765.61</v>
          </cell>
          <cell r="L13">
            <v>651656.93999999994</v>
          </cell>
          <cell r="M13">
            <v>415742.44000000006</v>
          </cell>
          <cell r="N13">
            <v>416789.25</v>
          </cell>
        </row>
        <row r="14">
          <cell r="B14">
            <v>112208</v>
          </cell>
          <cell r="C14" t="str">
            <v>SAVING A/C CIMB BANK</v>
          </cell>
          <cell r="D14">
            <v>342540.5</v>
          </cell>
          <cell r="F14">
            <v>342540.5</v>
          </cell>
          <cell r="G14">
            <v>0</v>
          </cell>
          <cell r="H14">
            <v>0</v>
          </cell>
          <cell r="I14">
            <v>342540.5</v>
          </cell>
          <cell r="J14">
            <v>104665.21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B15">
            <v>112401</v>
          </cell>
          <cell r="C15" t="str">
            <v>TIME DEPOSIT A/C SUMITOMO BANK</v>
          </cell>
          <cell r="D15">
            <v>223000000</v>
          </cell>
          <cell r="F15">
            <v>223000000</v>
          </cell>
          <cell r="G15">
            <v>0</v>
          </cell>
          <cell r="H15">
            <v>0</v>
          </cell>
          <cell r="I15">
            <v>223000000</v>
          </cell>
          <cell r="J15">
            <v>200000000</v>
          </cell>
          <cell r="K15">
            <v>220000000</v>
          </cell>
          <cell r="L15">
            <v>0</v>
          </cell>
          <cell r="M15">
            <v>130000000</v>
          </cell>
          <cell r="N15">
            <v>165000000</v>
          </cell>
        </row>
        <row r="16">
          <cell r="B16">
            <v>112404</v>
          </cell>
          <cell r="C16" t="str">
            <v>TIME DEPOSIT A/C THANACHART B.</v>
          </cell>
          <cell r="D16">
            <v>55831830.939999998</v>
          </cell>
          <cell r="F16">
            <v>55831830.939999998</v>
          </cell>
          <cell r="G16">
            <v>0</v>
          </cell>
          <cell r="H16">
            <v>0</v>
          </cell>
          <cell r="I16">
            <v>55831830.939999998</v>
          </cell>
          <cell r="J16">
            <v>125802622.92</v>
          </cell>
          <cell r="K16">
            <v>106101042.39</v>
          </cell>
          <cell r="L16">
            <v>40127000</v>
          </cell>
          <cell r="M16">
            <v>90127000</v>
          </cell>
          <cell r="N16">
            <v>0</v>
          </cell>
        </row>
        <row r="17">
          <cell r="B17">
            <v>112405</v>
          </cell>
          <cell r="C17" t="str">
            <v>TIME DEPOSIT A/C AYUDHAYA BANK</v>
          </cell>
          <cell r="D17">
            <v>111000000</v>
          </cell>
          <cell r="F17">
            <v>111000000</v>
          </cell>
          <cell r="G17">
            <v>0</v>
          </cell>
          <cell r="H17">
            <v>0</v>
          </cell>
          <cell r="I17">
            <v>111000000</v>
          </cell>
          <cell r="J17">
            <v>51000000</v>
          </cell>
          <cell r="K17">
            <v>51000000</v>
          </cell>
          <cell r="L17">
            <v>41000000</v>
          </cell>
          <cell r="M17">
            <v>40988958.899999999</v>
          </cell>
          <cell r="N17">
            <v>5000000</v>
          </cell>
        </row>
        <row r="18">
          <cell r="B18">
            <v>112407</v>
          </cell>
          <cell r="C18" t="str">
            <v>TIME DEPOSIT A/C KASIKORN BANK</v>
          </cell>
          <cell r="D18">
            <v>10000000</v>
          </cell>
          <cell r="F18">
            <v>10000000</v>
          </cell>
          <cell r="G18">
            <v>0</v>
          </cell>
          <cell r="H18">
            <v>0</v>
          </cell>
          <cell r="I18">
            <v>10000000</v>
          </cell>
          <cell r="J18">
            <v>10000000</v>
          </cell>
          <cell r="K18">
            <v>10000000</v>
          </cell>
          <cell r="L18">
            <v>10000000</v>
          </cell>
          <cell r="M18">
            <v>10000000</v>
          </cell>
          <cell r="N18">
            <v>10000000</v>
          </cell>
        </row>
        <row r="19">
          <cell r="B19">
            <v>112408</v>
          </cell>
          <cell r="C19" t="str">
            <v>TIME DEPOSIT A/C CIMB</v>
          </cell>
          <cell r="D19">
            <v>30964884.010000002</v>
          </cell>
          <cell r="F19">
            <v>30964884.010000002</v>
          </cell>
          <cell r="G19">
            <v>0</v>
          </cell>
          <cell r="H19">
            <v>0</v>
          </cell>
          <cell r="I19">
            <v>30964884.010000002</v>
          </cell>
          <cell r="J19">
            <v>21000000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B20">
            <v>114000</v>
          </cell>
          <cell r="C20" t="str">
            <v>ACCOUNT RECEIVABLE</v>
          </cell>
          <cell r="D20">
            <v>195294561.61000001</v>
          </cell>
          <cell r="F20">
            <v>195294561.61000001</v>
          </cell>
          <cell r="I20">
            <v>195294561.61000001</v>
          </cell>
          <cell r="J20">
            <v>0</v>
          </cell>
        </row>
        <row r="21">
          <cell r="B21">
            <v>121002</v>
          </cell>
          <cell r="C21" t="str">
            <v>FINISHED GOODS-MP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>
            <v>122001</v>
          </cell>
          <cell r="C22" t="str">
            <v>GOODS IN PROCESS-KD</v>
          </cell>
          <cell r="D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>
            <v>122002</v>
          </cell>
          <cell r="C23" t="str">
            <v>GOODS IN PROCESS-MP</v>
          </cell>
          <cell r="D23">
            <v>1050109.6399999999</v>
          </cell>
          <cell r="F23">
            <v>1050109.6399999999</v>
          </cell>
          <cell r="G23">
            <v>0</v>
          </cell>
          <cell r="H23">
            <v>0</v>
          </cell>
          <cell r="I23">
            <v>1050109.6399999999</v>
          </cell>
          <cell r="J23">
            <v>819012.31</v>
          </cell>
          <cell r="K23">
            <v>888521.53</v>
          </cell>
          <cell r="L23">
            <v>829200.83999999985</v>
          </cell>
          <cell r="M23">
            <v>0</v>
          </cell>
          <cell r="N23">
            <v>1408906.63</v>
          </cell>
        </row>
        <row r="24">
          <cell r="B24">
            <v>123002</v>
          </cell>
          <cell r="C24" t="str">
            <v>STORE-SUB MATERIAL</v>
          </cell>
          <cell r="D24">
            <v>2901344.58</v>
          </cell>
          <cell r="F24">
            <v>2901344.58</v>
          </cell>
          <cell r="G24">
            <v>0</v>
          </cell>
          <cell r="H24">
            <v>0</v>
          </cell>
          <cell r="I24">
            <v>2901344.58</v>
          </cell>
          <cell r="J24">
            <v>3909311.57</v>
          </cell>
          <cell r="K24">
            <v>5709070.6399999997</v>
          </cell>
          <cell r="L24">
            <v>6969923.5499999998</v>
          </cell>
          <cell r="M24">
            <v>4234664.1899999995</v>
          </cell>
          <cell r="N24">
            <v>7186491.79</v>
          </cell>
        </row>
        <row r="25">
          <cell r="B25">
            <v>123004</v>
          </cell>
          <cell r="C25" t="str">
            <v>STORE-PLANT SUPPLIES</v>
          </cell>
          <cell r="D25">
            <v>163342.04999999999</v>
          </cell>
          <cell r="F25">
            <v>163342.04999999999</v>
          </cell>
          <cell r="G25">
            <v>0</v>
          </cell>
          <cell r="H25">
            <v>0</v>
          </cell>
          <cell r="I25">
            <v>163342.04999999999</v>
          </cell>
          <cell r="J25">
            <v>184448.2</v>
          </cell>
          <cell r="K25">
            <v>158079.5</v>
          </cell>
          <cell r="L25">
            <v>185230.55000000002</v>
          </cell>
          <cell r="M25">
            <v>208694.39</v>
          </cell>
          <cell r="N25">
            <v>141070.23000000001</v>
          </cell>
        </row>
        <row r="26">
          <cell r="B26">
            <v>123005</v>
          </cell>
          <cell r="C26" t="str">
            <v>STORE-OTHER SAFETY</v>
          </cell>
          <cell r="D26">
            <v>3354994</v>
          </cell>
          <cell r="F26">
            <v>3354994</v>
          </cell>
          <cell r="G26">
            <v>0</v>
          </cell>
          <cell r="H26">
            <v>0</v>
          </cell>
          <cell r="I26">
            <v>3354994</v>
          </cell>
          <cell r="J26">
            <v>3354994</v>
          </cell>
          <cell r="K26">
            <v>2761884</v>
          </cell>
          <cell r="L26">
            <v>1312879.75</v>
          </cell>
          <cell r="M26">
            <v>1312220</v>
          </cell>
          <cell r="N26">
            <v>295613</v>
          </cell>
        </row>
        <row r="27">
          <cell r="B27">
            <v>123006</v>
          </cell>
          <cell r="C27" t="str">
            <v>STORE-SAFETY SHOES</v>
          </cell>
          <cell r="D27">
            <v>695270</v>
          </cell>
          <cell r="F27">
            <v>695270</v>
          </cell>
          <cell r="G27">
            <v>0</v>
          </cell>
          <cell r="H27">
            <v>0</v>
          </cell>
          <cell r="I27">
            <v>695270</v>
          </cell>
          <cell r="J27">
            <v>695270</v>
          </cell>
          <cell r="K27">
            <v>567200</v>
          </cell>
          <cell r="L27">
            <v>338280</v>
          </cell>
          <cell r="M27">
            <v>330400</v>
          </cell>
          <cell r="N27">
            <v>119810</v>
          </cell>
        </row>
        <row r="28">
          <cell r="B28">
            <v>124001</v>
          </cell>
          <cell r="C28" t="str">
            <v>RAW MAT. - WOOD</v>
          </cell>
          <cell r="D28">
            <v>183047.33</v>
          </cell>
          <cell r="F28">
            <v>183047.33</v>
          </cell>
          <cell r="G28">
            <v>0</v>
          </cell>
          <cell r="H28">
            <v>0</v>
          </cell>
          <cell r="I28">
            <v>183047.33</v>
          </cell>
          <cell r="J28">
            <v>401040.56</v>
          </cell>
          <cell r="K28">
            <v>599468.48</v>
          </cell>
          <cell r="L28">
            <v>593322.59000000008</v>
          </cell>
          <cell r="M28">
            <v>550505.62</v>
          </cell>
          <cell r="N28">
            <v>593075.30000000005</v>
          </cell>
        </row>
        <row r="29">
          <cell r="B29">
            <v>131001</v>
          </cell>
          <cell r="C29" t="str">
            <v>PPD EXP. OF INS. FOR CAR</v>
          </cell>
          <cell r="D29">
            <v>83055</v>
          </cell>
          <cell r="F29">
            <v>83055</v>
          </cell>
          <cell r="G29">
            <v>0</v>
          </cell>
          <cell r="H29">
            <v>0</v>
          </cell>
          <cell r="I29">
            <v>83055</v>
          </cell>
          <cell r="J29">
            <v>163647.03</v>
          </cell>
          <cell r="K29">
            <v>86786.46</v>
          </cell>
          <cell r="L29">
            <v>1405.0099999999984</v>
          </cell>
          <cell r="M29">
            <v>8068.7600000000039</v>
          </cell>
          <cell r="N29">
            <v>23951.17</v>
          </cell>
        </row>
        <row r="30">
          <cell r="B30">
            <v>131002</v>
          </cell>
          <cell r="C30" t="str">
            <v>PPD EXP. OF INS. FOR FIRE</v>
          </cell>
          <cell r="D30">
            <v>328528.52</v>
          </cell>
          <cell r="F30">
            <v>328528.52</v>
          </cell>
          <cell r="G30">
            <v>0</v>
          </cell>
          <cell r="H30">
            <v>0</v>
          </cell>
          <cell r="I30">
            <v>328528.52</v>
          </cell>
          <cell r="J30">
            <v>0</v>
          </cell>
          <cell r="K30">
            <v>0</v>
          </cell>
          <cell r="L30">
            <v>0</v>
          </cell>
          <cell r="M30">
            <v>34520.260000000038</v>
          </cell>
          <cell r="N30">
            <v>0</v>
          </cell>
        </row>
        <row r="31">
          <cell r="B31">
            <v>131004</v>
          </cell>
          <cell r="C31" t="str">
            <v>PPD EXP. OF INS. FOR 3RD PARTY</v>
          </cell>
          <cell r="D31">
            <v>4964.3500000000004</v>
          </cell>
          <cell r="F31">
            <v>4964.3500000000004</v>
          </cell>
          <cell r="G31">
            <v>0</v>
          </cell>
          <cell r="H31">
            <v>0</v>
          </cell>
          <cell r="I31">
            <v>4964.3500000000004</v>
          </cell>
          <cell r="J31">
            <v>6978.48</v>
          </cell>
          <cell r="K31">
            <v>4994.4799999999996</v>
          </cell>
          <cell r="L31">
            <v>4134.8900000000003</v>
          </cell>
          <cell r="M31">
            <v>1406.6800000000003</v>
          </cell>
          <cell r="N31">
            <v>6258.18</v>
          </cell>
        </row>
        <row r="32">
          <cell r="B32">
            <v>131009</v>
          </cell>
          <cell r="C32" t="str">
            <v>OTHER PREPAID EXPENSE</v>
          </cell>
          <cell r="D32">
            <v>1174457.18</v>
          </cell>
          <cell r="F32">
            <v>1174457.18</v>
          </cell>
          <cell r="G32">
            <v>0</v>
          </cell>
          <cell r="H32">
            <v>0</v>
          </cell>
          <cell r="I32">
            <v>1174457.18</v>
          </cell>
          <cell r="J32">
            <v>278004.96999999997</v>
          </cell>
          <cell r="K32">
            <v>746836.61</v>
          </cell>
          <cell r="L32">
            <v>1977839.5100000002</v>
          </cell>
          <cell r="M32">
            <v>2176759.0300000003</v>
          </cell>
          <cell r="N32">
            <v>1636926.97</v>
          </cell>
        </row>
        <row r="33">
          <cell r="B33">
            <v>133001</v>
          </cell>
          <cell r="C33" t="str">
            <v>INTEREST RECEIVABLE</v>
          </cell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410766.67000000004</v>
          </cell>
          <cell r="M33">
            <v>0</v>
          </cell>
          <cell r="N33">
            <v>373189.03</v>
          </cell>
        </row>
        <row r="34">
          <cell r="B34">
            <v>134001</v>
          </cell>
          <cell r="C34" t="str">
            <v>W/H TAX ON INTEREST RECEIVED</v>
          </cell>
          <cell r="D34">
            <v>148597.47</v>
          </cell>
          <cell r="F34">
            <v>148597.47</v>
          </cell>
          <cell r="G34">
            <v>0</v>
          </cell>
          <cell r="H34">
            <v>0</v>
          </cell>
          <cell r="I34">
            <v>148597.47</v>
          </cell>
          <cell r="J34">
            <v>101733.71</v>
          </cell>
          <cell r="K34">
            <v>0</v>
          </cell>
          <cell r="L34">
            <v>0</v>
          </cell>
          <cell r="M34">
            <v>50100.78</v>
          </cell>
          <cell r="N34">
            <v>21474.06</v>
          </cell>
        </row>
        <row r="35">
          <cell r="B35">
            <v>134002</v>
          </cell>
          <cell r="C35" t="str">
            <v>W/H TAX  OF WORKING INCOME</v>
          </cell>
          <cell r="D35">
            <v>28462021.359999999</v>
          </cell>
          <cell r="F35">
            <v>28462021.359999999</v>
          </cell>
          <cell r="G35">
            <v>0</v>
          </cell>
          <cell r="H35">
            <v>0</v>
          </cell>
          <cell r="I35">
            <v>28462021.359999999</v>
          </cell>
          <cell r="J35">
            <v>7055918.5799999982</v>
          </cell>
          <cell r="K35">
            <v>0</v>
          </cell>
          <cell r="L35">
            <v>5290263.75</v>
          </cell>
          <cell r="M35">
            <v>44323107.310000002</v>
          </cell>
          <cell r="N35">
            <v>22135039.710000001</v>
          </cell>
        </row>
        <row r="36">
          <cell r="B36">
            <v>134003</v>
          </cell>
          <cell r="C36" t="str">
            <v>VALUE ADDED TAX (INPUT VAT)</v>
          </cell>
          <cell r="D36">
            <v>3237177.23</v>
          </cell>
          <cell r="F36">
            <v>3237177.23</v>
          </cell>
          <cell r="G36">
            <v>0</v>
          </cell>
          <cell r="H36">
            <v>0</v>
          </cell>
          <cell r="I36">
            <v>3237177.23</v>
          </cell>
          <cell r="J36">
            <v>3487014.75</v>
          </cell>
          <cell r="K36">
            <v>4301183.07</v>
          </cell>
          <cell r="L36">
            <v>3262249.3900000006</v>
          </cell>
          <cell r="M36">
            <v>3165497.2100000004</v>
          </cell>
          <cell r="N36">
            <v>4605551.7300000004</v>
          </cell>
        </row>
        <row r="37">
          <cell r="B37">
            <v>134004</v>
          </cell>
          <cell r="C37" t="str">
            <v>VAT INPUT - UNDUE</v>
          </cell>
          <cell r="D37">
            <v>8710540.7400000002</v>
          </cell>
          <cell r="F37">
            <v>8710540.7400000002</v>
          </cell>
          <cell r="G37">
            <v>0</v>
          </cell>
          <cell r="H37">
            <v>0</v>
          </cell>
          <cell r="I37">
            <v>8710540.7400000002</v>
          </cell>
          <cell r="J37">
            <v>8354005.5700000003</v>
          </cell>
          <cell r="K37">
            <v>12663639.98</v>
          </cell>
          <cell r="L37">
            <v>11764859.809999999</v>
          </cell>
          <cell r="M37">
            <v>11001335.619999999</v>
          </cell>
          <cell r="N37">
            <v>5294031.3899999997</v>
          </cell>
        </row>
        <row r="38">
          <cell r="B38">
            <v>134005</v>
          </cell>
          <cell r="C38" t="str">
            <v>VALUE ADDED TAX (INPUT VAT#36)</v>
          </cell>
          <cell r="D38">
            <v>65254.98</v>
          </cell>
          <cell r="F38">
            <v>65254.98</v>
          </cell>
          <cell r="G38">
            <v>0</v>
          </cell>
          <cell r="H38">
            <v>0</v>
          </cell>
          <cell r="I38">
            <v>65254.98</v>
          </cell>
          <cell r="J38">
            <v>26533.7</v>
          </cell>
          <cell r="K38">
            <v>1294.68</v>
          </cell>
          <cell r="L38">
            <v>20398.96</v>
          </cell>
          <cell r="M38">
            <v>11975.52999999999</v>
          </cell>
          <cell r="N38">
            <v>1245.94</v>
          </cell>
        </row>
        <row r="39">
          <cell r="B39">
            <v>134008</v>
          </cell>
          <cell r="C39" t="str">
            <v>ADVANCED-MALOX</v>
          </cell>
          <cell r="D39">
            <v>41500</v>
          </cell>
          <cell r="F39">
            <v>41500</v>
          </cell>
          <cell r="G39">
            <v>0</v>
          </cell>
          <cell r="H39">
            <v>0</v>
          </cell>
          <cell r="I39">
            <v>41500</v>
          </cell>
          <cell r="J39">
            <v>41500</v>
          </cell>
          <cell r="K39">
            <v>40000</v>
          </cell>
          <cell r="L39">
            <v>0</v>
          </cell>
          <cell r="M39">
            <v>316688.77</v>
          </cell>
          <cell r="N39">
            <v>0</v>
          </cell>
        </row>
        <row r="40">
          <cell r="B40">
            <v>134009</v>
          </cell>
          <cell r="C40" t="str">
            <v>SUSPENSE PAYMENT OTHER</v>
          </cell>
          <cell r="D40">
            <v>664779.55000000005</v>
          </cell>
          <cell r="F40">
            <v>664779.55000000005</v>
          </cell>
          <cell r="G40">
            <v>0</v>
          </cell>
          <cell r="H40">
            <v>0</v>
          </cell>
          <cell r="I40">
            <v>664779.55000000005</v>
          </cell>
          <cell r="J40">
            <v>749823.7</v>
          </cell>
          <cell r="K40">
            <v>1042687.2</v>
          </cell>
          <cell r="L40">
            <v>1232210.55</v>
          </cell>
          <cell r="M40">
            <v>1281879.22</v>
          </cell>
          <cell r="N40">
            <v>742590.15</v>
          </cell>
        </row>
        <row r="41">
          <cell r="B41">
            <v>135002</v>
          </cell>
          <cell r="C41" t="str">
            <v>ADVANCE FOR EMPOLYEE</v>
          </cell>
          <cell r="D41">
            <v>131800</v>
          </cell>
          <cell r="F41">
            <v>131800</v>
          </cell>
          <cell r="G41">
            <v>0</v>
          </cell>
          <cell r="H41">
            <v>0</v>
          </cell>
          <cell r="I41">
            <v>131800</v>
          </cell>
          <cell r="J41">
            <v>197300</v>
          </cell>
          <cell r="K41">
            <v>-6000</v>
          </cell>
          <cell r="L41">
            <v>0</v>
          </cell>
          <cell r="M41">
            <v>1000.0000000000036</v>
          </cell>
          <cell r="N41">
            <v>-25316.66</v>
          </cell>
        </row>
        <row r="42">
          <cell r="B42">
            <v>135009</v>
          </cell>
          <cell r="C42" t="str">
            <v>OTHER ADVANCE</v>
          </cell>
          <cell r="D42">
            <v>5135053.93</v>
          </cell>
          <cell r="F42">
            <v>5135053.93</v>
          </cell>
          <cell r="G42">
            <v>0</v>
          </cell>
          <cell r="H42">
            <v>0</v>
          </cell>
          <cell r="I42">
            <v>5135053.93</v>
          </cell>
          <cell r="J42">
            <v>3441906.2100000004</v>
          </cell>
          <cell r="K42">
            <v>9340815.5800000001</v>
          </cell>
          <cell r="L42">
            <v>14831438.609999999</v>
          </cell>
          <cell r="M42">
            <v>14220630.039999999</v>
          </cell>
          <cell r="N42">
            <v>4508950.6500000004</v>
          </cell>
        </row>
        <row r="43">
          <cell r="B43">
            <v>139001</v>
          </cell>
          <cell r="C43" t="str">
            <v>OTHER CURRENT ASSETS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488783.26</v>
          </cell>
          <cell r="K43">
            <v>0</v>
          </cell>
          <cell r="L43">
            <v>17180625</v>
          </cell>
          <cell r="M43">
            <v>0</v>
          </cell>
          <cell r="N43">
            <v>0</v>
          </cell>
        </row>
        <row r="44">
          <cell r="B44">
            <v>211001</v>
          </cell>
          <cell r="C44" t="str">
            <v>BUILDINGS</v>
          </cell>
          <cell r="D44">
            <v>294088880.08999997</v>
          </cell>
          <cell r="F44">
            <v>294088880.08999997</v>
          </cell>
          <cell r="G44">
            <v>0</v>
          </cell>
          <cell r="H44">
            <v>0</v>
          </cell>
          <cell r="I44">
            <v>294088880.08999997</v>
          </cell>
          <cell r="J44">
            <v>294088880.08999997</v>
          </cell>
          <cell r="K44">
            <v>294088880.08999997</v>
          </cell>
          <cell r="L44">
            <v>293947880.08999997</v>
          </cell>
          <cell r="M44">
            <v>287667880.08999997</v>
          </cell>
          <cell r="N44">
            <v>262284081.69</v>
          </cell>
        </row>
        <row r="45">
          <cell r="B45">
            <v>211002</v>
          </cell>
          <cell r="C45" t="str">
            <v>A D OF BUILDINGS</v>
          </cell>
          <cell r="D45">
            <v>-94618757.030000001</v>
          </cell>
          <cell r="F45">
            <v>-94618757.030000001</v>
          </cell>
          <cell r="G45">
            <v>0</v>
          </cell>
          <cell r="H45">
            <v>0</v>
          </cell>
          <cell r="I45">
            <v>-94618757.030000001</v>
          </cell>
          <cell r="J45">
            <v>-85366338.730000004</v>
          </cell>
          <cell r="K45">
            <v>-69927895.980000004</v>
          </cell>
          <cell r="L45">
            <v>-53930696.359999999</v>
          </cell>
          <cell r="M45">
            <v>-52591815.57</v>
          </cell>
          <cell r="N45">
            <v>-39941919.07</v>
          </cell>
        </row>
        <row r="46">
          <cell r="B46">
            <v>212001</v>
          </cell>
          <cell r="C46" t="str">
            <v>STRUCTURES</v>
          </cell>
          <cell r="D46">
            <v>103824112.31</v>
          </cell>
          <cell r="F46">
            <v>103824112.31</v>
          </cell>
          <cell r="G46">
            <v>0</v>
          </cell>
          <cell r="H46">
            <v>0</v>
          </cell>
          <cell r="I46">
            <v>103824112.31</v>
          </cell>
          <cell r="J46">
            <v>103824112.31</v>
          </cell>
          <cell r="K46">
            <v>23674112.309999999</v>
          </cell>
          <cell r="L46">
            <v>25922112.310000002</v>
          </cell>
          <cell r="M46">
            <v>25922112.310000002</v>
          </cell>
          <cell r="N46">
            <v>24743439.510000002</v>
          </cell>
        </row>
        <row r="47">
          <cell r="B47">
            <v>212002</v>
          </cell>
          <cell r="C47" t="str">
            <v>A D OF STRUCTURES</v>
          </cell>
          <cell r="D47">
            <v>-28050579.050000001</v>
          </cell>
          <cell r="F47">
            <v>-28050579.050000001</v>
          </cell>
          <cell r="G47">
            <v>0</v>
          </cell>
          <cell r="H47">
            <v>0</v>
          </cell>
          <cell r="I47">
            <v>-28050579.050000001</v>
          </cell>
          <cell r="J47">
            <v>-24078993.16</v>
          </cell>
          <cell r="K47">
            <v>-18042736.890000001</v>
          </cell>
          <cell r="L47">
            <v>-16984140.300000001</v>
          </cell>
          <cell r="M47">
            <v>-16845737.199999999</v>
          </cell>
          <cell r="N47">
            <v>-15401379.99</v>
          </cell>
        </row>
        <row r="48">
          <cell r="B48">
            <v>213001</v>
          </cell>
          <cell r="C48" t="str">
            <v>MACHINE &amp; APPARATUS</v>
          </cell>
          <cell r="D48">
            <v>17003255.07</v>
          </cell>
          <cell r="F48">
            <v>17003255.07</v>
          </cell>
          <cell r="G48">
            <v>0</v>
          </cell>
          <cell r="H48">
            <v>0</v>
          </cell>
          <cell r="I48">
            <v>17003255.07</v>
          </cell>
          <cell r="J48">
            <v>67136465.320000023</v>
          </cell>
          <cell r="K48">
            <v>21225543.940000001</v>
          </cell>
          <cell r="L48">
            <v>17954097.600000001</v>
          </cell>
          <cell r="M48">
            <v>17054097.600000001</v>
          </cell>
          <cell r="N48">
            <v>19653213.620000001</v>
          </cell>
        </row>
        <row r="49">
          <cell r="B49">
            <v>213002</v>
          </cell>
          <cell r="C49" t="str">
            <v>AD OF MACHINE &amp; APPARATUS</v>
          </cell>
          <cell r="D49">
            <v>-13184684.65</v>
          </cell>
          <cell r="F49">
            <v>-13184684.65</v>
          </cell>
          <cell r="G49">
            <v>0</v>
          </cell>
          <cell r="H49">
            <v>0</v>
          </cell>
          <cell r="I49">
            <v>-13184684.65</v>
          </cell>
          <cell r="J49">
            <v>-62098535.439999998</v>
          </cell>
          <cell r="K49">
            <v>-14442423.65</v>
          </cell>
          <cell r="L49">
            <v>-12124587.370000001</v>
          </cell>
          <cell r="M49">
            <v>-12032808.32</v>
          </cell>
          <cell r="N49">
            <v>-13076313.300000001</v>
          </cell>
        </row>
        <row r="50">
          <cell r="B50">
            <v>214001</v>
          </cell>
          <cell r="C50" t="str">
            <v>VEHICLE &amp; DELIVERY</v>
          </cell>
          <cell r="D50">
            <v>97234667.5</v>
          </cell>
          <cell r="F50">
            <v>97234667.5</v>
          </cell>
          <cell r="G50">
            <v>0</v>
          </cell>
          <cell r="H50">
            <v>0</v>
          </cell>
          <cell r="I50">
            <v>97234667.5</v>
          </cell>
          <cell r="J50">
            <v>32668580.559999987</v>
          </cell>
          <cell r="K50">
            <v>60890977.310000002</v>
          </cell>
          <cell r="L50">
            <v>57856153.079999998</v>
          </cell>
          <cell r="M50">
            <v>58781386.729999997</v>
          </cell>
          <cell r="N50">
            <v>57416204.789999999</v>
          </cell>
        </row>
        <row r="51">
          <cell r="B51">
            <v>214002</v>
          </cell>
          <cell r="C51" t="str">
            <v>AD OF VEHICLE &amp; DELIVERY</v>
          </cell>
          <cell r="D51">
            <v>-62934253.189999998</v>
          </cell>
          <cell r="F51">
            <v>-62934253.189999998</v>
          </cell>
          <cell r="G51">
            <v>0</v>
          </cell>
          <cell r="H51">
            <v>0</v>
          </cell>
          <cell r="I51">
            <v>-62934253.189999998</v>
          </cell>
          <cell r="J51">
            <v>-8923017.5199999958</v>
          </cell>
          <cell r="K51">
            <v>-51767965.030000001</v>
          </cell>
          <cell r="L51">
            <v>-51374936.289999999</v>
          </cell>
          <cell r="M51">
            <v>-51394889.299999997</v>
          </cell>
          <cell r="N51">
            <v>-52110958.43</v>
          </cell>
        </row>
        <row r="52">
          <cell r="B52">
            <v>215001</v>
          </cell>
          <cell r="C52" t="str">
            <v>TOOLS, F &amp; FIXTURE</v>
          </cell>
          <cell r="D52">
            <v>342661392.76999998</v>
          </cell>
          <cell r="F52">
            <v>342661392.76999998</v>
          </cell>
          <cell r="G52">
            <v>0</v>
          </cell>
          <cell r="H52">
            <v>0</v>
          </cell>
          <cell r="I52">
            <v>342661392.76999998</v>
          </cell>
          <cell r="J52">
            <v>295697327.93000001</v>
          </cell>
          <cell r="K52">
            <v>286692480.60000002</v>
          </cell>
          <cell r="L52">
            <v>244049756.41</v>
          </cell>
          <cell r="M52">
            <v>238487008.94</v>
          </cell>
          <cell r="N52">
            <v>148488582.03</v>
          </cell>
        </row>
        <row r="53">
          <cell r="B53">
            <v>215002</v>
          </cell>
          <cell r="C53" t="str">
            <v>A D OF TOOLS, F &amp; FIXTURE</v>
          </cell>
          <cell r="D53">
            <v>-199966906.94</v>
          </cell>
          <cell r="F53">
            <v>-199966906.94</v>
          </cell>
          <cell r="G53">
            <v>0</v>
          </cell>
          <cell r="H53">
            <v>0</v>
          </cell>
          <cell r="I53">
            <v>-199966906.94</v>
          </cell>
          <cell r="J53">
            <v>-176378726.96000001</v>
          </cell>
          <cell r="K53">
            <v>-146018070</v>
          </cell>
          <cell r="L53">
            <v>-113291925.34</v>
          </cell>
          <cell r="M53">
            <v>-109593318.31</v>
          </cell>
          <cell r="N53">
            <v>-89062420.920000002</v>
          </cell>
        </row>
        <row r="54">
          <cell r="B54">
            <v>216001</v>
          </cell>
          <cell r="C54" t="str">
            <v>LAND</v>
          </cell>
          <cell r="D54">
            <v>14526000</v>
          </cell>
          <cell r="F54">
            <v>14526000</v>
          </cell>
          <cell r="G54">
            <v>0</v>
          </cell>
          <cell r="H54">
            <v>0</v>
          </cell>
          <cell r="I54">
            <v>14526000</v>
          </cell>
          <cell r="J54">
            <v>14526000</v>
          </cell>
          <cell r="K54">
            <v>14526000</v>
          </cell>
          <cell r="L54">
            <v>14526000</v>
          </cell>
          <cell r="M54">
            <v>14526000</v>
          </cell>
          <cell r="N54">
            <v>14526000</v>
          </cell>
        </row>
        <row r="55">
          <cell r="B55">
            <v>216002</v>
          </cell>
          <cell r="C55" t="str">
            <v>LAND#2</v>
          </cell>
          <cell r="D55">
            <v>117745650</v>
          </cell>
          <cell r="F55">
            <v>117745650</v>
          </cell>
          <cell r="G55">
            <v>0</v>
          </cell>
          <cell r="H55">
            <v>0</v>
          </cell>
          <cell r="I55">
            <v>117745650</v>
          </cell>
          <cell r="J55">
            <v>117745650</v>
          </cell>
          <cell r="K55">
            <v>117745650</v>
          </cell>
          <cell r="L55">
            <v>117745650</v>
          </cell>
          <cell r="M55">
            <v>117745650</v>
          </cell>
          <cell r="N55">
            <v>117745650</v>
          </cell>
        </row>
        <row r="56">
          <cell r="B56">
            <v>218001</v>
          </cell>
          <cell r="C56" t="str">
            <v>INFRA STRUCTRUE</v>
          </cell>
          <cell r="D56">
            <v>7500231.5499999998</v>
          </cell>
          <cell r="F56">
            <v>7500231.5499999998</v>
          </cell>
          <cell r="G56">
            <v>0</v>
          </cell>
          <cell r="H56">
            <v>0</v>
          </cell>
          <cell r="I56">
            <v>7500231.5499999998</v>
          </cell>
          <cell r="J56">
            <v>6456941.9800000004</v>
          </cell>
          <cell r="K56">
            <v>9194141.9800000004</v>
          </cell>
          <cell r="L56">
            <v>15507568.98</v>
          </cell>
          <cell r="M56">
            <v>15467668.98</v>
          </cell>
          <cell r="N56">
            <v>13959853.5</v>
          </cell>
        </row>
        <row r="57">
          <cell r="B57">
            <v>218002</v>
          </cell>
          <cell r="C57" t="str">
            <v>AD OF INFRA STRUCTRUE</v>
          </cell>
          <cell r="D57">
            <v>-3393843.02</v>
          </cell>
          <cell r="F57">
            <v>-3393843.02</v>
          </cell>
          <cell r="G57">
            <v>0</v>
          </cell>
          <cell r="H57">
            <v>0</v>
          </cell>
          <cell r="I57">
            <v>-3393843.02</v>
          </cell>
          <cell r="J57">
            <v>-3041516.29</v>
          </cell>
          <cell r="K57">
            <v>-4749190.22</v>
          </cell>
          <cell r="L57">
            <v>-6606272.6100000003</v>
          </cell>
          <cell r="M57">
            <v>-6403507.9800000004</v>
          </cell>
          <cell r="N57">
            <v>-4327330.47</v>
          </cell>
        </row>
        <row r="58">
          <cell r="B58">
            <v>219001</v>
          </cell>
          <cell r="C58" t="str">
            <v>BUILDING IN PROCESS</v>
          </cell>
          <cell r="D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15808500</v>
          </cell>
          <cell r="N58">
            <v>0</v>
          </cell>
        </row>
        <row r="59">
          <cell r="B59">
            <v>217001</v>
          </cell>
          <cell r="C59" t="str">
            <v>CONSTRUCTION IN PROGRESS</v>
          </cell>
          <cell r="D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4500000</v>
          </cell>
          <cell r="K59">
            <v>46800000</v>
          </cell>
          <cell r="L59">
            <v>0</v>
          </cell>
          <cell r="M59">
            <v>0</v>
          </cell>
          <cell r="N59">
            <v>0</v>
          </cell>
        </row>
        <row r="60">
          <cell r="B60">
            <v>220002</v>
          </cell>
          <cell r="C60" t="str">
            <v>DEPOSIT OF ELECTRIC</v>
          </cell>
          <cell r="D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660000</v>
          </cell>
          <cell r="N60">
            <v>0</v>
          </cell>
        </row>
        <row r="61">
          <cell r="B61">
            <v>220003</v>
          </cell>
          <cell r="C61" t="str">
            <v>DEPOSIT OF WATER</v>
          </cell>
          <cell r="D61">
            <v>5000</v>
          </cell>
          <cell r="F61">
            <v>5000</v>
          </cell>
          <cell r="G61">
            <v>0</v>
          </cell>
          <cell r="H61">
            <v>0</v>
          </cell>
          <cell r="I61">
            <v>5000</v>
          </cell>
          <cell r="J61">
            <v>5000</v>
          </cell>
          <cell r="K61">
            <v>5000</v>
          </cell>
          <cell r="L61">
            <v>5000</v>
          </cell>
          <cell r="M61">
            <v>5000</v>
          </cell>
          <cell r="N61">
            <v>5000</v>
          </cell>
        </row>
        <row r="62">
          <cell r="B62">
            <v>220004</v>
          </cell>
          <cell r="C62" t="str">
            <v>DEPOSIT OF HOUSE FEE</v>
          </cell>
          <cell r="D62">
            <v>786500</v>
          </cell>
          <cell r="F62">
            <v>786500</v>
          </cell>
          <cell r="G62">
            <v>0</v>
          </cell>
          <cell r="H62">
            <v>0</v>
          </cell>
          <cell r="I62">
            <v>786500</v>
          </cell>
          <cell r="J62">
            <v>1053500</v>
          </cell>
          <cell r="K62">
            <v>610000</v>
          </cell>
          <cell r="L62">
            <v>1019600</v>
          </cell>
          <cell r="M62">
            <v>1089600</v>
          </cell>
          <cell r="N62">
            <v>821600</v>
          </cell>
        </row>
        <row r="63">
          <cell r="B63">
            <v>220009</v>
          </cell>
          <cell r="C63" t="str">
            <v>DEPOSIT OF OTHER</v>
          </cell>
          <cell r="D63">
            <v>6727422</v>
          </cell>
          <cell r="F63">
            <v>6727422</v>
          </cell>
          <cell r="G63">
            <v>0</v>
          </cell>
          <cell r="H63">
            <v>0</v>
          </cell>
          <cell r="I63">
            <v>6727422</v>
          </cell>
          <cell r="J63">
            <v>6781662</v>
          </cell>
          <cell r="K63">
            <v>7052372</v>
          </cell>
          <cell r="L63">
            <v>6550405</v>
          </cell>
          <cell r="M63">
            <v>7160405</v>
          </cell>
          <cell r="N63">
            <v>4475305</v>
          </cell>
        </row>
        <row r="64">
          <cell r="B64">
            <v>239000</v>
          </cell>
          <cell r="C64" t="str">
            <v>OTHER INVESTMENT</v>
          </cell>
          <cell r="D64">
            <v>80000</v>
          </cell>
          <cell r="F64">
            <v>80000</v>
          </cell>
          <cell r="G64">
            <v>0</v>
          </cell>
          <cell r="H64">
            <v>0</v>
          </cell>
          <cell r="I64">
            <v>80000</v>
          </cell>
          <cell r="J64">
            <v>80000</v>
          </cell>
          <cell r="K64">
            <v>80000</v>
          </cell>
          <cell r="L64">
            <v>80000</v>
          </cell>
          <cell r="M64">
            <v>80000</v>
          </cell>
          <cell r="N64">
            <v>0</v>
          </cell>
        </row>
        <row r="65">
          <cell r="B65">
            <v>239001</v>
          </cell>
          <cell r="C65" t="str">
            <v>INTANAIBLE ASSETS</v>
          </cell>
          <cell r="D65">
            <v>112587837.72</v>
          </cell>
          <cell r="F65">
            <v>112587837.72</v>
          </cell>
          <cell r="G65">
            <v>0</v>
          </cell>
          <cell r="H65">
            <v>0</v>
          </cell>
          <cell r="I65">
            <v>112587837.72</v>
          </cell>
          <cell r="J65">
            <v>111205697.72</v>
          </cell>
          <cell r="K65">
            <v>107998526.31999999</v>
          </cell>
          <cell r="L65">
            <v>97212373.239999995</v>
          </cell>
          <cell r="M65">
            <v>55778041.219999999</v>
          </cell>
          <cell r="N65">
            <v>51818520.5</v>
          </cell>
        </row>
        <row r="66">
          <cell r="B66">
            <v>239002</v>
          </cell>
          <cell r="C66" t="str">
            <v>AD INTANAIBLE ASSETS</v>
          </cell>
          <cell r="D66">
            <v>-90160907.780000001</v>
          </cell>
          <cell r="F66">
            <v>-90160907.780000001</v>
          </cell>
          <cell r="G66">
            <v>0</v>
          </cell>
          <cell r="H66">
            <v>0</v>
          </cell>
          <cell r="I66">
            <v>-90160907.780000001</v>
          </cell>
          <cell r="J66">
            <v>-86787367.560000002</v>
          </cell>
          <cell r="K66">
            <v>-79608094.810000002</v>
          </cell>
          <cell r="L66">
            <v>-71604633.280000001</v>
          </cell>
          <cell r="M66">
            <v>-71336678.180000007</v>
          </cell>
          <cell r="N66">
            <v>-63620707.960000001</v>
          </cell>
        </row>
        <row r="67">
          <cell r="B67">
            <v>239003</v>
          </cell>
          <cell r="C67" t="str">
            <v>INTANAIBLE ASSET 1,NOT CAL.</v>
          </cell>
          <cell r="D67">
            <v>736395.19</v>
          </cell>
          <cell r="F67">
            <v>736395.19</v>
          </cell>
          <cell r="G67">
            <v>0</v>
          </cell>
          <cell r="H67">
            <v>0</v>
          </cell>
          <cell r="I67">
            <v>736395.19</v>
          </cell>
          <cell r="J67">
            <v>656395.18999999994</v>
          </cell>
          <cell r="K67">
            <v>441395.19</v>
          </cell>
          <cell r="L67">
            <v>441424.31000000238</v>
          </cell>
          <cell r="M67">
            <v>41875957.310000002</v>
          </cell>
          <cell r="N67">
            <v>41825957.310000002</v>
          </cell>
        </row>
        <row r="68">
          <cell r="B68">
            <v>412000</v>
          </cell>
          <cell r="C68" t="str">
            <v>ACCOUNT PAYABLE</v>
          </cell>
          <cell r="D68">
            <v>-206158289.25</v>
          </cell>
          <cell r="F68">
            <v>-206158289.25</v>
          </cell>
          <cell r="I68">
            <v>-206158289.25</v>
          </cell>
          <cell r="J68">
            <v>0</v>
          </cell>
        </row>
        <row r="69">
          <cell r="B69">
            <v>414001</v>
          </cell>
          <cell r="C69" t="str">
            <v>OTHER PAYABLE (ACCRUED)</v>
          </cell>
          <cell r="D69">
            <v>-710551.29</v>
          </cell>
          <cell r="F69">
            <v>-710551.29</v>
          </cell>
          <cell r="G69">
            <v>0</v>
          </cell>
          <cell r="H69">
            <v>0</v>
          </cell>
          <cell r="I69">
            <v>-710551.29</v>
          </cell>
          <cell r="J69">
            <v>-756998.29</v>
          </cell>
          <cell r="K69">
            <v>-704041.29</v>
          </cell>
          <cell r="L69">
            <v>-704041.29</v>
          </cell>
          <cell r="M69">
            <v>-704041.29</v>
          </cell>
          <cell r="N69">
            <v>-1064560.8400000001</v>
          </cell>
        </row>
        <row r="70">
          <cell r="B70">
            <v>414009</v>
          </cell>
          <cell r="C70" t="str">
            <v>OTHER PAYABLE</v>
          </cell>
          <cell r="D70">
            <v>-14398786.85</v>
          </cell>
          <cell r="F70">
            <v>-14398786.85</v>
          </cell>
          <cell r="G70">
            <v>0</v>
          </cell>
          <cell r="H70">
            <v>0</v>
          </cell>
          <cell r="I70">
            <v>-14398786.85</v>
          </cell>
          <cell r="J70">
            <v>-25213432.02</v>
          </cell>
          <cell r="K70">
            <v>-11915434.33</v>
          </cell>
          <cell r="L70">
            <v>-9870988.2100000009</v>
          </cell>
          <cell r="M70">
            <v>646365.71</v>
          </cell>
          <cell r="N70">
            <v>-189709.96</v>
          </cell>
        </row>
        <row r="71">
          <cell r="B71">
            <v>416001</v>
          </cell>
          <cell r="C71" t="str">
            <v>SALARY PAYABLE - THAI</v>
          </cell>
          <cell r="D71">
            <v>-73201.06</v>
          </cell>
          <cell r="F71">
            <v>-73201.06</v>
          </cell>
          <cell r="G71">
            <v>0</v>
          </cell>
          <cell r="H71">
            <v>0</v>
          </cell>
          <cell r="I71">
            <v>-73201.06</v>
          </cell>
          <cell r="J71">
            <v>-240300</v>
          </cell>
          <cell r="K71">
            <v>-5552</v>
          </cell>
          <cell r="L71">
            <v>-1500</v>
          </cell>
          <cell r="M71">
            <v>-4500</v>
          </cell>
          <cell r="N71">
            <v>-3000</v>
          </cell>
        </row>
        <row r="72">
          <cell r="B72">
            <v>416002</v>
          </cell>
          <cell r="C72" t="str">
            <v>SALARY PAYABLE - JAPANESE</v>
          </cell>
          <cell r="D72">
            <v>-1155085.31</v>
          </cell>
          <cell r="F72">
            <v>-1155085.31</v>
          </cell>
          <cell r="G72">
            <v>0</v>
          </cell>
          <cell r="H72">
            <v>0</v>
          </cell>
          <cell r="I72">
            <v>-1155085.31</v>
          </cell>
          <cell r="J72">
            <v>-1224501.9099999999</v>
          </cell>
          <cell r="K72">
            <v>-1805908.97</v>
          </cell>
          <cell r="L72">
            <v>-2109604.4</v>
          </cell>
          <cell r="M72">
            <v>-1449664.7999999998</v>
          </cell>
          <cell r="N72">
            <v>-1592581.4</v>
          </cell>
        </row>
        <row r="73">
          <cell r="B73">
            <v>416003</v>
          </cell>
          <cell r="C73" t="str">
            <v>BONUS PAYABLE - THAI</v>
          </cell>
          <cell r="D73">
            <v>-33800552.57</v>
          </cell>
          <cell r="F73">
            <v>-33800552.57</v>
          </cell>
          <cell r="G73">
            <v>0</v>
          </cell>
          <cell r="H73">
            <v>0</v>
          </cell>
          <cell r="I73">
            <v>-33800552.57</v>
          </cell>
          <cell r="J73">
            <v>-0.26</v>
          </cell>
          <cell r="K73">
            <v>-2159863.08</v>
          </cell>
          <cell r="L73">
            <v>0</v>
          </cell>
          <cell r="M73">
            <v>-38082835.789999999</v>
          </cell>
          <cell r="N73">
            <v>0</v>
          </cell>
        </row>
        <row r="74">
          <cell r="B74">
            <v>416004</v>
          </cell>
          <cell r="C74" t="str">
            <v>BONUS PAYABLE - JAPANESE</v>
          </cell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-3406644.44</v>
          </cell>
          <cell r="L74">
            <v>-3604402.28</v>
          </cell>
          <cell r="M74">
            <v>-4007741.6899999995</v>
          </cell>
          <cell r="N74">
            <v>-4503664.8499999996</v>
          </cell>
        </row>
        <row r="75">
          <cell r="B75">
            <v>416005</v>
          </cell>
          <cell r="C75" t="str">
            <v>SOCIAL SECURITY FUND PAYABLE</v>
          </cell>
          <cell r="D75">
            <v>-313507</v>
          </cell>
          <cell r="F75">
            <v>-313507</v>
          </cell>
          <cell r="G75">
            <v>0</v>
          </cell>
          <cell r="H75">
            <v>0</v>
          </cell>
          <cell r="I75">
            <v>-313507</v>
          </cell>
          <cell r="J75">
            <v>-250126</v>
          </cell>
          <cell r="K75">
            <v>-227313</v>
          </cell>
          <cell r="L75">
            <v>-214001</v>
          </cell>
          <cell r="M75">
            <v>-204493</v>
          </cell>
          <cell r="N75">
            <v>-176800</v>
          </cell>
        </row>
        <row r="76">
          <cell r="B76">
            <v>416007</v>
          </cell>
          <cell r="C76" t="str">
            <v>CORPORATION TAX PAYABLE</v>
          </cell>
          <cell r="D76">
            <v>-4386839.09</v>
          </cell>
          <cell r="F76">
            <v>-4386839.09</v>
          </cell>
          <cell r="G76">
            <v>0</v>
          </cell>
          <cell r="H76">
            <v>0</v>
          </cell>
          <cell r="I76">
            <v>-4386839.09</v>
          </cell>
          <cell r="J76">
            <v>0</v>
          </cell>
          <cell r="K76">
            <v>-16025441.149999999</v>
          </cell>
          <cell r="L76">
            <v>3630613.06</v>
          </cell>
          <cell r="M76">
            <v>-36869624.5</v>
          </cell>
          <cell r="N76">
            <v>0</v>
          </cell>
        </row>
        <row r="77">
          <cell r="B77">
            <v>416009</v>
          </cell>
          <cell r="C77" t="str">
            <v>OTHER PAYABLE</v>
          </cell>
          <cell r="D77">
            <v>-231146.17</v>
          </cell>
          <cell r="F77">
            <v>-231146.17</v>
          </cell>
          <cell r="G77">
            <v>0</v>
          </cell>
          <cell r="H77">
            <v>0</v>
          </cell>
          <cell r="I77">
            <v>-231146.17</v>
          </cell>
          <cell r="J77">
            <v>-271246.28000000003</v>
          </cell>
          <cell r="K77">
            <v>-370969.09</v>
          </cell>
          <cell r="L77">
            <v>-346812.56</v>
          </cell>
          <cell r="M77">
            <v>-425022.68</v>
          </cell>
          <cell r="N77">
            <v>-296896.83</v>
          </cell>
        </row>
        <row r="78">
          <cell r="B78">
            <v>417001</v>
          </cell>
          <cell r="C78" t="str">
            <v>W/H TAX OF SALARY (W/H 1)</v>
          </cell>
          <cell r="D78">
            <v>-965014.22</v>
          </cell>
          <cell r="F78">
            <v>-965014.22</v>
          </cell>
          <cell r="G78">
            <v>0</v>
          </cell>
          <cell r="H78">
            <v>0</v>
          </cell>
          <cell r="I78">
            <v>-965014.22</v>
          </cell>
          <cell r="J78">
            <v>-2763090.73</v>
          </cell>
          <cell r="K78">
            <v>-5233786.0599999996</v>
          </cell>
          <cell r="L78">
            <v>-5062256.74</v>
          </cell>
          <cell r="M78">
            <v>-1500536.0700000003</v>
          </cell>
          <cell r="N78">
            <v>-4429100.47</v>
          </cell>
        </row>
        <row r="79">
          <cell r="B79">
            <v>417003</v>
          </cell>
          <cell r="C79" t="str">
            <v>W/H TAX 3, 53, 54</v>
          </cell>
          <cell r="D79">
            <v>-1127949.54</v>
          </cell>
          <cell r="F79">
            <v>-1127949.54</v>
          </cell>
          <cell r="G79">
            <v>0</v>
          </cell>
          <cell r="H79">
            <v>0</v>
          </cell>
          <cell r="I79">
            <v>-1127949.54</v>
          </cell>
          <cell r="J79">
            <v>-1216925.44</v>
          </cell>
          <cell r="K79">
            <v>-2003227.68</v>
          </cell>
          <cell r="L79">
            <v>-750432.07000000007</v>
          </cell>
          <cell r="M79">
            <v>-1087740.0599999998</v>
          </cell>
          <cell r="N79">
            <v>-918336.9</v>
          </cell>
        </row>
        <row r="80">
          <cell r="B80">
            <v>417006</v>
          </cell>
          <cell r="C80" t="str">
            <v>SOCIAL SECURITY FUND(EMPLOYEE)</v>
          </cell>
          <cell r="D80">
            <v>-314857</v>
          </cell>
          <cell r="F80">
            <v>-314857</v>
          </cell>
          <cell r="G80">
            <v>0</v>
          </cell>
          <cell r="H80">
            <v>0</v>
          </cell>
          <cell r="I80">
            <v>-314857</v>
          </cell>
          <cell r="J80">
            <v>-250126</v>
          </cell>
          <cell r="K80">
            <v>-227313</v>
          </cell>
          <cell r="L80">
            <v>-214001</v>
          </cell>
          <cell r="M80">
            <v>-204493</v>
          </cell>
          <cell r="N80">
            <v>-176800</v>
          </cell>
        </row>
        <row r="81">
          <cell r="B81">
            <v>419001</v>
          </cell>
          <cell r="C81" t="str">
            <v>VALUE ADDED TAX (OUTPUT VAT)</v>
          </cell>
          <cell r="D81">
            <v>-6389638.46</v>
          </cell>
          <cell r="F81">
            <v>-6389638.46</v>
          </cell>
          <cell r="G81">
            <v>0</v>
          </cell>
          <cell r="H81">
            <v>0</v>
          </cell>
          <cell r="I81">
            <v>-6389638.46</v>
          </cell>
          <cell r="J81">
            <v>-4440569.3099999996</v>
          </cell>
          <cell r="K81">
            <v>-7795644.9400000004</v>
          </cell>
          <cell r="L81">
            <v>-4079136.0999999996</v>
          </cell>
          <cell r="M81">
            <v>-7753777.6100000003</v>
          </cell>
          <cell r="N81">
            <v>-5170905.3499999996</v>
          </cell>
        </row>
        <row r="82">
          <cell r="B82">
            <v>419002</v>
          </cell>
          <cell r="C82" t="str">
            <v>VAT OUTPUT - UNDUE</v>
          </cell>
          <cell r="D82">
            <v>-9886592.9800000004</v>
          </cell>
          <cell r="F82">
            <v>-9886592.9800000004</v>
          </cell>
          <cell r="G82">
            <v>0</v>
          </cell>
          <cell r="H82">
            <v>0</v>
          </cell>
          <cell r="I82">
            <v>-9886592.9800000004</v>
          </cell>
          <cell r="J82">
            <v>-11706970.199999999</v>
          </cell>
          <cell r="K82">
            <v>-12387417.41</v>
          </cell>
          <cell r="L82">
            <v>-7335198.8700000001</v>
          </cell>
          <cell r="M82">
            <v>-5555401.6699999999</v>
          </cell>
          <cell r="N82">
            <v>-12780217.560000001</v>
          </cell>
        </row>
        <row r="83">
          <cell r="B83">
            <v>419009</v>
          </cell>
          <cell r="C83" t="str">
            <v>SUSPENSE RECEIPT OTHER</v>
          </cell>
          <cell r="D83">
            <v>-312751</v>
          </cell>
          <cell r="F83">
            <v>-312751</v>
          </cell>
          <cell r="G83">
            <v>0</v>
          </cell>
          <cell r="H83">
            <v>0</v>
          </cell>
          <cell r="I83">
            <v>-312751</v>
          </cell>
          <cell r="J83">
            <v>-312751</v>
          </cell>
          <cell r="K83">
            <v>-312751</v>
          </cell>
          <cell r="L83">
            <v>-312751</v>
          </cell>
          <cell r="M83">
            <v>-312751</v>
          </cell>
          <cell r="N83">
            <v>-312751</v>
          </cell>
        </row>
        <row r="84">
          <cell r="B84">
            <v>421001</v>
          </cell>
          <cell r="C84" t="str">
            <v>RESERVED CKD CLAIM</v>
          </cell>
          <cell r="D84">
            <v>-17084285.640000001</v>
          </cell>
          <cell r="F84">
            <v>-17084285.640000001</v>
          </cell>
          <cell r="G84">
            <v>0</v>
          </cell>
          <cell r="H84">
            <v>0</v>
          </cell>
          <cell r="I84">
            <v>-17084285.640000001</v>
          </cell>
          <cell r="J84">
            <v>-10845352.57</v>
          </cell>
          <cell r="K84">
            <v>-12881718.439999999</v>
          </cell>
          <cell r="L84">
            <v>-10869434.899999999</v>
          </cell>
          <cell r="M84">
            <v>-21116792.240000002</v>
          </cell>
          <cell r="N84">
            <v>-10951215.279999999</v>
          </cell>
        </row>
        <row r="85">
          <cell r="B85">
            <v>611000</v>
          </cell>
          <cell r="C85" t="str">
            <v>CAPITAL STOCK</v>
          </cell>
          <cell r="D85">
            <v>-150000000</v>
          </cell>
          <cell r="F85">
            <v>-150000000</v>
          </cell>
          <cell r="G85">
            <v>0</v>
          </cell>
          <cell r="H85">
            <v>0</v>
          </cell>
          <cell r="I85">
            <v>-150000000</v>
          </cell>
          <cell r="J85">
            <v>-150000000</v>
          </cell>
          <cell r="K85">
            <v>-150000000</v>
          </cell>
          <cell r="L85">
            <v>-150000000</v>
          </cell>
          <cell r="M85">
            <v>-150000000</v>
          </cell>
          <cell r="N85">
            <v>-150000000</v>
          </cell>
        </row>
        <row r="86">
          <cell r="B86">
            <v>622001</v>
          </cell>
          <cell r="C86" t="str">
            <v>LEGAL RESERVE</v>
          </cell>
          <cell r="D86">
            <v>-15000000</v>
          </cell>
          <cell r="F86">
            <v>-15000000</v>
          </cell>
          <cell r="G86">
            <v>0</v>
          </cell>
          <cell r="H86">
            <v>0</v>
          </cell>
          <cell r="I86">
            <v>-15000000</v>
          </cell>
          <cell r="J86">
            <v>-15000000</v>
          </cell>
          <cell r="K86">
            <v>-15000000</v>
          </cell>
          <cell r="L86">
            <v>-15000000</v>
          </cell>
          <cell r="M86">
            <v>-15000000</v>
          </cell>
          <cell r="N86">
            <v>-15000000</v>
          </cell>
        </row>
        <row r="87">
          <cell r="B87">
            <v>638001</v>
          </cell>
          <cell r="C87" t="str">
            <v>UNAPPROPRIATED EARNED SURPLUS</v>
          </cell>
          <cell r="D87">
            <v>-849218640.32000005</v>
          </cell>
          <cell r="F87">
            <v>-849218640.32000005</v>
          </cell>
          <cell r="G87">
            <v>0</v>
          </cell>
          <cell r="H87">
            <v>0</v>
          </cell>
          <cell r="I87">
            <v>-849218640.32000005</v>
          </cell>
          <cell r="J87">
            <v>-763993596.75</v>
          </cell>
          <cell r="K87">
            <v>-567033846.86000001</v>
          </cell>
          <cell r="L87">
            <v>-544446172.59000003</v>
          </cell>
          <cell r="M87">
            <v>-544446172.59000003</v>
          </cell>
          <cell r="N87">
            <v>-583446172.59000003</v>
          </cell>
        </row>
        <row r="88">
          <cell r="B88">
            <v>710101</v>
          </cell>
          <cell r="C88" t="str">
            <v>SALES -PACKING-AAT</v>
          </cell>
          <cell r="D88">
            <v>-340291051.50999999</v>
          </cell>
          <cell r="F88">
            <v>-340291051.50999999</v>
          </cell>
          <cell r="G88">
            <v>0</v>
          </cell>
          <cell r="H88">
            <v>0</v>
          </cell>
          <cell r="I88">
            <v>-340291051.50999999</v>
          </cell>
          <cell r="J88">
            <v>-586647184.62</v>
          </cell>
          <cell r="K88">
            <v>-815259410.42999995</v>
          </cell>
          <cell r="L88">
            <v>-813974242.91999996</v>
          </cell>
          <cell r="M88">
            <v>-5934087479.4599991</v>
          </cell>
          <cell r="N88">
            <v>-5151651741.6899996</v>
          </cell>
        </row>
        <row r="89">
          <cell r="B89">
            <v>710102</v>
          </cell>
          <cell r="C89" t="str">
            <v>SALES -PACKING-FOT</v>
          </cell>
          <cell r="D89">
            <v>-24232923.949999999</v>
          </cell>
          <cell r="F89">
            <v>-24232923.949999999</v>
          </cell>
          <cell r="G89">
            <v>0</v>
          </cell>
          <cell r="H89">
            <v>0</v>
          </cell>
          <cell r="I89">
            <v>-24232923.949999999</v>
          </cell>
          <cell r="J89">
            <v>-43343838.950000003</v>
          </cell>
          <cell r="K89">
            <v>-54445198.420000002</v>
          </cell>
          <cell r="L89">
            <v>-39093419.450000003</v>
          </cell>
          <cell r="M89">
            <v>-168537896.94999999</v>
          </cell>
          <cell r="N89">
            <v>-133605123.51000001</v>
          </cell>
        </row>
        <row r="90">
          <cell r="B90">
            <v>710103</v>
          </cell>
          <cell r="C90" t="str">
            <v>SALES -PACKING-GENERAL MOTOR</v>
          </cell>
          <cell r="D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-495886.9</v>
          </cell>
          <cell r="N90">
            <v>-495886.9</v>
          </cell>
        </row>
        <row r="91">
          <cell r="B91">
            <v>710104</v>
          </cell>
          <cell r="C91" t="str">
            <v>SALES PACKING-DIAPOLYACRYLATE</v>
          </cell>
          <cell r="D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-527185.6</v>
          </cell>
          <cell r="N91">
            <v>-527185.6</v>
          </cell>
        </row>
        <row r="92">
          <cell r="B92">
            <v>710201</v>
          </cell>
          <cell r="C92" t="str">
            <v>SALES -CONTAINER-AAT</v>
          </cell>
          <cell r="D92">
            <v>-26579341.699999999</v>
          </cell>
          <cell r="F92">
            <v>-26579341.699999999</v>
          </cell>
          <cell r="G92">
            <v>0</v>
          </cell>
          <cell r="H92">
            <v>0</v>
          </cell>
          <cell r="I92">
            <v>-26579341.699999999</v>
          </cell>
          <cell r="J92">
            <v>-40886620.600000001</v>
          </cell>
          <cell r="K92">
            <v>-29128048.640000001</v>
          </cell>
          <cell r="L92">
            <v>-27780409.850000001</v>
          </cell>
          <cell r="M92">
            <v>-114139717.74000001</v>
          </cell>
          <cell r="N92">
            <v>-88731779.609999999</v>
          </cell>
        </row>
        <row r="93">
          <cell r="B93">
            <v>710301</v>
          </cell>
          <cell r="C93" t="str">
            <v>SALE - PARTS LOGISTIC</v>
          </cell>
          <cell r="D93">
            <v>-390117732.07999998</v>
          </cell>
          <cell r="F93">
            <v>-390117732.07999998</v>
          </cell>
          <cell r="G93">
            <v>0</v>
          </cell>
          <cell r="H93">
            <v>0</v>
          </cell>
          <cell r="I93">
            <v>-390117732.07999998</v>
          </cell>
          <cell r="J93">
            <v>-721933619.16999996</v>
          </cell>
          <cell r="K93">
            <v>-814741586.07000005</v>
          </cell>
          <cell r="L93">
            <v>-460726715.66000003</v>
          </cell>
          <cell r="M93">
            <v>-788832977.76999998</v>
          </cell>
          <cell r="N93">
            <v>-374595100.41000003</v>
          </cell>
        </row>
        <row r="94">
          <cell r="B94">
            <v>710901</v>
          </cell>
          <cell r="C94" t="str">
            <v>SALES -OTHER-FOT</v>
          </cell>
          <cell r="D94">
            <v>-6317339</v>
          </cell>
          <cell r="F94">
            <v>-6317339</v>
          </cell>
          <cell r="G94">
            <v>0</v>
          </cell>
          <cell r="H94">
            <v>0</v>
          </cell>
          <cell r="I94">
            <v>-6317339</v>
          </cell>
          <cell r="J94">
            <v>-7317952.96</v>
          </cell>
          <cell r="K94">
            <v>0</v>
          </cell>
          <cell r="L94">
            <v>0</v>
          </cell>
          <cell r="M94">
            <v>-328630.58</v>
          </cell>
          <cell r="N94">
            <v>-328630.58</v>
          </cell>
        </row>
        <row r="95">
          <cell r="B95">
            <v>710902</v>
          </cell>
          <cell r="C95" t="str">
            <v>SALES -OTHER-OOCL</v>
          </cell>
          <cell r="D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-3481287.72</v>
          </cell>
          <cell r="N95">
            <v>-3481287.72</v>
          </cell>
        </row>
        <row r="96">
          <cell r="B96">
            <v>710903</v>
          </cell>
          <cell r="C96" t="str">
            <v>SALE - OTHER - AAT</v>
          </cell>
          <cell r="D96">
            <v>-5496330.7800000003</v>
          </cell>
          <cell r="F96">
            <v>-5496330.7800000003</v>
          </cell>
          <cell r="G96">
            <v>0</v>
          </cell>
          <cell r="H96">
            <v>0</v>
          </cell>
          <cell r="I96">
            <v>-5496330.7800000003</v>
          </cell>
          <cell r="J96">
            <v>-20421030.539999999</v>
          </cell>
          <cell r="K96">
            <v>-31766206.640000001</v>
          </cell>
          <cell r="L96">
            <v>-372880.51</v>
          </cell>
          <cell r="M96">
            <v>-73408677.890000001</v>
          </cell>
          <cell r="N96">
            <v>-73035797.379999995</v>
          </cell>
        </row>
        <row r="97">
          <cell r="B97">
            <v>721002</v>
          </cell>
          <cell r="C97" t="str">
            <v>INITIAL GOODS IN PROCESS</v>
          </cell>
          <cell r="D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4252088.78</v>
          </cell>
          <cell r="N97">
            <v>4252088.78</v>
          </cell>
        </row>
        <row r="98">
          <cell r="B98">
            <v>722110</v>
          </cell>
          <cell r="C98" t="str">
            <v>WOOD</v>
          </cell>
          <cell r="D98">
            <v>21511588.07</v>
          </cell>
          <cell r="F98">
            <v>21511588.07</v>
          </cell>
          <cell r="G98">
            <v>0</v>
          </cell>
          <cell r="H98">
            <v>0</v>
          </cell>
          <cell r="I98">
            <v>21511588.07</v>
          </cell>
          <cell r="J98">
            <v>35428195.460000001</v>
          </cell>
          <cell r="K98">
            <v>49158959.439999998</v>
          </cell>
          <cell r="L98">
            <v>59944190.340000004</v>
          </cell>
          <cell r="M98">
            <v>657878929.42999995</v>
          </cell>
          <cell r="N98">
            <v>599065142.38999999</v>
          </cell>
        </row>
        <row r="99">
          <cell r="B99">
            <v>722111</v>
          </cell>
          <cell r="C99" t="str">
            <v>LUMBER OUT SPEC</v>
          </cell>
          <cell r="D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8674.7999999999993</v>
          </cell>
          <cell r="N99">
            <v>8674.7999999999993</v>
          </cell>
        </row>
        <row r="100">
          <cell r="B100">
            <v>722112</v>
          </cell>
          <cell r="C100" t="str">
            <v>RESAW COST</v>
          </cell>
          <cell r="D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445770.2</v>
          </cell>
          <cell r="N100">
            <v>445770.2</v>
          </cell>
        </row>
        <row r="101">
          <cell r="B101">
            <v>722120</v>
          </cell>
          <cell r="C101" t="str">
            <v>PLYWOOD</v>
          </cell>
          <cell r="D101">
            <v>752560</v>
          </cell>
          <cell r="F101">
            <v>752560</v>
          </cell>
          <cell r="G101">
            <v>0</v>
          </cell>
          <cell r="H101">
            <v>0</v>
          </cell>
          <cell r="I101">
            <v>752560</v>
          </cell>
          <cell r="J101">
            <v>1572796.12</v>
          </cell>
          <cell r="K101">
            <v>2289920</v>
          </cell>
          <cell r="L101">
            <v>2626400</v>
          </cell>
          <cell r="M101">
            <v>21962920</v>
          </cell>
          <cell r="N101">
            <v>19393520</v>
          </cell>
        </row>
        <row r="102">
          <cell r="B102">
            <v>722130</v>
          </cell>
          <cell r="C102" t="str">
            <v>STEEL</v>
          </cell>
          <cell r="D102">
            <v>306466.28999999998</v>
          </cell>
          <cell r="F102">
            <v>306466.28999999998</v>
          </cell>
          <cell r="G102">
            <v>0</v>
          </cell>
          <cell r="H102">
            <v>0</v>
          </cell>
          <cell r="I102">
            <v>306466.28999999998</v>
          </cell>
          <cell r="J102">
            <v>2010079.51</v>
          </cell>
          <cell r="K102">
            <v>2970640.92</v>
          </cell>
          <cell r="L102">
            <v>2107247.84</v>
          </cell>
          <cell r="M102">
            <v>17783294.640000001</v>
          </cell>
          <cell r="N102">
            <v>15676046.800000001</v>
          </cell>
        </row>
        <row r="103">
          <cell r="B103">
            <v>722140</v>
          </cell>
          <cell r="C103" t="str">
            <v>WOODEN BOX</v>
          </cell>
          <cell r="D103">
            <v>3460234.13</v>
          </cell>
          <cell r="F103">
            <v>3460234.13</v>
          </cell>
          <cell r="G103">
            <v>0</v>
          </cell>
          <cell r="H103">
            <v>0</v>
          </cell>
          <cell r="I103">
            <v>3460234.13</v>
          </cell>
          <cell r="J103">
            <v>12050188.6</v>
          </cell>
          <cell r="K103">
            <v>16821759.989999998</v>
          </cell>
          <cell r="L103">
            <v>17098294.859999999</v>
          </cell>
          <cell r="M103">
            <v>101648388.51000001</v>
          </cell>
          <cell r="N103">
            <v>84848968.640000001</v>
          </cell>
        </row>
        <row r="104">
          <cell r="B104">
            <v>722141</v>
          </cell>
          <cell r="C104" t="str">
            <v>STEEL RACK</v>
          </cell>
          <cell r="D104">
            <v>14981017.07</v>
          </cell>
          <cell r="F104">
            <v>14981017.07</v>
          </cell>
          <cell r="G104">
            <v>0</v>
          </cell>
          <cell r="H104">
            <v>0</v>
          </cell>
          <cell r="I104">
            <v>14981017.07</v>
          </cell>
          <cell r="J104">
            <v>20876125.109999999</v>
          </cell>
          <cell r="K104">
            <v>620160</v>
          </cell>
          <cell r="L104">
            <v>76160</v>
          </cell>
          <cell r="M104">
            <v>54400</v>
          </cell>
          <cell r="N104">
            <v>0</v>
          </cell>
        </row>
        <row r="105">
          <cell r="B105">
            <v>722150</v>
          </cell>
          <cell r="C105" t="str">
            <v>FINISHED GOODS</v>
          </cell>
          <cell r="D105">
            <v>25152599.609999999</v>
          </cell>
          <cell r="F105">
            <v>25152599.609999999</v>
          </cell>
          <cell r="G105">
            <v>0</v>
          </cell>
          <cell r="H105">
            <v>0</v>
          </cell>
          <cell r="I105">
            <v>25152599.609999999</v>
          </cell>
          <cell r="J105">
            <v>39264483.969999999</v>
          </cell>
          <cell r="K105">
            <v>92075961.590000004</v>
          </cell>
          <cell r="L105">
            <v>134377227.61000001</v>
          </cell>
          <cell r="M105">
            <v>934812582.58999991</v>
          </cell>
          <cell r="N105">
            <v>806008172.03999996</v>
          </cell>
        </row>
        <row r="106">
          <cell r="B106">
            <v>722160</v>
          </cell>
          <cell r="C106" t="str">
            <v>PALLET</v>
          </cell>
          <cell r="D106">
            <v>20000</v>
          </cell>
          <cell r="F106">
            <v>20000</v>
          </cell>
          <cell r="G106">
            <v>0</v>
          </cell>
          <cell r="H106">
            <v>0</v>
          </cell>
          <cell r="I106">
            <v>20000</v>
          </cell>
          <cell r="J106">
            <v>0</v>
          </cell>
          <cell r="K106">
            <v>0</v>
          </cell>
          <cell r="L106">
            <v>0</v>
          </cell>
          <cell r="M106">
            <v>623991.57999999996</v>
          </cell>
          <cell r="N106">
            <v>623991.57999999996</v>
          </cell>
        </row>
        <row r="107">
          <cell r="B107">
            <v>722170</v>
          </cell>
          <cell r="C107" t="str">
            <v>FUMIGAITON LUMBER</v>
          </cell>
          <cell r="D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9683525.5999999996</v>
          </cell>
          <cell r="N107">
            <v>9683525.5999999996</v>
          </cell>
        </row>
        <row r="108">
          <cell r="B108">
            <v>722171</v>
          </cell>
          <cell r="C108" t="str">
            <v>FUMIGAITON FINISHED GOODS</v>
          </cell>
          <cell r="D108">
            <v>1310892.45</v>
          </cell>
          <cell r="F108">
            <v>1310892.45</v>
          </cell>
          <cell r="G108">
            <v>0</v>
          </cell>
          <cell r="H108">
            <v>0</v>
          </cell>
          <cell r="I108">
            <v>1310892.45</v>
          </cell>
          <cell r="J108">
            <v>2202166.5299999998</v>
          </cell>
          <cell r="K108">
            <v>2886718</v>
          </cell>
          <cell r="L108">
            <v>3590057.25</v>
          </cell>
          <cell r="M108">
            <v>19447881.969999999</v>
          </cell>
          <cell r="N108">
            <v>16012380.220000001</v>
          </cell>
        </row>
        <row r="109">
          <cell r="B109">
            <v>722172</v>
          </cell>
          <cell r="C109" t="str">
            <v>FUMIGATION WOODEN BOX</v>
          </cell>
          <cell r="D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8913</v>
          </cell>
          <cell r="N109">
            <v>8913</v>
          </cell>
        </row>
        <row r="110">
          <cell r="B110">
            <v>722190</v>
          </cell>
          <cell r="C110" t="str">
            <v>PHYTO  OF CERTIFICATE</v>
          </cell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360</v>
          </cell>
          <cell r="L110">
            <v>0</v>
          </cell>
          <cell r="M110">
            <v>562035.86</v>
          </cell>
          <cell r="N110">
            <v>562035.86</v>
          </cell>
        </row>
        <row r="111">
          <cell r="B111">
            <v>722201</v>
          </cell>
          <cell r="C111" t="str">
            <v>SUB MATERIAL</v>
          </cell>
          <cell r="D111">
            <v>83873703.560000002</v>
          </cell>
          <cell r="F111">
            <v>83873703.560000002</v>
          </cell>
          <cell r="G111">
            <v>0</v>
          </cell>
          <cell r="H111">
            <v>0</v>
          </cell>
          <cell r="I111">
            <v>83873703.560000002</v>
          </cell>
          <cell r="J111">
            <v>136772223.72999999</v>
          </cell>
          <cell r="K111">
            <v>203929412.13999999</v>
          </cell>
          <cell r="L111">
            <v>234647801.81</v>
          </cell>
          <cell r="M111">
            <v>1771841808.2</v>
          </cell>
          <cell r="N111">
            <v>1544170835.05</v>
          </cell>
        </row>
        <row r="112">
          <cell r="B112">
            <v>722209</v>
          </cell>
          <cell r="C112" t="str">
            <v>SUB MATERIAL - OTHER</v>
          </cell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57138.16</v>
          </cell>
          <cell r="N112">
            <v>57138.16</v>
          </cell>
        </row>
        <row r="113">
          <cell r="B113">
            <v>722301</v>
          </cell>
          <cell r="C113" t="str">
            <v>PERISHABLE TOOLS,FURNITURE,FIX</v>
          </cell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6664.8</v>
          </cell>
          <cell r="N113">
            <v>6664.8</v>
          </cell>
        </row>
        <row r="114">
          <cell r="B114">
            <v>722401</v>
          </cell>
          <cell r="C114" t="str">
            <v>BATTERY</v>
          </cell>
          <cell r="D114">
            <v>56663.9</v>
          </cell>
          <cell r="F114">
            <v>56663.9</v>
          </cell>
          <cell r="G114">
            <v>0</v>
          </cell>
          <cell r="H114">
            <v>0</v>
          </cell>
          <cell r="I114">
            <v>56663.9</v>
          </cell>
          <cell r="J114">
            <v>99116</v>
          </cell>
          <cell r="K114">
            <v>97797.35</v>
          </cell>
          <cell r="L114">
            <v>181861.82</v>
          </cell>
          <cell r="M114">
            <v>1428999.95</v>
          </cell>
          <cell r="N114">
            <v>1248338.1299999999</v>
          </cell>
        </row>
        <row r="115">
          <cell r="B115">
            <v>722402</v>
          </cell>
          <cell r="C115" t="str">
            <v>RADIO COMMUNICATION</v>
          </cell>
          <cell r="D115">
            <v>1500</v>
          </cell>
          <cell r="F115">
            <v>1500</v>
          </cell>
          <cell r="G115">
            <v>0</v>
          </cell>
          <cell r="H115">
            <v>0</v>
          </cell>
          <cell r="I115">
            <v>1500</v>
          </cell>
          <cell r="J115">
            <v>2550</v>
          </cell>
          <cell r="K115">
            <v>1500</v>
          </cell>
          <cell r="L115">
            <v>0</v>
          </cell>
          <cell r="M115">
            <v>439675.7</v>
          </cell>
          <cell r="N115">
            <v>439675.7</v>
          </cell>
        </row>
        <row r="116">
          <cell r="B116">
            <v>722404</v>
          </cell>
          <cell r="C116" t="str">
            <v>OTHER SAFETY</v>
          </cell>
          <cell r="D116">
            <v>558219</v>
          </cell>
          <cell r="F116">
            <v>558219</v>
          </cell>
          <cell r="G116">
            <v>0</v>
          </cell>
          <cell r="H116">
            <v>0</v>
          </cell>
          <cell r="I116">
            <v>558219</v>
          </cell>
          <cell r="J116">
            <v>231016</v>
          </cell>
          <cell r="K116">
            <v>678585.75</v>
          </cell>
          <cell r="L116">
            <v>722929</v>
          </cell>
          <cell r="M116">
            <v>6158971.2000000002</v>
          </cell>
          <cell r="N116">
            <v>5448392.2000000002</v>
          </cell>
        </row>
        <row r="117">
          <cell r="B117">
            <v>722405</v>
          </cell>
          <cell r="C117" t="str">
            <v>COTTON GLOVE</v>
          </cell>
          <cell r="D117">
            <v>316392.55</v>
          </cell>
          <cell r="F117">
            <v>316392.55</v>
          </cell>
          <cell r="G117">
            <v>0</v>
          </cell>
          <cell r="H117">
            <v>0</v>
          </cell>
          <cell r="I117">
            <v>316392.55</v>
          </cell>
          <cell r="J117">
            <v>565793.13</v>
          </cell>
          <cell r="K117">
            <v>893184.31</v>
          </cell>
          <cell r="L117">
            <v>782565.76</v>
          </cell>
          <cell r="M117">
            <v>4183909.29</v>
          </cell>
          <cell r="N117">
            <v>3457991.53</v>
          </cell>
        </row>
        <row r="118">
          <cell r="B118">
            <v>722406</v>
          </cell>
          <cell r="C118" t="str">
            <v>OIL PROTECTOR SUIT</v>
          </cell>
          <cell r="D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11315</v>
          </cell>
          <cell r="L118">
            <v>46733</v>
          </cell>
          <cell r="M118">
            <v>768855</v>
          </cell>
          <cell r="N118">
            <v>722122</v>
          </cell>
        </row>
        <row r="119">
          <cell r="B119">
            <v>722409</v>
          </cell>
          <cell r="C119" t="str">
            <v>OTHER PLANT SUPPLIES</v>
          </cell>
          <cell r="D119">
            <v>10688009.77</v>
          </cell>
          <cell r="F119">
            <v>10688009.77</v>
          </cell>
          <cell r="G119">
            <v>0</v>
          </cell>
          <cell r="H119">
            <v>0</v>
          </cell>
          <cell r="I119">
            <v>10688009.77</v>
          </cell>
          <cell r="J119">
            <v>19494018.32</v>
          </cell>
          <cell r="K119">
            <v>20705338.329999998</v>
          </cell>
          <cell r="L119">
            <v>13606881.6</v>
          </cell>
          <cell r="M119">
            <v>56293229.68</v>
          </cell>
          <cell r="N119">
            <v>44016277.649999999</v>
          </cell>
        </row>
        <row r="120">
          <cell r="B120">
            <v>722902</v>
          </cell>
          <cell r="C120" t="str">
            <v>PART TEST</v>
          </cell>
          <cell r="D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1080</v>
          </cell>
          <cell r="M120">
            <v>296045.03000000003</v>
          </cell>
          <cell r="N120">
            <v>294965.03000000003</v>
          </cell>
        </row>
        <row r="121">
          <cell r="B121">
            <v>722903</v>
          </cell>
          <cell r="C121" t="str">
            <v>PART-FORD</v>
          </cell>
          <cell r="D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72965.16</v>
          </cell>
          <cell r="N121">
            <v>72965.16</v>
          </cell>
        </row>
        <row r="122">
          <cell r="B122">
            <v>722909</v>
          </cell>
          <cell r="C122" t="str">
            <v>OTHER MATERIAL COST</v>
          </cell>
          <cell r="D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151675.01</v>
          </cell>
          <cell r="N122">
            <v>151675.01</v>
          </cell>
        </row>
        <row r="123">
          <cell r="B123">
            <v>723111</v>
          </cell>
          <cell r="C123" t="str">
            <v>WAGES FOR DIRECT LABOR</v>
          </cell>
          <cell r="D123">
            <v>39341079.549999997</v>
          </cell>
          <cell r="F123">
            <v>39341079.549999997</v>
          </cell>
          <cell r="G123">
            <v>0</v>
          </cell>
          <cell r="H123">
            <v>0</v>
          </cell>
          <cell r="I123">
            <v>39341079.549999997</v>
          </cell>
          <cell r="J123">
            <v>58359442.409999996</v>
          </cell>
          <cell r="K123">
            <v>54714606.509999998</v>
          </cell>
          <cell r="L123">
            <v>33877554.399999999</v>
          </cell>
          <cell r="M123">
            <v>206154868.72</v>
          </cell>
          <cell r="N123">
            <v>174162375.08000001</v>
          </cell>
        </row>
        <row r="124">
          <cell r="B124">
            <v>723121</v>
          </cell>
          <cell r="C124" t="str">
            <v>BONUS FOR DIRECT LABOR</v>
          </cell>
          <cell r="D124">
            <v>11337077.050000001</v>
          </cell>
          <cell r="F124">
            <v>11337077.050000001</v>
          </cell>
          <cell r="G124">
            <v>0</v>
          </cell>
          <cell r="H124">
            <v>0</v>
          </cell>
          <cell r="I124">
            <v>11337077.050000001</v>
          </cell>
          <cell r="J124">
            <v>20794588</v>
          </cell>
          <cell r="K124">
            <v>18201725</v>
          </cell>
          <cell r="L124">
            <v>9740745.5999999996</v>
          </cell>
          <cell r="M124">
            <v>59440076.609999999</v>
          </cell>
          <cell r="N124">
            <v>48847199.390000001</v>
          </cell>
        </row>
        <row r="125">
          <cell r="B125">
            <v>723131</v>
          </cell>
          <cell r="C125" t="str">
            <v>RETIREMENT ALLOWANCE FOR DL</v>
          </cell>
          <cell r="D125">
            <v>172590</v>
          </cell>
          <cell r="F125">
            <v>172590</v>
          </cell>
          <cell r="G125">
            <v>0</v>
          </cell>
          <cell r="H125">
            <v>0</v>
          </cell>
          <cell r="I125">
            <v>172590</v>
          </cell>
          <cell r="J125">
            <v>0</v>
          </cell>
          <cell r="K125">
            <v>138369</v>
          </cell>
          <cell r="L125">
            <v>0</v>
          </cell>
          <cell r="M125">
            <v>478992</v>
          </cell>
          <cell r="N125">
            <v>478992</v>
          </cell>
        </row>
        <row r="126">
          <cell r="B126">
            <v>723152</v>
          </cell>
          <cell r="C126" t="str">
            <v>SOCIAL SECURITY FOR DL</v>
          </cell>
          <cell r="D126">
            <v>1012733</v>
          </cell>
          <cell r="F126">
            <v>1012733</v>
          </cell>
          <cell r="G126">
            <v>0</v>
          </cell>
          <cell r="H126">
            <v>0</v>
          </cell>
          <cell r="I126">
            <v>1012733</v>
          </cell>
          <cell r="J126">
            <v>1420961</v>
          </cell>
          <cell r="K126">
            <v>1035724</v>
          </cell>
          <cell r="L126">
            <v>987280.5</v>
          </cell>
          <cell r="M126">
            <v>5546745.7699999996</v>
          </cell>
          <cell r="N126">
            <v>4643645.2699999996</v>
          </cell>
        </row>
        <row r="127">
          <cell r="B127">
            <v>723153</v>
          </cell>
          <cell r="C127" t="str">
            <v>PROVIDENT FUND FOR DL</v>
          </cell>
          <cell r="D127">
            <v>592616.4</v>
          </cell>
          <cell r="F127">
            <v>592616.4</v>
          </cell>
          <cell r="G127">
            <v>0</v>
          </cell>
          <cell r="H127">
            <v>0</v>
          </cell>
          <cell r="I127">
            <v>592616.4</v>
          </cell>
          <cell r="J127">
            <v>990305.8</v>
          </cell>
          <cell r="K127">
            <v>929158.23</v>
          </cell>
          <cell r="L127">
            <v>711726.86</v>
          </cell>
          <cell r="M127">
            <v>3506720.58</v>
          </cell>
          <cell r="N127">
            <v>2863671.9</v>
          </cell>
        </row>
        <row r="128">
          <cell r="B128">
            <v>723161</v>
          </cell>
          <cell r="C128" t="str">
            <v>MEDICAL EXPENSE FOR DL</v>
          </cell>
          <cell r="D128">
            <v>543172.80000000005</v>
          </cell>
          <cell r="F128">
            <v>543172.80000000005</v>
          </cell>
          <cell r="G128">
            <v>0</v>
          </cell>
          <cell r="H128">
            <v>0</v>
          </cell>
          <cell r="I128">
            <v>543172.80000000005</v>
          </cell>
          <cell r="J128">
            <v>1103887</v>
          </cell>
          <cell r="K128">
            <v>926406.94</v>
          </cell>
          <cell r="L128">
            <v>769037.83</v>
          </cell>
          <cell r="M128">
            <v>4522063.95</v>
          </cell>
          <cell r="N128">
            <v>3891329.95</v>
          </cell>
        </row>
        <row r="129">
          <cell r="B129">
            <v>723162</v>
          </cell>
          <cell r="C129" t="str">
            <v>SPORT CONVENTION DL (INTERNAL)</v>
          </cell>
          <cell r="D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22800</v>
          </cell>
          <cell r="K129">
            <v>9440</v>
          </cell>
          <cell r="L129">
            <v>0</v>
          </cell>
          <cell r="M129">
            <v>569214.53</v>
          </cell>
          <cell r="N129">
            <v>569214.53</v>
          </cell>
        </row>
        <row r="130">
          <cell r="B130">
            <v>723163</v>
          </cell>
          <cell r="C130" t="str">
            <v>UNIFORM - DL FOR EMPLOYEE</v>
          </cell>
          <cell r="D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4638.6400000000003</v>
          </cell>
          <cell r="L130">
            <v>0</v>
          </cell>
          <cell r="M130">
            <v>802050</v>
          </cell>
          <cell r="N130">
            <v>802050</v>
          </cell>
        </row>
        <row r="131">
          <cell r="B131">
            <v>723164</v>
          </cell>
          <cell r="C131" t="str">
            <v>CONGRATULATE&amp;CONDOLENCE DL</v>
          </cell>
          <cell r="D131">
            <v>195794.6</v>
          </cell>
          <cell r="F131">
            <v>195794.6</v>
          </cell>
          <cell r="G131">
            <v>0</v>
          </cell>
          <cell r="H131">
            <v>0</v>
          </cell>
          <cell r="I131">
            <v>195794.6</v>
          </cell>
          <cell r="J131">
            <v>286544.83</v>
          </cell>
          <cell r="K131">
            <v>235889.17</v>
          </cell>
          <cell r="L131">
            <v>124589.08</v>
          </cell>
          <cell r="M131">
            <v>1929975.52</v>
          </cell>
          <cell r="N131">
            <v>1812386.44</v>
          </cell>
        </row>
        <row r="132">
          <cell r="B132">
            <v>723165</v>
          </cell>
          <cell r="C132" t="str">
            <v>SAFETY SHOES- DL</v>
          </cell>
          <cell r="D132">
            <v>97920</v>
          </cell>
          <cell r="F132">
            <v>97920</v>
          </cell>
          <cell r="G132">
            <v>0</v>
          </cell>
          <cell r="H132">
            <v>0</v>
          </cell>
          <cell r="I132">
            <v>97920</v>
          </cell>
          <cell r="J132">
            <v>0</v>
          </cell>
          <cell r="K132">
            <v>1740</v>
          </cell>
          <cell r="L132">
            <v>15710</v>
          </cell>
          <cell r="M132">
            <v>375825</v>
          </cell>
          <cell r="N132">
            <v>360115</v>
          </cell>
        </row>
        <row r="133">
          <cell r="B133">
            <v>723166</v>
          </cell>
          <cell r="C133" t="str">
            <v>INSURANCE - DL EMPLOYEE</v>
          </cell>
          <cell r="D133">
            <v>100248.83</v>
          </cell>
          <cell r="F133">
            <v>100248.83</v>
          </cell>
          <cell r="G133">
            <v>0</v>
          </cell>
          <cell r="H133">
            <v>0</v>
          </cell>
          <cell r="I133">
            <v>100248.83</v>
          </cell>
          <cell r="J133">
            <v>111164.51</v>
          </cell>
          <cell r="K133">
            <v>167295.79</v>
          </cell>
          <cell r="L133">
            <v>116049.11</v>
          </cell>
          <cell r="M133">
            <v>1068162.9000000001</v>
          </cell>
          <cell r="N133">
            <v>952113.79</v>
          </cell>
        </row>
        <row r="134">
          <cell r="B134">
            <v>723167</v>
          </cell>
          <cell r="C134" t="str">
            <v>FOOD EXPENSE - DL</v>
          </cell>
          <cell r="D134">
            <v>3938221.71</v>
          </cell>
          <cell r="F134">
            <v>3938221.71</v>
          </cell>
          <cell r="G134">
            <v>0</v>
          </cell>
          <cell r="H134">
            <v>0</v>
          </cell>
          <cell r="I134">
            <v>3938221.71</v>
          </cell>
          <cell r="J134">
            <v>7854587.4100000001</v>
          </cell>
          <cell r="K134">
            <v>3783813.52</v>
          </cell>
          <cell r="L134">
            <v>949627.8</v>
          </cell>
          <cell r="M134">
            <v>4135186.02</v>
          </cell>
          <cell r="N134">
            <v>3248804.02</v>
          </cell>
        </row>
        <row r="135">
          <cell r="B135">
            <v>723168</v>
          </cell>
          <cell r="C135" t="str">
            <v>CHECK BODY EXP FOR DL</v>
          </cell>
          <cell r="D135">
            <v>749250</v>
          </cell>
          <cell r="F135">
            <v>749250</v>
          </cell>
          <cell r="G135">
            <v>0</v>
          </cell>
          <cell r="H135">
            <v>0</v>
          </cell>
          <cell r="I135">
            <v>749250</v>
          </cell>
          <cell r="J135">
            <v>11550</v>
          </cell>
          <cell r="K135">
            <v>500220</v>
          </cell>
          <cell r="L135">
            <v>62915</v>
          </cell>
          <cell r="M135">
            <v>482969.45</v>
          </cell>
          <cell r="N135">
            <v>420054.45</v>
          </cell>
        </row>
        <row r="136">
          <cell r="B136">
            <v>723169</v>
          </cell>
          <cell r="C136" t="str">
            <v>WELFARE OTHER FOR DL</v>
          </cell>
          <cell r="D136">
            <v>229359.46</v>
          </cell>
          <cell r="F136">
            <v>229359.46</v>
          </cell>
          <cell r="G136">
            <v>0</v>
          </cell>
          <cell r="H136">
            <v>0</v>
          </cell>
          <cell r="I136">
            <v>229359.46</v>
          </cell>
          <cell r="J136">
            <v>711669.4</v>
          </cell>
          <cell r="K136">
            <v>446957.64</v>
          </cell>
          <cell r="L136">
            <v>324440.75</v>
          </cell>
          <cell r="M136">
            <v>5487606.1499999994</v>
          </cell>
          <cell r="N136">
            <v>5186402.8099999996</v>
          </cell>
        </row>
        <row r="137">
          <cell r="B137">
            <v>723170</v>
          </cell>
          <cell r="C137" t="str">
            <v>STAFF WELFARE OTHER-DL</v>
          </cell>
          <cell r="D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612546.6</v>
          </cell>
          <cell r="K137">
            <v>544883.25</v>
          </cell>
          <cell r="L137">
            <v>2275450</v>
          </cell>
          <cell r="N137">
            <v>0</v>
          </cell>
        </row>
        <row r="138">
          <cell r="B138">
            <v>723191</v>
          </cell>
          <cell r="C138" t="str">
            <v>MEDICAL EXP OTHER - DL</v>
          </cell>
          <cell r="D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74333</v>
          </cell>
          <cell r="N138">
            <v>74333</v>
          </cell>
        </row>
        <row r="139">
          <cell r="B139">
            <v>723192</v>
          </cell>
          <cell r="C139" t="str">
            <v>SPORT CON.OTHER LABOR DL</v>
          </cell>
          <cell r="D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39813.360000000001</v>
          </cell>
          <cell r="N139">
            <v>39813.360000000001</v>
          </cell>
        </row>
        <row r="140">
          <cell r="B140">
            <v>723193</v>
          </cell>
          <cell r="C140" t="str">
            <v>UNIFORM  FOR OTHER LABOR- DL</v>
          </cell>
          <cell r="D140">
            <v>606348.82999999996</v>
          </cell>
          <cell r="F140">
            <v>606348.82999999996</v>
          </cell>
          <cell r="G140">
            <v>0</v>
          </cell>
          <cell r="H140">
            <v>0</v>
          </cell>
          <cell r="I140">
            <v>606348.82999999996</v>
          </cell>
          <cell r="J140">
            <v>1102883.7</v>
          </cell>
          <cell r="K140">
            <v>1239210.75</v>
          </cell>
          <cell r="L140">
            <v>1029671.98</v>
          </cell>
          <cell r="M140">
            <v>2801743.3200000003</v>
          </cell>
          <cell r="N140">
            <v>1812769.74</v>
          </cell>
        </row>
        <row r="141">
          <cell r="B141">
            <v>723194</v>
          </cell>
          <cell r="C141" t="str">
            <v>CONGRATULATE -CONCOLENCE DL</v>
          </cell>
          <cell r="D141">
            <v>48720</v>
          </cell>
          <cell r="F141">
            <v>48720</v>
          </cell>
          <cell r="G141">
            <v>0</v>
          </cell>
          <cell r="H141">
            <v>0</v>
          </cell>
          <cell r="I141">
            <v>48720</v>
          </cell>
          <cell r="J141">
            <v>93945.53</v>
          </cell>
          <cell r="K141">
            <v>76251.45</v>
          </cell>
          <cell r="L141">
            <v>47160</v>
          </cell>
          <cell r="M141">
            <v>3258026.37</v>
          </cell>
          <cell r="N141">
            <v>3210866.37</v>
          </cell>
        </row>
        <row r="142">
          <cell r="B142">
            <v>723195</v>
          </cell>
          <cell r="C142" t="str">
            <v>SAFETY SHOES OTHER LABOR DL</v>
          </cell>
          <cell r="D142">
            <v>316173.13</v>
          </cell>
          <cell r="F142">
            <v>316173.13</v>
          </cell>
          <cell r="G142">
            <v>0</v>
          </cell>
          <cell r="H142">
            <v>0</v>
          </cell>
          <cell r="I142">
            <v>316173.13</v>
          </cell>
          <cell r="J142">
            <v>542306.74</v>
          </cell>
          <cell r="K142">
            <v>671996.5</v>
          </cell>
          <cell r="L142">
            <v>498352.45</v>
          </cell>
          <cell r="M142">
            <v>1373730.93</v>
          </cell>
          <cell r="N142">
            <v>895821.08</v>
          </cell>
        </row>
        <row r="143">
          <cell r="B143">
            <v>723196</v>
          </cell>
          <cell r="C143" t="str">
            <v>INSURANCE - OTHER LABOR DL</v>
          </cell>
          <cell r="D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-6238.97</v>
          </cell>
          <cell r="K143">
            <v>72279.8</v>
          </cell>
          <cell r="L143">
            <v>68576.81</v>
          </cell>
          <cell r="M143">
            <v>400541.25</v>
          </cell>
          <cell r="N143">
            <v>331964.44</v>
          </cell>
        </row>
        <row r="144">
          <cell r="B144">
            <v>723197</v>
          </cell>
          <cell r="C144" t="str">
            <v>FOOD EXPS. - OTHER DL</v>
          </cell>
          <cell r="D144">
            <v>4103</v>
          </cell>
          <cell r="F144">
            <v>4103</v>
          </cell>
          <cell r="G144">
            <v>0</v>
          </cell>
          <cell r="H144">
            <v>0</v>
          </cell>
          <cell r="I144">
            <v>4103</v>
          </cell>
          <cell r="J144">
            <v>4041</v>
          </cell>
          <cell r="K144">
            <v>3186173.6</v>
          </cell>
          <cell r="L144">
            <v>4235180.16</v>
          </cell>
          <cell r="M144">
            <v>10245220.119999999</v>
          </cell>
          <cell r="N144">
            <v>6350574.6200000001</v>
          </cell>
        </row>
        <row r="145">
          <cell r="B145">
            <v>723198</v>
          </cell>
          <cell r="C145" t="str">
            <v>CHECK BODY OTHER L DL</v>
          </cell>
          <cell r="D145">
            <v>3230</v>
          </cell>
          <cell r="F145">
            <v>3230</v>
          </cell>
          <cell r="G145">
            <v>0</v>
          </cell>
          <cell r="H145">
            <v>0</v>
          </cell>
          <cell r="I145">
            <v>3230</v>
          </cell>
          <cell r="J145">
            <v>0</v>
          </cell>
          <cell r="K145">
            <v>123210</v>
          </cell>
          <cell r="L145">
            <v>57695</v>
          </cell>
          <cell r="M145">
            <v>599662.91</v>
          </cell>
          <cell r="N145">
            <v>541967.91</v>
          </cell>
        </row>
        <row r="146">
          <cell r="B146">
            <v>723199</v>
          </cell>
          <cell r="C146" t="str">
            <v>OTHER LABOR COST FOR DL</v>
          </cell>
          <cell r="D146">
            <v>92985498.260000005</v>
          </cell>
          <cell r="F146">
            <v>92985498.260000005</v>
          </cell>
          <cell r="G146">
            <v>0</v>
          </cell>
          <cell r="H146">
            <v>0</v>
          </cell>
          <cell r="I146">
            <v>92985498.260000005</v>
          </cell>
          <cell r="J146">
            <v>161197768.33000001</v>
          </cell>
          <cell r="K146">
            <v>182991603.59999999</v>
          </cell>
          <cell r="L146">
            <v>131358074.83</v>
          </cell>
          <cell r="M146">
            <v>441375877.22000003</v>
          </cell>
          <cell r="N146">
            <v>321697441.80000001</v>
          </cell>
        </row>
        <row r="147">
          <cell r="B147">
            <v>723211</v>
          </cell>
          <cell r="C147" t="str">
            <v>SALARY IN-DIRECT JAPANESE</v>
          </cell>
          <cell r="D147">
            <v>6689227.6299999999</v>
          </cell>
          <cell r="F147">
            <v>6689227.6299999999</v>
          </cell>
          <cell r="G147">
            <v>0</v>
          </cell>
          <cell r="H147">
            <v>0</v>
          </cell>
          <cell r="I147">
            <v>6689227.6299999999</v>
          </cell>
          <cell r="J147">
            <v>26556213.359999999</v>
          </cell>
          <cell r="K147">
            <v>32661450.23</v>
          </cell>
          <cell r="L147">
            <v>30664707.07</v>
          </cell>
          <cell r="M147">
            <v>125333085.06</v>
          </cell>
          <cell r="N147">
            <v>97538207.799999997</v>
          </cell>
        </row>
        <row r="148">
          <cell r="B148">
            <v>723212</v>
          </cell>
          <cell r="C148" t="str">
            <v>SALARY IN-DIRECT THAI</v>
          </cell>
          <cell r="D148">
            <v>45374652.950000003</v>
          </cell>
          <cell r="F148">
            <v>45374652.950000003</v>
          </cell>
          <cell r="G148">
            <v>0</v>
          </cell>
          <cell r="H148">
            <v>0</v>
          </cell>
          <cell r="I148">
            <v>45374652.950000003</v>
          </cell>
          <cell r="J148">
            <v>68589660.739999995</v>
          </cell>
          <cell r="K148">
            <v>58974620.390000001</v>
          </cell>
          <cell r="L148">
            <v>47608696.130000003</v>
          </cell>
          <cell r="M148">
            <v>207866671.88</v>
          </cell>
          <cell r="N148">
            <v>165311191.56</v>
          </cell>
        </row>
        <row r="149">
          <cell r="B149">
            <v>723213</v>
          </cell>
          <cell r="C149" t="str">
            <v>WELFARE JAPANESE INDL</v>
          </cell>
          <cell r="D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63095.94</v>
          </cell>
          <cell r="K149">
            <v>737601.83</v>
          </cell>
          <cell r="L149">
            <v>328389.40000000002</v>
          </cell>
          <cell r="M149">
            <v>1811304.0599999998</v>
          </cell>
          <cell r="N149">
            <v>1482914.66</v>
          </cell>
        </row>
        <row r="150">
          <cell r="B150">
            <v>723221</v>
          </cell>
          <cell r="C150" t="str">
            <v>BONUS IN-DIRECT JAPANESE</v>
          </cell>
          <cell r="D150">
            <v>1776339.89</v>
          </cell>
          <cell r="F150">
            <v>1776339.89</v>
          </cell>
          <cell r="G150">
            <v>0</v>
          </cell>
          <cell r="H150">
            <v>0</v>
          </cell>
          <cell r="I150">
            <v>1776339.89</v>
          </cell>
          <cell r="J150">
            <v>1836156.5</v>
          </cell>
          <cell r="K150">
            <v>3132349.77</v>
          </cell>
          <cell r="L150">
            <v>3323555.4</v>
          </cell>
          <cell r="M150">
            <v>14329442.85</v>
          </cell>
          <cell r="N150">
            <v>11106077.779999999</v>
          </cell>
        </row>
        <row r="151">
          <cell r="B151">
            <v>723222</v>
          </cell>
          <cell r="C151" t="str">
            <v>BONUS IN-DIRECT THAI</v>
          </cell>
          <cell r="D151">
            <v>16280030.369999999</v>
          </cell>
          <cell r="F151">
            <v>16280030.369999999</v>
          </cell>
          <cell r="G151">
            <v>0</v>
          </cell>
          <cell r="H151">
            <v>0</v>
          </cell>
          <cell r="I151">
            <v>16280030.369999999</v>
          </cell>
          <cell r="J151">
            <v>22880846.699999999</v>
          </cell>
          <cell r="K151">
            <v>20685570</v>
          </cell>
          <cell r="L151">
            <v>15333257.6</v>
          </cell>
          <cell r="M151">
            <v>80285671.079999998</v>
          </cell>
          <cell r="N151">
            <v>61532490.359999999</v>
          </cell>
        </row>
        <row r="152">
          <cell r="B152">
            <v>723231</v>
          </cell>
          <cell r="C152" t="str">
            <v>RETIREMENT ALLOWANCE FOR INDL</v>
          </cell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432240</v>
          </cell>
          <cell r="N152">
            <v>432240</v>
          </cell>
        </row>
        <row r="153">
          <cell r="B153">
            <v>723252</v>
          </cell>
          <cell r="C153" t="str">
            <v>SOCIAL SECURITY FOR INDL</v>
          </cell>
          <cell r="D153">
            <v>904276</v>
          </cell>
          <cell r="F153">
            <v>904276</v>
          </cell>
          <cell r="G153">
            <v>0</v>
          </cell>
          <cell r="H153">
            <v>0</v>
          </cell>
          <cell r="I153">
            <v>904276</v>
          </cell>
          <cell r="J153">
            <v>1250550</v>
          </cell>
          <cell r="K153">
            <v>928304</v>
          </cell>
          <cell r="L153">
            <v>1005755</v>
          </cell>
          <cell r="M153">
            <v>4442242</v>
          </cell>
          <cell r="N153">
            <v>3531938</v>
          </cell>
        </row>
        <row r="154">
          <cell r="B154">
            <v>723253</v>
          </cell>
          <cell r="C154" t="str">
            <v>PROVIDENT FUND FOR INDL</v>
          </cell>
          <cell r="D154">
            <v>912733.21</v>
          </cell>
          <cell r="F154">
            <v>912733.21</v>
          </cell>
          <cell r="G154">
            <v>0</v>
          </cell>
          <cell r="H154">
            <v>0</v>
          </cell>
          <cell r="I154">
            <v>912733.21</v>
          </cell>
          <cell r="J154">
            <v>1679471.57</v>
          </cell>
          <cell r="K154">
            <v>1531482.14</v>
          </cell>
          <cell r="L154">
            <v>1163966.46</v>
          </cell>
          <cell r="M154">
            <v>5139863.53</v>
          </cell>
          <cell r="N154">
            <v>4093341.77</v>
          </cell>
        </row>
        <row r="155">
          <cell r="B155">
            <v>723261</v>
          </cell>
          <cell r="C155" t="str">
            <v>MEDICAL  EXP  INDL</v>
          </cell>
          <cell r="D155">
            <v>1035759.79</v>
          </cell>
          <cell r="F155">
            <v>1035759.79</v>
          </cell>
          <cell r="G155">
            <v>0</v>
          </cell>
          <cell r="H155">
            <v>0</v>
          </cell>
          <cell r="I155">
            <v>1035759.79</v>
          </cell>
          <cell r="J155">
            <v>1457011.08</v>
          </cell>
          <cell r="K155">
            <v>1424956.27</v>
          </cell>
          <cell r="L155">
            <v>909834.61</v>
          </cell>
          <cell r="M155">
            <v>3921415.25</v>
          </cell>
          <cell r="N155">
            <v>2923941.25</v>
          </cell>
        </row>
        <row r="156">
          <cell r="B156">
            <v>723262</v>
          </cell>
          <cell r="C156" t="str">
            <v>SPORT CONVENTION - INDL</v>
          </cell>
          <cell r="D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38937.11</v>
          </cell>
          <cell r="N156">
            <v>38937.11</v>
          </cell>
        </row>
        <row r="157">
          <cell r="B157">
            <v>723263</v>
          </cell>
          <cell r="C157" t="str">
            <v>UNIFORM - INDL FOR EMPLOYEE</v>
          </cell>
          <cell r="D157">
            <v>92208</v>
          </cell>
          <cell r="F157">
            <v>92208</v>
          </cell>
          <cell r="G157">
            <v>0</v>
          </cell>
          <cell r="H157">
            <v>0</v>
          </cell>
          <cell r="I157">
            <v>92208</v>
          </cell>
          <cell r="J157">
            <v>0</v>
          </cell>
          <cell r="K157">
            <v>86974.78</v>
          </cell>
          <cell r="L157">
            <v>0</v>
          </cell>
          <cell r="M157">
            <v>484522.5</v>
          </cell>
          <cell r="N157">
            <v>484522.5</v>
          </cell>
        </row>
        <row r="158">
          <cell r="B158">
            <v>723264</v>
          </cell>
          <cell r="C158" t="str">
            <v>CONGRATULATE&amp;CONDULENCE INDL</v>
          </cell>
          <cell r="D158">
            <v>111534.26</v>
          </cell>
          <cell r="F158">
            <v>111534.26</v>
          </cell>
          <cell r="G158">
            <v>0</v>
          </cell>
          <cell r="H158">
            <v>0</v>
          </cell>
          <cell r="I158">
            <v>111534.26</v>
          </cell>
          <cell r="J158">
            <v>110794.41</v>
          </cell>
          <cell r="K158">
            <v>69548.25</v>
          </cell>
          <cell r="L158">
            <v>85680.65</v>
          </cell>
          <cell r="M158">
            <v>996844.20000000007</v>
          </cell>
          <cell r="N158">
            <v>921163.55</v>
          </cell>
        </row>
        <row r="159">
          <cell r="B159">
            <v>723265</v>
          </cell>
          <cell r="C159" t="str">
            <v>SAFETY SHOES - INDL</v>
          </cell>
          <cell r="D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5630</v>
          </cell>
          <cell r="M159">
            <v>91939.199999999997</v>
          </cell>
          <cell r="N159">
            <v>86309.2</v>
          </cell>
        </row>
        <row r="160">
          <cell r="B160">
            <v>723266</v>
          </cell>
          <cell r="C160" t="str">
            <v>INSURANCE - INDL EMPLOYEE</v>
          </cell>
          <cell r="D160">
            <v>338383.26</v>
          </cell>
          <cell r="F160">
            <v>338383.26</v>
          </cell>
          <cell r="G160">
            <v>0</v>
          </cell>
          <cell r="H160">
            <v>0</v>
          </cell>
          <cell r="I160">
            <v>338383.26</v>
          </cell>
          <cell r="J160">
            <v>365718.78</v>
          </cell>
          <cell r="K160">
            <v>498057.54</v>
          </cell>
          <cell r="L160">
            <v>168732.34</v>
          </cell>
          <cell r="M160">
            <v>668595.67999999993</v>
          </cell>
          <cell r="N160">
            <v>452345.92</v>
          </cell>
        </row>
        <row r="161">
          <cell r="B161">
            <v>723267</v>
          </cell>
          <cell r="C161" t="str">
            <v>FOOD EXPENSE - INDL</v>
          </cell>
          <cell r="D161">
            <v>540603.47</v>
          </cell>
          <cell r="F161">
            <v>540603.47</v>
          </cell>
          <cell r="G161">
            <v>0</v>
          </cell>
          <cell r="H161">
            <v>0</v>
          </cell>
          <cell r="I161">
            <v>540603.47</v>
          </cell>
          <cell r="J161">
            <v>1066535.67</v>
          </cell>
          <cell r="K161">
            <v>650658.15</v>
          </cell>
          <cell r="L161">
            <v>700374.23</v>
          </cell>
          <cell r="M161">
            <v>2574651.84</v>
          </cell>
          <cell r="N161">
            <v>1932593.8</v>
          </cell>
        </row>
        <row r="162">
          <cell r="B162">
            <v>723268</v>
          </cell>
          <cell r="C162" t="str">
            <v>CHECK BODY FOR INDL</v>
          </cell>
          <cell r="D162">
            <v>188050</v>
          </cell>
          <cell r="F162">
            <v>188050</v>
          </cell>
          <cell r="G162">
            <v>0</v>
          </cell>
          <cell r="H162">
            <v>0</v>
          </cell>
          <cell r="I162">
            <v>188050</v>
          </cell>
          <cell r="J162">
            <v>219150</v>
          </cell>
          <cell r="K162">
            <v>335080</v>
          </cell>
          <cell r="L162">
            <v>201810</v>
          </cell>
          <cell r="M162">
            <v>827091.14</v>
          </cell>
          <cell r="N162">
            <v>625831.14</v>
          </cell>
        </row>
        <row r="163">
          <cell r="B163">
            <v>723269</v>
          </cell>
          <cell r="C163" t="str">
            <v>WELFARE OTHER FOR INDL</v>
          </cell>
          <cell r="D163">
            <v>3058.74</v>
          </cell>
          <cell r="F163">
            <v>3058.74</v>
          </cell>
          <cell r="G163">
            <v>0</v>
          </cell>
          <cell r="H163">
            <v>0</v>
          </cell>
          <cell r="I163">
            <v>3058.74</v>
          </cell>
          <cell r="J163">
            <v>189848.7</v>
          </cell>
          <cell r="K163">
            <v>90009.81</v>
          </cell>
          <cell r="L163">
            <v>37374.15</v>
          </cell>
          <cell r="M163">
            <v>1865841.97</v>
          </cell>
          <cell r="N163">
            <v>1830857.93</v>
          </cell>
        </row>
        <row r="164">
          <cell r="B164">
            <v>723270</v>
          </cell>
          <cell r="C164" t="str">
            <v>STAFF WELFARE OTHER-INDL</v>
          </cell>
          <cell r="D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1275133.6000000001</v>
          </cell>
          <cell r="K164">
            <v>1134279.3500000001</v>
          </cell>
          <cell r="L164">
            <v>4736787</v>
          </cell>
          <cell r="N164">
            <v>0</v>
          </cell>
        </row>
        <row r="165">
          <cell r="B165">
            <v>723293</v>
          </cell>
          <cell r="C165" t="str">
            <v>UNIFORM -  OTHER LABOR INDL</v>
          </cell>
          <cell r="D165">
            <v>50053.279999999999</v>
          </cell>
          <cell r="F165">
            <v>50053.279999999999</v>
          </cell>
          <cell r="G165">
            <v>0</v>
          </cell>
          <cell r="H165">
            <v>0</v>
          </cell>
          <cell r="I165">
            <v>50053.279999999999</v>
          </cell>
          <cell r="J165">
            <v>61556.54</v>
          </cell>
          <cell r="K165">
            <v>55390.1</v>
          </cell>
          <cell r="L165">
            <v>27795.759999999998</v>
          </cell>
          <cell r="M165">
            <v>135350.19</v>
          </cell>
          <cell r="N165">
            <v>107554.43</v>
          </cell>
        </row>
        <row r="166">
          <cell r="B166">
            <v>723294</v>
          </cell>
          <cell r="C166" t="str">
            <v>CONGRATULATE&amp;CONDOLENCE OIDL</v>
          </cell>
          <cell r="D166">
            <v>6950</v>
          </cell>
          <cell r="F166">
            <v>6950</v>
          </cell>
          <cell r="G166">
            <v>0</v>
          </cell>
          <cell r="H166">
            <v>0</v>
          </cell>
          <cell r="I166">
            <v>6950</v>
          </cell>
          <cell r="J166">
            <v>4926.46</v>
          </cell>
          <cell r="K166">
            <v>3333.08</v>
          </cell>
          <cell r="L166">
            <v>1300</v>
          </cell>
          <cell r="M166">
            <v>351825.71</v>
          </cell>
          <cell r="N166">
            <v>350525.71</v>
          </cell>
        </row>
        <row r="167">
          <cell r="B167">
            <v>723295</v>
          </cell>
          <cell r="C167" t="str">
            <v>SAFETY SHOES OTHER - INDL</v>
          </cell>
          <cell r="D167">
            <v>22517.68</v>
          </cell>
          <cell r="F167">
            <v>22517.68</v>
          </cell>
          <cell r="G167">
            <v>0</v>
          </cell>
          <cell r="H167">
            <v>0</v>
          </cell>
          <cell r="I167">
            <v>22517.68</v>
          </cell>
          <cell r="J167">
            <v>32392.63</v>
          </cell>
          <cell r="K167">
            <v>23641</v>
          </cell>
          <cell r="L167">
            <v>12550.9</v>
          </cell>
          <cell r="M167">
            <v>43181.77</v>
          </cell>
          <cell r="N167">
            <v>30630.87</v>
          </cell>
        </row>
        <row r="168">
          <cell r="B168">
            <v>723296</v>
          </cell>
          <cell r="C168" t="str">
            <v>INSURANCE - OTHER LABOR INDL</v>
          </cell>
          <cell r="D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-14037.68</v>
          </cell>
          <cell r="K168">
            <v>2977.83</v>
          </cell>
          <cell r="L168">
            <v>6002.88</v>
          </cell>
          <cell r="M168">
            <v>52291.149999999994</v>
          </cell>
          <cell r="N168">
            <v>46288.27</v>
          </cell>
        </row>
        <row r="169">
          <cell r="B169">
            <v>723297</v>
          </cell>
          <cell r="C169" t="str">
            <v>SERVICE MANPOWER -OTHER INDL</v>
          </cell>
          <cell r="D169">
            <v>33</v>
          </cell>
          <cell r="F169">
            <v>33</v>
          </cell>
          <cell r="G169">
            <v>0</v>
          </cell>
          <cell r="H169">
            <v>0</v>
          </cell>
          <cell r="I169">
            <v>33</v>
          </cell>
          <cell r="J169">
            <v>597</v>
          </cell>
          <cell r="K169">
            <v>155427.62</v>
          </cell>
          <cell r="L169">
            <v>253744.95</v>
          </cell>
          <cell r="M169">
            <v>787367.12</v>
          </cell>
          <cell r="N169">
            <v>547203.52</v>
          </cell>
        </row>
        <row r="170">
          <cell r="B170">
            <v>723298</v>
          </cell>
          <cell r="C170" t="str">
            <v>CHECK BODY OTHER INDL</v>
          </cell>
          <cell r="D170">
            <v>1100</v>
          </cell>
          <cell r="F170">
            <v>1100</v>
          </cell>
          <cell r="G170">
            <v>0</v>
          </cell>
          <cell r="H170">
            <v>0</v>
          </cell>
          <cell r="I170">
            <v>1100</v>
          </cell>
          <cell r="J170">
            <v>0</v>
          </cell>
          <cell r="K170">
            <v>7650</v>
          </cell>
          <cell r="L170">
            <v>7495</v>
          </cell>
          <cell r="M170">
            <v>54884.65</v>
          </cell>
          <cell r="N170">
            <v>47389.65</v>
          </cell>
        </row>
        <row r="171">
          <cell r="B171">
            <v>723299</v>
          </cell>
          <cell r="C171" t="str">
            <v>OTHER LABOR COST FOR INDL</v>
          </cell>
          <cell r="D171">
            <v>6875245.4699999997</v>
          </cell>
          <cell r="F171">
            <v>6875245.4699999997</v>
          </cell>
          <cell r="G171">
            <v>0</v>
          </cell>
          <cell r="H171">
            <v>0</v>
          </cell>
          <cell r="I171">
            <v>6875245.4699999997</v>
          </cell>
          <cell r="J171">
            <v>7916053.3399999999</v>
          </cell>
          <cell r="K171">
            <v>7103621.0700000003</v>
          </cell>
          <cell r="L171">
            <v>4605564.5199999996</v>
          </cell>
          <cell r="M171">
            <v>26135581.649999999</v>
          </cell>
          <cell r="N171">
            <v>21907158.34</v>
          </cell>
        </row>
        <row r="172">
          <cell r="B172">
            <v>724111</v>
          </cell>
          <cell r="C172" t="str">
            <v>DEPRECIATION OF BUILDING</v>
          </cell>
          <cell r="D172">
            <v>9229888.6600000001</v>
          </cell>
          <cell r="F172">
            <v>9229888.6600000001</v>
          </cell>
          <cell r="G172">
            <v>0</v>
          </cell>
          <cell r="H172">
            <v>0</v>
          </cell>
          <cell r="I172">
            <v>9229888.6600000001</v>
          </cell>
          <cell r="J172">
            <v>15891489.109999999</v>
          </cell>
          <cell r="K172">
            <v>15976489.26</v>
          </cell>
          <cell r="L172">
            <v>13978188.039999999</v>
          </cell>
          <cell r="M172">
            <v>47134746.350000001</v>
          </cell>
          <cell r="N172">
            <v>34494539.740000002</v>
          </cell>
        </row>
        <row r="173">
          <cell r="B173">
            <v>724112</v>
          </cell>
          <cell r="C173" t="str">
            <v>DEPRECIATION OF STRUCTURES</v>
          </cell>
          <cell r="D173">
            <v>3971585.89</v>
          </cell>
          <cell r="F173">
            <v>3971585.89</v>
          </cell>
          <cell r="G173">
            <v>0</v>
          </cell>
          <cell r="H173">
            <v>0</v>
          </cell>
          <cell r="I173">
            <v>3971585.89</v>
          </cell>
          <cell r="J173">
            <v>6036256.2699999996</v>
          </cell>
          <cell r="K173">
            <v>1417627.93</v>
          </cell>
          <cell r="L173">
            <v>1499760.32</v>
          </cell>
          <cell r="M173">
            <v>2911866.62</v>
          </cell>
          <cell r="N173">
            <v>1543460.09</v>
          </cell>
        </row>
        <row r="174">
          <cell r="B174">
            <v>724113</v>
          </cell>
          <cell r="C174" t="str">
            <v>DEPRECIATION MACHINE&amp;APPARATUS</v>
          </cell>
          <cell r="D174">
            <v>502007.88</v>
          </cell>
          <cell r="F174">
            <v>502007.88</v>
          </cell>
          <cell r="G174">
            <v>0</v>
          </cell>
          <cell r="H174">
            <v>0</v>
          </cell>
          <cell r="I174">
            <v>502007.88</v>
          </cell>
          <cell r="J174">
            <v>1089339.99</v>
          </cell>
          <cell r="K174">
            <v>1175979.46</v>
          </cell>
          <cell r="L174">
            <v>1168868.0900000001</v>
          </cell>
          <cell r="M174">
            <v>10406601.260000002</v>
          </cell>
          <cell r="N174">
            <v>9329512.2200000007</v>
          </cell>
        </row>
        <row r="175">
          <cell r="B175">
            <v>724114</v>
          </cell>
          <cell r="C175" t="str">
            <v>D OF VEHICLE &amp; DELIVERY EQUIP.</v>
          </cell>
          <cell r="D175">
            <v>4136116.17</v>
          </cell>
          <cell r="F175">
            <v>4136116.17</v>
          </cell>
          <cell r="G175">
            <v>0</v>
          </cell>
          <cell r="H175">
            <v>0</v>
          </cell>
          <cell r="I175">
            <v>4136116.17</v>
          </cell>
          <cell r="J175">
            <v>3736414.16</v>
          </cell>
          <cell r="K175">
            <v>1428008</v>
          </cell>
          <cell r="L175">
            <v>1160069.03</v>
          </cell>
          <cell r="M175">
            <v>28248631.399999999</v>
          </cell>
          <cell r="N175">
            <v>27187088.789999999</v>
          </cell>
        </row>
        <row r="176">
          <cell r="B176">
            <v>724115</v>
          </cell>
          <cell r="C176" t="str">
            <v>D OF TOOLS &amp;FURNITURE &amp;FIXTURE</v>
          </cell>
          <cell r="D176">
            <v>25040493.93</v>
          </cell>
          <cell r="F176">
            <v>25040493.93</v>
          </cell>
          <cell r="G176">
            <v>0</v>
          </cell>
          <cell r="H176">
            <v>0</v>
          </cell>
          <cell r="I176">
            <v>25040493.93</v>
          </cell>
          <cell r="J176">
            <v>36697307.119999997</v>
          </cell>
          <cell r="K176">
            <v>35973013.090000004</v>
          </cell>
          <cell r="L176">
            <v>26023240.82</v>
          </cell>
          <cell r="M176">
            <v>83809349.74000001</v>
          </cell>
          <cell r="N176">
            <v>60568546.920000002</v>
          </cell>
        </row>
        <row r="177">
          <cell r="B177">
            <v>724116</v>
          </cell>
          <cell r="C177" t="str">
            <v>D OF INFRA STRUCTURE</v>
          </cell>
          <cell r="D177">
            <v>352326.73</v>
          </cell>
          <cell r="F177">
            <v>352326.73</v>
          </cell>
          <cell r="G177">
            <v>0</v>
          </cell>
          <cell r="H177">
            <v>0</v>
          </cell>
          <cell r="I177">
            <v>352326.73</v>
          </cell>
          <cell r="J177">
            <v>466226.41</v>
          </cell>
          <cell r="K177">
            <v>1352545.71</v>
          </cell>
          <cell r="L177">
            <v>2300134.64</v>
          </cell>
          <cell r="M177">
            <v>6257770.75</v>
          </cell>
          <cell r="N177">
            <v>4153657.73</v>
          </cell>
        </row>
        <row r="178">
          <cell r="B178">
            <v>724117</v>
          </cell>
          <cell r="C178" t="str">
            <v>D INTANAIBLE ASSET</v>
          </cell>
          <cell r="D178">
            <v>3024663.12</v>
          </cell>
          <cell r="F178">
            <v>3024663.12</v>
          </cell>
          <cell r="G178">
            <v>0</v>
          </cell>
          <cell r="H178">
            <v>0</v>
          </cell>
          <cell r="I178">
            <v>3024663.12</v>
          </cell>
          <cell r="J178">
            <v>6208008.8300000001</v>
          </cell>
          <cell r="K178">
            <v>6633774.4699999997</v>
          </cell>
          <cell r="L178">
            <v>6734832.3200000003</v>
          </cell>
          <cell r="M178">
            <v>15401503.150000002</v>
          </cell>
          <cell r="N178">
            <v>9276631.1400000006</v>
          </cell>
        </row>
        <row r="179">
          <cell r="B179">
            <v>724121</v>
          </cell>
          <cell r="C179" t="str">
            <v>RENT HOUSE</v>
          </cell>
          <cell r="D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70160</v>
          </cell>
          <cell r="N179">
            <v>70160</v>
          </cell>
        </row>
        <row r="180">
          <cell r="B180">
            <v>724122</v>
          </cell>
          <cell r="C180" t="str">
            <v>RENT CAR</v>
          </cell>
          <cell r="D180">
            <v>825580.04</v>
          </cell>
          <cell r="F180">
            <v>825580.04</v>
          </cell>
          <cell r="G180">
            <v>0</v>
          </cell>
          <cell r="H180">
            <v>0</v>
          </cell>
          <cell r="I180">
            <v>825580.04</v>
          </cell>
          <cell r="J180">
            <v>1505182.41</v>
          </cell>
          <cell r="K180">
            <v>2374919</v>
          </cell>
          <cell r="L180">
            <v>2678319.35</v>
          </cell>
          <cell r="M180">
            <v>13516571.969999999</v>
          </cell>
          <cell r="N180">
            <v>11081352.619999999</v>
          </cell>
        </row>
        <row r="181">
          <cell r="B181">
            <v>724123</v>
          </cell>
          <cell r="C181" t="str">
            <v>RENT TELEPHONE</v>
          </cell>
          <cell r="D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21900</v>
          </cell>
          <cell r="K181">
            <v>86484.41</v>
          </cell>
          <cell r="L181">
            <v>0</v>
          </cell>
          <cell r="M181">
            <v>0</v>
          </cell>
          <cell r="N181">
            <v>0</v>
          </cell>
        </row>
        <row r="182">
          <cell r="B182">
            <v>724124</v>
          </cell>
          <cell r="C182" t="str">
            <v>RENT FORKLIFT</v>
          </cell>
          <cell r="D182">
            <v>14410701.27</v>
          </cell>
          <cell r="F182">
            <v>14410701.27</v>
          </cell>
          <cell r="G182">
            <v>0</v>
          </cell>
          <cell r="H182">
            <v>0</v>
          </cell>
          <cell r="I182">
            <v>14410701.27</v>
          </cell>
          <cell r="J182">
            <v>23266016.75</v>
          </cell>
          <cell r="K182">
            <v>23693139.93</v>
          </cell>
          <cell r="L182">
            <v>16801466.300000001</v>
          </cell>
          <cell r="M182">
            <v>57102333.149999991</v>
          </cell>
          <cell r="N182">
            <v>42005054.159999996</v>
          </cell>
        </row>
        <row r="183">
          <cell r="B183">
            <v>724129</v>
          </cell>
          <cell r="C183" t="str">
            <v>OTHERS RENT EXPENSE</v>
          </cell>
          <cell r="D183">
            <v>248000</v>
          </cell>
          <cell r="F183">
            <v>248000</v>
          </cell>
          <cell r="G183">
            <v>0</v>
          </cell>
          <cell r="H183">
            <v>0</v>
          </cell>
          <cell r="I183">
            <v>248000</v>
          </cell>
          <cell r="J183">
            <v>4993600.49</v>
          </cell>
          <cell r="K183">
            <v>1473355</v>
          </cell>
          <cell r="L183">
            <v>685398.62</v>
          </cell>
          <cell r="M183">
            <v>5929906.1600000001</v>
          </cell>
          <cell r="N183">
            <v>5489007.54</v>
          </cell>
        </row>
        <row r="184">
          <cell r="B184">
            <v>724131</v>
          </cell>
          <cell r="C184" t="str">
            <v>INSURANCE CAR</v>
          </cell>
          <cell r="D184">
            <v>128219.03</v>
          </cell>
          <cell r="F184">
            <v>128219.03</v>
          </cell>
          <cell r="G184">
            <v>0</v>
          </cell>
          <cell r="H184">
            <v>0</v>
          </cell>
          <cell r="I184">
            <v>128219.03</v>
          </cell>
          <cell r="J184">
            <v>74468.570000000007</v>
          </cell>
          <cell r="K184">
            <v>17099.2</v>
          </cell>
          <cell r="L184">
            <v>20738.8</v>
          </cell>
          <cell r="M184">
            <v>157558.68</v>
          </cell>
          <cell r="N184">
            <v>138546.13</v>
          </cell>
        </row>
        <row r="185">
          <cell r="B185">
            <v>724132</v>
          </cell>
          <cell r="C185" t="str">
            <v>INSURANCE - 3RD PARTY</v>
          </cell>
          <cell r="D185">
            <v>5454.15</v>
          </cell>
          <cell r="F185">
            <v>5454.15</v>
          </cell>
          <cell r="G185">
            <v>0</v>
          </cell>
          <cell r="H185">
            <v>0</v>
          </cell>
          <cell r="I185">
            <v>5454.15</v>
          </cell>
          <cell r="J185">
            <v>5661.75</v>
          </cell>
          <cell r="K185">
            <v>4749.66</v>
          </cell>
          <cell r="L185">
            <v>4529.97</v>
          </cell>
          <cell r="M185">
            <v>30858.47</v>
          </cell>
          <cell r="N185">
            <v>26705.33</v>
          </cell>
        </row>
        <row r="186">
          <cell r="B186">
            <v>724133</v>
          </cell>
          <cell r="C186" t="str">
            <v>INSURANCE FIRE</v>
          </cell>
          <cell r="D186">
            <v>265484.57</v>
          </cell>
          <cell r="F186">
            <v>265484.57</v>
          </cell>
          <cell r="G186">
            <v>0</v>
          </cell>
          <cell r="H186">
            <v>0</v>
          </cell>
          <cell r="I186">
            <v>265484.57</v>
          </cell>
          <cell r="J186">
            <v>419250.51</v>
          </cell>
          <cell r="K186">
            <v>602548.32999999996</v>
          </cell>
          <cell r="L186">
            <v>322582.83</v>
          </cell>
          <cell r="M186">
            <v>1733820.37</v>
          </cell>
          <cell r="N186">
            <v>1440004.42</v>
          </cell>
        </row>
        <row r="187">
          <cell r="B187">
            <v>724134</v>
          </cell>
          <cell r="C187" t="str">
            <v>INSURANCE MARINE</v>
          </cell>
          <cell r="D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19520.490000000002</v>
          </cell>
          <cell r="N187">
            <v>19520.490000000002</v>
          </cell>
        </row>
        <row r="188">
          <cell r="B188">
            <v>724135</v>
          </cell>
          <cell r="C188" t="str">
            <v>INSURANCE FORKLIFT</v>
          </cell>
          <cell r="D188">
            <v>322175</v>
          </cell>
          <cell r="F188">
            <v>322175</v>
          </cell>
          <cell r="G188">
            <v>0</v>
          </cell>
          <cell r="H188">
            <v>0</v>
          </cell>
          <cell r="I188">
            <v>322175</v>
          </cell>
          <cell r="J188">
            <v>568363.9</v>
          </cell>
          <cell r="K188">
            <v>430412.5</v>
          </cell>
          <cell r="L188">
            <v>432602.75</v>
          </cell>
          <cell r="M188">
            <v>2423339.4699999997</v>
          </cell>
          <cell r="N188">
            <v>2026787.16</v>
          </cell>
        </row>
        <row r="189">
          <cell r="B189">
            <v>724136</v>
          </cell>
          <cell r="C189" t="str">
            <v>INSURANCE TRUCK HEAD</v>
          </cell>
          <cell r="D189">
            <v>6067.85</v>
          </cell>
          <cell r="F189">
            <v>6067.85</v>
          </cell>
          <cell r="G189">
            <v>0</v>
          </cell>
          <cell r="H189">
            <v>0</v>
          </cell>
          <cell r="I189">
            <v>6067.85</v>
          </cell>
          <cell r="J189">
            <v>11082</v>
          </cell>
          <cell r="K189">
            <v>11214.8</v>
          </cell>
          <cell r="L189">
            <v>82967.62</v>
          </cell>
          <cell r="M189">
            <v>236749.88</v>
          </cell>
          <cell r="N189">
            <v>160579.85</v>
          </cell>
        </row>
        <row r="190">
          <cell r="B190">
            <v>724137</v>
          </cell>
          <cell r="C190" t="str">
            <v>INSURANCE REACH STACKER</v>
          </cell>
          <cell r="D190">
            <v>82889.039999999994</v>
          </cell>
          <cell r="F190">
            <v>82889.039999999994</v>
          </cell>
          <cell r="G190">
            <v>0</v>
          </cell>
          <cell r="H190">
            <v>0</v>
          </cell>
          <cell r="I190">
            <v>82889.039999999994</v>
          </cell>
          <cell r="J190">
            <v>155772.1</v>
          </cell>
          <cell r="K190">
            <v>140782.39999999999</v>
          </cell>
          <cell r="L190">
            <v>64927.85</v>
          </cell>
          <cell r="M190">
            <v>414772.26</v>
          </cell>
          <cell r="N190">
            <v>355217.04</v>
          </cell>
        </row>
        <row r="191">
          <cell r="B191">
            <v>724139</v>
          </cell>
          <cell r="C191" t="str">
            <v>OTHER INSURANCE PREMIUM</v>
          </cell>
          <cell r="D191">
            <v>1095103.52</v>
          </cell>
          <cell r="F191">
            <v>1095103.52</v>
          </cell>
          <cell r="G191">
            <v>0</v>
          </cell>
          <cell r="H191">
            <v>0</v>
          </cell>
          <cell r="I191">
            <v>1095103.52</v>
          </cell>
          <cell r="J191">
            <v>1877320</v>
          </cell>
          <cell r="K191">
            <v>2346650</v>
          </cell>
          <cell r="L191">
            <v>2454389.4800000004</v>
          </cell>
          <cell r="M191">
            <v>3538334.61</v>
          </cell>
          <cell r="N191">
            <v>1279499.3700000001</v>
          </cell>
        </row>
        <row r="192">
          <cell r="B192">
            <v>724141</v>
          </cell>
          <cell r="C192" t="str">
            <v>REPAIR BUILDING</v>
          </cell>
          <cell r="D192">
            <v>21980</v>
          </cell>
          <cell r="F192">
            <v>21980</v>
          </cell>
          <cell r="G192">
            <v>0</v>
          </cell>
          <cell r="H192">
            <v>0</v>
          </cell>
          <cell r="I192">
            <v>21980</v>
          </cell>
          <cell r="J192">
            <v>113560</v>
          </cell>
          <cell r="K192">
            <v>335020</v>
          </cell>
          <cell r="L192">
            <v>18150</v>
          </cell>
          <cell r="M192">
            <v>2778836.3</v>
          </cell>
          <cell r="N192">
            <v>2760686.3</v>
          </cell>
        </row>
        <row r="193">
          <cell r="B193">
            <v>724142</v>
          </cell>
          <cell r="C193" t="str">
            <v>REPAIR STRUCTURE</v>
          </cell>
          <cell r="D193">
            <v>620</v>
          </cell>
          <cell r="F193">
            <v>620</v>
          </cell>
          <cell r="G193">
            <v>0</v>
          </cell>
          <cell r="H193">
            <v>0</v>
          </cell>
          <cell r="I193">
            <v>620</v>
          </cell>
          <cell r="J193">
            <v>620</v>
          </cell>
          <cell r="K193">
            <v>6840</v>
          </cell>
          <cell r="L193">
            <v>102</v>
          </cell>
          <cell r="M193">
            <v>34979.599999999999</v>
          </cell>
          <cell r="N193">
            <v>34877.599999999999</v>
          </cell>
        </row>
        <row r="194">
          <cell r="B194">
            <v>724143</v>
          </cell>
          <cell r="C194" t="str">
            <v>REPAIR MACHINE</v>
          </cell>
          <cell r="D194">
            <v>65850</v>
          </cell>
          <cell r="F194">
            <v>65850</v>
          </cell>
          <cell r="G194">
            <v>0</v>
          </cell>
          <cell r="H194">
            <v>0</v>
          </cell>
          <cell r="I194">
            <v>65850</v>
          </cell>
          <cell r="J194">
            <v>224500</v>
          </cell>
          <cell r="K194">
            <v>323475</v>
          </cell>
          <cell r="L194">
            <v>168464</v>
          </cell>
          <cell r="M194">
            <v>1560165.65</v>
          </cell>
          <cell r="N194">
            <v>1391701.65</v>
          </cell>
        </row>
        <row r="195">
          <cell r="B195">
            <v>724144</v>
          </cell>
          <cell r="C195" t="str">
            <v>REPAIR CAR</v>
          </cell>
          <cell r="D195">
            <v>159482.93</v>
          </cell>
          <cell r="F195">
            <v>159482.93</v>
          </cell>
          <cell r="G195">
            <v>0</v>
          </cell>
          <cell r="H195">
            <v>0</v>
          </cell>
          <cell r="I195">
            <v>159482.93</v>
          </cell>
          <cell r="J195">
            <v>135170.35</v>
          </cell>
          <cell r="K195">
            <v>61266.71</v>
          </cell>
          <cell r="L195">
            <v>19128</v>
          </cell>
          <cell r="M195">
            <v>369657.69</v>
          </cell>
          <cell r="N195">
            <v>353470.69</v>
          </cell>
        </row>
        <row r="196">
          <cell r="B196">
            <v>724145</v>
          </cell>
          <cell r="C196" t="str">
            <v>REPAIR FORKLIFT</v>
          </cell>
          <cell r="D196">
            <v>874729</v>
          </cell>
          <cell r="F196">
            <v>874729</v>
          </cell>
          <cell r="G196">
            <v>0</v>
          </cell>
          <cell r="H196">
            <v>0</v>
          </cell>
          <cell r="I196">
            <v>874729</v>
          </cell>
          <cell r="J196">
            <v>1653547</v>
          </cell>
          <cell r="K196">
            <v>2210163.5</v>
          </cell>
          <cell r="L196">
            <v>2374298.86</v>
          </cell>
          <cell r="M196">
            <v>18704566.199999999</v>
          </cell>
          <cell r="N196">
            <v>16452442.84</v>
          </cell>
        </row>
        <row r="197">
          <cell r="B197">
            <v>724146</v>
          </cell>
          <cell r="C197" t="str">
            <v>REPAIR TRUCK HEAD</v>
          </cell>
          <cell r="D197">
            <v>41773.599999999999</v>
          </cell>
          <cell r="F197">
            <v>41773.599999999999</v>
          </cell>
          <cell r="G197">
            <v>0</v>
          </cell>
          <cell r="H197">
            <v>0</v>
          </cell>
          <cell r="I197">
            <v>41773.599999999999</v>
          </cell>
          <cell r="J197">
            <v>522205</v>
          </cell>
          <cell r="K197">
            <v>95195</v>
          </cell>
          <cell r="L197">
            <v>634926</v>
          </cell>
          <cell r="M197">
            <v>6372188.0300000003</v>
          </cell>
          <cell r="N197">
            <v>5746762.0300000003</v>
          </cell>
        </row>
        <row r="198">
          <cell r="B198">
            <v>724147</v>
          </cell>
          <cell r="C198" t="str">
            <v>REPAIR REACH STACKER</v>
          </cell>
          <cell r="D198">
            <v>1653323.45</v>
          </cell>
          <cell r="F198">
            <v>1653323.45</v>
          </cell>
          <cell r="G198">
            <v>0</v>
          </cell>
          <cell r="H198">
            <v>0</v>
          </cell>
          <cell r="I198">
            <v>1653323.45</v>
          </cell>
          <cell r="J198">
            <v>2916405.15</v>
          </cell>
          <cell r="K198">
            <v>6163438.71</v>
          </cell>
          <cell r="L198">
            <v>4613716</v>
          </cell>
          <cell r="M198">
            <v>18449803.509999998</v>
          </cell>
          <cell r="N198">
            <v>14496409.51</v>
          </cell>
        </row>
        <row r="199">
          <cell r="B199">
            <v>724148</v>
          </cell>
          <cell r="C199" t="str">
            <v>REPAIR TOOLS</v>
          </cell>
          <cell r="D199">
            <v>73601.5</v>
          </cell>
          <cell r="F199">
            <v>73601.5</v>
          </cell>
          <cell r="G199">
            <v>0</v>
          </cell>
          <cell r="H199">
            <v>0</v>
          </cell>
          <cell r="I199">
            <v>73601.5</v>
          </cell>
          <cell r="J199">
            <v>307691</v>
          </cell>
          <cell r="K199">
            <v>279017.05</v>
          </cell>
          <cell r="L199">
            <v>394833.91999999998</v>
          </cell>
          <cell r="M199">
            <v>6543615.96</v>
          </cell>
          <cell r="N199">
            <v>6150777.04</v>
          </cell>
        </row>
        <row r="200">
          <cell r="B200">
            <v>724149</v>
          </cell>
          <cell r="C200" t="str">
            <v>REPAIR OTHER</v>
          </cell>
          <cell r="D200">
            <v>5777909.2300000004</v>
          </cell>
          <cell r="F200">
            <v>5777909.2300000004</v>
          </cell>
          <cell r="G200">
            <v>0</v>
          </cell>
          <cell r="H200">
            <v>0</v>
          </cell>
          <cell r="I200">
            <v>5777909.2300000004</v>
          </cell>
          <cell r="J200">
            <v>7555983.0700000003</v>
          </cell>
          <cell r="K200">
            <v>10183338.939999999</v>
          </cell>
          <cell r="L200">
            <v>11438986.92</v>
          </cell>
          <cell r="M200">
            <v>33030203.609999999</v>
          </cell>
          <cell r="N200">
            <v>22710311.620000001</v>
          </cell>
        </row>
        <row r="201">
          <cell r="B201">
            <v>724151</v>
          </cell>
          <cell r="C201" t="str">
            <v>WATER CHARGE</v>
          </cell>
          <cell r="D201">
            <v>335412.65999999997</v>
          </cell>
          <cell r="F201">
            <v>335412.65999999997</v>
          </cell>
          <cell r="G201">
            <v>0</v>
          </cell>
          <cell r="H201">
            <v>0</v>
          </cell>
          <cell r="I201">
            <v>335412.65999999997</v>
          </cell>
          <cell r="J201">
            <v>485806.68</v>
          </cell>
          <cell r="K201">
            <v>621365.57999999996</v>
          </cell>
          <cell r="L201">
            <v>641201.72</v>
          </cell>
          <cell r="M201">
            <v>2076201.11</v>
          </cell>
          <cell r="N201">
            <v>1522992.54</v>
          </cell>
        </row>
        <row r="202">
          <cell r="B202">
            <v>724152</v>
          </cell>
          <cell r="C202" t="str">
            <v>ELECTRIC CHARGE</v>
          </cell>
          <cell r="D202">
            <v>4906521.0999999996</v>
          </cell>
          <cell r="F202">
            <v>4906521.0999999996</v>
          </cell>
          <cell r="G202">
            <v>0</v>
          </cell>
          <cell r="H202">
            <v>0</v>
          </cell>
          <cell r="I202">
            <v>4906521.0999999996</v>
          </cell>
          <cell r="J202">
            <v>8462834.5</v>
          </cell>
          <cell r="K202">
            <v>8067606.4199999999</v>
          </cell>
          <cell r="L202">
            <v>7636818.6399999997</v>
          </cell>
          <cell r="M202">
            <v>22274397.48</v>
          </cell>
          <cell r="N202">
            <v>15285421.35</v>
          </cell>
        </row>
        <row r="203">
          <cell r="B203">
            <v>724153</v>
          </cell>
          <cell r="C203" t="str">
            <v>GAS CHARGE</v>
          </cell>
          <cell r="D203">
            <v>41538.6</v>
          </cell>
          <cell r="F203">
            <v>41538.6</v>
          </cell>
          <cell r="G203">
            <v>0</v>
          </cell>
          <cell r="H203">
            <v>0</v>
          </cell>
          <cell r="I203">
            <v>41538.6</v>
          </cell>
          <cell r="J203">
            <v>66683.600000000006</v>
          </cell>
          <cell r="K203">
            <v>69051</v>
          </cell>
          <cell r="L203">
            <v>63277.8</v>
          </cell>
          <cell r="M203">
            <v>473677.42</v>
          </cell>
          <cell r="N203">
            <v>416571.3</v>
          </cell>
        </row>
        <row r="204">
          <cell r="B204">
            <v>724159</v>
          </cell>
          <cell r="C204" t="str">
            <v>UTILITY OTHER</v>
          </cell>
          <cell r="D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346680.1</v>
          </cell>
          <cell r="N204">
            <v>346680.1</v>
          </cell>
        </row>
        <row r="205">
          <cell r="B205">
            <v>724161</v>
          </cell>
          <cell r="C205" t="str">
            <v>GASSOLINE</v>
          </cell>
          <cell r="D205">
            <v>1113721.3</v>
          </cell>
          <cell r="F205">
            <v>1113721.3</v>
          </cell>
          <cell r="G205">
            <v>0</v>
          </cell>
          <cell r="H205">
            <v>0</v>
          </cell>
          <cell r="I205">
            <v>1113721.3</v>
          </cell>
          <cell r="J205">
            <v>1966061.8</v>
          </cell>
          <cell r="K205">
            <v>2174919.64</v>
          </cell>
          <cell r="L205">
            <v>2097536.0299999998</v>
          </cell>
          <cell r="M205">
            <v>9603881.2400000002</v>
          </cell>
          <cell r="N205">
            <v>7800723.5499999998</v>
          </cell>
        </row>
        <row r="206">
          <cell r="B206">
            <v>724162</v>
          </cell>
          <cell r="C206" t="str">
            <v>LIGHT OIL - FORKLIFT</v>
          </cell>
          <cell r="D206">
            <v>5169065.9000000004</v>
          </cell>
          <cell r="F206">
            <v>5169065.9000000004</v>
          </cell>
          <cell r="G206">
            <v>0</v>
          </cell>
          <cell r="H206">
            <v>0</v>
          </cell>
          <cell r="I206">
            <v>5169065.9000000004</v>
          </cell>
          <cell r="J206">
            <v>9676896.7100000009</v>
          </cell>
          <cell r="K206">
            <v>9813275.8499999996</v>
          </cell>
          <cell r="L206">
            <v>7021373.3499999996</v>
          </cell>
          <cell r="M206">
            <v>23129676.849999998</v>
          </cell>
          <cell r="N206">
            <v>16735858.449999999</v>
          </cell>
        </row>
        <row r="207">
          <cell r="B207">
            <v>724163</v>
          </cell>
          <cell r="C207" t="str">
            <v>LIGHT OIL - TRUCK HEAD</v>
          </cell>
          <cell r="D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3120</v>
          </cell>
          <cell r="N207">
            <v>3120</v>
          </cell>
        </row>
        <row r="208">
          <cell r="B208">
            <v>724169</v>
          </cell>
          <cell r="C208" t="str">
            <v>OTHER FUEL</v>
          </cell>
          <cell r="D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6720</v>
          </cell>
          <cell r="L208">
            <v>0</v>
          </cell>
          <cell r="M208">
            <v>620166.30000000005</v>
          </cell>
          <cell r="N208">
            <v>620166.30000000005</v>
          </cell>
        </row>
        <row r="209">
          <cell r="B209">
            <v>724181</v>
          </cell>
          <cell r="C209" t="str">
            <v>TRANSPORTATION FEE</v>
          </cell>
          <cell r="D209">
            <v>177819193.09999999</v>
          </cell>
          <cell r="F209">
            <v>177819193.09999999</v>
          </cell>
          <cell r="G209">
            <v>0</v>
          </cell>
          <cell r="H209">
            <v>0</v>
          </cell>
          <cell r="I209">
            <v>177819193.09999999</v>
          </cell>
          <cell r="J209">
            <v>303690138</v>
          </cell>
          <cell r="K209">
            <v>320342828.47000003</v>
          </cell>
          <cell r="L209">
            <v>139570356.43000001</v>
          </cell>
          <cell r="M209">
            <v>333874294.00999999</v>
          </cell>
          <cell r="N209">
            <v>212813535.25</v>
          </cell>
        </row>
        <row r="210">
          <cell r="B210">
            <v>724182</v>
          </cell>
          <cell r="C210" t="str">
            <v>STORAGE FEE</v>
          </cell>
          <cell r="D210">
            <v>24340499.989999998</v>
          </cell>
          <cell r="F210">
            <v>24340499.989999998</v>
          </cell>
          <cell r="G210">
            <v>0</v>
          </cell>
          <cell r="H210">
            <v>0</v>
          </cell>
          <cell r="I210">
            <v>24340499.989999998</v>
          </cell>
          <cell r="J210">
            <v>34848000</v>
          </cell>
          <cell r="K210">
            <v>51465545.18</v>
          </cell>
          <cell r="L210">
            <v>58663877.909999996</v>
          </cell>
          <cell r="M210">
            <v>180137175.86000001</v>
          </cell>
          <cell r="N210">
            <v>126510389.62</v>
          </cell>
        </row>
        <row r="211">
          <cell r="B211">
            <v>724183</v>
          </cell>
          <cell r="C211" t="str">
            <v>OCEAN FREIGHT CHARGE</v>
          </cell>
          <cell r="D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150</v>
          </cell>
          <cell r="N211">
            <v>150</v>
          </cell>
        </row>
        <row r="212">
          <cell r="B212">
            <v>724189</v>
          </cell>
          <cell r="C212" t="str">
            <v>OTHER TRANSPORTATION&amp;STORAGE</v>
          </cell>
          <cell r="D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17184725</v>
          </cell>
          <cell r="L212">
            <v>1602375</v>
          </cell>
          <cell r="M212">
            <v>1325060</v>
          </cell>
          <cell r="N212">
            <v>1297560</v>
          </cell>
        </row>
        <row r="213">
          <cell r="B213">
            <v>724191</v>
          </cell>
          <cell r="C213" t="str">
            <v>STAMP DUTY</v>
          </cell>
          <cell r="D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270.20999999999998</v>
          </cell>
          <cell r="L213">
            <v>274.99</v>
          </cell>
          <cell r="M213">
            <v>19026.870000000003</v>
          </cell>
          <cell r="N213">
            <v>18751.88</v>
          </cell>
        </row>
        <row r="214">
          <cell r="B214">
            <v>724192</v>
          </cell>
          <cell r="C214" t="str">
            <v>STAMP</v>
          </cell>
          <cell r="D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750</v>
          </cell>
          <cell r="M214">
            <v>76070</v>
          </cell>
          <cell r="N214">
            <v>75320</v>
          </cell>
        </row>
        <row r="215">
          <cell r="B215">
            <v>724193</v>
          </cell>
          <cell r="C215" t="str">
            <v>CUSTOMS DUTY</v>
          </cell>
          <cell r="D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26644</v>
          </cell>
          <cell r="M215">
            <v>10059783.49</v>
          </cell>
          <cell r="N215">
            <v>10033139.49</v>
          </cell>
        </row>
        <row r="216">
          <cell r="B216">
            <v>724194</v>
          </cell>
          <cell r="C216" t="str">
            <v>EXCISE TAX</v>
          </cell>
          <cell r="D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1059</v>
          </cell>
          <cell r="N216">
            <v>1059</v>
          </cell>
        </row>
        <row r="217">
          <cell r="B217">
            <v>724195</v>
          </cell>
          <cell r="C217" t="str">
            <v>HOUSE &amp; LAND TAX</v>
          </cell>
          <cell r="D217">
            <v>774232</v>
          </cell>
          <cell r="F217">
            <v>774232</v>
          </cell>
          <cell r="G217">
            <v>0</v>
          </cell>
          <cell r="H217">
            <v>0</v>
          </cell>
          <cell r="I217">
            <v>774232</v>
          </cell>
          <cell r="J217">
            <v>774232</v>
          </cell>
          <cell r="K217">
            <v>774222</v>
          </cell>
          <cell r="L217">
            <v>473200</v>
          </cell>
          <cell r="M217">
            <v>788666.64</v>
          </cell>
          <cell r="N217">
            <v>315466.64</v>
          </cell>
        </row>
        <row r="218">
          <cell r="B218">
            <v>724196</v>
          </cell>
          <cell r="C218" t="str">
            <v>LAND DEVELOPMENT TAX</v>
          </cell>
          <cell r="D218">
            <v>2386</v>
          </cell>
          <cell r="F218">
            <v>2386</v>
          </cell>
          <cell r="G218">
            <v>0</v>
          </cell>
          <cell r="H218">
            <v>0</v>
          </cell>
          <cell r="I218">
            <v>2386</v>
          </cell>
          <cell r="J218">
            <v>2386</v>
          </cell>
          <cell r="K218">
            <v>2386</v>
          </cell>
          <cell r="L218">
            <v>2386</v>
          </cell>
          <cell r="M218">
            <v>4772</v>
          </cell>
          <cell r="N218">
            <v>2386</v>
          </cell>
        </row>
        <row r="219">
          <cell r="B219">
            <v>724197</v>
          </cell>
          <cell r="C219" t="str">
            <v>SIGNBOARD TAX</v>
          </cell>
          <cell r="D219">
            <v>105340</v>
          </cell>
          <cell r="F219">
            <v>105340</v>
          </cell>
          <cell r="G219">
            <v>0</v>
          </cell>
          <cell r="H219">
            <v>0</v>
          </cell>
          <cell r="I219">
            <v>105340</v>
          </cell>
          <cell r="J219">
            <v>105340</v>
          </cell>
          <cell r="K219">
            <v>105340</v>
          </cell>
          <cell r="L219">
            <v>30400</v>
          </cell>
          <cell r="M219">
            <v>40000</v>
          </cell>
          <cell r="N219">
            <v>9600</v>
          </cell>
        </row>
        <row r="220">
          <cell r="B220">
            <v>724199</v>
          </cell>
          <cell r="C220" t="str">
            <v>OTHER TAXES &amp; PUBLIC DUES</v>
          </cell>
          <cell r="D220">
            <v>53812</v>
          </cell>
          <cell r="F220">
            <v>53812</v>
          </cell>
          <cell r="G220">
            <v>0</v>
          </cell>
          <cell r="H220">
            <v>0</v>
          </cell>
          <cell r="I220">
            <v>53812</v>
          </cell>
          <cell r="J220">
            <v>0</v>
          </cell>
          <cell r="K220">
            <v>0</v>
          </cell>
          <cell r="L220">
            <v>2119161.34</v>
          </cell>
          <cell r="M220">
            <v>2204225.34</v>
          </cell>
          <cell r="N220">
            <v>85064</v>
          </cell>
        </row>
        <row r="221">
          <cell r="B221">
            <v>724211</v>
          </cell>
          <cell r="C221" t="str">
            <v>TRAVELING EXP DOMESTIC</v>
          </cell>
          <cell r="D221">
            <v>11662249.9</v>
          </cell>
          <cell r="F221">
            <v>11662249.9</v>
          </cell>
          <cell r="G221">
            <v>0</v>
          </cell>
          <cell r="H221">
            <v>0</v>
          </cell>
          <cell r="I221">
            <v>11662249.9</v>
          </cell>
          <cell r="J221">
            <v>23390473.809999999</v>
          </cell>
          <cell r="K221">
            <v>18673247.030000001</v>
          </cell>
          <cell r="L221">
            <v>14636994.029999999</v>
          </cell>
          <cell r="M221">
            <v>35138834.769999996</v>
          </cell>
          <cell r="N221">
            <v>21684372.239999998</v>
          </cell>
        </row>
        <row r="222">
          <cell r="B222">
            <v>724212</v>
          </cell>
          <cell r="C222" t="str">
            <v>TRAVELING EXP OVERSEA</v>
          </cell>
          <cell r="D222">
            <v>154383.72</v>
          </cell>
          <cell r="F222">
            <v>154383.72</v>
          </cell>
          <cell r="G222">
            <v>0</v>
          </cell>
          <cell r="H222">
            <v>0</v>
          </cell>
          <cell r="I222">
            <v>154383.72</v>
          </cell>
          <cell r="J222">
            <v>684857.57</v>
          </cell>
          <cell r="K222">
            <v>359514.31</v>
          </cell>
          <cell r="L222">
            <v>835721.15</v>
          </cell>
          <cell r="M222">
            <v>5199564.51</v>
          </cell>
          <cell r="N222">
            <v>4392786.5999999996</v>
          </cell>
        </row>
        <row r="223">
          <cell r="B223">
            <v>724213</v>
          </cell>
          <cell r="C223" t="str">
            <v>DAILY ALLOWANCE  DOMESTIC</v>
          </cell>
          <cell r="D223">
            <v>27744.720000000001</v>
          </cell>
          <cell r="F223">
            <v>27744.720000000001</v>
          </cell>
          <cell r="G223">
            <v>0</v>
          </cell>
          <cell r="H223">
            <v>0</v>
          </cell>
          <cell r="I223">
            <v>27744.720000000001</v>
          </cell>
          <cell r="J223">
            <v>21900</v>
          </cell>
          <cell r="K223">
            <v>131265</v>
          </cell>
          <cell r="L223">
            <v>17250</v>
          </cell>
          <cell r="M223">
            <v>173078</v>
          </cell>
          <cell r="N223">
            <v>156128</v>
          </cell>
        </row>
        <row r="224">
          <cell r="B224">
            <v>724214</v>
          </cell>
          <cell r="C224" t="str">
            <v>DAILY ALLOWANCE  OVERSEA</v>
          </cell>
          <cell r="D224">
            <v>89937</v>
          </cell>
          <cell r="F224">
            <v>89937</v>
          </cell>
          <cell r="G224">
            <v>0</v>
          </cell>
          <cell r="H224">
            <v>0</v>
          </cell>
          <cell r="I224">
            <v>89937</v>
          </cell>
          <cell r="J224">
            <v>330921.99</v>
          </cell>
          <cell r="K224">
            <v>56947.22</v>
          </cell>
          <cell r="L224">
            <v>234123.86</v>
          </cell>
          <cell r="M224">
            <v>5883954.8000000007</v>
          </cell>
          <cell r="N224">
            <v>5683376.9400000004</v>
          </cell>
        </row>
        <row r="225">
          <cell r="B225">
            <v>724215</v>
          </cell>
          <cell r="C225" t="str">
            <v>HOTEL CHARGE  DOMESTIC</v>
          </cell>
          <cell r="D225">
            <v>322662.63</v>
          </cell>
          <cell r="F225">
            <v>322662.63</v>
          </cell>
          <cell r="G225">
            <v>0</v>
          </cell>
          <cell r="H225">
            <v>0</v>
          </cell>
          <cell r="I225">
            <v>322662.63</v>
          </cell>
          <cell r="J225">
            <v>51382.26</v>
          </cell>
          <cell r="K225">
            <v>17604.55</v>
          </cell>
          <cell r="L225">
            <v>67438.320000000007</v>
          </cell>
          <cell r="M225">
            <v>4846638.6100000003</v>
          </cell>
          <cell r="N225">
            <v>4780900.29</v>
          </cell>
        </row>
        <row r="226">
          <cell r="B226">
            <v>724216</v>
          </cell>
          <cell r="C226" t="str">
            <v>HOTEL CHARGE  OVERSEA</v>
          </cell>
          <cell r="D226">
            <v>88598.96</v>
          </cell>
          <cell r="F226">
            <v>88598.96</v>
          </cell>
          <cell r="G226">
            <v>0</v>
          </cell>
          <cell r="H226">
            <v>0</v>
          </cell>
          <cell r="I226">
            <v>88598.96</v>
          </cell>
          <cell r="J226">
            <v>172483.04</v>
          </cell>
          <cell r="K226">
            <v>103019.19</v>
          </cell>
          <cell r="L226">
            <v>428239.58</v>
          </cell>
          <cell r="M226">
            <v>2903919.0100000002</v>
          </cell>
          <cell r="N226">
            <v>2545627.4300000002</v>
          </cell>
        </row>
        <row r="227">
          <cell r="B227">
            <v>724217</v>
          </cell>
          <cell r="C227" t="str">
            <v>EXPRESS WAY,PARKING</v>
          </cell>
          <cell r="D227">
            <v>7155</v>
          </cell>
          <cell r="F227">
            <v>7155</v>
          </cell>
          <cell r="G227">
            <v>0</v>
          </cell>
          <cell r="H227">
            <v>0</v>
          </cell>
          <cell r="I227">
            <v>7155</v>
          </cell>
          <cell r="J227">
            <v>9305</v>
          </cell>
          <cell r="K227">
            <v>9135</v>
          </cell>
          <cell r="L227">
            <v>7570</v>
          </cell>
          <cell r="M227">
            <v>145501.48000000001</v>
          </cell>
          <cell r="N227">
            <v>138081.48000000001</v>
          </cell>
        </row>
        <row r="228">
          <cell r="B228">
            <v>724218</v>
          </cell>
          <cell r="C228" t="str">
            <v>MEAL ALLOWANCE</v>
          </cell>
          <cell r="D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660</v>
          </cell>
          <cell r="K228">
            <v>1628.34</v>
          </cell>
          <cell r="L228">
            <v>270</v>
          </cell>
          <cell r="M228">
            <v>24353</v>
          </cell>
          <cell r="N228">
            <v>24083</v>
          </cell>
        </row>
        <row r="229">
          <cell r="B229">
            <v>724219</v>
          </cell>
          <cell r="C229" t="str">
            <v>AIR TICKET</v>
          </cell>
          <cell r="D229">
            <v>406460.59</v>
          </cell>
          <cell r="F229">
            <v>406460.59</v>
          </cell>
          <cell r="G229">
            <v>0</v>
          </cell>
          <cell r="H229">
            <v>0</v>
          </cell>
          <cell r="I229">
            <v>406460.59</v>
          </cell>
          <cell r="J229">
            <v>851970.37</v>
          </cell>
          <cell r="K229">
            <v>478293.21</v>
          </cell>
          <cell r="L229">
            <v>796512.96</v>
          </cell>
          <cell r="M229">
            <v>10867520.16</v>
          </cell>
          <cell r="N229">
            <v>10215657.199999999</v>
          </cell>
        </row>
        <row r="230">
          <cell r="B230">
            <v>724221</v>
          </cell>
          <cell r="C230" t="str">
            <v>BOOK EXPENSE</v>
          </cell>
          <cell r="D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2702.44</v>
          </cell>
          <cell r="M230">
            <v>39472.97</v>
          </cell>
          <cell r="N230">
            <v>36770.53</v>
          </cell>
        </row>
        <row r="231">
          <cell r="B231">
            <v>724222</v>
          </cell>
          <cell r="C231" t="str">
            <v>SEMINAR &amp; TRAINING (IN)</v>
          </cell>
          <cell r="D231">
            <v>24500</v>
          </cell>
          <cell r="F231">
            <v>24500</v>
          </cell>
          <cell r="G231">
            <v>0</v>
          </cell>
          <cell r="H231">
            <v>0</v>
          </cell>
          <cell r="I231">
            <v>24500</v>
          </cell>
          <cell r="J231">
            <v>592293.57999999996</v>
          </cell>
          <cell r="K231">
            <v>208085.31</v>
          </cell>
          <cell r="L231">
            <v>41883.39</v>
          </cell>
          <cell r="M231">
            <v>1655879.13</v>
          </cell>
          <cell r="N231">
            <v>1613995.74</v>
          </cell>
        </row>
        <row r="232">
          <cell r="B232">
            <v>724223</v>
          </cell>
          <cell r="C232" t="str">
            <v>SEMINAR &amp; TRAINING (OUT)</v>
          </cell>
          <cell r="D232">
            <v>50522.43</v>
          </cell>
          <cell r="F232">
            <v>50522.43</v>
          </cell>
          <cell r="G232">
            <v>0</v>
          </cell>
          <cell r="H232">
            <v>0</v>
          </cell>
          <cell r="I232">
            <v>50522.43</v>
          </cell>
          <cell r="J232">
            <v>161385.56</v>
          </cell>
          <cell r="K232">
            <v>143240</v>
          </cell>
          <cell r="L232">
            <v>133872.12</v>
          </cell>
          <cell r="M232">
            <v>1608219.71</v>
          </cell>
          <cell r="N232">
            <v>1469347.59</v>
          </cell>
        </row>
        <row r="233">
          <cell r="B233">
            <v>724224</v>
          </cell>
          <cell r="C233" t="str">
            <v>MEMBERSHIP</v>
          </cell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5000</v>
          </cell>
          <cell r="L233">
            <v>0</v>
          </cell>
          <cell r="M233">
            <v>50424.79</v>
          </cell>
          <cell r="N233">
            <v>50424.79</v>
          </cell>
        </row>
        <row r="234">
          <cell r="B234">
            <v>724229</v>
          </cell>
          <cell r="C234" t="str">
            <v>OTHER BOOK &amp; SEMINAR</v>
          </cell>
          <cell r="D234">
            <v>10280.370000000001</v>
          </cell>
          <cell r="F234">
            <v>10280.370000000001</v>
          </cell>
          <cell r="G234">
            <v>0</v>
          </cell>
          <cell r="H234">
            <v>0</v>
          </cell>
          <cell r="I234">
            <v>10280.370000000001</v>
          </cell>
          <cell r="J234">
            <v>0</v>
          </cell>
          <cell r="K234">
            <v>0</v>
          </cell>
          <cell r="L234">
            <v>3364.48</v>
          </cell>
          <cell r="M234">
            <v>3364.48</v>
          </cell>
          <cell r="N234">
            <v>0</v>
          </cell>
        </row>
        <row r="235">
          <cell r="B235">
            <v>724231</v>
          </cell>
          <cell r="C235" t="str">
            <v>ENTERTAINMENT DOM.OTHER PERSON</v>
          </cell>
          <cell r="D235">
            <v>79034.850000000006</v>
          </cell>
          <cell r="F235">
            <v>79034.850000000006</v>
          </cell>
          <cell r="G235">
            <v>0</v>
          </cell>
          <cell r="H235">
            <v>0</v>
          </cell>
          <cell r="I235">
            <v>79034.850000000006</v>
          </cell>
          <cell r="J235">
            <v>173839.73</v>
          </cell>
          <cell r="K235">
            <v>141031.72</v>
          </cell>
          <cell r="L235">
            <v>180933.37</v>
          </cell>
          <cell r="M235">
            <v>868216.46</v>
          </cell>
          <cell r="N235">
            <v>689947.59</v>
          </cell>
        </row>
        <row r="236">
          <cell r="B236">
            <v>724232</v>
          </cell>
          <cell r="C236" t="str">
            <v>ENTERTAINMENT OVERSEA</v>
          </cell>
          <cell r="D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20957</v>
          </cell>
          <cell r="N236">
            <v>20957</v>
          </cell>
        </row>
        <row r="237">
          <cell r="B237">
            <v>724239</v>
          </cell>
          <cell r="C237" t="str">
            <v>OTERH ENTERTAINMENT</v>
          </cell>
          <cell r="D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115</v>
          </cell>
          <cell r="N237">
            <v>115</v>
          </cell>
        </row>
        <row r="238">
          <cell r="B238">
            <v>724241</v>
          </cell>
          <cell r="C238" t="str">
            <v>RECRUITING - NEWSPAPER</v>
          </cell>
          <cell r="D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47000</v>
          </cell>
          <cell r="N238">
            <v>47000</v>
          </cell>
        </row>
        <row r="239">
          <cell r="B239">
            <v>724242</v>
          </cell>
          <cell r="C239" t="str">
            <v>RECRUITING - INTERNET</v>
          </cell>
          <cell r="D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140965</v>
          </cell>
          <cell r="N239">
            <v>140965</v>
          </cell>
        </row>
        <row r="240">
          <cell r="B240">
            <v>724243</v>
          </cell>
          <cell r="C240" t="str">
            <v>RECRUITING - AGENCY</v>
          </cell>
          <cell r="D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8146.28</v>
          </cell>
          <cell r="K240">
            <v>253500</v>
          </cell>
          <cell r="L240">
            <v>101376</v>
          </cell>
          <cell r="M240">
            <v>652076.5</v>
          </cell>
          <cell r="N240">
            <v>550700.5</v>
          </cell>
        </row>
        <row r="241">
          <cell r="B241">
            <v>724251</v>
          </cell>
          <cell r="C241" t="str">
            <v>TELEPHONE CHARGE (DOMESTIC)</v>
          </cell>
          <cell r="D241">
            <v>386239.57</v>
          </cell>
          <cell r="F241">
            <v>386239.57</v>
          </cell>
          <cell r="G241">
            <v>0</v>
          </cell>
          <cell r="H241">
            <v>0</v>
          </cell>
          <cell r="I241">
            <v>386239.57</v>
          </cell>
          <cell r="J241">
            <v>789267.39</v>
          </cell>
          <cell r="K241">
            <v>1173571.6599999999</v>
          </cell>
          <cell r="L241">
            <v>851290.21</v>
          </cell>
          <cell r="M241">
            <v>3258631.59</v>
          </cell>
          <cell r="N241">
            <v>2459577.7799999998</v>
          </cell>
        </row>
        <row r="242">
          <cell r="B242">
            <v>724252</v>
          </cell>
          <cell r="C242" t="str">
            <v>TELEPHONE CHARGE (OVERSEA)</v>
          </cell>
          <cell r="D242">
            <v>64317.78</v>
          </cell>
          <cell r="F242">
            <v>64317.78</v>
          </cell>
          <cell r="G242">
            <v>0</v>
          </cell>
          <cell r="H242">
            <v>0</v>
          </cell>
          <cell r="I242">
            <v>64317.78</v>
          </cell>
          <cell r="J242">
            <v>120738.56</v>
          </cell>
          <cell r="K242">
            <v>91308.67</v>
          </cell>
          <cell r="L242">
            <v>251628.06</v>
          </cell>
          <cell r="M242">
            <v>708057.56</v>
          </cell>
          <cell r="N242">
            <v>514584.8</v>
          </cell>
        </row>
        <row r="243">
          <cell r="B243">
            <v>724253</v>
          </cell>
          <cell r="C243" t="str">
            <v>POSTAGE CHARGE (DOMESTIC)</v>
          </cell>
          <cell r="D243">
            <v>80</v>
          </cell>
          <cell r="F243">
            <v>80</v>
          </cell>
          <cell r="G243">
            <v>0</v>
          </cell>
          <cell r="H243">
            <v>0</v>
          </cell>
          <cell r="I243">
            <v>80</v>
          </cell>
          <cell r="J243">
            <v>200</v>
          </cell>
          <cell r="K243">
            <v>0</v>
          </cell>
          <cell r="L243">
            <v>295</v>
          </cell>
          <cell r="M243">
            <v>2042</v>
          </cell>
          <cell r="N243">
            <v>1747</v>
          </cell>
        </row>
        <row r="244">
          <cell r="B244">
            <v>724255</v>
          </cell>
          <cell r="C244" t="str">
            <v>INTERNATIONAL EXP CHRAGE</v>
          </cell>
          <cell r="D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240751.46</v>
          </cell>
          <cell r="N244">
            <v>240751.46</v>
          </cell>
        </row>
        <row r="245">
          <cell r="B245">
            <v>724259</v>
          </cell>
          <cell r="C245" t="str">
            <v>OTHERS COMMUNICATION CHARGE</v>
          </cell>
          <cell r="D245">
            <v>2266112.8199999998</v>
          </cell>
          <cell r="F245">
            <v>2266112.8199999998</v>
          </cell>
          <cell r="G245">
            <v>0</v>
          </cell>
          <cell r="H245">
            <v>0</v>
          </cell>
          <cell r="I245">
            <v>2266112.8199999998</v>
          </cell>
          <cell r="J245">
            <v>2559769.9900000002</v>
          </cell>
          <cell r="K245">
            <v>3590489.9</v>
          </cell>
          <cell r="L245">
            <v>3674336</v>
          </cell>
          <cell r="M245">
            <v>9379628.8399999999</v>
          </cell>
          <cell r="N245">
            <v>6006892.8399999999</v>
          </cell>
        </row>
        <row r="246">
          <cell r="B246">
            <v>724261</v>
          </cell>
          <cell r="C246" t="str">
            <v>FURNITURE</v>
          </cell>
          <cell r="D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30655.599999999999</v>
          </cell>
          <cell r="K246">
            <v>2785.04</v>
          </cell>
          <cell r="L246">
            <v>2550</v>
          </cell>
          <cell r="M246">
            <v>1635359.9</v>
          </cell>
          <cell r="N246">
            <v>1632809.9</v>
          </cell>
        </row>
        <row r="247">
          <cell r="B247">
            <v>724262</v>
          </cell>
          <cell r="C247" t="str">
            <v>STATIONERY SUPPLY OTHER</v>
          </cell>
          <cell r="D247">
            <v>1212875.8</v>
          </cell>
          <cell r="F247">
            <v>1212875.8</v>
          </cell>
          <cell r="G247">
            <v>0</v>
          </cell>
          <cell r="H247">
            <v>0</v>
          </cell>
          <cell r="I247">
            <v>1212875.8</v>
          </cell>
          <cell r="J247">
            <v>1898851.88</v>
          </cell>
          <cell r="K247">
            <v>2346757.62</v>
          </cell>
          <cell r="L247">
            <v>1491411.52</v>
          </cell>
          <cell r="M247">
            <v>4726355.96</v>
          </cell>
          <cell r="N247">
            <v>3341116.64</v>
          </cell>
        </row>
        <row r="248">
          <cell r="B248">
            <v>724263</v>
          </cell>
          <cell r="C248" t="str">
            <v>PAPER</v>
          </cell>
          <cell r="D248">
            <v>95141</v>
          </cell>
          <cell r="F248">
            <v>95141</v>
          </cell>
          <cell r="G248">
            <v>0</v>
          </cell>
          <cell r="H248">
            <v>0</v>
          </cell>
          <cell r="I248">
            <v>95141</v>
          </cell>
          <cell r="J248">
            <v>93481.08</v>
          </cell>
          <cell r="K248">
            <v>177061.75</v>
          </cell>
          <cell r="L248">
            <v>303142.68</v>
          </cell>
          <cell r="M248">
            <v>1683395.38</v>
          </cell>
          <cell r="N248">
            <v>1383492.7</v>
          </cell>
        </row>
        <row r="249">
          <cell r="B249">
            <v>724264</v>
          </cell>
          <cell r="C249" t="str">
            <v>TONER</v>
          </cell>
          <cell r="D249">
            <v>307038</v>
          </cell>
          <cell r="F249">
            <v>307038</v>
          </cell>
          <cell r="G249">
            <v>0</v>
          </cell>
          <cell r="H249">
            <v>0</v>
          </cell>
          <cell r="I249">
            <v>307038</v>
          </cell>
          <cell r="J249">
            <v>524488.4</v>
          </cell>
          <cell r="K249">
            <v>1582049.28</v>
          </cell>
          <cell r="L249">
            <v>1045845.6</v>
          </cell>
          <cell r="M249">
            <v>5488514.0999999996</v>
          </cell>
          <cell r="N249">
            <v>4482168.5</v>
          </cell>
        </row>
        <row r="250">
          <cell r="B250">
            <v>724265</v>
          </cell>
          <cell r="C250" t="str">
            <v>CUTTER</v>
          </cell>
          <cell r="D250">
            <v>3698.5</v>
          </cell>
          <cell r="F250">
            <v>3698.5</v>
          </cell>
          <cell r="G250">
            <v>0</v>
          </cell>
          <cell r="H250">
            <v>0</v>
          </cell>
          <cell r="I250">
            <v>3698.5</v>
          </cell>
          <cell r="J250">
            <v>2267</v>
          </cell>
          <cell r="K250">
            <v>12594.28</v>
          </cell>
          <cell r="L250">
            <v>8645</v>
          </cell>
          <cell r="M250">
            <v>132536</v>
          </cell>
          <cell r="N250">
            <v>123891</v>
          </cell>
        </row>
        <row r="251">
          <cell r="B251">
            <v>724269</v>
          </cell>
          <cell r="C251" t="str">
            <v>OTHERS GENERAL SUPPLIES</v>
          </cell>
          <cell r="D251">
            <v>27950</v>
          </cell>
          <cell r="F251">
            <v>27950</v>
          </cell>
          <cell r="G251">
            <v>0</v>
          </cell>
          <cell r="H251">
            <v>0</v>
          </cell>
          <cell r="I251">
            <v>27950</v>
          </cell>
          <cell r="J251">
            <v>115577.48</v>
          </cell>
          <cell r="K251">
            <v>21043</v>
          </cell>
          <cell r="L251">
            <v>47827.02</v>
          </cell>
          <cell r="M251">
            <v>680322.03</v>
          </cell>
          <cell r="N251">
            <v>632995.01</v>
          </cell>
        </row>
        <row r="252">
          <cell r="B252">
            <v>724271</v>
          </cell>
          <cell r="C252" t="str">
            <v>SPOILED WORK EXPENSES</v>
          </cell>
          <cell r="D252">
            <v>1127336.21</v>
          </cell>
          <cell r="F252">
            <v>1127336.21</v>
          </cell>
          <cell r="G252">
            <v>0</v>
          </cell>
          <cell r="H252">
            <v>0</v>
          </cell>
          <cell r="I252">
            <v>1127336.21</v>
          </cell>
          <cell r="J252">
            <v>1319300.25</v>
          </cell>
          <cell r="K252">
            <v>631372.04</v>
          </cell>
          <cell r="L252">
            <v>449870.18</v>
          </cell>
          <cell r="M252">
            <v>31243711.620000001</v>
          </cell>
          <cell r="N252">
            <v>30796341.960000001</v>
          </cell>
        </row>
        <row r="253">
          <cell r="B253">
            <v>724272</v>
          </cell>
          <cell r="C253" t="str">
            <v>CKD CLAIM FROM RECORD RESERVED</v>
          </cell>
          <cell r="D253">
            <v>6806591.1699999999</v>
          </cell>
          <cell r="F253">
            <v>6806591.1699999999</v>
          </cell>
          <cell r="G253">
            <v>0</v>
          </cell>
          <cell r="H253">
            <v>0</v>
          </cell>
          <cell r="I253">
            <v>6806591.1699999999</v>
          </cell>
          <cell r="J253">
            <v>-492248.26</v>
          </cell>
          <cell r="K253">
            <v>2202498.4299999997</v>
          </cell>
          <cell r="L253">
            <v>774678.63</v>
          </cell>
          <cell r="M253">
            <v>22759185.460000001</v>
          </cell>
          <cell r="N253">
            <v>11701407.9</v>
          </cell>
        </row>
        <row r="254">
          <cell r="B254">
            <v>724281</v>
          </cell>
          <cell r="C254" t="str">
            <v>COMPUTER EXPENSE</v>
          </cell>
          <cell r="D254">
            <v>288276.45</v>
          </cell>
          <cell r="F254">
            <v>288276.45</v>
          </cell>
          <cell r="G254">
            <v>0</v>
          </cell>
          <cell r="H254">
            <v>0</v>
          </cell>
          <cell r="I254">
            <v>288276.45</v>
          </cell>
          <cell r="J254">
            <v>91910</v>
          </cell>
          <cell r="K254">
            <v>153780</v>
          </cell>
          <cell r="L254">
            <v>38600</v>
          </cell>
          <cell r="M254">
            <v>2031094.79</v>
          </cell>
          <cell r="N254">
            <v>1992494.79</v>
          </cell>
        </row>
        <row r="255">
          <cell r="B255">
            <v>724282</v>
          </cell>
          <cell r="C255" t="str">
            <v>SPARE PART COMPUTER</v>
          </cell>
          <cell r="D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23572</v>
          </cell>
          <cell r="N255">
            <v>23572</v>
          </cell>
        </row>
        <row r="256">
          <cell r="B256">
            <v>724291</v>
          </cell>
          <cell r="C256" t="str">
            <v>MANAGEMENT GUIDANC FEE</v>
          </cell>
          <cell r="D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375163.43</v>
          </cell>
          <cell r="N256">
            <v>375163.43</v>
          </cell>
        </row>
        <row r="257">
          <cell r="B257">
            <v>724292</v>
          </cell>
          <cell r="C257" t="str">
            <v>BANK CHARGE DOMESTIC</v>
          </cell>
          <cell r="D257">
            <v>1944.62</v>
          </cell>
          <cell r="F257">
            <v>1944.62</v>
          </cell>
          <cell r="G257">
            <v>0</v>
          </cell>
          <cell r="H257">
            <v>0</v>
          </cell>
          <cell r="I257">
            <v>1944.62</v>
          </cell>
          <cell r="J257">
            <v>55704.59</v>
          </cell>
          <cell r="K257">
            <v>52225.35</v>
          </cell>
          <cell r="L257">
            <v>46587.6</v>
          </cell>
          <cell r="M257">
            <v>249444.93</v>
          </cell>
          <cell r="N257">
            <v>206696.38</v>
          </cell>
        </row>
        <row r="258">
          <cell r="B258">
            <v>724293</v>
          </cell>
          <cell r="C258" t="str">
            <v>BANK CHARGE OVERSEA</v>
          </cell>
          <cell r="D258">
            <v>16000</v>
          </cell>
          <cell r="F258">
            <v>16000</v>
          </cell>
          <cell r="G258">
            <v>0</v>
          </cell>
          <cell r="H258">
            <v>0</v>
          </cell>
          <cell r="I258">
            <v>16000</v>
          </cell>
          <cell r="J258">
            <v>26500</v>
          </cell>
          <cell r="K258">
            <v>16337.61</v>
          </cell>
          <cell r="L258">
            <v>19493.419999999998</v>
          </cell>
          <cell r="M258">
            <v>78858.080000000002</v>
          </cell>
          <cell r="N258">
            <v>62294.66</v>
          </cell>
        </row>
        <row r="259">
          <cell r="B259">
            <v>724299</v>
          </cell>
          <cell r="C259" t="str">
            <v>OTHER PROFESSTIONAL FEE</v>
          </cell>
          <cell r="D259">
            <v>3032830.69</v>
          </cell>
          <cell r="F259">
            <v>3032830.69</v>
          </cell>
          <cell r="G259">
            <v>0</v>
          </cell>
          <cell r="H259">
            <v>0</v>
          </cell>
          <cell r="I259">
            <v>3032830.69</v>
          </cell>
          <cell r="J259">
            <v>474437.08</v>
          </cell>
          <cell r="K259">
            <v>642199.06000000006</v>
          </cell>
          <cell r="L259">
            <v>1378224.56</v>
          </cell>
          <cell r="M259">
            <v>62013055.210000001</v>
          </cell>
          <cell r="N259">
            <v>60762852.609999999</v>
          </cell>
        </row>
        <row r="260">
          <cell r="B260">
            <v>724321</v>
          </cell>
          <cell r="C260" t="str">
            <v>ROYALTY</v>
          </cell>
          <cell r="D260">
            <v>3538964.46</v>
          </cell>
          <cell r="F260">
            <v>3538964.46</v>
          </cell>
          <cell r="G260">
            <v>0</v>
          </cell>
          <cell r="H260">
            <v>0</v>
          </cell>
          <cell r="I260">
            <v>3538964.46</v>
          </cell>
          <cell r="J260">
            <v>6095293.1099999994</v>
          </cell>
          <cell r="K260">
            <v>8072404.9400000004</v>
          </cell>
          <cell r="L260">
            <v>7888709.2999999998</v>
          </cell>
          <cell r="M260">
            <v>59909669.949999996</v>
          </cell>
          <cell r="N260">
            <v>52299241.789999999</v>
          </cell>
        </row>
        <row r="261">
          <cell r="B261">
            <v>724401</v>
          </cell>
          <cell r="C261" t="str">
            <v>MISCELLANEOUS EXPENSE</v>
          </cell>
          <cell r="D261">
            <v>1007915.49</v>
          </cell>
          <cell r="F261">
            <v>1007915.49</v>
          </cell>
          <cell r="G261">
            <v>0</v>
          </cell>
          <cell r="H261">
            <v>0</v>
          </cell>
          <cell r="I261">
            <v>1007915.49</v>
          </cell>
          <cell r="J261">
            <v>2099272.9900000002</v>
          </cell>
          <cell r="K261">
            <v>2183447.17</v>
          </cell>
          <cell r="L261">
            <v>1978977.5</v>
          </cell>
          <cell r="M261">
            <v>10851382.770000001</v>
          </cell>
          <cell r="N261">
            <v>8898632.7100000009</v>
          </cell>
        </row>
        <row r="262">
          <cell r="B262">
            <v>724402</v>
          </cell>
          <cell r="C262" t="str">
            <v>UNCLAIM VAT</v>
          </cell>
          <cell r="D262">
            <v>1171571.19</v>
          </cell>
          <cell r="F262">
            <v>1171571.19</v>
          </cell>
          <cell r="G262">
            <v>0</v>
          </cell>
          <cell r="H262">
            <v>0</v>
          </cell>
          <cell r="I262">
            <v>1171571.19</v>
          </cell>
          <cell r="J262">
            <v>2081745.94</v>
          </cell>
          <cell r="K262">
            <v>1420933.33</v>
          </cell>
          <cell r="L262">
            <v>1328360.5</v>
          </cell>
          <cell r="M262">
            <v>2311916.4500000002</v>
          </cell>
          <cell r="N262">
            <v>1042251.4</v>
          </cell>
        </row>
        <row r="263">
          <cell r="B263">
            <v>724403</v>
          </cell>
          <cell r="C263" t="str">
            <v>WASTE OIL</v>
          </cell>
          <cell r="D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22155</v>
          </cell>
          <cell r="L263">
            <v>21000</v>
          </cell>
          <cell r="M263">
            <v>235572</v>
          </cell>
          <cell r="N263">
            <v>214572</v>
          </cell>
        </row>
        <row r="264">
          <cell r="B264">
            <v>724404</v>
          </cell>
          <cell r="C264" t="str">
            <v>WASTE WATER</v>
          </cell>
          <cell r="D264">
            <v>517158.34</v>
          </cell>
          <cell r="F264">
            <v>517158.34</v>
          </cell>
          <cell r="G264">
            <v>0</v>
          </cell>
          <cell r="H264">
            <v>0</v>
          </cell>
          <cell r="I264">
            <v>517158.34</v>
          </cell>
          <cell r="J264">
            <v>800578.22</v>
          </cell>
          <cell r="K264">
            <v>246972.66</v>
          </cell>
          <cell r="L264">
            <v>211330.73</v>
          </cell>
          <cell r="M264">
            <v>619102.35</v>
          </cell>
          <cell r="N264">
            <v>431861.72</v>
          </cell>
        </row>
        <row r="265">
          <cell r="B265">
            <v>724405</v>
          </cell>
          <cell r="C265" t="str">
            <v>DISPOSAL COMMERCIAL</v>
          </cell>
          <cell r="D265">
            <v>102094.51</v>
          </cell>
          <cell r="F265">
            <v>102094.51</v>
          </cell>
          <cell r="G265">
            <v>0</v>
          </cell>
          <cell r="H265">
            <v>0</v>
          </cell>
          <cell r="I265">
            <v>102094.51</v>
          </cell>
          <cell r="J265">
            <v>167825.48</v>
          </cell>
          <cell r="K265">
            <v>664318.16</v>
          </cell>
          <cell r="L265">
            <v>995582.57</v>
          </cell>
          <cell r="M265">
            <v>1939968.4699999997</v>
          </cell>
          <cell r="N265">
            <v>1025952.08</v>
          </cell>
        </row>
        <row r="266">
          <cell r="B266">
            <v>724406</v>
          </cell>
          <cell r="C266" t="str">
            <v>MAID CHARGE</v>
          </cell>
          <cell r="D266">
            <v>1839508.74</v>
          </cell>
          <cell r="F266">
            <v>1839508.74</v>
          </cell>
          <cell r="G266">
            <v>0</v>
          </cell>
          <cell r="H266">
            <v>0</v>
          </cell>
          <cell r="I266">
            <v>1839508.74</v>
          </cell>
          <cell r="J266">
            <v>2995027.77</v>
          </cell>
          <cell r="K266">
            <v>1929747.83</v>
          </cell>
          <cell r="L266">
            <v>1252044.24</v>
          </cell>
          <cell r="M266">
            <v>4079064.08</v>
          </cell>
          <cell r="N266">
            <v>2929606.73</v>
          </cell>
        </row>
        <row r="267">
          <cell r="B267">
            <v>724407</v>
          </cell>
          <cell r="C267" t="str">
            <v>CLEANING EXPENSE</v>
          </cell>
          <cell r="D267">
            <v>288905.11</v>
          </cell>
          <cell r="F267">
            <v>288905.11</v>
          </cell>
          <cell r="G267">
            <v>0</v>
          </cell>
          <cell r="H267">
            <v>0</v>
          </cell>
          <cell r="I267">
            <v>288905.11</v>
          </cell>
          <cell r="J267">
            <v>769863.25</v>
          </cell>
          <cell r="K267">
            <v>1009655.31</v>
          </cell>
          <cell r="L267">
            <v>564974.53999999992</v>
          </cell>
          <cell r="M267">
            <v>2227960.15</v>
          </cell>
          <cell r="N267">
            <v>1704540.78</v>
          </cell>
        </row>
        <row r="268">
          <cell r="B268">
            <v>724408</v>
          </cell>
          <cell r="C268" t="str">
            <v>CONTAINER CLEANING</v>
          </cell>
          <cell r="D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8250</v>
          </cell>
          <cell r="N268">
            <v>8250</v>
          </cell>
        </row>
        <row r="269">
          <cell r="B269">
            <v>724409</v>
          </cell>
          <cell r="C269" t="str">
            <v>AUDIT FEE</v>
          </cell>
          <cell r="D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637223.13</v>
          </cell>
          <cell r="N269">
            <v>637223.13</v>
          </cell>
        </row>
        <row r="270">
          <cell r="B270">
            <v>724410</v>
          </cell>
          <cell r="C270" t="str">
            <v>CERTIFICATE</v>
          </cell>
          <cell r="D270">
            <v>7450</v>
          </cell>
          <cell r="F270">
            <v>7450</v>
          </cell>
          <cell r="G270">
            <v>0</v>
          </cell>
          <cell r="H270">
            <v>0</v>
          </cell>
          <cell r="I270">
            <v>7450</v>
          </cell>
          <cell r="J270">
            <v>4200</v>
          </cell>
          <cell r="K270">
            <v>40080.01</v>
          </cell>
          <cell r="L270">
            <v>70796.179999999993</v>
          </cell>
          <cell r="M270">
            <v>119791.18</v>
          </cell>
          <cell r="N270">
            <v>48995</v>
          </cell>
        </row>
        <row r="271">
          <cell r="B271">
            <v>724411</v>
          </cell>
          <cell r="C271" t="str">
            <v>INTERPRETER FEE</v>
          </cell>
          <cell r="D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472774.1</v>
          </cell>
          <cell r="N271">
            <v>472774.1</v>
          </cell>
        </row>
        <row r="272">
          <cell r="B272">
            <v>724412</v>
          </cell>
          <cell r="C272" t="str">
            <v>OFFICE SUPPLY</v>
          </cell>
          <cell r="D272">
            <v>34000</v>
          </cell>
          <cell r="F272">
            <v>34000</v>
          </cell>
          <cell r="G272">
            <v>0</v>
          </cell>
          <cell r="H272">
            <v>0</v>
          </cell>
          <cell r="I272">
            <v>34000</v>
          </cell>
          <cell r="J272">
            <v>0</v>
          </cell>
          <cell r="K272">
            <v>11028.04</v>
          </cell>
          <cell r="L272">
            <v>81637.070000000007</v>
          </cell>
          <cell r="M272">
            <v>343940.54</v>
          </cell>
          <cell r="N272">
            <v>262303.46999999997</v>
          </cell>
        </row>
        <row r="273">
          <cell r="B273">
            <v>724413</v>
          </cell>
          <cell r="C273" t="str">
            <v>WORKPERMIT,VISA</v>
          </cell>
          <cell r="D273">
            <v>9960</v>
          </cell>
          <cell r="F273">
            <v>9960</v>
          </cell>
          <cell r="G273">
            <v>0</v>
          </cell>
          <cell r="H273">
            <v>0</v>
          </cell>
          <cell r="I273">
            <v>9960</v>
          </cell>
          <cell r="J273">
            <v>112431.42</v>
          </cell>
          <cell r="K273">
            <v>139549.01</v>
          </cell>
          <cell r="L273">
            <v>66888.539999999994</v>
          </cell>
          <cell r="M273">
            <v>1029395.14</v>
          </cell>
          <cell r="N273">
            <v>962795.28</v>
          </cell>
        </row>
        <row r="274">
          <cell r="B274">
            <v>724414</v>
          </cell>
          <cell r="C274" t="str">
            <v>MEETING DOMESTIC</v>
          </cell>
          <cell r="D274">
            <v>2000</v>
          </cell>
          <cell r="F274">
            <v>2000</v>
          </cell>
          <cell r="I274">
            <v>2000</v>
          </cell>
          <cell r="J274">
            <v>0</v>
          </cell>
        </row>
        <row r="275">
          <cell r="B275">
            <v>724416</v>
          </cell>
          <cell r="C275" t="str">
            <v>SECURITY EXPENSE</v>
          </cell>
          <cell r="D275">
            <v>5545727.3499999996</v>
          </cell>
          <cell r="F275">
            <v>5545727.3499999996</v>
          </cell>
          <cell r="G275">
            <v>0</v>
          </cell>
          <cell r="H275">
            <v>0</v>
          </cell>
          <cell r="I275">
            <v>5545727.3499999996</v>
          </cell>
          <cell r="J275">
            <v>9402071.4000000004</v>
          </cell>
          <cell r="K275">
            <v>7990498.6399999997</v>
          </cell>
          <cell r="L275">
            <v>5400515.8300000001</v>
          </cell>
          <cell r="M275">
            <v>16715568.77</v>
          </cell>
          <cell r="N275">
            <v>11805712.449999999</v>
          </cell>
        </row>
        <row r="276">
          <cell r="B276">
            <v>724417</v>
          </cell>
          <cell r="C276" t="str">
            <v>OPERATION SERVICE</v>
          </cell>
          <cell r="D276">
            <v>348675.62</v>
          </cell>
          <cell r="F276">
            <v>348675.62</v>
          </cell>
          <cell r="G276">
            <v>0</v>
          </cell>
          <cell r="H276">
            <v>0</v>
          </cell>
          <cell r="I276">
            <v>348675.62</v>
          </cell>
          <cell r="J276">
            <v>13925</v>
          </cell>
          <cell r="K276">
            <v>242.99</v>
          </cell>
          <cell r="L276">
            <v>1980206.97</v>
          </cell>
          <cell r="M276">
            <v>1980206.97</v>
          </cell>
          <cell r="N276">
            <v>0</v>
          </cell>
        </row>
        <row r="277">
          <cell r="B277">
            <v>725001</v>
          </cell>
          <cell r="C277" t="str">
            <v>CLOSING FINISHED GOODS</v>
          </cell>
          <cell r="D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B278">
            <v>725002</v>
          </cell>
          <cell r="C278" t="str">
            <v>CLOSING GOODS IN PROCESS</v>
          </cell>
          <cell r="D278">
            <v>-231097.33</v>
          </cell>
          <cell r="F278">
            <v>-231097.33</v>
          </cell>
          <cell r="G278">
            <v>0</v>
          </cell>
          <cell r="H278">
            <v>0</v>
          </cell>
          <cell r="I278">
            <v>-231097.33</v>
          </cell>
          <cell r="J278">
            <v>69509.22</v>
          </cell>
          <cell r="K278">
            <v>-59320.69</v>
          </cell>
          <cell r="L278">
            <v>579705.79</v>
          </cell>
          <cell r="M278">
            <v>0</v>
          </cell>
          <cell r="N278">
            <v>-1408906.63</v>
          </cell>
        </row>
        <row r="279">
          <cell r="B279">
            <v>731011</v>
          </cell>
          <cell r="C279" t="str">
            <v>SALARY - JAPANESE</v>
          </cell>
          <cell r="D279">
            <v>9962806.7699999996</v>
          </cell>
          <cell r="F279">
            <v>9962806.7699999996</v>
          </cell>
          <cell r="G279">
            <v>0</v>
          </cell>
          <cell r="H279">
            <v>0</v>
          </cell>
          <cell r="I279">
            <v>9962806.7699999996</v>
          </cell>
          <cell r="J279">
            <v>14310232.699999999</v>
          </cell>
          <cell r="K279">
            <v>16628903.59</v>
          </cell>
          <cell r="L279">
            <v>18398517.859999999</v>
          </cell>
          <cell r="M279">
            <v>97442275.900000006</v>
          </cell>
          <cell r="N279">
            <v>81722114.260000005</v>
          </cell>
        </row>
        <row r="280">
          <cell r="B280">
            <v>731012</v>
          </cell>
          <cell r="C280" t="str">
            <v>SALARY - THAI</v>
          </cell>
          <cell r="D280">
            <v>15784415.939999999</v>
          </cell>
          <cell r="F280">
            <v>15784415.939999999</v>
          </cell>
          <cell r="G280">
            <v>0</v>
          </cell>
          <cell r="H280">
            <v>0</v>
          </cell>
          <cell r="I280">
            <v>15784415.939999999</v>
          </cell>
          <cell r="J280">
            <v>25176968.309999999</v>
          </cell>
          <cell r="K280">
            <v>22797220.149999999</v>
          </cell>
          <cell r="L280">
            <v>21186691.760000002</v>
          </cell>
          <cell r="M280">
            <v>104928872.98999999</v>
          </cell>
          <cell r="N280">
            <v>85440308.409999996</v>
          </cell>
        </row>
        <row r="281">
          <cell r="B281">
            <v>731013</v>
          </cell>
          <cell r="C281" t="str">
            <v>WELFARE JAPANESE</v>
          </cell>
          <cell r="D281">
            <v>72038.179999999993</v>
          </cell>
          <cell r="F281">
            <v>72038.179999999993</v>
          </cell>
          <cell r="G281">
            <v>0</v>
          </cell>
          <cell r="H281">
            <v>0</v>
          </cell>
          <cell r="I281">
            <v>72038.179999999993</v>
          </cell>
          <cell r="J281">
            <v>27862.32</v>
          </cell>
          <cell r="K281">
            <v>0</v>
          </cell>
          <cell r="L281">
            <v>0</v>
          </cell>
          <cell r="M281">
            <v>4583576.6500000004</v>
          </cell>
          <cell r="N281">
            <v>4583576.6500000004</v>
          </cell>
        </row>
        <row r="282">
          <cell r="B282">
            <v>731021</v>
          </cell>
          <cell r="C282" t="str">
            <v>BONUS - JAPANESE</v>
          </cell>
          <cell r="D282">
            <v>327279.15000000002</v>
          </cell>
          <cell r="F282">
            <v>327279.15000000002</v>
          </cell>
          <cell r="G282">
            <v>0</v>
          </cell>
          <cell r="H282">
            <v>0</v>
          </cell>
          <cell r="I282">
            <v>327279.15000000002</v>
          </cell>
          <cell r="J282">
            <v>0</v>
          </cell>
          <cell r="K282">
            <v>1507499.79</v>
          </cell>
          <cell r="L282">
            <v>468041.93</v>
          </cell>
          <cell r="M282">
            <v>11012221.120000001</v>
          </cell>
          <cell r="N282">
            <v>9522432.1500000004</v>
          </cell>
        </row>
        <row r="283">
          <cell r="B283">
            <v>731022</v>
          </cell>
          <cell r="C283" t="str">
            <v>BONUS - THAI</v>
          </cell>
          <cell r="D283">
            <v>6183444.8099999996</v>
          </cell>
          <cell r="F283">
            <v>6183444.8099999996</v>
          </cell>
          <cell r="G283">
            <v>0</v>
          </cell>
          <cell r="H283">
            <v>0</v>
          </cell>
          <cell r="I283">
            <v>6183444.8099999996</v>
          </cell>
          <cell r="J283">
            <v>8506539</v>
          </cell>
          <cell r="K283">
            <v>7928962</v>
          </cell>
          <cell r="L283">
            <v>7059017</v>
          </cell>
          <cell r="M283">
            <v>39259254.789999999</v>
          </cell>
          <cell r="N283">
            <v>30522476.940000001</v>
          </cell>
        </row>
        <row r="284">
          <cell r="B284">
            <v>731031</v>
          </cell>
          <cell r="C284" t="str">
            <v>RETIREMENT ALLOWANCE</v>
          </cell>
          <cell r="D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876554</v>
          </cell>
          <cell r="N284">
            <v>876554</v>
          </cell>
        </row>
        <row r="285">
          <cell r="B285">
            <v>731051</v>
          </cell>
          <cell r="C285" t="str">
            <v>LEGAL WELFARE COST</v>
          </cell>
          <cell r="D285">
            <v>112500</v>
          </cell>
          <cell r="F285">
            <v>112500</v>
          </cell>
          <cell r="G285">
            <v>0</v>
          </cell>
          <cell r="H285">
            <v>0</v>
          </cell>
          <cell r="I285">
            <v>112500</v>
          </cell>
          <cell r="J285">
            <v>53025</v>
          </cell>
          <cell r="K285">
            <v>43542.2</v>
          </cell>
          <cell r="L285">
            <v>57725</v>
          </cell>
          <cell r="M285">
            <v>363313.5</v>
          </cell>
          <cell r="N285">
            <v>305588.5</v>
          </cell>
        </row>
        <row r="286">
          <cell r="B286">
            <v>731052</v>
          </cell>
          <cell r="C286" t="str">
            <v>SOCIAL SECURITY</v>
          </cell>
          <cell r="D286">
            <v>238713.82</v>
          </cell>
          <cell r="F286">
            <v>238713.82</v>
          </cell>
          <cell r="G286">
            <v>0</v>
          </cell>
          <cell r="H286">
            <v>0</v>
          </cell>
          <cell r="I286">
            <v>238713.82</v>
          </cell>
          <cell r="J286">
            <v>303192.39</v>
          </cell>
          <cell r="K286">
            <v>298028</v>
          </cell>
          <cell r="L286">
            <v>406996</v>
          </cell>
          <cell r="M286">
            <v>1895725</v>
          </cell>
          <cell r="N286">
            <v>1523099</v>
          </cell>
        </row>
        <row r="287">
          <cell r="B287">
            <v>731053</v>
          </cell>
          <cell r="C287" t="str">
            <v>PROVIDENT FUND</v>
          </cell>
          <cell r="D287">
            <v>517397.38</v>
          </cell>
          <cell r="F287">
            <v>517397.38</v>
          </cell>
          <cell r="G287">
            <v>0</v>
          </cell>
          <cell r="H287">
            <v>0</v>
          </cell>
          <cell r="I287">
            <v>517397.38</v>
          </cell>
          <cell r="J287">
            <v>747990.1</v>
          </cell>
          <cell r="K287">
            <v>746529.08</v>
          </cell>
          <cell r="L287">
            <v>631590.06999999995</v>
          </cell>
          <cell r="M287">
            <v>2645183.6100000003</v>
          </cell>
          <cell r="N287">
            <v>2074538.07</v>
          </cell>
        </row>
        <row r="288">
          <cell r="B288">
            <v>731061</v>
          </cell>
          <cell r="C288" t="str">
            <v>MEDICAL EXP FOR EMPLOYE</v>
          </cell>
          <cell r="D288">
            <v>329795.90000000002</v>
          </cell>
          <cell r="F288">
            <v>329795.90000000002</v>
          </cell>
          <cell r="G288">
            <v>0</v>
          </cell>
          <cell r="H288">
            <v>0</v>
          </cell>
          <cell r="I288">
            <v>329795.90000000002</v>
          </cell>
          <cell r="J288">
            <v>599823.5</v>
          </cell>
          <cell r="K288">
            <v>765346.6</v>
          </cell>
          <cell r="L288">
            <v>676760.1</v>
          </cell>
          <cell r="M288">
            <v>2514436.4500000002</v>
          </cell>
          <cell r="N288">
            <v>1936042.35</v>
          </cell>
        </row>
        <row r="289">
          <cell r="B289">
            <v>731062</v>
          </cell>
          <cell r="C289" t="str">
            <v>SPORT CONVENTION</v>
          </cell>
          <cell r="D289">
            <v>68427</v>
          </cell>
          <cell r="F289">
            <v>68427</v>
          </cell>
          <cell r="G289">
            <v>0</v>
          </cell>
          <cell r="H289">
            <v>0</v>
          </cell>
          <cell r="I289">
            <v>68427</v>
          </cell>
          <cell r="J289">
            <v>201366</v>
          </cell>
          <cell r="K289">
            <v>153392</v>
          </cell>
          <cell r="L289">
            <v>192065</v>
          </cell>
          <cell r="M289">
            <v>1248922.3999999999</v>
          </cell>
          <cell r="N289">
            <v>1064707.3999999999</v>
          </cell>
        </row>
        <row r="290">
          <cell r="B290">
            <v>731063</v>
          </cell>
          <cell r="C290" t="str">
            <v>UNIFORM  FOR EMPLOYEE</v>
          </cell>
          <cell r="D290">
            <v>529167</v>
          </cell>
          <cell r="F290">
            <v>529167</v>
          </cell>
          <cell r="G290">
            <v>0</v>
          </cell>
          <cell r="H290">
            <v>0</v>
          </cell>
          <cell r="I290">
            <v>529167</v>
          </cell>
          <cell r="J290">
            <v>780160</v>
          </cell>
          <cell r="K290">
            <v>803236.58</v>
          </cell>
          <cell r="L290">
            <v>458900</v>
          </cell>
          <cell r="M290">
            <v>1232735</v>
          </cell>
          <cell r="N290">
            <v>773835</v>
          </cell>
        </row>
        <row r="291">
          <cell r="B291">
            <v>731064</v>
          </cell>
          <cell r="C291" t="str">
            <v>CONGRATULATE&amp;CONDOLENCE</v>
          </cell>
          <cell r="D291">
            <v>122832.3</v>
          </cell>
          <cell r="F291">
            <v>122832.3</v>
          </cell>
          <cell r="G291">
            <v>0</v>
          </cell>
          <cell r="H291">
            <v>0</v>
          </cell>
          <cell r="I291">
            <v>122832.3</v>
          </cell>
          <cell r="J291">
            <v>219188.4</v>
          </cell>
          <cell r="K291">
            <v>203283.86</v>
          </cell>
          <cell r="L291">
            <v>100081.37</v>
          </cell>
          <cell r="M291">
            <v>1321341.67</v>
          </cell>
          <cell r="N291">
            <v>1231122.3</v>
          </cell>
        </row>
        <row r="292">
          <cell r="B292">
            <v>731065</v>
          </cell>
          <cell r="C292" t="str">
            <v>SAFETY SHOES</v>
          </cell>
          <cell r="D292">
            <v>28980</v>
          </cell>
          <cell r="F292">
            <v>28980</v>
          </cell>
          <cell r="G292">
            <v>0</v>
          </cell>
          <cell r="H292">
            <v>0</v>
          </cell>
          <cell r="I292">
            <v>28980</v>
          </cell>
          <cell r="J292">
            <v>118680</v>
          </cell>
          <cell r="K292">
            <v>0</v>
          </cell>
          <cell r="L292">
            <v>2240</v>
          </cell>
          <cell r="M292">
            <v>41265</v>
          </cell>
          <cell r="N292">
            <v>39025</v>
          </cell>
        </row>
        <row r="293">
          <cell r="B293">
            <v>731066</v>
          </cell>
          <cell r="C293" t="str">
            <v>INSURANCE - EMPLOYEE</v>
          </cell>
          <cell r="D293">
            <v>91894.66</v>
          </cell>
          <cell r="F293">
            <v>91894.66</v>
          </cell>
          <cell r="G293">
            <v>0</v>
          </cell>
          <cell r="H293">
            <v>0</v>
          </cell>
          <cell r="I293">
            <v>91894.66</v>
          </cell>
          <cell r="J293">
            <v>506298.69</v>
          </cell>
          <cell r="K293">
            <v>112577.62</v>
          </cell>
          <cell r="L293">
            <v>88960.85</v>
          </cell>
          <cell r="M293">
            <v>238233.87</v>
          </cell>
          <cell r="N293">
            <v>149273.01999999999</v>
          </cell>
        </row>
        <row r="294">
          <cell r="B294">
            <v>731067</v>
          </cell>
          <cell r="C294" t="str">
            <v>FOOD EXPENSE</v>
          </cell>
          <cell r="D294">
            <v>309237.26</v>
          </cell>
          <cell r="F294">
            <v>309237.26</v>
          </cell>
          <cell r="G294">
            <v>0</v>
          </cell>
          <cell r="H294">
            <v>0</v>
          </cell>
          <cell r="I294">
            <v>309237.26</v>
          </cell>
          <cell r="J294">
            <v>494598.75</v>
          </cell>
          <cell r="K294">
            <v>348976.21</v>
          </cell>
          <cell r="L294">
            <v>337551.94</v>
          </cell>
          <cell r="M294">
            <v>2057822.13</v>
          </cell>
          <cell r="N294">
            <v>1743731.01</v>
          </cell>
        </row>
        <row r="295">
          <cell r="B295">
            <v>731068</v>
          </cell>
          <cell r="C295" t="str">
            <v>CHECK BODY FOR EMPLOYEE</v>
          </cell>
          <cell r="D295">
            <v>48410</v>
          </cell>
          <cell r="F295">
            <v>48410</v>
          </cell>
          <cell r="G295">
            <v>0</v>
          </cell>
          <cell r="H295">
            <v>0</v>
          </cell>
          <cell r="I295">
            <v>48410</v>
          </cell>
          <cell r="J295">
            <v>252092.61</v>
          </cell>
          <cell r="K295">
            <v>110647</v>
          </cell>
          <cell r="L295">
            <v>210560</v>
          </cell>
          <cell r="M295">
            <v>620329.98</v>
          </cell>
          <cell r="N295">
            <v>409769.98</v>
          </cell>
        </row>
        <row r="296">
          <cell r="B296">
            <v>731069</v>
          </cell>
          <cell r="C296" t="str">
            <v>WELFARE OTHER</v>
          </cell>
          <cell r="D296">
            <v>11445.8</v>
          </cell>
          <cell r="F296">
            <v>11445.8</v>
          </cell>
          <cell r="G296">
            <v>0</v>
          </cell>
          <cell r="H296">
            <v>0</v>
          </cell>
          <cell r="I296">
            <v>11445.8</v>
          </cell>
          <cell r="J296">
            <v>151546.67000000001</v>
          </cell>
          <cell r="K296">
            <v>15182.55</v>
          </cell>
          <cell r="L296">
            <v>15609.1</v>
          </cell>
          <cell r="M296">
            <v>2246856.12</v>
          </cell>
          <cell r="N296">
            <v>2232133.5</v>
          </cell>
        </row>
        <row r="297">
          <cell r="B297">
            <v>731070</v>
          </cell>
          <cell r="C297" t="str">
            <v>STAFF WELFARE OTHER-INDL</v>
          </cell>
          <cell r="D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681864.8</v>
          </cell>
          <cell r="K297">
            <v>606544.4</v>
          </cell>
          <cell r="L297">
            <v>2532949</v>
          </cell>
          <cell r="N297">
            <v>0</v>
          </cell>
        </row>
        <row r="298">
          <cell r="B298">
            <v>731092</v>
          </cell>
          <cell r="C298" t="str">
            <v>SPORT CONVENTION - OTHER LABOR</v>
          </cell>
          <cell r="D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3304.29</v>
          </cell>
          <cell r="K298">
            <v>420</v>
          </cell>
          <cell r="L298">
            <v>210</v>
          </cell>
          <cell r="M298">
            <v>13296</v>
          </cell>
          <cell r="N298">
            <v>13296</v>
          </cell>
        </row>
        <row r="299">
          <cell r="B299">
            <v>731093</v>
          </cell>
          <cell r="C299" t="str">
            <v>UNIFORM  FOR OTHER LABOR</v>
          </cell>
          <cell r="D299">
            <v>6360.8</v>
          </cell>
          <cell r="F299">
            <v>6360.8</v>
          </cell>
          <cell r="G299">
            <v>0</v>
          </cell>
          <cell r="H299">
            <v>0</v>
          </cell>
          <cell r="I299">
            <v>6360.8</v>
          </cell>
          <cell r="J299">
            <v>11688.75</v>
          </cell>
          <cell r="K299">
            <v>10918</v>
          </cell>
          <cell r="L299">
            <v>5288.02</v>
          </cell>
          <cell r="M299">
            <v>28036.720000000001</v>
          </cell>
          <cell r="N299">
            <v>22748.7</v>
          </cell>
        </row>
        <row r="300">
          <cell r="B300">
            <v>731094</v>
          </cell>
          <cell r="C300" t="str">
            <v>CONGRATULATE &amp;CONDOLENCE O</v>
          </cell>
          <cell r="D300">
            <v>200</v>
          </cell>
          <cell r="F300">
            <v>200</v>
          </cell>
          <cell r="G300">
            <v>0</v>
          </cell>
          <cell r="H300">
            <v>0</v>
          </cell>
          <cell r="I300">
            <v>200</v>
          </cell>
          <cell r="J300">
            <v>166320.14000000001</v>
          </cell>
          <cell r="K300">
            <v>110933.01</v>
          </cell>
          <cell r="L300">
            <v>35606.17</v>
          </cell>
          <cell r="M300">
            <v>204516.62</v>
          </cell>
          <cell r="N300">
            <v>203716.62</v>
          </cell>
        </row>
        <row r="301">
          <cell r="B301">
            <v>731095</v>
          </cell>
          <cell r="C301" t="str">
            <v>SAFETY SHOES OTHER LABOR</v>
          </cell>
          <cell r="D301">
            <v>2936.34</v>
          </cell>
          <cell r="F301">
            <v>2936.34</v>
          </cell>
          <cell r="G301">
            <v>0</v>
          </cell>
          <cell r="H301">
            <v>0</v>
          </cell>
          <cell r="I301">
            <v>2936.34</v>
          </cell>
          <cell r="J301">
            <v>5182.16</v>
          </cell>
          <cell r="K301">
            <v>4562.8999999999996</v>
          </cell>
          <cell r="L301">
            <v>2224.8000000000002</v>
          </cell>
          <cell r="M301">
            <v>40996.550000000003</v>
          </cell>
          <cell r="N301">
            <v>38771.75</v>
          </cell>
        </row>
        <row r="302">
          <cell r="B302">
            <v>731096</v>
          </cell>
          <cell r="C302" t="str">
            <v>INSURANCE-OTHER LABOR</v>
          </cell>
          <cell r="D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-5719.12</v>
          </cell>
          <cell r="K302">
            <v>1598.44</v>
          </cell>
          <cell r="L302">
            <v>992.98</v>
          </cell>
          <cell r="M302">
            <v>689.59</v>
          </cell>
          <cell r="N302">
            <v>-303.39</v>
          </cell>
        </row>
        <row r="303">
          <cell r="B303">
            <v>731097</v>
          </cell>
          <cell r="C303" t="str">
            <v>SERVICE MANPOWER OTHER LABOR</v>
          </cell>
          <cell r="D303">
            <v>20013</v>
          </cell>
          <cell r="F303">
            <v>20013</v>
          </cell>
          <cell r="G303">
            <v>0</v>
          </cell>
          <cell r="H303">
            <v>0</v>
          </cell>
          <cell r="I303">
            <v>20013</v>
          </cell>
          <cell r="J303">
            <v>28956</v>
          </cell>
          <cell r="K303">
            <v>232562.9</v>
          </cell>
          <cell r="L303">
            <v>406854.03</v>
          </cell>
          <cell r="M303">
            <v>1291016.6100000001</v>
          </cell>
          <cell r="N303">
            <v>925624.76</v>
          </cell>
        </row>
        <row r="304">
          <cell r="B304">
            <v>731098</v>
          </cell>
          <cell r="C304" t="str">
            <v>CHECK BODY OTHER LABOR</v>
          </cell>
          <cell r="D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1000</v>
          </cell>
          <cell r="K304">
            <v>4680</v>
          </cell>
          <cell r="L304">
            <v>1925</v>
          </cell>
          <cell r="M304">
            <v>6922.36</v>
          </cell>
          <cell r="N304">
            <v>4997.3599999999997</v>
          </cell>
        </row>
        <row r="305">
          <cell r="B305">
            <v>731099</v>
          </cell>
          <cell r="C305" t="str">
            <v>OTHER LABOR COST FOR INDL</v>
          </cell>
          <cell r="D305">
            <v>995664.14</v>
          </cell>
          <cell r="F305">
            <v>995664.14</v>
          </cell>
          <cell r="G305">
            <v>0</v>
          </cell>
          <cell r="H305">
            <v>0</v>
          </cell>
          <cell r="I305">
            <v>995664.14</v>
          </cell>
          <cell r="J305">
            <v>1644134.27</v>
          </cell>
          <cell r="K305">
            <v>1346623.75</v>
          </cell>
          <cell r="L305">
            <v>454477.02</v>
          </cell>
          <cell r="M305">
            <v>3285385.69</v>
          </cell>
          <cell r="N305">
            <v>2966606.71</v>
          </cell>
        </row>
        <row r="306">
          <cell r="B306">
            <v>732111</v>
          </cell>
          <cell r="C306" t="str">
            <v>DEPRECIATION OF BUILDING</v>
          </cell>
          <cell r="D306">
            <v>6150.47</v>
          </cell>
          <cell r="F306">
            <v>6150.47</v>
          </cell>
          <cell r="G306">
            <v>0</v>
          </cell>
          <cell r="H306">
            <v>0</v>
          </cell>
          <cell r="I306">
            <v>6150.47</v>
          </cell>
          <cell r="J306">
            <v>10589.25</v>
          </cell>
          <cell r="K306">
            <v>10589.25</v>
          </cell>
          <cell r="L306">
            <v>10589.25</v>
          </cell>
          <cell r="M306">
            <v>885900.08</v>
          </cell>
          <cell r="N306">
            <v>876210.19</v>
          </cell>
        </row>
        <row r="307">
          <cell r="B307">
            <v>732112</v>
          </cell>
          <cell r="C307" t="str">
            <v>DEPRECIATION OF STRUCTURES</v>
          </cell>
          <cell r="D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79588.08</v>
          </cell>
          <cell r="L307">
            <v>82999.990000000005</v>
          </cell>
          <cell r="M307">
            <v>408168.2</v>
          </cell>
          <cell r="N307">
            <v>332217.52</v>
          </cell>
        </row>
        <row r="308">
          <cell r="B308">
            <v>732114</v>
          </cell>
          <cell r="C308" t="str">
            <v>D OF VEHICLE &amp; DELIVERY EQUIP.</v>
          </cell>
          <cell r="D308">
            <v>862000.54</v>
          </cell>
          <cell r="F308">
            <v>862000.54</v>
          </cell>
          <cell r="G308">
            <v>0</v>
          </cell>
          <cell r="H308">
            <v>0</v>
          </cell>
          <cell r="I308">
            <v>862000.54</v>
          </cell>
          <cell r="J308">
            <v>1388819.5</v>
          </cell>
          <cell r="K308">
            <v>1105872.05</v>
          </cell>
          <cell r="L308">
            <v>507966</v>
          </cell>
          <cell r="M308">
            <v>2849340.28</v>
          </cell>
          <cell r="N308">
            <v>2422136.96</v>
          </cell>
        </row>
        <row r="309">
          <cell r="B309">
            <v>732115</v>
          </cell>
          <cell r="C309" t="str">
            <v>D OF TOOLS &amp;FURNITURE &amp;FIXTURE</v>
          </cell>
          <cell r="D309">
            <v>961205.12</v>
          </cell>
          <cell r="F309">
            <v>961205.12</v>
          </cell>
          <cell r="G309">
            <v>0</v>
          </cell>
          <cell r="H309">
            <v>0</v>
          </cell>
          <cell r="I309">
            <v>961205.12</v>
          </cell>
          <cell r="J309">
            <v>1392786.81</v>
          </cell>
          <cell r="K309">
            <v>1452535.44</v>
          </cell>
          <cell r="L309">
            <v>1656043.8</v>
          </cell>
          <cell r="M309">
            <v>14506751.260000002</v>
          </cell>
          <cell r="N309">
            <v>12972184.710000001</v>
          </cell>
        </row>
        <row r="310">
          <cell r="B310">
            <v>732117</v>
          </cell>
          <cell r="C310" t="str">
            <v>D INTANAIBLE ASSET</v>
          </cell>
          <cell r="D310">
            <v>166725.06</v>
          </cell>
          <cell r="F310">
            <v>166725.06</v>
          </cell>
          <cell r="G310">
            <v>0</v>
          </cell>
          <cell r="H310">
            <v>0</v>
          </cell>
          <cell r="I310">
            <v>166725.06</v>
          </cell>
          <cell r="J310">
            <v>471698.06</v>
          </cell>
          <cell r="K310">
            <v>870150.3</v>
          </cell>
          <cell r="L310">
            <v>1266762.1299999999</v>
          </cell>
          <cell r="M310">
            <v>7121740.7599999998</v>
          </cell>
          <cell r="N310">
            <v>5967119.6299999999</v>
          </cell>
        </row>
        <row r="311">
          <cell r="B311">
            <v>732122</v>
          </cell>
          <cell r="C311" t="str">
            <v>RENT CAR</v>
          </cell>
          <cell r="D311">
            <v>130898.8</v>
          </cell>
          <cell r="F311">
            <v>130898.8</v>
          </cell>
          <cell r="G311">
            <v>0</v>
          </cell>
          <cell r="H311">
            <v>0</v>
          </cell>
          <cell r="I311">
            <v>130898.8</v>
          </cell>
          <cell r="J311">
            <v>310655.65999999997</v>
          </cell>
          <cell r="K311">
            <v>333237.26</v>
          </cell>
          <cell r="L311">
            <v>468417.65</v>
          </cell>
          <cell r="M311">
            <v>9045237.5600000005</v>
          </cell>
          <cell r="N311">
            <v>8612019.9100000001</v>
          </cell>
        </row>
        <row r="312">
          <cell r="B312">
            <v>732123</v>
          </cell>
          <cell r="C312" t="str">
            <v>RENT TELEPHONE</v>
          </cell>
          <cell r="D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96612.7</v>
          </cell>
          <cell r="N312">
            <v>96612.7</v>
          </cell>
        </row>
        <row r="313">
          <cell r="B313">
            <v>732129</v>
          </cell>
          <cell r="C313" t="str">
            <v>OTHER RENT EXPENSE</v>
          </cell>
          <cell r="D313">
            <v>3135</v>
          </cell>
          <cell r="F313">
            <v>3135</v>
          </cell>
          <cell r="G313">
            <v>0</v>
          </cell>
          <cell r="H313">
            <v>0</v>
          </cell>
          <cell r="I313">
            <v>3135</v>
          </cell>
          <cell r="J313">
            <v>3135</v>
          </cell>
          <cell r="K313">
            <v>3135</v>
          </cell>
          <cell r="L313">
            <v>3135</v>
          </cell>
          <cell r="M313">
            <v>297008.96000000002</v>
          </cell>
          <cell r="N313">
            <v>293873.96000000002</v>
          </cell>
        </row>
        <row r="314">
          <cell r="B314">
            <v>732131</v>
          </cell>
          <cell r="C314" t="str">
            <v>INSURANCE CAR</v>
          </cell>
          <cell r="D314">
            <v>71690.75</v>
          </cell>
          <cell r="F314">
            <v>71690.75</v>
          </cell>
          <cell r="G314">
            <v>0</v>
          </cell>
          <cell r="H314">
            <v>0</v>
          </cell>
          <cell r="I314">
            <v>71690.75</v>
          </cell>
          <cell r="J314">
            <v>147436.85999999999</v>
          </cell>
          <cell r="K314">
            <v>13681.84</v>
          </cell>
          <cell r="L314">
            <v>184900.79</v>
          </cell>
          <cell r="M314">
            <v>491945.33999999997</v>
          </cell>
          <cell r="N314">
            <v>312032.3</v>
          </cell>
        </row>
        <row r="315">
          <cell r="B315">
            <v>732132</v>
          </cell>
          <cell r="C315" t="str">
            <v>INSURANCE - FIRE</v>
          </cell>
          <cell r="D315">
            <v>53096.91</v>
          </cell>
          <cell r="F315">
            <v>53096.91</v>
          </cell>
          <cell r="G315">
            <v>0</v>
          </cell>
          <cell r="H315">
            <v>0</v>
          </cell>
          <cell r="I315">
            <v>53096.91</v>
          </cell>
          <cell r="J315">
            <v>23160.09</v>
          </cell>
          <cell r="K315">
            <v>120509.67</v>
          </cell>
          <cell r="L315">
            <v>62164.17</v>
          </cell>
          <cell r="M315">
            <v>777770.97000000009</v>
          </cell>
          <cell r="N315">
            <v>721360.18</v>
          </cell>
        </row>
        <row r="316">
          <cell r="B316">
            <v>732134</v>
          </cell>
          <cell r="C316" t="str">
            <v>INSURANCE CAR FOR 3RD PARTY</v>
          </cell>
          <cell r="D316">
            <v>1348.71</v>
          </cell>
          <cell r="F316">
            <v>1348.71</v>
          </cell>
          <cell r="G316">
            <v>0</v>
          </cell>
          <cell r="H316">
            <v>0</v>
          </cell>
          <cell r="I316">
            <v>1348.71</v>
          </cell>
          <cell r="J316">
            <v>1256.25</v>
          </cell>
          <cell r="K316">
            <v>150.75</v>
          </cell>
          <cell r="L316">
            <v>150.75</v>
          </cell>
          <cell r="M316">
            <v>16627.29</v>
          </cell>
          <cell r="N316">
            <v>16476.54</v>
          </cell>
        </row>
        <row r="317">
          <cell r="B317">
            <v>732139</v>
          </cell>
          <cell r="C317" t="str">
            <v>OTHER INSURANCE PREMIUM</v>
          </cell>
          <cell r="D317">
            <v>125000</v>
          </cell>
          <cell r="F317">
            <v>125000</v>
          </cell>
          <cell r="G317">
            <v>0</v>
          </cell>
          <cell r="H317">
            <v>0</v>
          </cell>
          <cell r="I317">
            <v>125000</v>
          </cell>
          <cell r="J317">
            <v>0</v>
          </cell>
          <cell r="K317">
            <v>153000</v>
          </cell>
          <cell r="L317">
            <v>341704.55</v>
          </cell>
          <cell r="M317">
            <v>561948.26</v>
          </cell>
          <cell r="N317">
            <v>220243.71</v>
          </cell>
        </row>
        <row r="318">
          <cell r="B318">
            <v>732141</v>
          </cell>
          <cell r="C318" t="str">
            <v>REPAIR BUILDING</v>
          </cell>
          <cell r="D318">
            <v>10350</v>
          </cell>
          <cell r="F318">
            <v>10350</v>
          </cell>
          <cell r="G318">
            <v>0</v>
          </cell>
          <cell r="H318">
            <v>0</v>
          </cell>
          <cell r="I318">
            <v>10350</v>
          </cell>
          <cell r="J318">
            <v>139636.4</v>
          </cell>
          <cell r="K318">
            <v>50150</v>
          </cell>
          <cell r="L318">
            <v>21500</v>
          </cell>
          <cell r="M318">
            <v>2279780</v>
          </cell>
          <cell r="N318">
            <v>2258280</v>
          </cell>
        </row>
        <row r="319">
          <cell r="B319">
            <v>732143</v>
          </cell>
          <cell r="C319" t="str">
            <v>REPAIR MACHINE</v>
          </cell>
          <cell r="D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4000</v>
          </cell>
          <cell r="N319">
            <v>4000</v>
          </cell>
        </row>
        <row r="320">
          <cell r="B320">
            <v>732144</v>
          </cell>
          <cell r="C320" t="str">
            <v>REPAIR CAR</v>
          </cell>
          <cell r="D320">
            <v>115683.12</v>
          </cell>
          <cell r="F320">
            <v>115683.12</v>
          </cell>
          <cell r="G320">
            <v>0</v>
          </cell>
          <cell r="H320">
            <v>0</v>
          </cell>
          <cell r="I320">
            <v>115683.12</v>
          </cell>
          <cell r="J320">
            <v>128021.61</v>
          </cell>
          <cell r="K320">
            <v>116353.66</v>
          </cell>
          <cell r="L320">
            <v>68868.37</v>
          </cell>
          <cell r="M320">
            <v>848804.07</v>
          </cell>
          <cell r="N320">
            <v>779935.7</v>
          </cell>
        </row>
        <row r="321">
          <cell r="B321">
            <v>732145</v>
          </cell>
          <cell r="C321" t="str">
            <v>REPAIR TOOLS</v>
          </cell>
          <cell r="D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489705.66</v>
          </cell>
          <cell r="K321">
            <v>461986.48</v>
          </cell>
          <cell r="L321">
            <v>0</v>
          </cell>
          <cell r="M321">
            <v>982158.34</v>
          </cell>
          <cell r="N321">
            <v>982158.34</v>
          </cell>
        </row>
        <row r="322">
          <cell r="B322">
            <v>732149</v>
          </cell>
          <cell r="C322" t="str">
            <v>REPAIR OTHER</v>
          </cell>
          <cell r="D322">
            <v>2167400.56</v>
          </cell>
          <cell r="F322">
            <v>2167400.56</v>
          </cell>
          <cell r="G322">
            <v>0</v>
          </cell>
          <cell r="H322">
            <v>0</v>
          </cell>
          <cell r="I322">
            <v>2167400.56</v>
          </cell>
          <cell r="J322">
            <v>3136041.47</v>
          </cell>
          <cell r="K322">
            <v>4149609.38</v>
          </cell>
          <cell r="L322">
            <v>2066947.43</v>
          </cell>
          <cell r="M322">
            <v>7466074.7299999995</v>
          </cell>
          <cell r="N322">
            <v>5503891.96</v>
          </cell>
        </row>
        <row r="323">
          <cell r="B323">
            <v>732151</v>
          </cell>
          <cell r="C323" t="str">
            <v>WATER CHARGE</v>
          </cell>
          <cell r="D323">
            <v>28126.91</v>
          </cell>
          <cell r="F323">
            <v>28126.91</v>
          </cell>
          <cell r="G323">
            <v>0</v>
          </cell>
          <cell r="H323">
            <v>0</v>
          </cell>
          <cell r="I323">
            <v>28126.91</v>
          </cell>
          <cell r="J323">
            <v>43206.22</v>
          </cell>
          <cell r="K323">
            <v>26764.38</v>
          </cell>
          <cell r="L323">
            <v>26060.17</v>
          </cell>
          <cell r="M323">
            <v>195552.88999999998</v>
          </cell>
          <cell r="N323">
            <v>171180.43</v>
          </cell>
        </row>
        <row r="324">
          <cell r="B324">
            <v>732152</v>
          </cell>
          <cell r="C324" t="str">
            <v>ELECTRIC CHARGE</v>
          </cell>
          <cell r="D324">
            <v>395421.96</v>
          </cell>
          <cell r="F324">
            <v>395421.96</v>
          </cell>
          <cell r="G324">
            <v>0</v>
          </cell>
          <cell r="H324">
            <v>0</v>
          </cell>
          <cell r="I324">
            <v>395421.96</v>
          </cell>
          <cell r="J324">
            <v>542893.04</v>
          </cell>
          <cell r="K324">
            <v>384108.95</v>
          </cell>
          <cell r="L324">
            <v>295482.2</v>
          </cell>
          <cell r="M324">
            <v>1701760.88</v>
          </cell>
          <cell r="N324">
            <v>1428735.43</v>
          </cell>
        </row>
        <row r="325">
          <cell r="B325">
            <v>732153</v>
          </cell>
          <cell r="C325" t="str">
            <v>GAS CHARGE</v>
          </cell>
          <cell r="D325">
            <v>16732.8</v>
          </cell>
          <cell r="F325">
            <v>16732.8</v>
          </cell>
          <cell r="G325">
            <v>0</v>
          </cell>
          <cell r="H325">
            <v>0</v>
          </cell>
          <cell r="I325">
            <v>16732.8</v>
          </cell>
          <cell r="J325">
            <v>20297.400000000001</v>
          </cell>
          <cell r="K325">
            <v>30303</v>
          </cell>
          <cell r="L325">
            <v>34632</v>
          </cell>
          <cell r="M325">
            <v>184756.25</v>
          </cell>
          <cell r="N325">
            <v>153587.45000000001</v>
          </cell>
        </row>
        <row r="326">
          <cell r="B326">
            <v>732159</v>
          </cell>
          <cell r="C326" t="str">
            <v>UTILITY OTHER</v>
          </cell>
          <cell r="D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97904.17</v>
          </cell>
          <cell r="N326">
            <v>97904.17</v>
          </cell>
        </row>
        <row r="327">
          <cell r="B327">
            <v>732161</v>
          </cell>
          <cell r="C327" t="str">
            <v>GASSOLINE</v>
          </cell>
          <cell r="D327">
            <v>416545</v>
          </cell>
          <cell r="F327">
            <v>416545</v>
          </cell>
          <cell r="G327">
            <v>0</v>
          </cell>
          <cell r="H327">
            <v>0</v>
          </cell>
          <cell r="I327">
            <v>416545</v>
          </cell>
          <cell r="J327">
            <v>819703.6</v>
          </cell>
          <cell r="K327">
            <v>849640.54</v>
          </cell>
          <cell r="L327">
            <v>712726.17</v>
          </cell>
          <cell r="M327">
            <v>5093430.21</v>
          </cell>
          <cell r="N327">
            <v>4499397.03</v>
          </cell>
        </row>
        <row r="328">
          <cell r="B328">
            <v>732169</v>
          </cell>
          <cell r="C328" t="str">
            <v>OTHER FUEL</v>
          </cell>
          <cell r="D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181386.2</v>
          </cell>
          <cell r="N328">
            <v>181386.2</v>
          </cell>
        </row>
        <row r="329">
          <cell r="B329">
            <v>732171</v>
          </cell>
          <cell r="C329" t="str">
            <v>STAMP DUTY</v>
          </cell>
          <cell r="D329">
            <v>10</v>
          </cell>
          <cell r="F329">
            <v>10</v>
          </cell>
          <cell r="G329">
            <v>0</v>
          </cell>
          <cell r="H329">
            <v>0</v>
          </cell>
          <cell r="I329">
            <v>10</v>
          </cell>
          <cell r="J329">
            <v>1310</v>
          </cell>
          <cell r="K329">
            <v>1830</v>
          </cell>
          <cell r="L329">
            <v>750</v>
          </cell>
          <cell r="M329">
            <v>37132.79</v>
          </cell>
          <cell r="N329">
            <v>36382.79</v>
          </cell>
        </row>
        <row r="330">
          <cell r="B330">
            <v>732172</v>
          </cell>
          <cell r="C330" t="str">
            <v>STAMP</v>
          </cell>
          <cell r="D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360</v>
          </cell>
          <cell r="M330">
            <v>4707</v>
          </cell>
          <cell r="N330">
            <v>4347</v>
          </cell>
        </row>
        <row r="331">
          <cell r="B331">
            <v>732173</v>
          </cell>
          <cell r="C331" t="str">
            <v>CUSTOMS DUTY</v>
          </cell>
          <cell r="D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662</v>
          </cell>
          <cell r="N331">
            <v>662</v>
          </cell>
        </row>
        <row r="332">
          <cell r="B332">
            <v>732174</v>
          </cell>
          <cell r="C332" t="str">
            <v>EXCISE TAX</v>
          </cell>
          <cell r="D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24463.360000000001</v>
          </cell>
          <cell r="N332">
            <v>24463.360000000001</v>
          </cell>
        </row>
        <row r="333">
          <cell r="B333">
            <v>732175</v>
          </cell>
          <cell r="C333" t="str">
            <v>HOUSE &amp; LAND TAX</v>
          </cell>
          <cell r="D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301022</v>
          </cell>
          <cell r="M333">
            <v>1505110</v>
          </cell>
          <cell r="N333">
            <v>1204088</v>
          </cell>
        </row>
        <row r="334">
          <cell r="B334">
            <v>732176</v>
          </cell>
          <cell r="C334" t="str">
            <v>LAND DEVELOPMENT TAX</v>
          </cell>
          <cell r="D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301022</v>
          </cell>
          <cell r="N334">
            <v>301022</v>
          </cell>
        </row>
        <row r="335">
          <cell r="B335">
            <v>732177</v>
          </cell>
          <cell r="C335" t="str">
            <v>SIGNBOARD TAX</v>
          </cell>
          <cell r="D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39056</v>
          </cell>
          <cell r="M335">
            <v>229776</v>
          </cell>
          <cell r="N335">
            <v>190720</v>
          </cell>
        </row>
        <row r="336">
          <cell r="B336">
            <v>732179</v>
          </cell>
          <cell r="C336" t="str">
            <v>OTHER TAXES &amp; PUBLIC DUES</v>
          </cell>
          <cell r="D336">
            <v>19608</v>
          </cell>
          <cell r="F336">
            <v>19608</v>
          </cell>
          <cell r="G336">
            <v>0</v>
          </cell>
          <cell r="H336">
            <v>0</v>
          </cell>
          <cell r="I336">
            <v>19608</v>
          </cell>
          <cell r="J336">
            <v>0</v>
          </cell>
          <cell r="K336">
            <v>0</v>
          </cell>
          <cell r="L336">
            <v>1000</v>
          </cell>
          <cell r="M336">
            <v>215148</v>
          </cell>
          <cell r="N336">
            <v>214148</v>
          </cell>
        </row>
        <row r="337">
          <cell r="B337">
            <v>732181</v>
          </cell>
          <cell r="C337" t="str">
            <v>TRAVELING EXP DOMESTIC</v>
          </cell>
          <cell r="D337">
            <v>276575.11</v>
          </cell>
          <cell r="F337">
            <v>276575.11</v>
          </cell>
          <cell r="G337">
            <v>0</v>
          </cell>
          <cell r="H337">
            <v>0</v>
          </cell>
          <cell r="I337">
            <v>276575.11</v>
          </cell>
          <cell r="J337">
            <v>803966.08</v>
          </cell>
          <cell r="K337">
            <v>581291.81999999995</v>
          </cell>
          <cell r="L337">
            <v>549549.43999999994</v>
          </cell>
          <cell r="M337">
            <v>4029949.89</v>
          </cell>
          <cell r="N337">
            <v>3524261.87</v>
          </cell>
        </row>
        <row r="338">
          <cell r="B338">
            <v>732182</v>
          </cell>
          <cell r="C338" t="str">
            <v>TRAVELING EXP OVERSEA</v>
          </cell>
          <cell r="D338">
            <v>36154.080000000002</v>
          </cell>
          <cell r="F338">
            <v>36154.080000000002</v>
          </cell>
          <cell r="G338">
            <v>0</v>
          </cell>
          <cell r="H338">
            <v>0</v>
          </cell>
          <cell r="I338">
            <v>36154.080000000002</v>
          </cell>
          <cell r="J338">
            <v>651221.35</v>
          </cell>
          <cell r="K338">
            <v>120963.31</v>
          </cell>
          <cell r="L338">
            <v>106402.6</v>
          </cell>
          <cell r="M338">
            <v>1395642.29</v>
          </cell>
          <cell r="N338">
            <v>1289239.69</v>
          </cell>
        </row>
        <row r="339">
          <cell r="B339">
            <v>732183</v>
          </cell>
          <cell r="C339" t="str">
            <v>DAILY ALLOWANCE DOMESTICS</v>
          </cell>
          <cell r="D339">
            <v>10011.18</v>
          </cell>
          <cell r="F339">
            <v>10011.18</v>
          </cell>
          <cell r="G339">
            <v>0</v>
          </cell>
          <cell r="H339">
            <v>0</v>
          </cell>
          <cell r="I339">
            <v>10011.18</v>
          </cell>
          <cell r="J339">
            <v>30000</v>
          </cell>
          <cell r="K339">
            <v>23100</v>
          </cell>
          <cell r="L339">
            <v>20250</v>
          </cell>
          <cell r="M339">
            <v>146342</v>
          </cell>
          <cell r="N339">
            <v>126542</v>
          </cell>
        </row>
        <row r="340">
          <cell r="B340">
            <v>732184</v>
          </cell>
          <cell r="C340" t="str">
            <v>DAILY ALLOWANCE OVERSEA</v>
          </cell>
          <cell r="D340">
            <v>46949.37</v>
          </cell>
          <cell r="F340">
            <v>46949.37</v>
          </cell>
          <cell r="G340">
            <v>0</v>
          </cell>
          <cell r="H340">
            <v>0</v>
          </cell>
          <cell r="I340">
            <v>46949.37</v>
          </cell>
          <cell r="J340">
            <v>125531.43</v>
          </cell>
          <cell r="K340">
            <v>75595.259999999995</v>
          </cell>
          <cell r="L340">
            <v>45268.959999999999</v>
          </cell>
          <cell r="M340">
            <v>1792115.5899999999</v>
          </cell>
          <cell r="N340">
            <v>1746846.63</v>
          </cell>
        </row>
        <row r="341">
          <cell r="B341">
            <v>732185</v>
          </cell>
          <cell r="C341" t="str">
            <v>HOTEL CHARGE DOMESTIC</v>
          </cell>
          <cell r="D341">
            <v>45235.68</v>
          </cell>
          <cell r="F341">
            <v>45235.68</v>
          </cell>
          <cell r="G341">
            <v>0</v>
          </cell>
          <cell r="H341">
            <v>0</v>
          </cell>
          <cell r="I341">
            <v>45235.68</v>
          </cell>
          <cell r="J341">
            <v>178643.89</v>
          </cell>
          <cell r="K341">
            <v>167412.6</v>
          </cell>
          <cell r="L341">
            <v>142793.01</v>
          </cell>
          <cell r="M341">
            <v>2025164.72</v>
          </cell>
          <cell r="N341">
            <v>1892571.71</v>
          </cell>
        </row>
        <row r="342">
          <cell r="B342">
            <v>732186</v>
          </cell>
          <cell r="C342" t="str">
            <v>HOTEL CHARGE OVERSEA</v>
          </cell>
          <cell r="D342">
            <v>16210.38</v>
          </cell>
          <cell r="F342">
            <v>16210.38</v>
          </cell>
          <cell r="G342">
            <v>0</v>
          </cell>
          <cell r="H342">
            <v>0</v>
          </cell>
          <cell r="I342">
            <v>16210.38</v>
          </cell>
          <cell r="J342">
            <v>0</v>
          </cell>
          <cell r="K342">
            <v>0</v>
          </cell>
          <cell r="L342">
            <v>0</v>
          </cell>
          <cell r="M342">
            <v>273375.73</v>
          </cell>
          <cell r="N342">
            <v>273375.73</v>
          </cell>
        </row>
        <row r="343">
          <cell r="B343">
            <v>732187</v>
          </cell>
          <cell r="C343" t="str">
            <v>EXPRESS WAY,PARKING</v>
          </cell>
          <cell r="D343">
            <v>9815</v>
          </cell>
          <cell r="F343">
            <v>9815</v>
          </cell>
          <cell r="G343">
            <v>0</v>
          </cell>
          <cell r="H343">
            <v>0</v>
          </cell>
          <cell r="I343">
            <v>9815</v>
          </cell>
          <cell r="J343">
            <v>18980</v>
          </cell>
          <cell r="K343">
            <v>20140</v>
          </cell>
          <cell r="L343">
            <v>21075</v>
          </cell>
          <cell r="M343">
            <v>185514.68</v>
          </cell>
          <cell r="N343">
            <v>165549.68</v>
          </cell>
        </row>
        <row r="344">
          <cell r="B344">
            <v>732188</v>
          </cell>
          <cell r="C344" t="str">
            <v>MEAL ALLOWANCE</v>
          </cell>
          <cell r="D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240</v>
          </cell>
          <cell r="K344">
            <v>1996.67</v>
          </cell>
          <cell r="L344">
            <v>120</v>
          </cell>
          <cell r="M344">
            <v>1770</v>
          </cell>
          <cell r="N344">
            <v>1650</v>
          </cell>
        </row>
        <row r="345">
          <cell r="B345">
            <v>732189</v>
          </cell>
          <cell r="C345" t="str">
            <v>AIR TICKET</v>
          </cell>
          <cell r="D345">
            <v>159465</v>
          </cell>
          <cell r="F345">
            <v>159465</v>
          </cell>
          <cell r="G345">
            <v>0</v>
          </cell>
          <cell r="H345">
            <v>0</v>
          </cell>
          <cell r="I345">
            <v>159465</v>
          </cell>
          <cell r="J345">
            <v>392319.23</v>
          </cell>
          <cell r="K345">
            <v>108030.25</v>
          </cell>
          <cell r="L345">
            <v>136795</v>
          </cell>
          <cell r="M345">
            <v>2885513.77</v>
          </cell>
          <cell r="N345">
            <v>2748718.77</v>
          </cell>
        </row>
        <row r="346">
          <cell r="B346">
            <v>732191</v>
          </cell>
          <cell r="C346" t="str">
            <v>BOOK EXPENSE</v>
          </cell>
          <cell r="D346">
            <v>17940</v>
          </cell>
          <cell r="F346">
            <v>17940</v>
          </cell>
          <cell r="G346">
            <v>0</v>
          </cell>
          <cell r="H346">
            <v>0</v>
          </cell>
          <cell r="I346">
            <v>17940</v>
          </cell>
          <cell r="J346">
            <v>31860</v>
          </cell>
          <cell r="K346">
            <v>22360</v>
          </cell>
          <cell r="L346">
            <v>36360</v>
          </cell>
          <cell r="M346">
            <v>464695.25</v>
          </cell>
          <cell r="N346">
            <v>428335.25</v>
          </cell>
        </row>
        <row r="347">
          <cell r="B347">
            <v>732192</v>
          </cell>
          <cell r="C347" t="str">
            <v>SEMINAR &amp; TRAINING</v>
          </cell>
          <cell r="D347">
            <v>280357</v>
          </cell>
          <cell r="F347">
            <v>280357</v>
          </cell>
          <cell r="G347">
            <v>0</v>
          </cell>
          <cell r="H347">
            <v>0</v>
          </cell>
          <cell r="I347">
            <v>280357</v>
          </cell>
          <cell r="J347">
            <v>931674.13</v>
          </cell>
          <cell r="K347">
            <v>421911.28</v>
          </cell>
          <cell r="L347">
            <v>353931.29</v>
          </cell>
          <cell r="M347">
            <v>2582874.7000000002</v>
          </cell>
          <cell r="N347">
            <v>2246643.41</v>
          </cell>
        </row>
        <row r="348">
          <cell r="B348">
            <v>732193</v>
          </cell>
          <cell r="C348" t="str">
            <v>MEMBERSHIP</v>
          </cell>
          <cell r="D348">
            <v>40485.980000000003</v>
          </cell>
          <cell r="F348">
            <v>40485.980000000003</v>
          </cell>
          <cell r="G348">
            <v>0</v>
          </cell>
          <cell r="H348">
            <v>0</v>
          </cell>
          <cell r="I348">
            <v>40485.980000000003</v>
          </cell>
          <cell r="J348">
            <v>39036.449999999997</v>
          </cell>
          <cell r="K348">
            <v>37592.71</v>
          </cell>
          <cell r="L348">
            <v>52331.78</v>
          </cell>
          <cell r="M348">
            <v>449915.01</v>
          </cell>
          <cell r="N348">
            <v>397583.23</v>
          </cell>
        </row>
        <row r="349">
          <cell r="B349">
            <v>732199</v>
          </cell>
          <cell r="C349" t="str">
            <v>OTHER BOOK &amp; SEMINAR</v>
          </cell>
          <cell r="D349">
            <v>10011.219999999999</v>
          </cell>
          <cell r="F349">
            <v>10011.219999999999</v>
          </cell>
          <cell r="G349">
            <v>0</v>
          </cell>
          <cell r="H349">
            <v>0</v>
          </cell>
          <cell r="I349">
            <v>10011.219999999999</v>
          </cell>
          <cell r="J349">
            <v>7634</v>
          </cell>
          <cell r="K349">
            <v>3100</v>
          </cell>
          <cell r="L349">
            <v>7570.1</v>
          </cell>
          <cell r="M349">
            <v>15120.1</v>
          </cell>
          <cell r="N349">
            <v>7550</v>
          </cell>
        </row>
        <row r="350">
          <cell r="B350">
            <v>732211</v>
          </cell>
          <cell r="C350" t="str">
            <v>ENTERTAINMENT DOMESTIC EMPLOYE</v>
          </cell>
          <cell r="D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116339.64</v>
          </cell>
          <cell r="N350">
            <v>116339.64</v>
          </cell>
        </row>
        <row r="351">
          <cell r="B351">
            <v>732212</v>
          </cell>
          <cell r="C351" t="str">
            <v>ENTERTAINMENT DOM.OTHER PERSON</v>
          </cell>
          <cell r="D351">
            <v>211652.33</v>
          </cell>
          <cell r="F351">
            <v>211652.33</v>
          </cell>
          <cell r="G351">
            <v>0</v>
          </cell>
          <cell r="H351">
            <v>0</v>
          </cell>
          <cell r="I351">
            <v>211652.33</v>
          </cell>
          <cell r="J351">
            <v>295061.42</v>
          </cell>
          <cell r="K351">
            <v>370143.81</v>
          </cell>
          <cell r="L351">
            <v>331771.82</v>
          </cell>
          <cell r="M351">
            <v>1960060.1300000001</v>
          </cell>
          <cell r="N351">
            <v>1646164.81</v>
          </cell>
        </row>
        <row r="352">
          <cell r="B352">
            <v>732213</v>
          </cell>
          <cell r="C352" t="str">
            <v>ENTERTAINMENT OVERSEA</v>
          </cell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3425.56</v>
          </cell>
          <cell r="L352">
            <v>49277.88</v>
          </cell>
          <cell r="M352">
            <v>85292.12</v>
          </cell>
          <cell r="N352">
            <v>36014.239999999998</v>
          </cell>
        </row>
        <row r="353">
          <cell r="B353">
            <v>732219</v>
          </cell>
          <cell r="C353" t="str">
            <v>OTHER ENTERTAINMENT</v>
          </cell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5230</v>
          </cell>
          <cell r="N353">
            <v>5230</v>
          </cell>
        </row>
        <row r="354">
          <cell r="B354">
            <v>732221</v>
          </cell>
          <cell r="C354" t="str">
            <v>RECRUITING - NEWSPAPER</v>
          </cell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6300</v>
          </cell>
          <cell r="N354">
            <v>6300</v>
          </cell>
        </row>
        <row r="355">
          <cell r="B355">
            <v>732222</v>
          </cell>
          <cell r="C355" t="str">
            <v>RECRUITING - INTERNET</v>
          </cell>
          <cell r="D355">
            <v>25500</v>
          </cell>
          <cell r="F355">
            <v>25500</v>
          </cell>
          <cell r="G355">
            <v>0</v>
          </cell>
          <cell r="H355">
            <v>0</v>
          </cell>
          <cell r="I355">
            <v>25500</v>
          </cell>
          <cell r="J355">
            <v>47380</v>
          </cell>
          <cell r="K355">
            <v>57300</v>
          </cell>
          <cell r="L355">
            <v>44310</v>
          </cell>
          <cell r="M355">
            <v>136668</v>
          </cell>
          <cell r="N355">
            <v>96858</v>
          </cell>
        </row>
        <row r="356">
          <cell r="B356">
            <v>732223</v>
          </cell>
          <cell r="C356" t="str">
            <v>RECRUITING - AGENCY</v>
          </cell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776538</v>
          </cell>
          <cell r="N356">
            <v>776538</v>
          </cell>
        </row>
        <row r="357">
          <cell r="B357">
            <v>732229</v>
          </cell>
          <cell r="C357" t="str">
            <v>OTHER RECRUITING</v>
          </cell>
          <cell r="D357">
            <v>6000</v>
          </cell>
          <cell r="F357">
            <v>6000</v>
          </cell>
          <cell r="G357">
            <v>0</v>
          </cell>
          <cell r="H357">
            <v>0</v>
          </cell>
          <cell r="I357">
            <v>6000</v>
          </cell>
          <cell r="J357">
            <v>0</v>
          </cell>
          <cell r="K357">
            <v>0</v>
          </cell>
          <cell r="L357">
            <v>0</v>
          </cell>
          <cell r="M357">
            <v>319</v>
          </cell>
          <cell r="N357">
            <v>319</v>
          </cell>
        </row>
        <row r="358">
          <cell r="B358">
            <v>732231</v>
          </cell>
          <cell r="C358" t="str">
            <v>TELEPHONE CHARGE (DOMESTIC)</v>
          </cell>
          <cell r="D358">
            <v>144573.57</v>
          </cell>
          <cell r="F358">
            <v>144573.57</v>
          </cell>
          <cell r="G358">
            <v>0</v>
          </cell>
          <cell r="H358">
            <v>0</v>
          </cell>
          <cell r="I358">
            <v>144573.57</v>
          </cell>
          <cell r="J358">
            <v>295725.68</v>
          </cell>
          <cell r="K358">
            <v>271082.31</v>
          </cell>
          <cell r="L358">
            <v>275625.21000000002</v>
          </cell>
          <cell r="M358">
            <v>2067442.66</v>
          </cell>
          <cell r="N358">
            <v>1815779.43</v>
          </cell>
        </row>
        <row r="359">
          <cell r="B359">
            <v>732232</v>
          </cell>
          <cell r="C359" t="str">
            <v>TELEPHONE CHARGE (OVERSEA)</v>
          </cell>
          <cell r="D359">
            <v>71302.48</v>
          </cell>
          <cell r="F359">
            <v>71302.48</v>
          </cell>
          <cell r="G359">
            <v>0</v>
          </cell>
          <cell r="H359">
            <v>0</v>
          </cell>
          <cell r="I359">
            <v>71302.48</v>
          </cell>
          <cell r="J359">
            <v>126796.96</v>
          </cell>
          <cell r="K359">
            <v>99239.679999999993</v>
          </cell>
          <cell r="L359">
            <v>78233.98</v>
          </cell>
          <cell r="M359">
            <v>537466.92000000004</v>
          </cell>
          <cell r="N359">
            <v>467741.34</v>
          </cell>
        </row>
        <row r="360">
          <cell r="B360">
            <v>732233</v>
          </cell>
          <cell r="C360" t="str">
            <v>POSTAGE CHARGE (DOMESTIC)</v>
          </cell>
          <cell r="D360">
            <v>3833</v>
          </cell>
          <cell r="F360">
            <v>3833</v>
          </cell>
          <cell r="G360">
            <v>0</v>
          </cell>
          <cell r="H360">
            <v>0</v>
          </cell>
          <cell r="I360">
            <v>3833</v>
          </cell>
          <cell r="J360">
            <v>5764</v>
          </cell>
          <cell r="K360">
            <v>4540</v>
          </cell>
          <cell r="L360">
            <v>6404</v>
          </cell>
          <cell r="M360">
            <v>47758.3</v>
          </cell>
          <cell r="N360">
            <v>42290.3</v>
          </cell>
        </row>
        <row r="361">
          <cell r="B361">
            <v>732234</v>
          </cell>
          <cell r="C361" t="str">
            <v>POSTAGE CHARGE (OVERSEA)</v>
          </cell>
          <cell r="D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6842.65</v>
          </cell>
          <cell r="N361">
            <v>6842.65</v>
          </cell>
        </row>
        <row r="362">
          <cell r="B362">
            <v>732235</v>
          </cell>
          <cell r="C362" t="str">
            <v>INTERNATIONAL EXP CHRAGE</v>
          </cell>
          <cell r="D362">
            <v>16147.86</v>
          </cell>
          <cell r="F362">
            <v>16147.86</v>
          </cell>
          <cell r="G362">
            <v>0</v>
          </cell>
          <cell r="H362">
            <v>0</v>
          </cell>
          <cell r="I362">
            <v>16147.86</v>
          </cell>
          <cell r="J362">
            <v>25286.04</v>
          </cell>
          <cell r="K362">
            <v>27856.04</v>
          </cell>
          <cell r="L362">
            <v>26070.91</v>
          </cell>
          <cell r="M362">
            <v>259322.55</v>
          </cell>
          <cell r="N362">
            <v>239369.28</v>
          </cell>
        </row>
        <row r="363">
          <cell r="B363">
            <v>732239</v>
          </cell>
          <cell r="C363" t="str">
            <v>OTHERS COMMUNICATION CHARGE</v>
          </cell>
          <cell r="D363">
            <v>719875.3</v>
          </cell>
          <cell r="F363">
            <v>719875.3</v>
          </cell>
          <cell r="G363">
            <v>0</v>
          </cell>
          <cell r="H363">
            <v>0</v>
          </cell>
          <cell r="I363">
            <v>719875.3</v>
          </cell>
          <cell r="J363">
            <v>1209167.3999999999</v>
          </cell>
          <cell r="K363">
            <v>1195267.55</v>
          </cell>
          <cell r="L363">
            <v>824866.55</v>
          </cell>
          <cell r="M363">
            <v>3156220.9</v>
          </cell>
          <cell r="N363">
            <v>2446097.7999999998</v>
          </cell>
        </row>
        <row r="364">
          <cell r="B364">
            <v>732241</v>
          </cell>
          <cell r="C364" t="str">
            <v>FURNITURE</v>
          </cell>
          <cell r="D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203462.5</v>
          </cell>
          <cell r="N364">
            <v>203462.5</v>
          </cell>
        </row>
        <row r="365">
          <cell r="B365">
            <v>732242</v>
          </cell>
          <cell r="C365" t="str">
            <v>STATIONERY SUPPLY OTHER</v>
          </cell>
          <cell r="D365">
            <v>70276.92</v>
          </cell>
          <cell r="F365">
            <v>70276.92</v>
          </cell>
          <cell r="G365">
            <v>0</v>
          </cell>
          <cell r="H365">
            <v>0</v>
          </cell>
          <cell r="I365">
            <v>70276.92</v>
          </cell>
          <cell r="J365">
            <v>137382.63</v>
          </cell>
          <cell r="K365">
            <v>221158.24</v>
          </cell>
          <cell r="L365">
            <v>145473.29</v>
          </cell>
          <cell r="M365">
            <v>695905.74</v>
          </cell>
          <cell r="N365">
            <v>552332.44999999995</v>
          </cell>
        </row>
        <row r="366">
          <cell r="B366">
            <v>732243</v>
          </cell>
          <cell r="C366" t="str">
            <v>PAPER</v>
          </cell>
          <cell r="D366">
            <v>29405</v>
          </cell>
          <cell r="F366">
            <v>29405</v>
          </cell>
          <cell r="G366">
            <v>0</v>
          </cell>
          <cell r="H366">
            <v>0</v>
          </cell>
          <cell r="I366">
            <v>29405</v>
          </cell>
          <cell r="J366">
            <v>31445</v>
          </cell>
          <cell r="K366">
            <v>36438</v>
          </cell>
          <cell r="L366">
            <v>29763.919999999998</v>
          </cell>
          <cell r="M366">
            <v>240125.34999999998</v>
          </cell>
          <cell r="N366">
            <v>212445.43</v>
          </cell>
        </row>
        <row r="367">
          <cell r="B367">
            <v>732244</v>
          </cell>
          <cell r="C367" t="str">
            <v>TONER</v>
          </cell>
          <cell r="D367">
            <v>250</v>
          </cell>
          <cell r="F367">
            <v>250</v>
          </cell>
          <cell r="G367">
            <v>0</v>
          </cell>
          <cell r="H367">
            <v>0</v>
          </cell>
          <cell r="I367">
            <v>250</v>
          </cell>
          <cell r="J367">
            <v>0</v>
          </cell>
          <cell r="K367">
            <v>5820</v>
          </cell>
          <cell r="L367">
            <v>0</v>
          </cell>
          <cell r="M367">
            <v>244649.16</v>
          </cell>
          <cell r="N367">
            <v>244649.16</v>
          </cell>
        </row>
        <row r="368">
          <cell r="B368">
            <v>732245</v>
          </cell>
          <cell r="C368" t="str">
            <v>CUTTER</v>
          </cell>
          <cell r="D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456</v>
          </cell>
          <cell r="L368">
            <v>0</v>
          </cell>
          <cell r="M368">
            <v>17003</v>
          </cell>
          <cell r="N368">
            <v>17003</v>
          </cell>
        </row>
        <row r="369">
          <cell r="B369">
            <v>732249</v>
          </cell>
          <cell r="C369" t="str">
            <v>OTHERS GENERAL SUPPLIES</v>
          </cell>
          <cell r="D369">
            <v>114787.94</v>
          </cell>
          <cell r="F369">
            <v>114787.94</v>
          </cell>
          <cell r="G369">
            <v>0</v>
          </cell>
          <cell r="H369">
            <v>0</v>
          </cell>
          <cell r="I369">
            <v>114787.94</v>
          </cell>
          <cell r="J369">
            <v>222260.93</v>
          </cell>
          <cell r="K369">
            <v>214606.81</v>
          </cell>
          <cell r="L369">
            <v>29189.11</v>
          </cell>
          <cell r="M369">
            <v>521781.88</v>
          </cell>
          <cell r="N369">
            <v>492592.77</v>
          </cell>
        </row>
        <row r="370">
          <cell r="B370">
            <v>732251</v>
          </cell>
          <cell r="C370" t="str">
            <v>COMPUTER EXPENSE</v>
          </cell>
          <cell r="D370">
            <v>1783343.36</v>
          </cell>
          <cell r="F370">
            <v>1783343.36</v>
          </cell>
          <cell r="G370">
            <v>0</v>
          </cell>
          <cell r="H370">
            <v>0</v>
          </cell>
          <cell r="I370">
            <v>1783343.36</v>
          </cell>
          <cell r="J370">
            <v>1105580</v>
          </cell>
          <cell r="K370">
            <v>971267.66</v>
          </cell>
          <cell r="L370">
            <v>315957.84999999998</v>
          </cell>
          <cell r="M370">
            <v>1965676.57</v>
          </cell>
          <cell r="N370">
            <v>1738088.72</v>
          </cell>
        </row>
        <row r="371">
          <cell r="B371">
            <v>732262</v>
          </cell>
          <cell r="C371" t="str">
            <v>BANK CHARGE DOMESTIC</v>
          </cell>
          <cell r="D371">
            <v>31661.81</v>
          </cell>
          <cell r="F371">
            <v>31661.81</v>
          </cell>
          <cell r="G371">
            <v>0</v>
          </cell>
          <cell r="H371">
            <v>0</v>
          </cell>
          <cell r="I371">
            <v>31661.81</v>
          </cell>
          <cell r="J371">
            <v>63364.62</v>
          </cell>
          <cell r="K371">
            <v>11925.39</v>
          </cell>
          <cell r="L371">
            <v>48696.82</v>
          </cell>
          <cell r="M371">
            <v>311813.78999999998</v>
          </cell>
          <cell r="N371">
            <v>273440.17</v>
          </cell>
        </row>
        <row r="372">
          <cell r="B372">
            <v>732263</v>
          </cell>
          <cell r="C372" t="str">
            <v>BANK CHARGE OVERSEA</v>
          </cell>
          <cell r="D372">
            <v>4000</v>
          </cell>
          <cell r="F372">
            <v>4000</v>
          </cell>
          <cell r="G372">
            <v>0</v>
          </cell>
          <cell r="H372">
            <v>0</v>
          </cell>
          <cell r="I372">
            <v>4000</v>
          </cell>
          <cell r="J372">
            <v>10000</v>
          </cell>
          <cell r="K372">
            <v>12000</v>
          </cell>
          <cell r="L372">
            <v>8500</v>
          </cell>
          <cell r="M372">
            <v>50090.99</v>
          </cell>
          <cell r="N372">
            <v>42590.99</v>
          </cell>
        </row>
        <row r="373">
          <cell r="B373">
            <v>732269</v>
          </cell>
          <cell r="C373" t="str">
            <v>OTHER PROFESSTIONAL FEE</v>
          </cell>
          <cell r="D373">
            <v>411.25</v>
          </cell>
          <cell r="F373">
            <v>411.25</v>
          </cell>
          <cell r="G373">
            <v>0</v>
          </cell>
          <cell r="H373">
            <v>0</v>
          </cell>
          <cell r="I373">
            <v>411.25</v>
          </cell>
          <cell r="J373">
            <v>486400</v>
          </cell>
          <cell r="K373">
            <v>790135.32</v>
          </cell>
          <cell r="L373">
            <v>802379.78</v>
          </cell>
          <cell r="M373">
            <v>3910734.34</v>
          </cell>
          <cell r="N373">
            <v>3108354.56</v>
          </cell>
        </row>
        <row r="374">
          <cell r="B374">
            <v>732271</v>
          </cell>
          <cell r="C374" t="str">
            <v>DONATION</v>
          </cell>
          <cell r="D374">
            <v>20000</v>
          </cell>
          <cell r="F374">
            <v>20000</v>
          </cell>
          <cell r="G374">
            <v>0</v>
          </cell>
          <cell r="H374">
            <v>0</v>
          </cell>
          <cell r="I374">
            <v>20000</v>
          </cell>
          <cell r="J374">
            <v>1098611</v>
          </cell>
          <cell r="K374">
            <v>95000</v>
          </cell>
          <cell r="L374">
            <v>642000</v>
          </cell>
          <cell r="M374">
            <v>1530046.22</v>
          </cell>
          <cell r="N374">
            <v>888046.22</v>
          </cell>
        </row>
        <row r="375">
          <cell r="B375">
            <v>732291</v>
          </cell>
          <cell r="C375" t="str">
            <v>AUDIT FEE</v>
          </cell>
          <cell r="D375">
            <v>407700</v>
          </cell>
          <cell r="F375">
            <v>407700</v>
          </cell>
          <cell r="G375">
            <v>0</v>
          </cell>
          <cell r="H375">
            <v>0</v>
          </cell>
          <cell r="I375">
            <v>407700</v>
          </cell>
          <cell r="J375">
            <v>628500</v>
          </cell>
          <cell r="K375">
            <v>676350</v>
          </cell>
          <cell r="L375">
            <v>585344</v>
          </cell>
          <cell r="M375">
            <v>2120161.2400000002</v>
          </cell>
          <cell r="N375">
            <v>1576483.87</v>
          </cell>
        </row>
        <row r="376">
          <cell r="B376">
            <v>732301</v>
          </cell>
          <cell r="C376" t="str">
            <v>MISCELLANEOUS EXPENSE</v>
          </cell>
          <cell r="D376">
            <v>823718.11</v>
          </cell>
          <cell r="F376">
            <v>823718.11</v>
          </cell>
          <cell r="G376">
            <v>0</v>
          </cell>
          <cell r="H376">
            <v>0</v>
          </cell>
          <cell r="I376">
            <v>823718.11</v>
          </cell>
          <cell r="J376">
            <v>2475143.0499999998</v>
          </cell>
          <cell r="K376">
            <v>2700620.36</v>
          </cell>
          <cell r="L376">
            <v>585590.52</v>
          </cell>
          <cell r="M376">
            <v>17918366.73</v>
          </cell>
          <cell r="N376">
            <v>17344297.5</v>
          </cell>
        </row>
        <row r="377">
          <cell r="B377">
            <v>732302</v>
          </cell>
          <cell r="C377" t="str">
            <v>UNCLAIM VAT</v>
          </cell>
          <cell r="D377">
            <v>18000.169999999998</v>
          </cell>
          <cell r="F377">
            <v>18000.169999999998</v>
          </cell>
          <cell r="G377">
            <v>0</v>
          </cell>
          <cell r="H377">
            <v>0</v>
          </cell>
          <cell r="I377">
            <v>18000.169999999998</v>
          </cell>
          <cell r="J377">
            <v>183244.52</v>
          </cell>
          <cell r="K377">
            <v>457625.55</v>
          </cell>
          <cell r="L377">
            <v>219475.93</v>
          </cell>
          <cell r="M377">
            <v>1487876.39</v>
          </cell>
          <cell r="N377">
            <v>1284968.21</v>
          </cell>
        </row>
        <row r="378">
          <cell r="B378">
            <v>732303</v>
          </cell>
          <cell r="C378" t="str">
            <v>WASTE OIL</v>
          </cell>
          <cell r="D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15000</v>
          </cell>
          <cell r="K378">
            <v>0</v>
          </cell>
          <cell r="L378">
            <v>0</v>
          </cell>
          <cell r="M378">
            <v>92501</v>
          </cell>
          <cell r="N378">
            <v>92501</v>
          </cell>
        </row>
        <row r="379">
          <cell r="B379">
            <v>732304</v>
          </cell>
          <cell r="C379" t="str">
            <v>WASTE WATER</v>
          </cell>
          <cell r="D379">
            <v>34564.699999999997</v>
          </cell>
          <cell r="F379">
            <v>34564.699999999997</v>
          </cell>
          <cell r="G379">
            <v>0</v>
          </cell>
          <cell r="H379">
            <v>0</v>
          </cell>
          <cell r="I379">
            <v>34564.699999999997</v>
          </cell>
          <cell r="J379">
            <v>61228.160000000003</v>
          </cell>
          <cell r="K379">
            <v>42384.57</v>
          </cell>
          <cell r="L379">
            <v>33128.230000000003</v>
          </cell>
          <cell r="M379">
            <v>226459.78000000003</v>
          </cell>
          <cell r="N379">
            <v>193974.17</v>
          </cell>
        </row>
        <row r="380">
          <cell r="B380">
            <v>732305</v>
          </cell>
          <cell r="C380" t="str">
            <v>DISPOSAL COMMERCIAL</v>
          </cell>
          <cell r="D380">
            <v>167463.49</v>
          </cell>
          <cell r="F380">
            <v>167463.49</v>
          </cell>
          <cell r="G380">
            <v>0</v>
          </cell>
          <cell r="H380">
            <v>0</v>
          </cell>
          <cell r="I380">
            <v>167463.49</v>
          </cell>
          <cell r="J380">
            <v>464046.33</v>
          </cell>
          <cell r="K380">
            <v>356508.84</v>
          </cell>
          <cell r="L380">
            <v>108257.93</v>
          </cell>
          <cell r="M380">
            <v>638460.03</v>
          </cell>
          <cell r="N380">
            <v>533154.92000000004</v>
          </cell>
        </row>
        <row r="381">
          <cell r="B381">
            <v>732306</v>
          </cell>
          <cell r="C381" t="str">
            <v>MAID CHARGE</v>
          </cell>
          <cell r="D381">
            <v>125009.9</v>
          </cell>
          <cell r="F381">
            <v>125009.9</v>
          </cell>
          <cell r="G381">
            <v>0</v>
          </cell>
          <cell r="H381">
            <v>0</v>
          </cell>
          <cell r="I381">
            <v>125009.9</v>
          </cell>
          <cell r="J381">
            <v>286000.32</v>
          </cell>
          <cell r="K381">
            <v>82563.83</v>
          </cell>
          <cell r="L381">
            <v>78902.350000000006</v>
          </cell>
          <cell r="M381">
            <v>407007.26</v>
          </cell>
          <cell r="N381">
            <v>334983.61</v>
          </cell>
        </row>
        <row r="382">
          <cell r="B382">
            <v>732307</v>
          </cell>
          <cell r="C382" t="str">
            <v>CLEANING EXPENSE</v>
          </cell>
          <cell r="D382">
            <v>52398.78</v>
          </cell>
          <cell r="F382">
            <v>52398.78</v>
          </cell>
          <cell r="G382">
            <v>0</v>
          </cell>
          <cell r="H382">
            <v>0</v>
          </cell>
          <cell r="I382">
            <v>52398.78</v>
          </cell>
          <cell r="J382">
            <v>163251</v>
          </cell>
          <cell r="K382">
            <v>164146.35999999999</v>
          </cell>
          <cell r="L382">
            <v>198922.25</v>
          </cell>
          <cell r="M382">
            <v>783934.65</v>
          </cell>
          <cell r="N382">
            <v>585222.40000000002</v>
          </cell>
        </row>
        <row r="383">
          <cell r="B383">
            <v>732308</v>
          </cell>
          <cell r="C383" t="str">
            <v>OTHER SAFETY</v>
          </cell>
          <cell r="D383">
            <v>131955</v>
          </cell>
          <cell r="F383">
            <v>131955</v>
          </cell>
          <cell r="G383">
            <v>0</v>
          </cell>
          <cell r="H383">
            <v>0</v>
          </cell>
          <cell r="I383">
            <v>131955</v>
          </cell>
          <cell r="J383">
            <v>395178.8</v>
          </cell>
          <cell r="K383">
            <v>487390.8</v>
          </cell>
          <cell r="L383">
            <v>153548.70000000001</v>
          </cell>
          <cell r="M383">
            <v>759656.7</v>
          </cell>
          <cell r="N383">
            <v>628738</v>
          </cell>
        </row>
        <row r="384">
          <cell r="B384">
            <v>732310</v>
          </cell>
          <cell r="C384" t="str">
            <v>INTERPRETER FEE</v>
          </cell>
          <cell r="D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230373.2</v>
          </cell>
          <cell r="N384">
            <v>230373.2</v>
          </cell>
        </row>
        <row r="385">
          <cell r="B385">
            <v>732311</v>
          </cell>
          <cell r="C385" t="str">
            <v>OFFICE SUPPLY</v>
          </cell>
          <cell r="D385">
            <v>152516.57999999999</v>
          </cell>
          <cell r="F385">
            <v>152516.57999999999</v>
          </cell>
          <cell r="G385">
            <v>0</v>
          </cell>
          <cell r="H385">
            <v>0</v>
          </cell>
          <cell r="I385">
            <v>152516.57999999999</v>
          </cell>
          <cell r="J385">
            <v>291018</v>
          </cell>
          <cell r="K385">
            <v>263496</v>
          </cell>
          <cell r="L385">
            <v>208040.3</v>
          </cell>
          <cell r="M385">
            <v>1054076.8400000001</v>
          </cell>
          <cell r="N385">
            <v>873036.54</v>
          </cell>
        </row>
        <row r="386">
          <cell r="B386">
            <v>732312</v>
          </cell>
          <cell r="C386" t="str">
            <v>CERTIFICATE</v>
          </cell>
          <cell r="D386">
            <v>16439</v>
          </cell>
          <cell r="F386">
            <v>16439</v>
          </cell>
          <cell r="G386">
            <v>0</v>
          </cell>
          <cell r="H386">
            <v>0</v>
          </cell>
          <cell r="I386">
            <v>16439</v>
          </cell>
          <cell r="J386">
            <v>6907</v>
          </cell>
          <cell r="K386">
            <v>250840</v>
          </cell>
          <cell r="L386">
            <v>0</v>
          </cell>
          <cell r="M386">
            <v>400</v>
          </cell>
          <cell r="N386">
            <v>400</v>
          </cell>
        </row>
        <row r="387">
          <cell r="B387">
            <v>732313</v>
          </cell>
          <cell r="C387" t="str">
            <v>WORKPERMIT,VISA</v>
          </cell>
          <cell r="D387">
            <v>27016.2</v>
          </cell>
          <cell r="F387">
            <v>27016.2</v>
          </cell>
          <cell r="G387">
            <v>0</v>
          </cell>
          <cell r="H387">
            <v>0</v>
          </cell>
          <cell r="I387">
            <v>27016.2</v>
          </cell>
          <cell r="J387">
            <v>92760.07</v>
          </cell>
          <cell r="K387">
            <v>16000</v>
          </cell>
          <cell r="L387">
            <v>2715</v>
          </cell>
          <cell r="M387">
            <v>354440.68</v>
          </cell>
          <cell r="N387">
            <v>351725.68</v>
          </cell>
        </row>
        <row r="388">
          <cell r="B388">
            <v>732314</v>
          </cell>
          <cell r="C388" t="str">
            <v>SECURITY EXPENSE</v>
          </cell>
          <cell r="D388">
            <v>265354.88</v>
          </cell>
          <cell r="F388">
            <v>265354.88</v>
          </cell>
          <cell r="G388">
            <v>0</v>
          </cell>
          <cell r="H388">
            <v>0</v>
          </cell>
          <cell r="I388">
            <v>265354.88</v>
          </cell>
          <cell r="J388">
            <v>615426.61</v>
          </cell>
          <cell r="K388">
            <v>235283.88</v>
          </cell>
          <cell r="L388">
            <v>183218.11</v>
          </cell>
          <cell r="M388">
            <v>634597.87</v>
          </cell>
          <cell r="N388">
            <v>467241.25</v>
          </cell>
        </row>
        <row r="389">
          <cell r="B389">
            <v>732315</v>
          </cell>
          <cell r="C389" t="str">
            <v>BUGGET SPIRIT HOUSE</v>
          </cell>
          <cell r="D389">
            <v>9800</v>
          </cell>
          <cell r="F389">
            <v>9800</v>
          </cell>
          <cell r="G389">
            <v>0</v>
          </cell>
          <cell r="H389">
            <v>0</v>
          </cell>
          <cell r="I389">
            <v>9800</v>
          </cell>
          <cell r="J389">
            <v>9300</v>
          </cell>
          <cell r="K389">
            <v>10200</v>
          </cell>
          <cell r="L389">
            <v>9600</v>
          </cell>
          <cell r="M389">
            <v>78538</v>
          </cell>
          <cell r="N389">
            <v>68938</v>
          </cell>
        </row>
        <row r="390">
          <cell r="B390">
            <v>732316</v>
          </cell>
          <cell r="C390" t="str">
            <v>MEETING DOMESTIC</v>
          </cell>
          <cell r="D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300</v>
          </cell>
          <cell r="N390">
            <v>300</v>
          </cell>
        </row>
        <row r="391">
          <cell r="B391">
            <v>732318</v>
          </cell>
          <cell r="C391" t="str">
            <v>RADIO COMMUNICATION</v>
          </cell>
          <cell r="D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18000</v>
          </cell>
          <cell r="N391">
            <v>18000</v>
          </cell>
        </row>
        <row r="392">
          <cell r="B392">
            <v>811001</v>
          </cell>
          <cell r="C392" t="str">
            <v>INTERESTS INCOME OF DEP.-SMBC</v>
          </cell>
          <cell r="D392">
            <v>-1981176.55</v>
          </cell>
          <cell r="F392">
            <v>-1981176.55</v>
          </cell>
          <cell r="G392">
            <v>0</v>
          </cell>
          <cell r="H392">
            <v>0</v>
          </cell>
          <cell r="I392">
            <v>-1981176.55</v>
          </cell>
          <cell r="J392">
            <v>-4032454.26</v>
          </cell>
          <cell r="K392">
            <v>-2880018.75</v>
          </cell>
          <cell r="L392">
            <v>-4174640.53</v>
          </cell>
          <cell r="M392">
            <v>-35563886.93</v>
          </cell>
          <cell r="N392">
            <v>-31743945.039999999</v>
          </cell>
        </row>
        <row r="393">
          <cell r="B393">
            <v>811002</v>
          </cell>
          <cell r="C393" t="str">
            <v>INTERESTS INCOME OF DEP.-TMB</v>
          </cell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-38.82</v>
          </cell>
          <cell r="L393">
            <v>-134.04</v>
          </cell>
          <cell r="M393">
            <v>-8831917.4000000004</v>
          </cell>
          <cell r="N393">
            <v>-8831859.2599999998</v>
          </cell>
        </row>
        <row r="394">
          <cell r="B394">
            <v>811003</v>
          </cell>
          <cell r="C394" t="str">
            <v>INTERESTS INCOME OF DEP.-BBL</v>
          </cell>
          <cell r="D394">
            <v>-1713.73</v>
          </cell>
          <cell r="F394">
            <v>-1713.73</v>
          </cell>
          <cell r="G394">
            <v>0</v>
          </cell>
          <cell r="H394">
            <v>0</v>
          </cell>
          <cell r="I394">
            <v>-1713.73</v>
          </cell>
          <cell r="J394">
            <v>-5222.38</v>
          </cell>
          <cell r="K394">
            <v>-5736.2</v>
          </cell>
          <cell r="L394">
            <v>-4276.57</v>
          </cell>
          <cell r="M394">
            <v>-2037170.01</v>
          </cell>
          <cell r="N394">
            <v>-2034987.06</v>
          </cell>
        </row>
        <row r="395">
          <cell r="B395">
            <v>811004</v>
          </cell>
          <cell r="C395" t="str">
            <v>INTERESTS INCOME OF DEP.-UOB</v>
          </cell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-25743.54</v>
          </cell>
          <cell r="N395">
            <v>-25743.54</v>
          </cell>
        </row>
        <row r="396">
          <cell r="B396">
            <v>811005</v>
          </cell>
          <cell r="C396" t="str">
            <v>INTERESTS INCOME OF DEP.-BAY</v>
          </cell>
          <cell r="D396">
            <v>-1291270.8</v>
          </cell>
          <cell r="F396">
            <v>-1291270.8</v>
          </cell>
          <cell r="G396">
            <v>0</v>
          </cell>
          <cell r="H396">
            <v>0</v>
          </cell>
          <cell r="I396">
            <v>-1291270.8</v>
          </cell>
          <cell r="J396">
            <v>-1604394.83</v>
          </cell>
          <cell r="K396">
            <v>-1468236.85</v>
          </cell>
          <cell r="L396">
            <v>-618767.93000000005</v>
          </cell>
          <cell r="M396">
            <v>-1433819.52</v>
          </cell>
          <cell r="N396">
            <v>-950623.34</v>
          </cell>
        </row>
        <row r="397">
          <cell r="B397">
            <v>811006</v>
          </cell>
          <cell r="C397" t="str">
            <v>INTERESTS INCOME OF DEP.-TBANK</v>
          </cell>
          <cell r="D397">
            <v>-1171089.1499999999</v>
          </cell>
          <cell r="F397">
            <v>-1171089.1499999999</v>
          </cell>
          <cell r="G397">
            <v>0</v>
          </cell>
          <cell r="H397">
            <v>0</v>
          </cell>
          <cell r="I397">
            <v>-1171089.1499999999</v>
          </cell>
          <cell r="J397">
            <v>-4221129.34</v>
          </cell>
          <cell r="K397">
            <v>-1898271.27</v>
          </cell>
          <cell r="L397">
            <v>-803937.25</v>
          </cell>
          <cell r="M397">
            <v>-5652052.2199999997</v>
          </cell>
          <cell r="N397">
            <v>-5500773.0499999998</v>
          </cell>
        </row>
        <row r="398">
          <cell r="B398">
            <v>811007</v>
          </cell>
          <cell r="C398" t="str">
            <v>INTERESTS INCOME OF DEP.-ACL</v>
          </cell>
          <cell r="D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-751168.82</v>
          </cell>
          <cell r="N398">
            <v>-751168.82</v>
          </cell>
        </row>
        <row r="399">
          <cell r="B399">
            <v>811008</v>
          </cell>
          <cell r="C399" t="str">
            <v>INTERESTS INCOME OF DEP.-KBANK</v>
          </cell>
          <cell r="D399">
            <v>-882.44</v>
          </cell>
          <cell r="F399">
            <v>-882.44</v>
          </cell>
          <cell r="G399">
            <v>0</v>
          </cell>
          <cell r="H399">
            <v>0</v>
          </cell>
          <cell r="I399">
            <v>-882.44</v>
          </cell>
          <cell r="J399">
            <v>-232940.01</v>
          </cell>
          <cell r="K399">
            <v>-250199.92</v>
          </cell>
          <cell r="L399">
            <v>-195054.58</v>
          </cell>
          <cell r="M399">
            <v>-253845.63</v>
          </cell>
          <cell r="N399">
            <v>-82257.83</v>
          </cell>
        </row>
        <row r="400">
          <cell r="B400">
            <v>811009</v>
          </cell>
          <cell r="C400" t="str">
            <v>INTERESTS INCOME OTHERS</v>
          </cell>
          <cell r="D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-824207.84</v>
          </cell>
          <cell r="N400">
            <v>-824207.84</v>
          </cell>
        </row>
        <row r="401">
          <cell r="B401">
            <v>811010</v>
          </cell>
          <cell r="C401" t="str">
            <v>INTERESTS INCOME OF DEP.-CIMB</v>
          </cell>
          <cell r="D401">
            <v>-206020.67</v>
          </cell>
          <cell r="F401">
            <v>-206020.67</v>
          </cell>
          <cell r="G401">
            <v>0</v>
          </cell>
          <cell r="H401">
            <v>0</v>
          </cell>
          <cell r="I401">
            <v>-206020.67</v>
          </cell>
          <cell r="J401">
            <v>-104712.33</v>
          </cell>
        </row>
        <row r="402">
          <cell r="B402">
            <v>812001</v>
          </cell>
          <cell r="C402" t="str">
            <v>EXCHANGE PROFIT</v>
          </cell>
          <cell r="D402">
            <v>-545907.5</v>
          </cell>
          <cell r="F402">
            <v>-545907.5</v>
          </cell>
          <cell r="G402">
            <v>0</v>
          </cell>
          <cell r="H402">
            <v>0</v>
          </cell>
          <cell r="I402">
            <v>-545907.5</v>
          </cell>
          <cell r="J402">
            <v>-3269065.79</v>
          </cell>
          <cell r="K402">
            <v>-1362193.45</v>
          </cell>
          <cell r="L402">
            <v>-1417851.29</v>
          </cell>
          <cell r="M402">
            <v>-4876772.51</v>
          </cell>
          <cell r="N402">
            <v>-3733157.51</v>
          </cell>
        </row>
        <row r="403">
          <cell r="B403">
            <v>813001</v>
          </cell>
          <cell r="C403" t="str">
            <v>MISCELLANEOUS R.- OIL</v>
          </cell>
          <cell r="D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-260759.61</v>
          </cell>
          <cell r="N403">
            <v>-260759.61</v>
          </cell>
        </row>
        <row r="404">
          <cell r="B404">
            <v>813002</v>
          </cell>
          <cell r="C404" t="str">
            <v>MISCELLANEOUS R.- EMTRY DRUM</v>
          </cell>
          <cell r="D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-104831.8</v>
          </cell>
          <cell r="N404">
            <v>-104831.8</v>
          </cell>
        </row>
        <row r="405">
          <cell r="B405">
            <v>813003</v>
          </cell>
          <cell r="C405" t="str">
            <v>MISCELLANEOUS R.- LUMBER</v>
          </cell>
          <cell r="D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-4002544.73</v>
          </cell>
          <cell r="N405">
            <v>-4002544.73</v>
          </cell>
        </row>
        <row r="406">
          <cell r="B406">
            <v>813004</v>
          </cell>
          <cell r="C406" t="str">
            <v>MISCELLANEOUS R.- UNIFORM</v>
          </cell>
          <cell r="D406">
            <v>-434.57</v>
          </cell>
          <cell r="F406">
            <v>-434.57</v>
          </cell>
          <cell r="G406">
            <v>0</v>
          </cell>
          <cell r="H406">
            <v>0</v>
          </cell>
          <cell r="I406">
            <v>-434.57</v>
          </cell>
          <cell r="J406">
            <v>-5140.07</v>
          </cell>
          <cell r="K406">
            <v>-1738.32</v>
          </cell>
          <cell r="L406">
            <v>0</v>
          </cell>
          <cell r="M406">
            <v>-23745.51</v>
          </cell>
          <cell r="N406">
            <v>-23745.51</v>
          </cell>
        </row>
        <row r="407">
          <cell r="B407">
            <v>813005</v>
          </cell>
          <cell r="C407" t="str">
            <v>MISCELLANEOUS R-CLAIM INS.</v>
          </cell>
          <cell r="D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-1440000</v>
          </cell>
          <cell r="M407">
            <v>-2093750.62</v>
          </cell>
          <cell r="N407">
            <v>-2093750.62</v>
          </cell>
        </row>
        <row r="408">
          <cell r="B408">
            <v>813006</v>
          </cell>
          <cell r="C408" t="str">
            <v>DIVIDEND RECEIVED</v>
          </cell>
          <cell r="D408">
            <v>-117440</v>
          </cell>
          <cell r="F408">
            <v>-117440</v>
          </cell>
          <cell r="G408">
            <v>0</v>
          </cell>
          <cell r="H408">
            <v>0</v>
          </cell>
          <cell r="I408">
            <v>-117440</v>
          </cell>
          <cell r="J408">
            <v>0</v>
          </cell>
        </row>
        <row r="409">
          <cell r="B409">
            <v>813009</v>
          </cell>
          <cell r="C409" t="str">
            <v>MISCELLANEOUS R.OTHER</v>
          </cell>
          <cell r="D409">
            <v>-584436.81999999995</v>
          </cell>
          <cell r="F409">
            <v>-584436.81999999995</v>
          </cell>
          <cell r="G409">
            <v>0</v>
          </cell>
          <cell r="H409">
            <v>0</v>
          </cell>
          <cell r="I409">
            <v>-584436.81999999995</v>
          </cell>
          <cell r="J409">
            <v>-43038.77</v>
          </cell>
          <cell r="K409">
            <v>-291665</v>
          </cell>
          <cell r="L409">
            <v>-421537.17</v>
          </cell>
          <cell r="M409">
            <v>-5399032.7599999998</v>
          </cell>
          <cell r="N409">
            <v>-5011803.59</v>
          </cell>
        </row>
        <row r="410">
          <cell r="B410">
            <v>814001</v>
          </cell>
          <cell r="C410" t="str">
            <v>PROFIT FOR SALE OF FIXED ASSET</v>
          </cell>
          <cell r="D410">
            <v>164383.6</v>
          </cell>
          <cell r="F410">
            <v>164383.6</v>
          </cell>
          <cell r="G410">
            <v>0</v>
          </cell>
          <cell r="H410">
            <v>0</v>
          </cell>
          <cell r="I410">
            <v>164383.6</v>
          </cell>
          <cell r="J410">
            <v>-7773.06</v>
          </cell>
          <cell r="K410">
            <v>-44479.97</v>
          </cell>
          <cell r="L410">
            <v>-56161.239999999932</v>
          </cell>
          <cell r="M410">
            <v>-3376554.31</v>
          </cell>
          <cell r="N410">
            <v>-2804991.48</v>
          </cell>
        </row>
        <row r="411">
          <cell r="B411">
            <v>821001</v>
          </cell>
          <cell r="C411" t="str">
            <v>INTEREST EXP.BORROWING</v>
          </cell>
          <cell r="D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27477.87</v>
          </cell>
          <cell r="K411">
            <v>355.06</v>
          </cell>
          <cell r="L411">
            <v>0</v>
          </cell>
          <cell r="M411">
            <v>925909.34</v>
          </cell>
          <cell r="N411">
            <v>925909.34</v>
          </cell>
        </row>
        <row r="412">
          <cell r="B412">
            <v>821009</v>
          </cell>
          <cell r="C412" t="str">
            <v>OTHER INTEREST EXP.</v>
          </cell>
          <cell r="D412">
            <v>2458420.77</v>
          </cell>
          <cell r="F412">
            <v>2458420.77</v>
          </cell>
          <cell r="G412">
            <v>0</v>
          </cell>
          <cell r="H412">
            <v>0</v>
          </cell>
          <cell r="I412">
            <v>2458420.77</v>
          </cell>
          <cell r="J412">
            <v>5141486.24</v>
          </cell>
          <cell r="K412">
            <v>6085558.7699999996</v>
          </cell>
          <cell r="L412">
            <v>3806367.58</v>
          </cell>
          <cell r="M412">
            <v>6352446.4800000004</v>
          </cell>
          <cell r="N412">
            <v>3076831.35</v>
          </cell>
        </row>
        <row r="413">
          <cell r="B413">
            <v>822000</v>
          </cell>
          <cell r="C413" t="str">
            <v>EXCHANGE LOSS</v>
          </cell>
          <cell r="D413">
            <v>74083.3</v>
          </cell>
          <cell r="F413">
            <v>74083.3</v>
          </cell>
          <cell r="G413">
            <v>0</v>
          </cell>
          <cell r="H413">
            <v>0</v>
          </cell>
          <cell r="I413">
            <v>74083.3</v>
          </cell>
          <cell r="J413">
            <v>335944.49</v>
          </cell>
          <cell r="K413">
            <v>763825.83</v>
          </cell>
          <cell r="L413">
            <v>1976293.12</v>
          </cell>
          <cell r="M413">
            <v>5881380.8200000003</v>
          </cell>
          <cell r="N413">
            <v>4666739.04</v>
          </cell>
        </row>
        <row r="414">
          <cell r="B414">
            <v>824001</v>
          </cell>
          <cell r="C414" t="str">
            <v>LOSS FROM SALES OF FIXED ASSET</v>
          </cell>
          <cell r="D414">
            <v>367465.05</v>
          </cell>
          <cell r="F414">
            <v>367465.05</v>
          </cell>
          <cell r="G414">
            <v>0</v>
          </cell>
          <cell r="H414">
            <v>0</v>
          </cell>
          <cell r="I414">
            <v>367465.05</v>
          </cell>
          <cell r="J414">
            <v>1018602.45</v>
          </cell>
          <cell r="K414">
            <v>5746662.6100000003</v>
          </cell>
          <cell r="L414">
            <v>807134.36</v>
          </cell>
          <cell r="M414">
            <v>14938349.33</v>
          </cell>
          <cell r="N414">
            <v>14497206.51</v>
          </cell>
        </row>
        <row r="415">
          <cell r="B415">
            <v>911001</v>
          </cell>
          <cell r="C415" t="str">
            <v>CORPORATION TAX</v>
          </cell>
          <cell r="D415">
            <v>4386839.09</v>
          </cell>
          <cell r="F415">
            <v>4386839.09</v>
          </cell>
          <cell r="G415">
            <v>0</v>
          </cell>
          <cell r="H415">
            <v>0</v>
          </cell>
          <cell r="I415">
            <v>4386839.09</v>
          </cell>
          <cell r="J415">
            <v>31024251.75</v>
          </cell>
          <cell r="K415">
            <v>68216653.670000002</v>
          </cell>
          <cell r="L415">
            <v>46702838.840000004</v>
          </cell>
          <cell r="M415">
            <v>104485577.02</v>
          </cell>
          <cell r="N415">
            <v>65231830.939999998</v>
          </cell>
        </row>
        <row r="416">
          <cell r="B416">
            <v>999998</v>
          </cell>
          <cell r="C416" t="str">
            <v>PRIOR YEAR NET PROFIT &amp; LOSS</v>
          </cell>
          <cell r="D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416535513.67000002</v>
          </cell>
          <cell r="N416">
            <v>416535513.67000002</v>
          </cell>
        </row>
        <row r="417">
          <cell r="B417" t="str">
            <v>CNAKS01</v>
          </cell>
          <cell r="C417" t="str">
            <v>MR.ARKOM SUKHAMPHA</v>
          </cell>
          <cell r="D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-36585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B418" t="str">
            <v>CNCPD01</v>
          </cell>
          <cell r="C418" t="str">
            <v>CREATIVE PRINT AND DESIGN CO.,</v>
          </cell>
          <cell r="D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-2300.5</v>
          </cell>
          <cell r="K418">
            <v>0</v>
          </cell>
          <cell r="L418">
            <v>0</v>
          </cell>
          <cell r="M418">
            <v>-2086.5</v>
          </cell>
          <cell r="N418">
            <v>-4066</v>
          </cell>
        </row>
        <row r="419">
          <cell r="B419" t="str">
            <v>CNFSN01</v>
          </cell>
          <cell r="C419" t="str">
            <v>FOUR STAR NETWORK CO.,LTD.</v>
          </cell>
          <cell r="D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-14980</v>
          </cell>
          <cell r="K419">
            <v>0</v>
          </cell>
          <cell r="L419">
            <v>0</v>
          </cell>
          <cell r="M419">
            <v>0</v>
          </cell>
          <cell r="N419">
            <v>-180000</v>
          </cell>
        </row>
        <row r="420">
          <cell r="B420" t="str">
            <v>CNJDR01</v>
          </cell>
          <cell r="C420" t="str">
            <v>JOB DB RECRUITMENT (THAILAND)</v>
          </cell>
          <cell r="D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-9351.7999999999993</v>
          </cell>
          <cell r="K420">
            <v>-42760.07</v>
          </cell>
          <cell r="L420">
            <v>-19349.259999999998</v>
          </cell>
          <cell r="M420">
            <v>-39733.25</v>
          </cell>
          <cell r="N420">
            <v>0</v>
          </cell>
        </row>
        <row r="421">
          <cell r="B421" t="str">
            <v>CNKRC01</v>
          </cell>
          <cell r="C421" t="str">
            <v>KOO REON CO.,LTD.</v>
          </cell>
          <cell r="D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-10823.05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B422" t="str">
            <v>CNMMC01</v>
          </cell>
          <cell r="C422" t="str">
            <v>MAZDA MOTOR CORPORATION</v>
          </cell>
          <cell r="D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-276684.28000000003</v>
          </cell>
          <cell r="K422">
            <v>-32441</v>
          </cell>
          <cell r="L422">
            <v>0</v>
          </cell>
          <cell r="M422">
            <v>0</v>
          </cell>
          <cell r="N422">
            <v>0</v>
          </cell>
        </row>
        <row r="423">
          <cell r="B423" t="str">
            <v>CNMOC01</v>
          </cell>
          <cell r="C423" t="str">
            <v>MEDIA OVERSEAS CO.,LTD.</v>
          </cell>
          <cell r="D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-21400</v>
          </cell>
          <cell r="K423">
            <v>0</v>
          </cell>
          <cell r="L423">
            <v>-25000</v>
          </cell>
          <cell r="N423">
            <v>0</v>
          </cell>
        </row>
        <row r="424">
          <cell r="B424" t="str">
            <v>CNBIE01</v>
          </cell>
          <cell r="C424" t="str">
            <v>BEST IMAGE ENTERPRISE CO.,LTD.</v>
          </cell>
          <cell r="D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-88346.26</v>
          </cell>
          <cell r="K424">
            <v>-57431.09</v>
          </cell>
          <cell r="L424">
            <v>-21877.399999999998</v>
          </cell>
          <cell r="M424">
            <v>-17383.759999999998</v>
          </cell>
          <cell r="N424">
            <v>-24508.35</v>
          </cell>
        </row>
        <row r="425">
          <cell r="B425" t="str">
            <v>CNSRK02</v>
          </cell>
          <cell r="C425" t="str">
            <v>SRIRAT KANKHA</v>
          </cell>
          <cell r="D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-39600</v>
          </cell>
          <cell r="K425">
            <v>0</v>
          </cell>
          <cell r="L425">
            <v>0</v>
          </cell>
          <cell r="M425">
            <v>0</v>
          </cell>
          <cell r="N425">
            <v>-21186</v>
          </cell>
        </row>
        <row r="426">
          <cell r="B426" t="str">
            <v>CNSRR01</v>
          </cell>
          <cell r="C426" t="str">
            <v>SUMRAN ROJ</v>
          </cell>
          <cell r="D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-5780</v>
          </cell>
          <cell r="K426">
            <v>-5538.32</v>
          </cell>
          <cell r="L426">
            <v>-69830.34</v>
          </cell>
          <cell r="M426">
            <v>-16074.61</v>
          </cell>
          <cell r="N426">
            <v>0</v>
          </cell>
        </row>
        <row r="427">
          <cell r="B427" t="str">
            <v>CNSUS01</v>
          </cell>
          <cell r="C427" t="str">
            <v>INFOR SOFTWARE (THAILAND) CO.,</v>
          </cell>
          <cell r="D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-555424.15</v>
          </cell>
          <cell r="K427">
            <v>-7280</v>
          </cell>
          <cell r="L427">
            <v>-18311.830000000002</v>
          </cell>
          <cell r="M427">
            <v>0</v>
          </cell>
          <cell r="N427">
            <v>0</v>
          </cell>
        </row>
        <row r="428">
          <cell r="B428" t="str">
            <v>CNBPR01</v>
          </cell>
          <cell r="C428" t="str">
            <v>BOWIN PHASAT (RAYONG)</v>
          </cell>
          <cell r="D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-4229.71</v>
          </cell>
          <cell r="L428">
            <v>-2864.39</v>
          </cell>
          <cell r="M428">
            <v>-5307.2000000000007</v>
          </cell>
          <cell r="N428">
            <v>0</v>
          </cell>
        </row>
        <row r="429">
          <cell r="B429" t="str">
            <v>CNBVT01</v>
          </cell>
          <cell r="C429" t="str">
            <v>BUREAU VERITAS CERTIFICATION</v>
          </cell>
          <cell r="D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-210148</v>
          </cell>
          <cell r="K429">
            <v>-161142</v>
          </cell>
          <cell r="L429">
            <v>0</v>
          </cell>
          <cell r="M429">
            <v>0</v>
          </cell>
          <cell r="N429">
            <v>-42800</v>
          </cell>
        </row>
        <row r="430">
          <cell r="B430" t="str">
            <v>CNTVP01</v>
          </cell>
          <cell r="C430" t="str">
            <v>THAI V.P. CORPORATION LIMITED</v>
          </cell>
          <cell r="D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-16770.32</v>
          </cell>
          <cell r="K430">
            <v>-10800</v>
          </cell>
          <cell r="L430">
            <v>-11900</v>
          </cell>
          <cell r="M430">
            <v>-14000</v>
          </cell>
          <cell r="N430">
            <v>0</v>
          </cell>
        </row>
        <row r="431">
          <cell r="B431" t="str">
            <v>CTMMP01</v>
          </cell>
          <cell r="C431" t="str">
            <v>MAN MECHANIC PART.,LTD.</v>
          </cell>
          <cell r="D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-56175</v>
          </cell>
          <cell r="K431">
            <v>-14445</v>
          </cell>
          <cell r="L431">
            <v>0</v>
          </cell>
          <cell r="M431">
            <v>-2.9103830456733704E-11</v>
          </cell>
          <cell r="N431">
            <v>0</v>
          </cell>
        </row>
        <row r="432">
          <cell r="B432" t="str">
            <v>CNCAT01</v>
          </cell>
          <cell r="C432" t="str">
            <v>CAT TELECOM PUBLIC CO.,LTD.</v>
          </cell>
          <cell r="D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-184194.2</v>
          </cell>
          <cell r="K432">
            <v>-1071.71</v>
          </cell>
          <cell r="L432">
            <v>-3867.41</v>
          </cell>
          <cell r="M432">
            <v>-230296.73999999996</v>
          </cell>
          <cell r="N432">
            <v>-1224.72</v>
          </cell>
        </row>
        <row r="433">
          <cell r="B433" t="str">
            <v>CNCDC01</v>
          </cell>
          <cell r="C433" t="str">
            <v>CORDIAL DELIGHT CO.,LTD.</v>
          </cell>
          <cell r="D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-4815</v>
          </cell>
          <cell r="K433">
            <v>0</v>
          </cell>
          <cell r="L433">
            <v>0</v>
          </cell>
          <cell r="M433">
            <v>-4173</v>
          </cell>
          <cell r="N433">
            <v>0</v>
          </cell>
        </row>
        <row r="434">
          <cell r="B434" t="str">
            <v>CNCEM01</v>
          </cell>
          <cell r="C434" t="str">
            <v>C.E.M TECHNOLOGY (THAILAND) CO</v>
          </cell>
          <cell r="D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-59813</v>
          </cell>
          <cell r="K434">
            <v>0</v>
          </cell>
          <cell r="L434">
            <v>0</v>
          </cell>
          <cell r="M434">
            <v>0</v>
          </cell>
          <cell r="N434">
            <v>-6420</v>
          </cell>
        </row>
        <row r="435">
          <cell r="B435" t="str">
            <v>CNCNY01</v>
          </cell>
          <cell r="C435" t="str">
            <v>CHOKNITTAYA TOUR LTD., PART.</v>
          </cell>
          <cell r="D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-1259096.5</v>
          </cell>
          <cell r="K435">
            <v>-985660</v>
          </cell>
          <cell r="L435">
            <v>-688760</v>
          </cell>
          <cell r="M435">
            <v>-408130</v>
          </cell>
          <cell r="N435">
            <v>-648580</v>
          </cell>
        </row>
        <row r="436">
          <cell r="B436" t="str">
            <v>CNCSC01</v>
          </cell>
          <cell r="C436" t="str">
            <v>CHO. SARAPATCHANG LTD.,PART.</v>
          </cell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-33063</v>
          </cell>
          <cell r="K436">
            <v>0</v>
          </cell>
          <cell r="L436">
            <v>-48471</v>
          </cell>
          <cell r="M436">
            <v>-67356.5</v>
          </cell>
          <cell r="N436">
            <v>-14017</v>
          </cell>
        </row>
        <row r="437">
          <cell r="B437" t="str">
            <v>CNCSL01</v>
          </cell>
          <cell r="C437" t="str">
            <v>CS LOXINFO PUBLIC CO.,LTD.</v>
          </cell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-223630</v>
          </cell>
          <cell r="K437">
            <v>-257870</v>
          </cell>
          <cell r="L437">
            <v>-248240</v>
          </cell>
          <cell r="M437">
            <v>-248240</v>
          </cell>
          <cell r="N437">
            <v>-190995</v>
          </cell>
        </row>
        <row r="438">
          <cell r="B438" t="str">
            <v>CNCTC01</v>
          </cell>
          <cell r="C438" t="str">
            <v>COMP TRADING CO., LTD.</v>
          </cell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-98975</v>
          </cell>
          <cell r="L438">
            <v>0</v>
          </cell>
        </row>
        <row r="439">
          <cell r="B439" t="str">
            <v>CNESI01</v>
          </cell>
          <cell r="C439" t="str">
            <v>EASTERN SEABOARD INDUSTRIAL</v>
          </cell>
          <cell r="D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-20227.650000000001</v>
          </cell>
          <cell r="K439">
            <v>-11716.43</v>
          </cell>
          <cell r="L439">
            <v>-25459.53</v>
          </cell>
          <cell r="M439">
            <v>-250155.19999999998</v>
          </cell>
          <cell r="N439">
            <v>-23041.85</v>
          </cell>
        </row>
        <row r="440">
          <cell r="B440" t="str">
            <v>CNGTC01</v>
          </cell>
          <cell r="C440" t="str">
            <v>V GRAND TRADE CO.,LTD.</v>
          </cell>
          <cell r="D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-400655</v>
          </cell>
          <cell r="K440">
            <v>-428407</v>
          </cell>
          <cell r="L440">
            <v>-305170</v>
          </cell>
          <cell r="M440">
            <v>-246033</v>
          </cell>
          <cell r="N440">
            <v>-235959.5</v>
          </cell>
        </row>
        <row r="441">
          <cell r="B441" t="str">
            <v>CNHCW01</v>
          </cell>
          <cell r="C441" t="str">
            <v>HEMARAJ CLEAN WATER CO.,LTD.</v>
          </cell>
          <cell r="D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-60617.38</v>
          </cell>
          <cell r="K441">
            <v>-44124.66</v>
          </cell>
          <cell r="L441">
            <v>-92762.16</v>
          </cell>
          <cell r="M441">
            <v>-69612.66</v>
          </cell>
          <cell r="N441">
            <v>-81152.22</v>
          </cell>
        </row>
        <row r="442">
          <cell r="B442" t="str">
            <v>CNHRD01</v>
          </cell>
          <cell r="C442" t="str">
            <v>HR.DIGEST CO.,LTD.</v>
          </cell>
          <cell r="D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-5735998.8899999997</v>
          </cell>
          <cell r="K442">
            <v>-6963168.9800000004</v>
          </cell>
          <cell r="L442">
            <v>-4864508.18</v>
          </cell>
          <cell r="M442">
            <v>-2694517.7400000007</v>
          </cell>
          <cell r="N442">
            <v>-5326076.95</v>
          </cell>
        </row>
        <row r="443">
          <cell r="B443" t="str">
            <v>CNIGG01</v>
          </cell>
          <cell r="C443" t="str">
            <v>INTER GUARD GROUP (THAILAND)</v>
          </cell>
          <cell r="D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-96514</v>
          </cell>
          <cell r="K443">
            <v>-96514</v>
          </cell>
          <cell r="L443">
            <v>-73403.070000000007</v>
          </cell>
          <cell r="M443">
            <v>-73403.070000000007</v>
          </cell>
          <cell r="N443">
            <v>-69907.38</v>
          </cell>
        </row>
        <row r="444">
          <cell r="B444" t="str">
            <v>CNJKW01</v>
          </cell>
          <cell r="C444" t="str">
            <v>J.K. WEALTHY SUPPLY CO., LTD.</v>
          </cell>
          <cell r="D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-17841.18</v>
          </cell>
          <cell r="K444">
            <v>-8206.9</v>
          </cell>
          <cell r="L444">
            <v>0</v>
          </cell>
          <cell r="M444">
            <v>0</v>
          </cell>
          <cell r="N444">
            <v>0</v>
          </cell>
        </row>
        <row r="445">
          <cell r="B445" t="str">
            <v>CNJPS01</v>
          </cell>
          <cell r="C445" t="str">
            <v>JPS LAUNDRY MANAGEMENT CO.,LTD</v>
          </cell>
          <cell r="D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-5623.92</v>
          </cell>
          <cell r="K445">
            <v>-6719.6</v>
          </cell>
          <cell r="L445">
            <v>0</v>
          </cell>
          <cell r="M445">
            <v>0</v>
          </cell>
          <cell r="N445">
            <v>-9535.84</v>
          </cell>
        </row>
        <row r="446">
          <cell r="B446" t="str">
            <v>CNKPM03</v>
          </cell>
          <cell r="C446" t="str">
            <v>KPMG PHOOMCHAI AUDIT LTD.</v>
          </cell>
          <cell r="D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-600000</v>
          </cell>
          <cell r="K446">
            <v>-342000</v>
          </cell>
          <cell r="L446">
            <v>-500000</v>
          </cell>
          <cell r="M446">
            <v>-458333.36999999988</v>
          </cell>
          <cell r="N446">
            <v>0</v>
          </cell>
        </row>
        <row r="447">
          <cell r="B447" t="str">
            <v>CNKPS01</v>
          </cell>
          <cell r="C447" t="str">
            <v>K.P.S. RECYCLE CO.,LTD.</v>
          </cell>
          <cell r="D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-25680</v>
          </cell>
          <cell r="K447">
            <v>-12840</v>
          </cell>
        </row>
        <row r="448">
          <cell r="B448" t="str">
            <v>CNKST01</v>
          </cell>
          <cell r="C448" t="str">
            <v>KIJSONGTUM BUSINESS LTD.,PART.</v>
          </cell>
          <cell r="D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-7490</v>
          </cell>
          <cell r="K448">
            <v>0</v>
          </cell>
        </row>
        <row r="449">
          <cell r="B449" t="str">
            <v>CNKTG01</v>
          </cell>
          <cell r="C449" t="str">
            <v>KRAITHONG GROUP LTD.,PART.</v>
          </cell>
          <cell r="D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-38814.25</v>
          </cell>
          <cell r="L449">
            <v>-32635</v>
          </cell>
          <cell r="M449">
            <v>-32635</v>
          </cell>
          <cell r="N449">
            <v>-32635</v>
          </cell>
        </row>
        <row r="450">
          <cell r="B450" t="str">
            <v>CNKTI01</v>
          </cell>
          <cell r="C450" t="str">
            <v>KRUNG THAI IBJ LEASING CO.,LTD</v>
          </cell>
          <cell r="D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-3250112.1599999997</v>
          </cell>
          <cell r="K450">
            <v>-8719684.6600000001</v>
          </cell>
          <cell r="L450">
            <v>-304607.59999999998</v>
          </cell>
          <cell r="M450">
            <v>-331571.60000000009</v>
          </cell>
          <cell r="N450">
            <v>-916636.9</v>
          </cell>
        </row>
        <row r="451">
          <cell r="B451" t="str">
            <v>CNLIC01</v>
          </cell>
          <cell r="C451" t="str">
            <v>LTK INTERTRADING CO.,LTD.</v>
          </cell>
          <cell r="D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-29425</v>
          </cell>
          <cell r="K451">
            <v>-21533.75</v>
          </cell>
          <cell r="L451">
            <v>-41115.61</v>
          </cell>
          <cell r="M451">
            <v>0</v>
          </cell>
          <cell r="N451">
            <v>-25872.6</v>
          </cell>
        </row>
        <row r="452">
          <cell r="B452" t="str">
            <v>CNLNE01</v>
          </cell>
          <cell r="C452" t="str">
            <v>LN ENGINEERING CO.,LTD.</v>
          </cell>
          <cell r="D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-902306.64</v>
          </cell>
          <cell r="L452">
            <v>-167776</v>
          </cell>
          <cell r="M452">
            <v>-65735.449999999953</v>
          </cell>
          <cell r="N452">
            <v>0</v>
          </cell>
        </row>
        <row r="453">
          <cell r="B453" t="str">
            <v>CNMAP01</v>
          </cell>
          <cell r="C453" t="str">
            <v>MAPS CO.,LTD.</v>
          </cell>
          <cell r="D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-731365.04</v>
          </cell>
          <cell r="K453">
            <v>-928366.82</v>
          </cell>
          <cell r="L453">
            <v>-883401.75</v>
          </cell>
          <cell r="M453">
            <v>-813831.46</v>
          </cell>
          <cell r="N453">
            <v>-1252168.78</v>
          </cell>
        </row>
        <row r="454">
          <cell r="B454" t="str">
            <v>CNMAS01</v>
          </cell>
          <cell r="C454" t="str">
            <v>MAGNATE AIR COND &amp; SERVICE LTD</v>
          </cell>
          <cell r="D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-14366.53</v>
          </cell>
          <cell r="K454">
            <v>0</v>
          </cell>
          <cell r="L454">
            <v>0</v>
          </cell>
          <cell r="M454">
            <v>0</v>
          </cell>
          <cell r="N454">
            <v>-5564</v>
          </cell>
        </row>
        <row r="455">
          <cell r="B455" t="str">
            <v>CNMCC01</v>
          </cell>
          <cell r="C455" t="str">
            <v>MAZDA CHONBURI CO.,LTD.</v>
          </cell>
          <cell r="D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-10508.47</v>
          </cell>
          <cell r="K455">
            <v>0</v>
          </cell>
          <cell r="L455">
            <v>-3146.87</v>
          </cell>
          <cell r="M455">
            <v>0</v>
          </cell>
          <cell r="N455">
            <v>-4577.46</v>
          </cell>
        </row>
        <row r="456">
          <cell r="B456" t="str">
            <v>CNMLX01</v>
          </cell>
          <cell r="C456" t="str">
            <v>MALOX CO.,LTD.</v>
          </cell>
          <cell r="D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-2471174.2599999998</v>
          </cell>
          <cell r="K456">
            <v>-2994988.93</v>
          </cell>
          <cell r="L456">
            <v>-2767067.92</v>
          </cell>
          <cell r="M456">
            <v>-2477655.84</v>
          </cell>
          <cell r="N456">
            <v>-5290377.12</v>
          </cell>
        </row>
        <row r="457">
          <cell r="B457" t="str">
            <v>CNMMP01</v>
          </cell>
          <cell r="C457" t="str">
            <v>MUANGMAI PRINTING CO.,LTD.</v>
          </cell>
          <cell r="D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-77040</v>
          </cell>
          <cell r="K457">
            <v>-27820</v>
          </cell>
          <cell r="L457">
            <v>-79180</v>
          </cell>
          <cell r="M457">
            <v>0</v>
          </cell>
          <cell r="N457">
            <v>0</v>
          </cell>
        </row>
        <row r="458">
          <cell r="B458" t="str">
            <v>CNMSI01</v>
          </cell>
          <cell r="C458" t="str">
            <v>MITSUI SUMITOMO INSURANCE CO.,</v>
          </cell>
          <cell r="D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-49090.53</v>
          </cell>
          <cell r="K458">
            <v>0</v>
          </cell>
          <cell r="L458">
            <v>-75214.58</v>
          </cell>
          <cell r="M458">
            <v>1.673470251262188E-10</v>
          </cell>
          <cell r="N458">
            <v>0</v>
          </cell>
        </row>
        <row r="459">
          <cell r="B459" t="str">
            <v>CNNAT01</v>
          </cell>
          <cell r="C459" t="str">
            <v>NICHIYU ASIA (THAILAND) CO.,LT</v>
          </cell>
          <cell r="D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-209720</v>
          </cell>
          <cell r="K459">
            <v>-299600</v>
          </cell>
          <cell r="L459">
            <v>-299600</v>
          </cell>
          <cell r="M459">
            <v>-599200</v>
          </cell>
          <cell r="N459">
            <v>-149800</v>
          </cell>
        </row>
        <row r="460">
          <cell r="B460" t="str">
            <v>CNNBI01</v>
          </cell>
          <cell r="C460" t="str">
            <v>NATION INTERNATIONAL EDUTAINME</v>
          </cell>
          <cell r="D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-2000</v>
          </cell>
          <cell r="K460">
            <v>-4250</v>
          </cell>
          <cell r="L460">
            <v>0</v>
          </cell>
          <cell r="M460">
            <v>0</v>
          </cell>
          <cell r="N460">
            <v>-2250</v>
          </cell>
        </row>
        <row r="461">
          <cell r="B461" t="str">
            <v>CNNBT01</v>
          </cell>
          <cell r="C461" t="str">
            <v>N.B.T. SUPPLY CO.,LTD.</v>
          </cell>
          <cell r="D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-3418.65</v>
          </cell>
          <cell r="K461">
            <v>-1968.8</v>
          </cell>
          <cell r="L461">
            <v>0</v>
          </cell>
          <cell r="M461">
            <v>-3937.5999999999985</v>
          </cell>
          <cell r="N461">
            <v>-3595.2</v>
          </cell>
        </row>
        <row r="462">
          <cell r="B462" t="str">
            <v>CNNCC02</v>
          </cell>
          <cell r="C462" t="str">
            <v>NCC NETWORKS CO.,LTD.</v>
          </cell>
          <cell r="D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-239143.4</v>
          </cell>
          <cell r="K462">
            <v>-119571.7</v>
          </cell>
          <cell r="L462">
            <v>-106196.70000000007</v>
          </cell>
          <cell r="M462">
            <v>-680826.53</v>
          </cell>
          <cell r="N462">
            <v>-656216.53</v>
          </cell>
        </row>
        <row r="463">
          <cell r="B463" t="str">
            <v>CNNIC01</v>
          </cell>
          <cell r="C463" t="str">
            <v>NETFAX INTERNAIONAL CORPORATI</v>
          </cell>
          <cell r="D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-10229.200000000001</v>
          </cell>
          <cell r="K463">
            <v>-10229.200000000001</v>
          </cell>
          <cell r="L463">
            <v>0</v>
          </cell>
        </row>
        <row r="464">
          <cell r="B464" t="str">
            <v>CNNNC01</v>
          </cell>
          <cell r="C464" t="str">
            <v>N.S.NETWORK CO.,LTD.</v>
          </cell>
          <cell r="D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-10700</v>
          </cell>
          <cell r="K464">
            <v>-10700</v>
          </cell>
          <cell r="L464">
            <v>-18379.390000000003</v>
          </cell>
          <cell r="M464">
            <v>-18350.5</v>
          </cell>
          <cell r="N464">
            <v>-18584.830000000002</v>
          </cell>
        </row>
        <row r="465">
          <cell r="B465" t="str">
            <v>CNNOG01</v>
          </cell>
          <cell r="C465" t="str">
            <v>NUMBER ONE M.T.V. GROUP LTD.,</v>
          </cell>
          <cell r="D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-127158.8</v>
          </cell>
          <cell r="K465">
            <v>-42586</v>
          </cell>
          <cell r="L465">
            <v>0</v>
          </cell>
          <cell r="M465">
            <v>-1.4779288903810084E-12</v>
          </cell>
          <cell r="N465">
            <v>0</v>
          </cell>
        </row>
        <row r="466">
          <cell r="B466" t="str">
            <v>CNOCP01</v>
          </cell>
          <cell r="C466" t="str">
            <v>OIZURU CHUGEN PACKAGING SYSTEM</v>
          </cell>
          <cell r="D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-46117</v>
          </cell>
          <cell r="K466">
            <v>-17793.57</v>
          </cell>
          <cell r="L466">
            <v>-1937011.91</v>
          </cell>
          <cell r="M466">
            <v>-734991.66999999993</v>
          </cell>
          <cell r="N466">
            <v>-8545.02</v>
          </cell>
        </row>
        <row r="467">
          <cell r="B467" t="str">
            <v>CNOCS02</v>
          </cell>
          <cell r="C467" t="str">
            <v>O.C.S. CARGO CO.,LTD.</v>
          </cell>
          <cell r="D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-7601.53</v>
          </cell>
          <cell r="K467">
            <v>-4272.75</v>
          </cell>
          <cell r="L467">
            <v>-6545.8700000000008</v>
          </cell>
          <cell r="M467">
            <v>-989.49</v>
          </cell>
          <cell r="N467">
            <v>-479.56</v>
          </cell>
        </row>
        <row r="468">
          <cell r="B468" t="str">
            <v>CNOMC01</v>
          </cell>
          <cell r="C468" t="str">
            <v>OFFICEMATE CO.,LTD.</v>
          </cell>
          <cell r="D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-19602.61</v>
          </cell>
          <cell r="K468">
            <v>-320857.11</v>
          </cell>
          <cell r="L468">
            <v>-14769.32</v>
          </cell>
          <cell r="M468">
            <v>-3391.9399999999987</v>
          </cell>
          <cell r="N468">
            <v>-12731.07</v>
          </cell>
        </row>
        <row r="469">
          <cell r="B469" t="str">
            <v>CNORN01</v>
          </cell>
          <cell r="C469" t="str">
            <v>MS.ORRANUN  SRITHAO</v>
          </cell>
          <cell r="D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-121468</v>
          </cell>
          <cell r="K469">
            <v>-53350</v>
          </cell>
          <cell r="L469">
            <v>0</v>
          </cell>
          <cell r="M469">
            <v>0</v>
          </cell>
          <cell r="N469">
            <v>0</v>
          </cell>
        </row>
        <row r="470">
          <cell r="B470" t="str">
            <v>CNPEA01</v>
          </cell>
          <cell r="C470" t="str">
            <v>PROVINCIAL ELECTRICITY AUTHORI</v>
          </cell>
          <cell r="D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-555969.71</v>
          </cell>
          <cell r="K470">
            <v>-508983.72</v>
          </cell>
          <cell r="L470">
            <v>-544128.15999999992</v>
          </cell>
          <cell r="M470">
            <v>-380042.49</v>
          </cell>
          <cell r="N470">
            <v>-457989.23</v>
          </cell>
        </row>
        <row r="471">
          <cell r="B471" t="str">
            <v>CNPFC01</v>
          </cell>
          <cell r="C471" t="str">
            <v>PHOLARNANFARM CO.,LTD.</v>
          </cell>
          <cell r="D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-31920</v>
          </cell>
          <cell r="K471">
            <v>0</v>
          </cell>
          <cell r="L471">
            <v>0</v>
          </cell>
          <cell r="M471">
            <v>-2600</v>
          </cell>
          <cell r="N471">
            <v>-2132</v>
          </cell>
        </row>
        <row r="472">
          <cell r="B472" t="str">
            <v>CNPNB01</v>
          </cell>
          <cell r="C472" t="str">
            <v>PREENION BOOK</v>
          </cell>
          <cell r="D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-620</v>
          </cell>
          <cell r="K472">
            <v>-6660</v>
          </cell>
          <cell r="L472">
            <v>0</v>
          </cell>
          <cell r="M472">
            <v>0</v>
          </cell>
          <cell r="N472">
            <v>-6700</v>
          </cell>
        </row>
        <row r="473">
          <cell r="B473" t="str">
            <v>CNPPC01</v>
          </cell>
          <cell r="C473" t="str">
            <v>PANICH PACKAGE CO., LTD.</v>
          </cell>
          <cell r="D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-20249.75</v>
          </cell>
          <cell r="L473">
            <v>-1442996.65</v>
          </cell>
          <cell r="M473">
            <v>-3789504.51</v>
          </cell>
          <cell r="N473">
            <v>0</v>
          </cell>
        </row>
        <row r="474">
          <cell r="B474" t="str">
            <v>CNPPO01</v>
          </cell>
          <cell r="C474" t="str">
            <v>PROVIDE POWER OUTSOURSING CO.,</v>
          </cell>
          <cell r="D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-1324027.46</v>
          </cell>
          <cell r="K474">
            <v>-1270625.6000000001</v>
          </cell>
          <cell r="L474">
            <v>0</v>
          </cell>
          <cell r="M474">
            <v>0</v>
          </cell>
          <cell r="N474">
            <v>0</v>
          </cell>
        </row>
        <row r="475">
          <cell r="B475" t="str">
            <v>CNRCY01</v>
          </cell>
          <cell r="C475" t="str">
            <v>RACHAYOK CO.,LTD.</v>
          </cell>
          <cell r="D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-182233.36</v>
          </cell>
          <cell r="K475">
            <v>-285121.31</v>
          </cell>
          <cell r="L475">
            <v>0</v>
          </cell>
          <cell r="M475">
            <v>0</v>
          </cell>
          <cell r="N475">
            <v>-47702.85</v>
          </cell>
        </row>
        <row r="476">
          <cell r="B476" t="str">
            <v>CNRGC01</v>
          </cell>
          <cell r="C476" t="str">
            <v>RANK GROUP CO.,LTD.</v>
          </cell>
          <cell r="D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-146194.14000000001</v>
          </cell>
          <cell r="K476">
            <v>-473281.93</v>
          </cell>
          <cell r="L476">
            <v>-99563.85</v>
          </cell>
          <cell r="M476">
            <v>-77920.44</v>
          </cell>
          <cell r="N476">
            <v>-115512.22</v>
          </cell>
        </row>
        <row r="477">
          <cell r="B477" t="str">
            <v>CNSBC01</v>
          </cell>
          <cell r="C477" t="str">
            <v>SUNLIFT BOWIN CO.,LTD.</v>
          </cell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-2100373.62</v>
          </cell>
          <cell r="K477">
            <v>-1910057</v>
          </cell>
          <cell r="L477">
            <v>-1270233.25</v>
          </cell>
          <cell r="M477">
            <v>-777430.50000000012</v>
          </cell>
          <cell r="N477">
            <v>-614415.4</v>
          </cell>
        </row>
        <row r="478">
          <cell r="B478" t="str">
            <v>CNSHE01</v>
          </cell>
          <cell r="C478" t="str">
            <v>THE SHEEL COMPANY OF THAILAND</v>
          </cell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-237628.79999999999</v>
          </cell>
          <cell r="K478">
            <v>-256718.4</v>
          </cell>
          <cell r="L478">
            <v>-200715.90000000002</v>
          </cell>
          <cell r="M478">
            <v>-201376.00000000003</v>
          </cell>
          <cell r="N478">
            <v>-229460.7</v>
          </cell>
        </row>
        <row r="479">
          <cell r="B479" t="str">
            <v>CNSLT01</v>
          </cell>
          <cell r="C479" t="str">
            <v>SMFL LEASING (THAILAND) CO.,LT</v>
          </cell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-35162955.150000006</v>
          </cell>
          <cell r="K479">
            <v>-98869586.870000005</v>
          </cell>
          <cell r="L479">
            <v>-132419107.31</v>
          </cell>
          <cell r="M479">
            <v>-126596264.68000001</v>
          </cell>
          <cell r="N479">
            <v>-47360704.93</v>
          </cell>
        </row>
        <row r="480">
          <cell r="B480" t="str">
            <v>CNSMI01</v>
          </cell>
          <cell r="C480" t="str">
            <v>S.M.I. TRAVEL CO., LTD.</v>
          </cell>
          <cell r="D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-117090</v>
          </cell>
          <cell r="L480">
            <v>0</v>
          </cell>
        </row>
        <row r="481">
          <cell r="B481" t="str">
            <v>CNSNG01</v>
          </cell>
          <cell r="C481" t="str">
            <v>SRIRACHA NAKORN GENERAL HOSPIT</v>
          </cell>
          <cell r="D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-550</v>
          </cell>
          <cell r="K481">
            <v>-11550</v>
          </cell>
          <cell r="L481">
            <v>-39550</v>
          </cell>
          <cell r="M481">
            <v>-1650</v>
          </cell>
          <cell r="N481">
            <v>-1650</v>
          </cell>
        </row>
        <row r="482">
          <cell r="B482" t="str">
            <v>CNSOI01</v>
          </cell>
          <cell r="C482" t="str">
            <v>SIAM OKAMURA INTERNATIONAL CO.</v>
          </cell>
          <cell r="D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-580148.65</v>
          </cell>
          <cell r="L482">
            <v>0</v>
          </cell>
          <cell r="M482">
            <v>-32346.100000000297</v>
          </cell>
          <cell r="N482">
            <v>-289625.46000000002</v>
          </cell>
        </row>
        <row r="483">
          <cell r="B483" t="str">
            <v>CNSPG01</v>
          </cell>
          <cell r="C483" t="str">
            <v>S P GUARD INTERNATIONAL CO.,LT</v>
          </cell>
          <cell r="D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-440233.67</v>
          </cell>
          <cell r="K483">
            <v>-682125</v>
          </cell>
          <cell r="L483">
            <v>-297374.40000000002</v>
          </cell>
          <cell r="M483">
            <v>-269895</v>
          </cell>
          <cell r="N483">
            <v>-241820</v>
          </cell>
        </row>
        <row r="484">
          <cell r="B484" t="str">
            <v>CNSSI02</v>
          </cell>
          <cell r="C484" t="str">
            <v>SEEKER SERVICE INTERGROUP CO.,</v>
          </cell>
          <cell r="D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-6242378.6200000001</v>
          </cell>
          <cell r="K484">
            <v>-8232229.1699999999</v>
          </cell>
          <cell r="L484">
            <v>-3656181.64</v>
          </cell>
          <cell r="M484">
            <v>-2505745.0700000003</v>
          </cell>
          <cell r="N484">
            <v>0</v>
          </cell>
        </row>
        <row r="485">
          <cell r="B485" t="str">
            <v>CNSST01</v>
          </cell>
          <cell r="C485" t="str">
            <v>SKILLPOWER SERVICES (THAILAND)</v>
          </cell>
          <cell r="D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-2984644.44</v>
          </cell>
          <cell r="K485">
            <v>-3146592.79</v>
          </cell>
          <cell r="L485">
            <v>-2708155.3000000003</v>
          </cell>
          <cell r="M485">
            <v>-1634919.0500000003</v>
          </cell>
          <cell r="N485">
            <v>-2435351.4700000002</v>
          </cell>
        </row>
        <row r="486">
          <cell r="B486" t="str">
            <v>CNSTS02</v>
          </cell>
          <cell r="C486" t="str">
            <v>NAMDUEM SRITHONG CO.,LTD.</v>
          </cell>
          <cell r="D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-27984.78</v>
          </cell>
          <cell r="K486">
            <v>-39136.32</v>
          </cell>
          <cell r="L486">
            <v>-28369.98</v>
          </cell>
          <cell r="M486">
            <v>-17295.479999999996</v>
          </cell>
          <cell r="N486">
            <v>-26867.7</v>
          </cell>
        </row>
        <row r="487">
          <cell r="B487" t="str">
            <v>CNTCR01</v>
          </cell>
          <cell r="C487" t="str">
            <v>THEPPRASIT CAR RENT CENTER CO.</v>
          </cell>
          <cell r="D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-80768.95</v>
          </cell>
          <cell r="L487">
            <v>-54060.68</v>
          </cell>
          <cell r="M487">
            <v>-24610.000000000004</v>
          </cell>
          <cell r="N487">
            <v>0</v>
          </cell>
        </row>
        <row r="488">
          <cell r="B488" t="str">
            <v>CNTGI01</v>
          </cell>
          <cell r="C488" t="str">
            <v>TILLEKE &amp; GIBBINS INTERNATIONA</v>
          </cell>
          <cell r="D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-1045.6600000000001</v>
          </cell>
        </row>
        <row r="489">
          <cell r="B489" t="str">
            <v>CNTKL01</v>
          </cell>
          <cell r="C489" t="str">
            <v>THAIKOTCHASARN LOGISTICS SERV</v>
          </cell>
          <cell r="D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-25416</v>
          </cell>
          <cell r="K489">
            <v>-13378.56</v>
          </cell>
          <cell r="L489">
            <v>-43430.400000000001</v>
          </cell>
          <cell r="M489">
            <v>-37664</v>
          </cell>
          <cell r="N489">
            <v>-44882.94</v>
          </cell>
        </row>
        <row r="490">
          <cell r="B490" t="str">
            <v>CNTOT01</v>
          </cell>
          <cell r="C490" t="str">
            <v>TOT PUBLIC CO.,LTD.</v>
          </cell>
          <cell r="D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-113925.04</v>
          </cell>
          <cell r="K490">
            <v>15476.48</v>
          </cell>
          <cell r="L490">
            <v>0</v>
          </cell>
          <cell r="M490">
            <v>0</v>
          </cell>
          <cell r="N490">
            <v>-37475.68</v>
          </cell>
        </row>
        <row r="491">
          <cell r="B491" t="str">
            <v>CNTPC02</v>
          </cell>
          <cell r="C491" t="str">
            <v>TRISAN PRINTING CO.,LTD.</v>
          </cell>
          <cell r="D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-20544</v>
          </cell>
          <cell r="L491">
            <v>-13696</v>
          </cell>
          <cell r="M491">
            <v>-10593</v>
          </cell>
          <cell r="N491">
            <v>0</v>
          </cell>
        </row>
        <row r="492">
          <cell r="B492" t="str">
            <v>CNTTC02</v>
          </cell>
          <cell r="C492" t="str">
            <v>TTC CATERING CO., LTD.</v>
          </cell>
          <cell r="D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-143529.79999999999</v>
          </cell>
          <cell r="K492">
            <v>-81617.5</v>
          </cell>
        </row>
        <row r="493">
          <cell r="B493" t="str">
            <v>CNVBC01</v>
          </cell>
          <cell r="C493" t="str">
            <v>VBT COMMUNICATIONS CO., LTD.</v>
          </cell>
          <cell r="D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4080</v>
          </cell>
          <cell r="K493">
            <v>4080</v>
          </cell>
        </row>
        <row r="494">
          <cell r="B494" t="str">
            <v>CNWRC01</v>
          </cell>
          <cell r="C494" t="str">
            <v>WORLDCLASS RENT A CAR CO.,LTD.</v>
          </cell>
          <cell r="D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-233048</v>
          </cell>
        </row>
        <row r="495">
          <cell r="B495" t="str">
            <v>CT33101</v>
          </cell>
          <cell r="C495" t="str">
            <v>331 BLUE PRINT</v>
          </cell>
          <cell r="D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-26557.4</v>
          </cell>
          <cell r="K495">
            <v>-54131.3</v>
          </cell>
          <cell r="L495">
            <v>-39329.99</v>
          </cell>
          <cell r="M495">
            <v>-32764.469999999994</v>
          </cell>
          <cell r="N495">
            <v>-37325.879999999997</v>
          </cell>
        </row>
        <row r="496">
          <cell r="B496" t="str">
            <v>CT4GV01</v>
          </cell>
          <cell r="C496" t="str">
            <v>4GV PACKAGING SYSTEM CO.,LTD.</v>
          </cell>
          <cell r="D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-58957</v>
          </cell>
          <cell r="L496">
            <v>-12840</v>
          </cell>
          <cell r="M496">
            <v>0</v>
          </cell>
          <cell r="N496">
            <v>-15408</v>
          </cell>
        </row>
        <row r="497">
          <cell r="B497" t="str">
            <v>CTAAC01</v>
          </cell>
          <cell r="C497" t="str">
            <v>ARAYA ALAIYONT CO.,LTD.</v>
          </cell>
          <cell r="D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-146625.16</v>
          </cell>
          <cell r="L497">
            <v>-289970</v>
          </cell>
          <cell r="M497">
            <v>-127240.17999999996</v>
          </cell>
          <cell r="N497">
            <v>-286812.86</v>
          </cell>
        </row>
        <row r="498">
          <cell r="B498" t="str">
            <v>CTAAT01</v>
          </cell>
          <cell r="C498" t="str">
            <v>AUTO ALLIANCE (THAILAND) CO.,L</v>
          </cell>
          <cell r="D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-498749.87</v>
          </cell>
          <cell r="K498">
            <v>0</v>
          </cell>
          <cell r="L498">
            <v>0</v>
          </cell>
          <cell r="M498">
            <v>-122770.53999999992</v>
          </cell>
          <cell r="N498">
            <v>-707691.19</v>
          </cell>
        </row>
        <row r="499">
          <cell r="B499" t="str">
            <v>CTAJT01</v>
          </cell>
          <cell r="C499" t="str">
            <v>A JAVANANDA TRADING CO.,LTD.</v>
          </cell>
          <cell r="D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-78326.36</v>
          </cell>
          <cell r="K499">
            <v>-69435.509999999995</v>
          </cell>
          <cell r="L499">
            <v>-76091.45</v>
          </cell>
          <cell r="M499">
            <v>-31735.139999999985</v>
          </cell>
          <cell r="N499">
            <v>-109859.67</v>
          </cell>
        </row>
        <row r="500">
          <cell r="B500" t="str">
            <v>CTAKE02</v>
          </cell>
          <cell r="C500" t="str">
            <v>ASIA KENDY ENGINEERING CO.,LTD</v>
          </cell>
          <cell r="D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-628353.09</v>
          </cell>
          <cell r="K500">
            <v>-616305.56999999995</v>
          </cell>
          <cell r="L500">
            <v>-22214.459999999963</v>
          </cell>
          <cell r="M500">
            <v>-21289.149999999907</v>
          </cell>
          <cell r="N500">
            <v>-1510448.4</v>
          </cell>
        </row>
        <row r="501">
          <cell r="B501" t="str">
            <v>CTAKL01</v>
          </cell>
          <cell r="C501" t="str">
            <v>AMNUAY KRANPITROLIUM LTD.,</v>
          </cell>
          <cell r="D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-107136</v>
          </cell>
          <cell r="L501">
            <v>-109548</v>
          </cell>
          <cell r="M501">
            <v>-29460</v>
          </cell>
          <cell r="N501">
            <v>-131344</v>
          </cell>
        </row>
        <row r="502">
          <cell r="B502" t="str">
            <v>CTAMF01</v>
          </cell>
          <cell r="C502" t="str">
            <v>MMA SECURITY SEALS (THAILAND)</v>
          </cell>
          <cell r="D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-163710</v>
          </cell>
          <cell r="K502">
            <v>-163710</v>
          </cell>
          <cell r="L502">
            <v>-27285</v>
          </cell>
          <cell r="M502">
            <v>-27285</v>
          </cell>
          <cell r="N502">
            <v>-40660</v>
          </cell>
        </row>
        <row r="503">
          <cell r="B503" t="str">
            <v>CTAPC01</v>
          </cell>
          <cell r="C503" t="str">
            <v>A.P.TRANSPORT CENTER CO.,LTD.</v>
          </cell>
          <cell r="D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-17460230</v>
          </cell>
          <cell r="K503">
            <v>-18226370</v>
          </cell>
          <cell r="L503">
            <v>-3550350</v>
          </cell>
          <cell r="M503">
            <v>-2193112</v>
          </cell>
          <cell r="N503">
            <v>-557800</v>
          </cell>
        </row>
        <row r="504">
          <cell r="B504" t="str">
            <v>CTAPM01</v>
          </cell>
          <cell r="C504" t="str">
            <v>A P M NEW LINES CO.,LTD.</v>
          </cell>
          <cell r="D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-154450.78</v>
          </cell>
          <cell r="K504">
            <v>-161396.69</v>
          </cell>
          <cell r="L504">
            <v>-139039.04000000001</v>
          </cell>
          <cell r="M504">
            <v>-36285.310000000056</v>
          </cell>
          <cell r="N504">
            <v>-388742.26</v>
          </cell>
        </row>
        <row r="505">
          <cell r="B505" t="str">
            <v>CTASM01</v>
          </cell>
          <cell r="C505" t="str">
            <v>ASHIMORI (THAILAND) CO.,LTD.</v>
          </cell>
          <cell r="D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-22006.16</v>
          </cell>
          <cell r="K505">
            <v>-14751.56</v>
          </cell>
          <cell r="L505">
            <v>0</v>
          </cell>
          <cell r="M505">
            <v>0</v>
          </cell>
          <cell r="N505">
            <v>-59870.78</v>
          </cell>
        </row>
        <row r="506">
          <cell r="B506" t="str">
            <v>CTATC01</v>
          </cell>
          <cell r="C506" t="str">
            <v>AICELLO (THAILAND) CO.,LTD.</v>
          </cell>
          <cell r="D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-1474774.87</v>
          </cell>
          <cell r="K506">
            <v>-1582582.55</v>
          </cell>
          <cell r="L506">
            <v>-1543392.56</v>
          </cell>
          <cell r="M506">
            <v>-554605.46</v>
          </cell>
          <cell r="N506">
            <v>-4006326.35</v>
          </cell>
        </row>
        <row r="507">
          <cell r="B507" t="str">
            <v>CTATC02</v>
          </cell>
          <cell r="C507" t="str">
            <v>APOLLO (THAILAND) CO.,LTD.</v>
          </cell>
          <cell r="D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-4922</v>
          </cell>
          <cell r="K507">
            <v>0</v>
          </cell>
          <cell r="L507">
            <v>-4708</v>
          </cell>
          <cell r="M507">
            <v>-4708</v>
          </cell>
          <cell r="N507">
            <v>0</v>
          </cell>
        </row>
        <row r="508">
          <cell r="B508" t="str">
            <v>CTBOW01</v>
          </cell>
          <cell r="C508" t="str">
            <v>BOWIN GAS</v>
          </cell>
          <cell r="D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-120820.76</v>
          </cell>
          <cell r="K508">
            <v>-5558.43</v>
          </cell>
          <cell r="L508">
            <v>-9520.86</v>
          </cell>
          <cell r="M508">
            <v>-2779.2200000000012</v>
          </cell>
          <cell r="N508">
            <v>-4632.03</v>
          </cell>
        </row>
        <row r="509">
          <cell r="B509" t="str">
            <v>CTBSL01</v>
          </cell>
          <cell r="C509" t="str">
            <v>BANBUNG STATIONERY LTD.,PART</v>
          </cell>
          <cell r="D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-126976.47</v>
          </cell>
          <cell r="K509">
            <v>-134171.57999999999</v>
          </cell>
          <cell r="L509">
            <v>-84357.3</v>
          </cell>
          <cell r="M509">
            <v>-76675.340000000011</v>
          </cell>
          <cell r="N509">
            <v>-145336.6</v>
          </cell>
        </row>
        <row r="510">
          <cell r="B510" t="str">
            <v>CTBWG01</v>
          </cell>
          <cell r="C510" t="str">
            <v>BETTER WORLD GREEN PUBLIC CO.,</v>
          </cell>
          <cell r="D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-12840</v>
          </cell>
          <cell r="K510">
            <v>-102720</v>
          </cell>
          <cell r="L510">
            <v>-10165</v>
          </cell>
          <cell r="M510">
            <v>-60990</v>
          </cell>
          <cell r="N510">
            <v>-10165</v>
          </cell>
        </row>
        <row r="511">
          <cell r="B511" t="str">
            <v>CTCCI01</v>
          </cell>
          <cell r="C511" t="str">
            <v>CCI  AUTOMOTIVE  PRODUCTS</v>
          </cell>
          <cell r="D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-63130</v>
          </cell>
          <cell r="K511">
            <v>0</v>
          </cell>
        </row>
        <row r="512">
          <cell r="B512" t="str">
            <v>CTCHA01</v>
          </cell>
          <cell r="C512" t="str">
            <v>CH. AUTO PARTS CO.,LTD.</v>
          </cell>
          <cell r="D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-231820.11</v>
          </cell>
          <cell r="K512">
            <v>-348280.88</v>
          </cell>
          <cell r="L512">
            <v>0</v>
          </cell>
          <cell r="M512">
            <v>0</v>
          </cell>
          <cell r="N512">
            <v>-272030.28000000003</v>
          </cell>
        </row>
        <row r="513">
          <cell r="B513" t="str">
            <v>CTCIC01</v>
          </cell>
          <cell r="C513" t="str">
            <v>CELICA INTERTRADE CO.,LTD.</v>
          </cell>
          <cell r="D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-49840.6</v>
          </cell>
          <cell r="K513">
            <v>-316741.40000000002</v>
          </cell>
        </row>
        <row r="514">
          <cell r="B514" t="str">
            <v>CTDCC01</v>
          </cell>
          <cell r="C514" t="str">
            <v>DEEPORN CHAREON CO.,LTD.</v>
          </cell>
          <cell r="D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-106989.3</v>
          </cell>
          <cell r="K514">
            <v>-124248.4</v>
          </cell>
          <cell r="L514">
            <v>-59395.700000000012</v>
          </cell>
          <cell r="M514">
            <v>-31030.000000000058</v>
          </cell>
          <cell r="N514">
            <v>-211068.2</v>
          </cell>
        </row>
        <row r="515">
          <cell r="B515" t="str">
            <v>CTDCT01</v>
          </cell>
          <cell r="C515" t="str">
            <v>DELL CORPORATION (THAILAND)</v>
          </cell>
          <cell r="D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-29960</v>
          </cell>
          <cell r="K515">
            <v>-379850</v>
          </cell>
          <cell r="L515">
            <v>0</v>
          </cell>
          <cell r="M515">
            <v>-254633.25</v>
          </cell>
          <cell r="N515">
            <v>-21935</v>
          </cell>
        </row>
        <row r="516">
          <cell r="B516" t="str">
            <v>CTDTL01</v>
          </cell>
          <cell r="C516" t="str">
            <v>DAIFUKU (THAILAND) LTD.</v>
          </cell>
          <cell r="D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-15803.9</v>
          </cell>
          <cell r="K516">
            <v>0</v>
          </cell>
          <cell r="L516">
            <v>0</v>
          </cell>
          <cell r="M516">
            <v>0</v>
          </cell>
          <cell r="N516">
            <v>-12668.8</v>
          </cell>
        </row>
        <row r="517">
          <cell r="B517" t="str">
            <v>CTEEC02</v>
          </cell>
          <cell r="C517" t="str">
            <v>ELECTRIC EXPERIENCE CO.,LTD.</v>
          </cell>
          <cell r="D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-5924529.0099999998</v>
          </cell>
        </row>
        <row r="518">
          <cell r="B518" t="str">
            <v>CTESE01</v>
          </cell>
          <cell r="C518" t="str">
            <v>EASTERN SEABOARD ENVIRONME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-15305.28</v>
          </cell>
          <cell r="K518">
            <v>-13664.97</v>
          </cell>
          <cell r="L518">
            <v>-70105.33</v>
          </cell>
          <cell r="M518">
            <v>-70105.33</v>
          </cell>
          <cell r="N518">
            <v>-42480.07</v>
          </cell>
        </row>
        <row r="519">
          <cell r="B519" t="str">
            <v>CTESM01</v>
          </cell>
          <cell r="C519" t="str">
            <v>EASTERN SEABOARD MACHINERY CO.</v>
          </cell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-66815.08</v>
          </cell>
          <cell r="K519">
            <v>-148460.35999999999</v>
          </cell>
          <cell r="L519">
            <v>-87152.569999999992</v>
          </cell>
          <cell r="M519">
            <v>-144366.53999999998</v>
          </cell>
          <cell r="N519">
            <v>-115387.73</v>
          </cell>
        </row>
        <row r="520">
          <cell r="B520" t="str">
            <v>CTESM02</v>
          </cell>
          <cell r="C520" t="str">
            <v>ESM MEDICAL COMPANY</v>
          </cell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-19795</v>
          </cell>
          <cell r="L520">
            <v>0</v>
          </cell>
        </row>
        <row r="521">
          <cell r="B521" t="str">
            <v>CTEUS01</v>
          </cell>
          <cell r="C521" t="str">
            <v>EASTERN UNION STEEL CO.,LTD.</v>
          </cell>
          <cell r="D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-11481.1</v>
          </cell>
          <cell r="K521">
            <v>-20383.5</v>
          </cell>
          <cell r="L521">
            <v>0</v>
          </cell>
        </row>
        <row r="522">
          <cell r="B522" t="str">
            <v>CTFDI01</v>
          </cell>
          <cell r="C522" t="str">
            <v>FDI CORPORATION CO.,LTD.</v>
          </cell>
          <cell r="D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-77040</v>
          </cell>
          <cell r="K522">
            <v>-102720</v>
          </cell>
          <cell r="L522">
            <v>0</v>
          </cell>
          <cell r="M522">
            <v>0</v>
          </cell>
          <cell r="N522">
            <v>-47080</v>
          </cell>
        </row>
        <row r="523">
          <cell r="B523" t="str">
            <v>CTGPC01</v>
          </cell>
          <cell r="C523" t="str">
            <v>GOOD PACK CO.,LTD.</v>
          </cell>
          <cell r="D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-615297.81000000006</v>
          </cell>
          <cell r="K523">
            <v>-442074.79</v>
          </cell>
          <cell r="L523">
            <v>-1084846.75</v>
          </cell>
          <cell r="M523">
            <v>-867137.87999999989</v>
          </cell>
          <cell r="N523">
            <v>-1466561.13</v>
          </cell>
        </row>
        <row r="524">
          <cell r="B524" t="str">
            <v>CTJCI01</v>
          </cell>
          <cell r="C524" t="str">
            <v>JUST CAUSE INTERTRADE LTD.,PAR</v>
          </cell>
          <cell r="D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-310080.65000000002</v>
          </cell>
          <cell r="K524">
            <v>-294733.64</v>
          </cell>
          <cell r="L524">
            <v>-212095.4</v>
          </cell>
          <cell r="M524">
            <v>-14338</v>
          </cell>
          <cell r="N524">
            <v>-439947.63</v>
          </cell>
        </row>
        <row r="525">
          <cell r="B525" t="str">
            <v>CTKTN01</v>
          </cell>
          <cell r="C525" t="str">
            <v>KATOEN NATIE (THAILAND) LTD.</v>
          </cell>
          <cell r="D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-351525</v>
          </cell>
          <cell r="K525">
            <v>-351525</v>
          </cell>
          <cell r="L525">
            <v>-2175240.65</v>
          </cell>
          <cell r="M525">
            <v>-2154709.85</v>
          </cell>
          <cell r="N525">
            <v>-1473207.88</v>
          </cell>
        </row>
        <row r="526">
          <cell r="B526" t="str">
            <v>CTLCS02</v>
          </cell>
          <cell r="C526" t="str">
            <v>LAEMCHABANG COMMUNICATION SHOP</v>
          </cell>
          <cell r="D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-4900</v>
          </cell>
          <cell r="K526">
            <v>-51750</v>
          </cell>
          <cell r="L526">
            <v>-6200</v>
          </cell>
          <cell r="M526">
            <v>0</v>
          </cell>
          <cell r="N526">
            <v>-4200</v>
          </cell>
        </row>
        <row r="527">
          <cell r="B527" t="str">
            <v>CTLSS01</v>
          </cell>
          <cell r="C527" t="str">
            <v>L AND S - SMILE (THAILAND) CO.</v>
          </cell>
          <cell r="D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-3242.1</v>
          </cell>
          <cell r="K527">
            <v>0</v>
          </cell>
          <cell r="L527">
            <v>-1473.6600000000035</v>
          </cell>
          <cell r="M527">
            <v>0</v>
          </cell>
          <cell r="N527">
            <v>-137342.39999999999</v>
          </cell>
        </row>
        <row r="528">
          <cell r="B528" t="str">
            <v>CTMCA01</v>
          </cell>
          <cell r="C528" t="str">
            <v>MEECHAO AUTO PART CO., LTD</v>
          </cell>
          <cell r="D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-212609</v>
          </cell>
          <cell r="K528">
            <v>-144738.9</v>
          </cell>
        </row>
        <row r="529">
          <cell r="B529" t="str">
            <v>CTMDL01</v>
          </cell>
          <cell r="C529" t="str">
            <v>METAL DESIGN LTD.,PART</v>
          </cell>
          <cell r="D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-1082859.28</v>
          </cell>
          <cell r="K529">
            <v>-1280282.8899999999</v>
          </cell>
          <cell r="L529">
            <v>-184161.98</v>
          </cell>
          <cell r="M529">
            <v>-117408.43000000011</v>
          </cell>
          <cell r="N529">
            <v>-303598.07</v>
          </cell>
        </row>
        <row r="530">
          <cell r="B530" t="str">
            <v>CTMMT01</v>
          </cell>
          <cell r="C530" t="str">
            <v>MAJOR-MINOR (THAILAND) CO.,LTD</v>
          </cell>
          <cell r="D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-42500.4</v>
          </cell>
          <cell r="K530">
            <v>-55854</v>
          </cell>
          <cell r="L530">
            <v>-18832</v>
          </cell>
          <cell r="M530">
            <v>-7843.0999999999931</v>
          </cell>
          <cell r="N530">
            <v>-2172.1</v>
          </cell>
        </row>
        <row r="531">
          <cell r="B531" t="str">
            <v>CTNIT02</v>
          </cell>
          <cell r="C531" t="str">
            <v>NANDEE INTER - TRADE CO.,LTD.</v>
          </cell>
          <cell r="D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-69789.679999999993</v>
          </cell>
          <cell r="K531">
            <v>-18719.650000000001</v>
          </cell>
          <cell r="L531">
            <v>-6259.5</v>
          </cell>
          <cell r="M531">
            <v>-17840.109999999979</v>
          </cell>
          <cell r="N531">
            <v>-41739.629999999997</v>
          </cell>
        </row>
        <row r="532">
          <cell r="B532" t="str">
            <v>CTNLT01</v>
          </cell>
          <cell r="C532" t="str">
            <v>YUSEN LOGISTICS (THAILAND) CO.</v>
          </cell>
          <cell r="D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-17018613</v>
          </cell>
          <cell r="K532">
            <v>-20568726</v>
          </cell>
          <cell r="L532">
            <v>-7854412.7199999997</v>
          </cell>
          <cell r="M532">
            <v>-1970622.8900000001</v>
          </cell>
          <cell r="N532">
            <v>-5996719.0099999998</v>
          </cell>
        </row>
        <row r="533">
          <cell r="B533" t="str">
            <v>CTNTC01</v>
          </cell>
          <cell r="C533" t="str">
            <v>NITHIKASEM TELECOM CO.,LTD.</v>
          </cell>
          <cell r="D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-22459.3</v>
          </cell>
          <cell r="K533">
            <v>-725781</v>
          </cell>
          <cell r="L533">
            <v>-136820.89999999991</v>
          </cell>
          <cell r="M533">
            <v>-301205.00000000006</v>
          </cell>
          <cell r="N533">
            <v>-767093.7</v>
          </cell>
        </row>
        <row r="534">
          <cell r="B534" t="str">
            <v>CTOMC01</v>
          </cell>
          <cell r="C534" t="str">
            <v>OVERSEAS MERCHANDISE INSPECTIO</v>
          </cell>
          <cell r="D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-90207.42</v>
          </cell>
          <cell r="L534">
            <v>-53525.680000000008</v>
          </cell>
          <cell r="M534">
            <v>-69533.950000000012</v>
          </cell>
          <cell r="N534">
            <v>-167451.79</v>
          </cell>
        </row>
        <row r="535">
          <cell r="B535" t="str">
            <v>CTPAP02</v>
          </cell>
          <cell r="C535" t="str">
            <v>PAN ASIA PACKING CO., LTD.</v>
          </cell>
          <cell r="D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-6167718.29</v>
          </cell>
          <cell r="K535">
            <v>-6263592.5599999996</v>
          </cell>
          <cell r="L535">
            <v>-6091053.0099999998</v>
          </cell>
          <cell r="M535">
            <v>-3406125.6399999987</v>
          </cell>
          <cell r="N535">
            <v>-13163857.779999999</v>
          </cell>
        </row>
        <row r="536">
          <cell r="B536" t="str">
            <v>CTPDC01</v>
          </cell>
          <cell r="C536" t="str">
            <v>POWER DRY CO.,LTD.</v>
          </cell>
          <cell r="D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-45710.43</v>
          </cell>
          <cell r="K536">
            <v>-42853.52</v>
          </cell>
          <cell r="L536">
            <v>-1444.5</v>
          </cell>
          <cell r="M536">
            <v>0</v>
          </cell>
          <cell r="N536">
            <v>-107401.27</v>
          </cell>
        </row>
        <row r="537">
          <cell r="B537" t="str">
            <v>CTPDE01</v>
          </cell>
          <cell r="C537" t="str">
            <v>PACE DESIGN ENGINEERING CO.,LT</v>
          </cell>
          <cell r="D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-149547.48000000001</v>
          </cell>
          <cell r="K537">
            <v>0</v>
          </cell>
          <cell r="L537">
            <v>0</v>
          </cell>
          <cell r="M537">
            <v>0</v>
          </cell>
          <cell r="N537">
            <v>-2675</v>
          </cell>
        </row>
        <row r="538">
          <cell r="B538" t="str">
            <v>CTPFP01</v>
          </cell>
          <cell r="C538" t="str">
            <v>PLUSFOAM PACKAGING CO.,LTD.</v>
          </cell>
          <cell r="D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-12981.57</v>
          </cell>
          <cell r="K538">
            <v>-9608.5</v>
          </cell>
          <cell r="L538">
            <v>-186938.93</v>
          </cell>
          <cell r="M538">
            <v>-55350.6</v>
          </cell>
          <cell r="N538">
            <v>0</v>
          </cell>
        </row>
        <row r="539">
          <cell r="B539" t="str">
            <v>CTPIC01</v>
          </cell>
          <cell r="C539" t="str">
            <v>PORNTHEP INTERGROUP CO.,LTD.</v>
          </cell>
          <cell r="D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-866697.82</v>
          </cell>
          <cell r="K539">
            <v>-859115.18</v>
          </cell>
          <cell r="L539">
            <v>-1195080.44</v>
          </cell>
          <cell r="M539">
            <v>-576207.27999999886</v>
          </cell>
          <cell r="N539">
            <v>-1955872.04</v>
          </cell>
        </row>
        <row r="540">
          <cell r="B540" t="str">
            <v>CTPIC02</v>
          </cell>
          <cell r="C540" t="str">
            <v>PDS INTERNATIONAL (THAILAND) C</v>
          </cell>
          <cell r="D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-38520</v>
          </cell>
          <cell r="K540">
            <v>-24278.3</v>
          </cell>
          <cell r="L540">
            <v>0</v>
          </cell>
          <cell r="M540">
            <v>0</v>
          </cell>
          <cell r="N540">
            <v>-33897.599999999999</v>
          </cell>
        </row>
        <row r="541">
          <cell r="B541" t="str">
            <v>CTPPI01</v>
          </cell>
          <cell r="C541" t="str">
            <v>PRO PACK INTERNATIONAL CO.,LTD</v>
          </cell>
          <cell r="D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-1849407.83</v>
          </cell>
          <cell r="K541">
            <v>-1527858.99</v>
          </cell>
          <cell r="L541">
            <v>-1361746.1900000002</v>
          </cell>
          <cell r="M541">
            <v>-1133950.7800000005</v>
          </cell>
          <cell r="N541">
            <v>-1575919.1</v>
          </cell>
        </row>
        <row r="542">
          <cell r="B542" t="str">
            <v>CTPPI02</v>
          </cell>
          <cell r="C542" t="str">
            <v>POWER PACK INDUSTRY CO.,LTD.</v>
          </cell>
          <cell r="D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-87740</v>
          </cell>
          <cell r="K542">
            <v>-165796.5</v>
          </cell>
          <cell r="L542">
            <v>-116855.77000000002</v>
          </cell>
          <cell r="M542">
            <v>-56153.599999999977</v>
          </cell>
          <cell r="N542">
            <v>-515526</v>
          </cell>
        </row>
        <row r="543">
          <cell r="B543" t="str">
            <v>CTQCC01</v>
          </cell>
          <cell r="C543" t="str">
            <v>QUALITY CARTONS CO.,LTD.</v>
          </cell>
          <cell r="D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-1096891.5</v>
          </cell>
          <cell r="K543">
            <v>-1479701.95</v>
          </cell>
          <cell r="L543">
            <v>-2553557.77</v>
          </cell>
          <cell r="M543">
            <v>-1361422.0699999998</v>
          </cell>
          <cell r="N543">
            <v>-1741842.67</v>
          </cell>
        </row>
        <row r="544">
          <cell r="B544" t="str">
            <v>CTRFC01</v>
          </cell>
          <cell r="C544" t="str">
            <v>RAYONG FORKLIFTS CO.,LTD.</v>
          </cell>
          <cell r="D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-39873.550000000003</v>
          </cell>
          <cell r="K544">
            <v>-23754</v>
          </cell>
          <cell r="L544">
            <v>-34131.42</v>
          </cell>
          <cell r="M544">
            <v>-123083.17000000001</v>
          </cell>
          <cell r="N544">
            <v>-118433.49</v>
          </cell>
        </row>
        <row r="545">
          <cell r="B545" t="str">
            <v>CTRGA01</v>
          </cell>
          <cell r="C545" t="str">
            <v>RAYONG GUN - ANG CO.,LTD.</v>
          </cell>
          <cell r="D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-40125</v>
          </cell>
          <cell r="K545">
            <v>-16649.2</v>
          </cell>
          <cell r="L545">
            <v>-12112.4</v>
          </cell>
          <cell r="M545">
            <v>-85.600000000000364</v>
          </cell>
          <cell r="N545">
            <v>-11770</v>
          </cell>
        </row>
        <row r="546">
          <cell r="B546" t="str">
            <v>CTRRC02</v>
          </cell>
          <cell r="C546" t="str">
            <v>RUANG CHAI</v>
          </cell>
          <cell r="D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-2450.3000000000002</v>
          </cell>
          <cell r="K546">
            <v>-1550</v>
          </cell>
          <cell r="L546">
            <v>-55860</v>
          </cell>
          <cell r="M546">
            <v>0</v>
          </cell>
          <cell r="N546">
            <v>-25970</v>
          </cell>
        </row>
        <row r="547">
          <cell r="B547" t="str">
            <v>CTSAI01</v>
          </cell>
          <cell r="C547" t="str">
            <v>SATO AUTO-ID (THAILAND) CO.,LT</v>
          </cell>
          <cell r="D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-2007696.64</v>
          </cell>
          <cell r="L547">
            <v>-481885.20000000007</v>
          </cell>
          <cell r="M547">
            <v>-1478847.0000000005</v>
          </cell>
          <cell r="N547">
            <v>-625260.92000000004</v>
          </cell>
        </row>
        <row r="548">
          <cell r="B548" t="str">
            <v>CTSCP01</v>
          </cell>
          <cell r="C548" t="str">
            <v>S C P MECHANICAL CO.,LTD.</v>
          </cell>
          <cell r="D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-273429.94</v>
          </cell>
          <cell r="L548">
            <v>-78234.12000000001</v>
          </cell>
          <cell r="M548">
            <v>-25455.299999999959</v>
          </cell>
          <cell r="N548">
            <v>-168155.85</v>
          </cell>
        </row>
        <row r="549">
          <cell r="B549" t="str">
            <v>CTSEP01</v>
          </cell>
          <cell r="C549" t="str">
            <v>S E P CO.,LTD.</v>
          </cell>
          <cell r="D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-22995.64</v>
          </cell>
          <cell r="K549">
            <v>-20985.54</v>
          </cell>
          <cell r="L549">
            <v>-11729.590000000004</v>
          </cell>
          <cell r="M549">
            <v>-3760.0699999999924</v>
          </cell>
          <cell r="N549">
            <v>-46469.36</v>
          </cell>
        </row>
        <row r="550">
          <cell r="B550" t="str">
            <v>CTSLT01</v>
          </cell>
          <cell r="C550" t="str">
            <v>SANKYU LAEMCHABANG (THAILAND)</v>
          </cell>
          <cell r="D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-19186434.34</v>
          </cell>
          <cell r="K550">
            <v>-21267200.84</v>
          </cell>
          <cell r="L550">
            <v>-19067330.41</v>
          </cell>
          <cell r="M550">
            <v>-17661195.82</v>
          </cell>
          <cell r="N550">
            <v>-19336468.91</v>
          </cell>
        </row>
        <row r="551">
          <cell r="B551" t="str">
            <v>CTSNT02</v>
          </cell>
          <cell r="C551" t="str">
            <v>ZERUST SPECIALTY TECH CO., LTD</v>
          </cell>
          <cell r="D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-322189.33</v>
          </cell>
          <cell r="K551">
            <v>-313417.14</v>
          </cell>
          <cell r="L551">
            <v>-233906.44</v>
          </cell>
          <cell r="M551">
            <v>0</v>
          </cell>
          <cell r="N551">
            <v>-234185.55</v>
          </cell>
        </row>
        <row r="552">
          <cell r="B552" t="str">
            <v>CTSPC01</v>
          </cell>
          <cell r="C552" t="str">
            <v>S &amp; S PATTARACHARD CO.,LTD.</v>
          </cell>
          <cell r="D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-265465.65000000002</v>
          </cell>
          <cell r="K552">
            <v>-890564.47</v>
          </cell>
          <cell r="L552">
            <v>-633736.27</v>
          </cell>
          <cell r="M552">
            <v>-151332.25000000006</v>
          </cell>
          <cell r="N552">
            <v>-583386.75</v>
          </cell>
        </row>
        <row r="553">
          <cell r="B553" t="str">
            <v>CTSPT02</v>
          </cell>
          <cell r="C553" t="str">
            <v>SHINPACK (THAILAND) CO.,LTD.</v>
          </cell>
          <cell r="D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-1003262.39</v>
          </cell>
          <cell r="K553">
            <v>-37064.800000000003</v>
          </cell>
          <cell r="L553">
            <v>-23283.200000000001</v>
          </cell>
          <cell r="M553">
            <v>-58208</v>
          </cell>
          <cell r="N553">
            <v>0</v>
          </cell>
        </row>
        <row r="554">
          <cell r="B554" t="str">
            <v>CTSSC01</v>
          </cell>
          <cell r="C554" t="str">
            <v>SS CRANE &amp; SERVICE LTD.,PART</v>
          </cell>
          <cell r="D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-50584.25</v>
          </cell>
          <cell r="L554">
            <v>-503970</v>
          </cell>
          <cell r="M554">
            <v>0</v>
          </cell>
          <cell r="N554">
            <v>0</v>
          </cell>
        </row>
        <row r="555">
          <cell r="B555" t="str">
            <v>CTSTK01</v>
          </cell>
          <cell r="C555" t="str">
            <v>SRIRACHA THURAKIT KARNPHIM</v>
          </cell>
          <cell r="D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-164972.6</v>
          </cell>
          <cell r="K555">
            <v>-101393.2</v>
          </cell>
          <cell r="L555">
            <v>-331346.90000000002</v>
          </cell>
          <cell r="M555">
            <v>-24556.500000000015</v>
          </cell>
          <cell r="N555">
            <v>-72011</v>
          </cell>
        </row>
        <row r="556">
          <cell r="B556" t="str">
            <v>CTSTL01</v>
          </cell>
          <cell r="C556" t="str">
            <v>SAKOLCHAI TRANSPACK CO.,LTD</v>
          </cell>
          <cell r="D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-1006701.05</v>
          </cell>
          <cell r="K556">
            <v>-475779.68</v>
          </cell>
          <cell r="L556">
            <v>-419462.08999999997</v>
          </cell>
          <cell r="M556">
            <v>-175249.6399999999</v>
          </cell>
          <cell r="N556">
            <v>-1231036.99</v>
          </cell>
        </row>
        <row r="557">
          <cell r="B557" t="str">
            <v>CTSTM01</v>
          </cell>
          <cell r="C557" t="str">
            <v>SATTAHIPMANEERAK CO.,LTD.</v>
          </cell>
          <cell r="D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-49080.9</v>
          </cell>
          <cell r="K557">
            <v>-63472.4</v>
          </cell>
          <cell r="L557">
            <v>-36310.449999999997</v>
          </cell>
          <cell r="M557">
            <v>-4381.6499999999942</v>
          </cell>
          <cell r="N557">
            <v>-28868.6</v>
          </cell>
        </row>
        <row r="558">
          <cell r="B558" t="str">
            <v>CTTAC01</v>
          </cell>
          <cell r="C558" t="str">
            <v>THAI ASAKAWA CO.,LTD.</v>
          </cell>
          <cell r="D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-15724.72</v>
          </cell>
          <cell r="K558">
            <v>-8577.1200000000008</v>
          </cell>
          <cell r="L558">
            <v>-4108.8000000000029</v>
          </cell>
          <cell r="M558">
            <v>0</v>
          </cell>
          <cell r="N558">
            <v>-47936</v>
          </cell>
        </row>
        <row r="559">
          <cell r="B559" t="str">
            <v>CTTIT01</v>
          </cell>
          <cell r="C559" t="str">
            <v>THAI INDUSTRIAL TYRES CO.,LTD.</v>
          </cell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-36487</v>
          </cell>
          <cell r="L559">
            <v>0</v>
          </cell>
          <cell r="M559">
            <v>0</v>
          </cell>
          <cell r="N559">
            <v>-30131.200000000001</v>
          </cell>
        </row>
        <row r="560">
          <cell r="B560" t="str">
            <v>CTTKC01</v>
          </cell>
          <cell r="C560" t="str">
            <v>THAI KAJIMA CO.,LTD.</v>
          </cell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-25038000</v>
          </cell>
        </row>
        <row r="561">
          <cell r="B561" t="str">
            <v>CTTOK01</v>
          </cell>
          <cell r="C561" t="str">
            <v>TOKLAI CO.,LTD.</v>
          </cell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-7361.6</v>
          </cell>
          <cell r="K561">
            <v>-9490.9</v>
          </cell>
          <cell r="L561">
            <v>0</v>
          </cell>
          <cell r="M561">
            <v>0</v>
          </cell>
          <cell r="N561">
            <v>-50407.7</v>
          </cell>
        </row>
        <row r="562">
          <cell r="B562" t="str">
            <v>CTTPC01</v>
          </cell>
          <cell r="C562" t="str">
            <v>THAI PARKERIZING CO.,LTD.</v>
          </cell>
          <cell r="D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-59196.62</v>
          </cell>
          <cell r="K562">
            <v>-38303.69</v>
          </cell>
          <cell r="L562">
            <v>-3482.1500000000233</v>
          </cell>
          <cell r="M562">
            <v>-6964.3100000000559</v>
          </cell>
          <cell r="N562">
            <v>-415064.4</v>
          </cell>
        </row>
        <row r="563">
          <cell r="B563" t="str">
            <v>CTTSC01</v>
          </cell>
          <cell r="C563" t="str">
            <v>THAI SCALE CO.,LTD.</v>
          </cell>
          <cell r="D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-58850</v>
          </cell>
        </row>
        <row r="564">
          <cell r="B564" t="str">
            <v>CTTSP01</v>
          </cell>
          <cell r="C564" t="str">
            <v>THAISECOM PITAKKIJ CO.,LTD</v>
          </cell>
          <cell r="D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-38520</v>
          </cell>
          <cell r="L564">
            <v>-892893.6</v>
          </cell>
          <cell r="M564">
            <v>0</v>
          </cell>
          <cell r="N564">
            <v>-1341780</v>
          </cell>
        </row>
        <row r="565">
          <cell r="B565" t="str">
            <v>CTTTC01</v>
          </cell>
          <cell r="C565" t="str">
            <v>TAKATA - TOA CO.,LTD.</v>
          </cell>
          <cell r="D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-587066.19999999995</v>
          </cell>
          <cell r="L565">
            <v>0</v>
          </cell>
          <cell r="M565">
            <v>0</v>
          </cell>
          <cell r="N565">
            <v>-4700506.79</v>
          </cell>
        </row>
        <row r="566">
          <cell r="B566" t="str">
            <v>CTTTT01</v>
          </cell>
          <cell r="C566" t="str">
            <v>THONGTHAI TRANSPORT LTD.,PART.</v>
          </cell>
          <cell r="D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-371800</v>
          </cell>
          <cell r="L566">
            <v>-35700</v>
          </cell>
          <cell r="M566">
            <v>-19900</v>
          </cell>
          <cell r="N566">
            <v>-7200</v>
          </cell>
        </row>
        <row r="567">
          <cell r="B567" t="str">
            <v>CTTWT01</v>
          </cell>
          <cell r="C567" t="str">
            <v>TW PACKAGING LTD.</v>
          </cell>
          <cell r="D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-407021.58</v>
          </cell>
          <cell r="K567">
            <v>-846526.22</v>
          </cell>
          <cell r="L567">
            <v>-445216.30000000005</v>
          </cell>
          <cell r="M567">
            <v>-548912.14</v>
          </cell>
          <cell r="N567">
            <v>-178266.28</v>
          </cell>
        </row>
        <row r="568">
          <cell r="B568" t="str">
            <v>CTUAO01</v>
          </cell>
          <cell r="C568" t="str">
            <v>UNION AND OJI INTERPACK CO.,LT</v>
          </cell>
          <cell r="D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-1100631.6499999999</v>
          </cell>
          <cell r="K568">
            <v>-1593859.96</v>
          </cell>
          <cell r="L568">
            <v>-1056291.8900000001</v>
          </cell>
          <cell r="M568">
            <v>-1262196.2000000002</v>
          </cell>
          <cell r="N568">
            <v>-2898858.41</v>
          </cell>
        </row>
        <row r="569">
          <cell r="B569" t="str">
            <v>CTVEL01</v>
          </cell>
          <cell r="C569" t="str">
            <v>V.D.B. ENGINEERING LTD., PART.</v>
          </cell>
          <cell r="D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-56903.040000000001</v>
          </cell>
          <cell r="K569">
            <v>-133588.43</v>
          </cell>
          <cell r="L569">
            <v>-3310895.12</v>
          </cell>
          <cell r="M569">
            <v>-3499542</v>
          </cell>
          <cell r="N569">
            <v>-898389.54</v>
          </cell>
        </row>
        <row r="570">
          <cell r="B570" t="str">
            <v>CTVRM01</v>
          </cell>
          <cell r="C570" t="str">
            <v>V.R.M. VOIZPLUSP LTD.</v>
          </cell>
          <cell r="D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-375570</v>
          </cell>
        </row>
        <row r="571">
          <cell r="B571" t="str">
            <v>CTWWP01</v>
          </cell>
          <cell r="C571" t="str">
            <v>WORLDWIDE PRODUCTS AND SERVICE</v>
          </cell>
          <cell r="D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-20330</v>
          </cell>
          <cell r="L571">
            <v>0</v>
          </cell>
          <cell r="M571">
            <v>0</v>
          </cell>
          <cell r="N571">
            <v>-64820.6</v>
          </cell>
        </row>
        <row r="572">
          <cell r="B572" t="str">
            <v>DNAPT01</v>
          </cell>
          <cell r="C572" t="str">
            <v>A.P. TRANSPORT CENTER CO., LTD</v>
          </cell>
          <cell r="D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33832.19</v>
          </cell>
          <cell r="L572">
            <v>121834.68</v>
          </cell>
          <cell r="N572">
            <v>0</v>
          </cell>
        </row>
        <row r="573">
          <cell r="B573" t="str">
            <v>DNDNC01</v>
          </cell>
          <cell r="C573" t="str">
            <v>DAIKYONISHIKAWA (THAILAND)</v>
          </cell>
          <cell r="D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888503.39</v>
          </cell>
          <cell r="K573">
            <v>201105.5</v>
          </cell>
          <cell r="L573">
            <v>477546</v>
          </cell>
          <cell r="M573">
            <v>228163.9</v>
          </cell>
          <cell r="N573">
            <v>407600</v>
          </cell>
        </row>
        <row r="574">
          <cell r="B574" t="str">
            <v>DNIFT01</v>
          </cell>
          <cell r="C574" t="str">
            <v>INFASTECH THAI CO., LTD.</v>
          </cell>
          <cell r="D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25115</v>
          </cell>
          <cell r="M574">
            <v>850</v>
          </cell>
          <cell r="N574">
            <v>0</v>
          </cell>
        </row>
        <row r="575">
          <cell r="B575" t="str">
            <v>DNMLX01</v>
          </cell>
          <cell r="C575" t="str">
            <v>MALOX CO.,LTD.</v>
          </cell>
          <cell r="D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243045.2</v>
          </cell>
          <cell r="M575">
            <v>0</v>
          </cell>
          <cell r="N575">
            <v>0</v>
          </cell>
        </row>
        <row r="576">
          <cell r="B576" t="str">
            <v>DNMLX02</v>
          </cell>
          <cell r="C576" t="str">
            <v>MALOX (THAILAND) CO., LTD.</v>
          </cell>
          <cell r="D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744443.26</v>
          </cell>
          <cell r="K576">
            <v>215476.6</v>
          </cell>
          <cell r="L576">
            <v>332587.56</v>
          </cell>
          <cell r="N576">
            <v>0</v>
          </cell>
        </row>
        <row r="577">
          <cell r="B577" t="str">
            <v>DNMNR01</v>
          </cell>
          <cell r="C577" t="str">
            <v>MINORU (THAILAND) CO., LTD.</v>
          </cell>
          <cell r="D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4625</v>
          </cell>
          <cell r="M577">
            <v>0</v>
          </cell>
          <cell r="N577">
            <v>0</v>
          </cell>
        </row>
        <row r="578">
          <cell r="B578" t="str">
            <v>DNNYK01</v>
          </cell>
          <cell r="C578" t="str">
            <v>YUSEN LOGISTICS (THAILAND) CO.</v>
          </cell>
          <cell r="D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17154.97</v>
          </cell>
          <cell r="K578">
            <v>1785.81</v>
          </cell>
          <cell r="L578">
            <v>98021.34</v>
          </cell>
          <cell r="M578">
            <v>35249.770000000019</v>
          </cell>
          <cell r="N578">
            <v>0</v>
          </cell>
        </row>
        <row r="579">
          <cell r="B579" t="str">
            <v>DNSLT01</v>
          </cell>
          <cell r="C579" t="str">
            <v>SANKYU LEAMCHABANG (THAILAND)</v>
          </cell>
          <cell r="D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4130.2</v>
          </cell>
          <cell r="M579">
            <v>9593.6999999999971</v>
          </cell>
          <cell r="N579">
            <v>0</v>
          </cell>
        </row>
        <row r="580">
          <cell r="B580" t="str">
            <v>DNSNS01</v>
          </cell>
          <cell r="C580" t="str">
            <v>S.N.S. PROSERVICE CO., LTD.</v>
          </cell>
          <cell r="D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-15666.13</v>
          </cell>
          <cell r="N580">
            <v>0</v>
          </cell>
        </row>
        <row r="581">
          <cell r="B581" t="str">
            <v>DNTKS01</v>
          </cell>
          <cell r="C581" t="str">
            <v>THAIKOTCHASARN LOGISTICS SERVI</v>
          </cell>
          <cell r="D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41873.19</v>
          </cell>
        </row>
        <row r="582">
          <cell r="B582" t="str">
            <v>DTAAT01</v>
          </cell>
          <cell r="C582" t="str">
            <v>AUTO ALLIANCE (THAILAND)</v>
          </cell>
          <cell r="D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169450700.53999999</v>
          </cell>
          <cell r="K582">
            <v>177006505.78</v>
          </cell>
          <cell r="L582">
            <v>102736364.64</v>
          </cell>
          <cell r="M582">
            <v>77034253.879999995</v>
          </cell>
          <cell r="N582">
            <v>189543540.65000001</v>
          </cell>
        </row>
        <row r="583">
          <cell r="B583" t="str">
            <v>DTAAT02</v>
          </cell>
          <cell r="C583" t="str">
            <v>AUTO ALLIANCE (THAILAND)</v>
          </cell>
          <cell r="D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38963363</v>
          </cell>
          <cell r="K583">
            <v>41830402</v>
          </cell>
          <cell r="L583">
            <v>14823494.42</v>
          </cell>
          <cell r="M583">
            <v>13372809.289999999</v>
          </cell>
          <cell r="N583">
            <v>15058390.83</v>
          </cell>
        </row>
        <row r="584">
          <cell r="B584" t="str">
            <v>DTFOT01</v>
          </cell>
          <cell r="C584" t="str">
            <v>FORD OPERATIONS (THAILAND)</v>
          </cell>
          <cell r="D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6444139.3499999996</v>
          </cell>
          <cell r="K584">
            <v>9702371.0099999998</v>
          </cell>
          <cell r="L584">
            <v>8924509.0199999996</v>
          </cell>
          <cell r="M584">
            <v>7884028.6700000009</v>
          </cell>
          <cell r="N584">
            <v>5769339.9800000004</v>
          </cell>
        </row>
        <row r="585">
          <cell r="B585" t="str">
            <v>DNHRT01</v>
          </cell>
          <cell r="C585" t="str">
            <v>HIROTEC MANUFACTURING (THAILAN</v>
          </cell>
          <cell r="D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471733.2</v>
          </cell>
          <cell r="L585">
            <v>0</v>
          </cell>
        </row>
        <row r="586">
          <cell r="B586" t="str">
            <v>DTTTT01</v>
          </cell>
          <cell r="C586" t="str">
            <v>THONGTHAI TRANSPORT LTD.,PART.</v>
          </cell>
          <cell r="D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173262.96</v>
          </cell>
          <cell r="L586">
            <v>0</v>
          </cell>
        </row>
        <row r="587">
          <cell r="B587" t="str">
            <v>DTAPT01</v>
          </cell>
          <cell r="C587" t="str">
            <v>A.P.TRANSPORT CENTER CO.,LTD</v>
          </cell>
          <cell r="D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20619.97</v>
          </cell>
          <cell r="K587">
            <v>5830.22</v>
          </cell>
          <cell r="L587">
            <v>0</v>
          </cell>
        </row>
        <row r="588">
          <cell r="B588" t="str">
            <v>DTMLT01</v>
          </cell>
          <cell r="C588" t="str">
            <v>MALOX (THAILAND) CO.,LTD.</v>
          </cell>
          <cell r="D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128227.6</v>
          </cell>
          <cell r="L588">
            <v>0</v>
          </cell>
        </row>
        <row r="589">
          <cell r="B589" t="str">
            <v>DTYSL01</v>
          </cell>
          <cell r="C589" t="str">
            <v>YUSEN LOGISTICS (THAILAND) CO.</v>
          </cell>
          <cell r="D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471628.29</v>
          </cell>
          <cell r="K589">
            <v>26770.2</v>
          </cell>
          <cell r="L589">
            <v>0</v>
          </cell>
        </row>
        <row r="590">
          <cell r="B590" t="str">
            <v>CTOOC01</v>
          </cell>
          <cell r="C590" t="str">
            <v>ORIENT OVERSEAS CONTAINER LINE</v>
          </cell>
          <cell r="D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B591" t="str">
            <v>CNPSC01</v>
          </cell>
          <cell r="C591" t="str">
            <v>PATTANA SPORT CLUB CO.,LTD.</v>
          </cell>
          <cell r="D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B592" t="str">
            <v>CTINL01</v>
          </cell>
          <cell r="C592" t="str">
            <v>ALS LABORATORY GROUP (THAILAND</v>
          </cell>
          <cell r="D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B593" t="str">
            <v>CNLKD01</v>
          </cell>
          <cell r="C593" t="str">
            <v>LUCKY DRAGON TRAINING &amp; SERVIC</v>
          </cell>
          <cell r="D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B594" t="str">
            <v>CTBKC01</v>
          </cell>
          <cell r="C594" t="str">
            <v>BANKIN KOSAKU CO.,LTD.</v>
          </cell>
          <cell r="D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B595" t="str">
            <v>CTAFP01</v>
          </cell>
          <cell r="C595" t="str">
            <v>AAPICO FORGING PUBLIC CO.,LTD.</v>
          </cell>
          <cell r="D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B596" t="str">
            <v>CTNPC01</v>
          </cell>
          <cell r="C596" t="str">
            <v>NIPPON CHEMICAL CO.,LTD.</v>
          </cell>
          <cell r="D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B597" t="str">
            <v>CTTKM01</v>
          </cell>
          <cell r="C597" t="str">
            <v>THANKAMON IT SHOP</v>
          </cell>
          <cell r="D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B598" t="str">
            <v>CTMSL01</v>
          </cell>
          <cell r="C598" t="str">
            <v>MATEHAN SIAM LAMBDA CO.,LTD.</v>
          </cell>
          <cell r="D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-81320</v>
          </cell>
          <cell r="K598">
            <v>-40660</v>
          </cell>
          <cell r="L598">
            <v>0</v>
          </cell>
        </row>
        <row r="599">
          <cell r="B599" t="str">
            <v>CNG3T01</v>
          </cell>
          <cell r="C599" t="str">
            <v>GREAT 3381 (THAILAND) CO.,LTD.</v>
          </cell>
          <cell r="D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</row>
        <row r="600">
          <cell r="B600" t="str">
            <v>CNRTT01</v>
          </cell>
          <cell r="C600" t="str">
            <v>MR.REAN TATHONG (CHIQUE)</v>
          </cell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</row>
        <row r="601">
          <cell r="B601" t="str">
            <v>CNMDS01</v>
          </cell>
          <cell r="C601" t="str">
            <v>MASTER DRIVER &amp; SERVICES (THAI</v>
          </cell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-382631.54</v>
          </cell>
          <cell r="K601">
            <v>-149451.96</v>
          </cell>
          <cell r="L601">
            <v>0</v>
          </cell>
        </row>
        <row r="602">
          <cell r="B602" t="str">
            <v>CTAES02</v>
          </cell>
          <cell r="C602" t="str">
            <v>ANATTA ENGINEERING &amp; SERVICE C</v>
          </cell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</row>
        <row r="603">
          <cell r="B603" t="str">
            <v>CTBTT02</v>
          </cell>
          <cell r="C603" t="str">
            <v>BIZ TECH THAI CO.,LTD.</v>
          </cell>
          <cell r="D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-957650</v>
          </cell>
          <cell r="L603">
            <v>0</v>
          </cell>
        </row>
        <row r="604">
          <cell r="B604" t="str">
            <v>CTTES02</v>
          </cell>
          <cell r="C604" t="str">
            <v>TRIPLE EYES SECURITY AND SERVI</v>
          </cell>
          <cell r="D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-64200</v>
          </cell>
          <cell r="K604">
            <v>-161784</v>
          </cell>
          <cell r="L604">
            <v>0</v>
          </cell>
        </row>
        <row r="605">
          <cell r="B605" t="str">
            <v>CTTTS02</v>
          </cell>
          <cell r="C605" t="str">
            <v>TOTAL TRANSPORT&amp;SERVICE CO.,TL</v>
          </cell>
          <cell r="D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-1083320</v>
          </cell>
          <cell r="L605">
            <v>0</v>
          </cell>
        </row>
        <row r="606">
          <cell r="B606" t="str">
            <v>CNKWT01</v>
          </cell>
          <cell r="C606" t="str">
            <v>MR.KAWEE  THONGSOMKIT</v>
          </cell>
          <cell r="D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1200</v>
          </cell>
          <cell r="K606">
            <v>1200</v>
          </cell>
          <cell r="L606">
            <v>0</v>
          </cell>
        </row>
        <row r="607">
          <cell r="B607" t="str">
            <v>CNAIS01</v>
          </cell>
          <cell r="C607" t="str">
            <v>ADVANCED INFO SERVICE PUBLIC</v>
          </cell>
          <cell r="D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-1870.47</v>
          </cell>
        </row>
        <row r="608">
          <cell r="B608" t="str">
            <v>CNBVP01</v>
          </cell>
          <cell r="C608" t="str">
            <v>BELLA VILLA PRIMA</v>
          </cell>
          <cell r="D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-39000</v>
          </cell>
        </row>
        <row r="609">
          <cell r="B609" t="str">
            <v>CNCCW01</v>
          </cell>
          <cell r="C609" t="str">
            <v>MR.CHIT CHAIWONG</v>
          </cell>
          <cell r="D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-4989.6899999999996</v>
          </cell>
        </row>
        <row r="610">
          <cell r="B610" t="str">
            <v>CNCNC01</v>
          </cell>
          <cell r="C610" t="str">
            <v>CLICK NEXT CO.,LTD.</v>
          </cell>
          <cell r="D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-5349.79</v>
          </cell>
        </row>
        <row r="611">
          <cell r="B611" t="str">
            <v>CNJLS01</v>
          </cell>
          <cell r="C611" t="str">
            <v>MR.JILA SRITHONGKHAM</v>
          </cell>
          <cell r="D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-5030.93</v>
          </cell>
        </row>
        <row r="612">
          <cell r="B612" t="str">
            <v>CNMTC02</v>
          </cell>
          <cell r="C612" t="str">
            <v>MONTRI TRANSPORT CORPORATION P</v>
          </cell>
          <cell r="D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-39333.93</v>
          </cell>
        </row>
        <row r="613">
          <cell r="B613" t="str">
            <v>CNNST01</v>
          </cell>
          <cell r="C613" t="str">
            <v>NITTSU SHOJI (THAILAND) CO.,</v>
          </cell>
          <cell r="D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-84325.18</v>
          </cell>
        </row>
        <row r="614">
          <cell r="B614" t="str">
            <v>CNPFS01</v>
          </cell>
          <cell r="C614" t="str">
            <v>PROFESSIONAL FILING SERVICES</v>
          </cell>
          <cell r="D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-10580.16</v>
          </cell>
          <cell r="K614">
            <v>-8833.92</v>
          </cell>
        </row>
        <row r="615">
          <cell r="B615" t="str">
            <v>CNSSH01</v>
          </cell>
          <cell r="C615" t="str">
            <v>SAMITIVEJ SRIRACHA HOSPITAL</v>
          </cell>
          <cell r="D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60</v>
          </cell>
        </row>
        <row r="616">
          <cell r="B616" t="str">
            <v>CNTNT02</v>
          </cell>
          <cell r="C616" t="str">
            <v>MR TEERATHACH CHATSIRI</v>
          </cell>
          <cell r="D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516</v>
          </cell>
        </row>
        <row r="617">
          <cell r="B617" t="str">
            <v>CNWPH01</v>
          </cell>
          <cell r="C617" t="str">
            <v>WP PREMIUM HOUSE</v>
          </cell>
          <cell r="D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-74900</v>
          </cell>
        </row>
        <row r="618">
          <cell r="B618" t="str">
            <v>CTCSA01</v>
          </cell>
          <cell r="C618" t="str">
            <v>CONSTRUCTION AUDIT CO.,LTD.</v>
          </cell>
          <cell r="D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-36380</v>
          </cell>
        </row>
        <row r="619">
          <cell r="B619" t="str">
            <v>CTDGM01</v>
          </cell>
          <cell r="C619" t="str">
            <v>DGM SUPPORT (THAI) LTD.</v>
          </cell>
          <cell r="D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-64842</v>
          </cell>
        </row>
        <row r="620">
          <cell r="B620" t="str">
            <v>CTDIT01</v>
          </cell>
          <cell r="C620" t="str">
            <v>DASHINTERNATIONAL CO.,</v>
          </cell>
          <cell r="D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-9416</v>
          </cell>
        </row>
        <row r="621">
          <cell r="B621" t="str">
            <v>CTGTE01</v>
          </cell>
          <cell r="C621" t="str">
            <v>G-TEKT EASTERN CO.,LTD.</v>
          </cell>
          <cell r="D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-19820</v>
          </cell>
        </row>
        <row r="622">
          <cell r="B622" t="str">
            <v>CTMXE01</v>
          </cell>
          <cell r="C622" t="str">
            <v>M X E CO.,LTD.</v>
          </cell>
          <cell r="D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-1235939.24</v>
          </cell>
        </row>
        <row r="623">
          <cell r="B623" t="str">
            <v>CTSCL01</v>
          </cell>
          <cell r="C623" t="str">
            <v>SINPATTANAKIT CO.,LTD.</v>
          </cell>
          <cell r="D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-4280</v>
          </cell>
        </row>
        <row r="624">
          <cell r="B624" t="str">
            <v>CTT2K01</v>
          </cell>
          <cell r="C624" t="str">
            <v>T 2 K ENGINEERING CO.,LTD.</v>
          </cell>
          <cell r="D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-235547.66</v>
          </cell>
        </row>
        <row r="625">
          <cell r="B625" t="str">
            <v>CNAMC01</v>
          </cell>
          <cell r="C625" t="str">
            <v>ALPHA MANAGEMENT CONSULTANT CO</v>
          </cell>
          <cell r="D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4173</v>
          </cell>
          <cell r="K625">
            <v>0</v>
          </cell>
        </row>
        <row r="626">
          <cell r="B626" t="str">
            <v>CNATC02</v>
          </cell>
          <cell r="C626" t="str">
            <v>ASIA TRAINING CENTER CO.,LTD.</v>
          </cell>
          <cell r="D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</row>
        <row r="627">
          <cell r="B627" t="str">
            <v>CNBRV01</v>
          </cell>
          <cell r="C627" t="str">
            <v>BUREAU VERITAS (THAILAND) LTD.</v>
          </cell>
          <cell r="D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-54033.49</v>
          </cell>
          <cell r="K627">
            <v>0</v>
          </cell>
        </row>
        <row r="628">
          <cell r="B628" t="str">
            <v>CNCFS01</v>
          </cell>
          <cell r="C628" t="str">
            <v>CP FOOD STORE CO.,LTD.</v>
          </cell>
          <cell r="D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-5280</v>
          </cell>
          <cell r="K628">
            <v>0</v>
          </cell>
        </row>
        <row r="629">
          <cell r="B629" t="str">
            <v>CNCKL02</v>
          </cell>
          <cell r="C629" t="str">
            <v>C.K LAND AND HOUSE DEVELOPMENT</v>
          </cell>
          <cell r="D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</row>
        <row r="630">
          <cell r="B630" t="str">
            <v>CNCPP01</v>
          </cell>
          <cell r="C630" t="str">
            <v>COCKPIT 331 PATTAYA YANGYON</v>
          </cell>
          <cell r="D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</row>
        <row r="631">
          <cell r="B631" t="str">
            <v>CNELC01</v>
          </cell>
          <cell r="C631" t="str">
            <v>EASTERN LEARNING CENTER CO.,LT</v>
          </cell>
          <cell r="D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</row>
        <row r="632">
          <cell r="B632" t="str">
            <v>CNIDR01</v>
          </cell>
          <cell r="C632" t="str">
            <v>INTER DATA RECOVERY CO.,LTD.</v>
          </cell>
          <cell r="D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B633" t="str">
            <v>CNJOB01</v>
          </cell>
          <cell r="C633" t="str">
            <v>THINK NET CO.,LTD.</v>
          </cell>
          <cell r="D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</row>
        <row r="634">
          <cell r="B634" t="str">
            <v>CNMPT01</v>
          </cell>
          <cell r="C634" t="str">
            <v>MASTER PRINT TECHNOLOGY CO.,LT</v>
          </cell>
          <cell r="D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-23540</v>
          </cell>
          <cell r="K634">
            <v>0</v>
          </cell>
        </row>
        <row r="635">
          <cell r="B635" t="str">
            <v>CNMTC03</v>
          </cell>
          <cell r="C635" t="str">
            <v>MASTER CAR RENTAL CO.,LTD.</v>
          </cell>
          <cell r="D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</row>
        <row r="636">
          <cell r="B636" t="str">
            <v>CNNGC01</v>
          </cell>
          <cell r="C636" t="str">
            <v>NAVIGATE CATERING CO.,LTD.</v>
          </cell>
          <cell r="D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</row>
        <row r="637">
          <cell r="B637" t="str">
            <v>CNQPS01</v>
          </cell>
          <cell r="C637" t="str">
            <v>Q.P.S.PROTECTION HITEC GROUP C</v>
          </cell>
          <cell r="D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-361660</v>
          </cell>
          <cell r="K637">
            <v>0</v>
          </cell>
        </row>
        <row r="638">
          <cell r="B638" t="str">
            <v>CNSJS02</v>
          </cell>
          <cell r="C638" t="str">
            <v>MS.SOMJIT SINGKHOTR</v>
          </cell>
          <cell r="D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B639" t="str">
            <v>CNSRC01</v>
          </cell>
          <cell r="C639" t="str">
            <v>SUWANRUNGRUANG DRIVING RANGE</v>
          </cell>
          <cell r="D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92.78</v>
          </cell>
          <cell r="K639">
            <v>0</v>
          </cell>
        </row>
        <row r="640">
          <cell r="B640" t="str">
            <v>CNTND01</v>
          </cell>
          <cell r="C640" t="str">
            <v>THANADOL SERVICE (KRAITHONG)</v>
          </cell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-46973</v>
          </cell>
          <cell r="K640">
            <v>0</v>
          </cell>
        </row>
        <row r="641">
          <cell r="B641" t="str">
            <v>CNTST01</v>
          </cell>
          <cell r="C641" t="str">
            <v>T-SKY TRAVEL LTD., PART.</v>
          </cell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</row>
        <row r="642">
          <cell r="B642" t="str">
            <v>CNWRS01</v>
          </cell>
          <cell r="C642" t="str">
            <v>MR.WIRAT SUPHACHOKESAHAKUL</v>
          </cell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</row>
        <row r="643">
          <cell r="B643" t="str">
            <v>CNYUT01</v>
          </cell>
          <cell r="C643" t="str">
            <v>YAMATO UNYU (THAILAND) CO.,LTD</v>
          </cell>
          <cell r="D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</row>
        <row r="644">
          <cell r="B644" t="str">
            <v>CNTMR01</v>
          </cell>
          <cell r="C644" t="str">
            <v>T.M.R(THAILAND) CO.,LTD</v>
          </cell>
          <cell r="D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</row>
        <row r="645">
          <cell r="B645" t="str">
            <v>CNTSE01</v>
          </cell>
          <cell r="C645" t="str">
            <v>TRUCKSCALE ENGINEERING CO.,LTD</v>
          </cell>
          <cell r="D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</row>
        <row r="646">
          <cell r="B646" t="str">
            <v>CTMMT02</v>
          </cell>
          <cell r="C646" t="str">
            <v>MITSUBISHI MOTORS (THAILAND) C</v>
          </cell>
          <cell r="D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-0.1</v>
          </cell>
          <cell r="K646">
            <v>0</v>
          </cell>
        </row>
        <row r="647">
          <cell r="B647" t="str">
            <v>CTTCD01</v>
          </cell>
          <cell r="C647" t="str">
            <v>THAI CAMEL DEVELOPMENT CO.,LTD</v>
          </cell>
          <cell r="D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</row>
        <row r="648">
          <cell r="B648" t="str">
            <v>DTMST01</v>
          </cell>
          <cell r="C648" t="str">
            <v>MAZDA SALES (THAILAND) CO.,LTD</v>
          </cell>
          <cell r="D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1404459.53</v>
          </cell>
        </row>
        <row r="649">
          <cell r="B649" t="str">
            <v>DTFTM01</v>
          </cell>
          <cell r="C649" t="str">
            <v>FORD MOTOR COMPANY (THAILAND)</v>
          </cell>
          <cell r="D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2046902.1400000006</v>
          </cell>
          <cell r="L649">
            <v>0</v>
          </cell>
        </row>
        <row r="650">
          <cell r="B650" t="str">
            <v>D1xxxxx</v>
          </cell>
          <cell r="C650" t="str">
            <v>Reclass To N300</v>
          </cell>
          <cell r="G650">
            <v>0</v>
          </cell>
          <cell r="I650">
            <v>0</v>
          </cell>
          <cell r="J650">
            <v>-488783.26</v>
          </cell>
        </row>
        <row r="651">
          <cell r="B651" t="str">
            <v>135009-LT</v>
          </cell>
          <cell r="C651" t="str">
            <v>OTHER ADVANCE-LT</v>
          </cell>
          <cell r="G651">
            <v>0</v>
          </cell>
          <cell r="I651">
            <v>0</v>
          </cell>
          <cell r="J651">
            <v>2450634.6399999992</v>
          </cell>
        </row>
        <row r="652">
          <cell r="B652" t="str">
            <v>CNKTI01-LT</v>
          </cell>
          <cell r="C652" t="str">
            <v>KRUNG THAI IBJ LEASING CO.,LTD-LT</v>
          </cell>
          <cell r="G652">
            <v>0</v>
          </cell>
          <cell r="I652">
            <v>0</v>
          </cell>
          <cell r="J652">
            <v>-2167811.44</v>
          </cell>
        </row>
        <row r="653">
          <cell r="B653" t="str">
            <v>CNSLT01-LT</v>
          </cell>
          <cell r="C653" t="str">
            <v>SMFL LEASING (THAILAND) CO.,LT-LT</v>
          </cell>
          <cell r="G653">
            <v>0</v>
          </cell>
          <cell r="I653">
            <v>0</v>
          </cell>
          <cell r="J653">
            <v>-45009781.280000001</v>
          </cell>
        </row>
        <row r="654">
          <cell r="B654" t="str">
            <v>C1xxxxxx</v>
          </cell>
          <cell r="C654" t="str">
            <v>Reclassify to X300</v>
          </cell>
          <cell r="G654">
            <v>0</v>
          </cell>
          <cell r="I654">
            <v>0</v>
          </cell>
          <cell r="J654">
            <v>24983224.34</v>
          </cell>
        </row>
        <row r="655">
          <cell r="B655" t="str">
            <v>1xxxxxx</v>
          </cell>
          <cell r="C655" t="str">
            <v>Employee benefits</v>
          </cell>
          <cell r="D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-14400438</v>
          </cell>
        </row>
        <row r="656">
          <cell r="D656">
            <v>2.3469328880310059E-7</v>
          </cell>
          <cell r="E656">
            <v>5.2247196435928345E-7</v>
          </cell>
          <cell r="F656">
            <v>2.3469328880310059E-7</v>
          </cell>
          <cell r="G656">
            <v>0</v>
          </cell>
          <cell r="H656">
            <v>0</v>
          </cell>
          <cell r="I656">
            <v>2.3469328880310059E-7</v>
          </cell>
          <cell r="J656">
            <v>1.0058283805847168E-7</v>
          </cell>
          <cell r="K656">
            <v>-3.14321368932724E-8</v>
          </cell>
          <cell r="L656">
            <v>7261226.1199996192</v>
          </cell>
          <cell r="M656">
            <v>1554576.3600005275</v>
          </cell>
          <cell r="N656">
            <v>2107258.3100005668</v>
          </cell>
        </row>
        <row r="657">
          <cell r="H65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PO_Del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Instructions"/>
      <sheetName val="Exec Breakdown"/>
      <sheetName val="Employee Data as at 31-Jul-2012"/>
      <sheetName val="Active 2012"/>
      <sheetName val="Cost Centres"/>
      <sheetName val="Department Breakdown"/>
      <sheetName val="AUX Summary"/>
      <sheetName val="Exp Bens Summary"/>
      <sheetName val="AUX data"/>
      <sheetName val="IND DATA"/>
      <sheetName val="Input Sheet Comp"/>
      <sheetName val="IAS Disclos_OCI"/>
      <sheetName val="IAS Disclos_OCI (SCCC)"/>
      <sheetName val="IAS Disclos_OCI (SCP)"/>
      <sheetName val="IAS Disclos_OCI (SCCO)"/>
      <sheetName val="IAS Disclos_Imm P&amp;L"/>
      <sheetName val="BenPymt"/>
      <sheetName val="Book Prov"/>
      <sheetName val="IAS Disclos 10%Corr"/>
      <sheetName val="Cost Centre Split"/>
      <sheetName val="FG08-LRS"/>
      <sheetName val="FAS Disclosure"/>
      <sheetName val="Old Ass"/>
      <sheetName val="AuxOldassump"/>
      <sheetName val="SCP"/>
      <sheetName val="Sheet1"/>
      <sheetName val="TMO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E6">
            <v>41274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004  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heet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情報ｄｂ"/>
      <sheetName val="財務諸表"/>
    </sheetNames>
    <sheetDataSet>
      <sheetData sheetId="0" refreshError="1"/>
      <sheetData sheetId="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re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"/>
      <sheetName val="laroux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านโครงสร้าง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ALMC"/>
      <sheetName val="TB-all"/>
      <sheetName val="TB-48"/>
      <sheetName val="summary lead"/>
      <sheetName val="C"/>
      <sheetName val="C-1A"/>
      <sheetName val="C-CF"/>
      <sheetName val="C-BT.CA"/>
      <sheetName val="C-BT2"/>
      <sheetName val="E"/>
      <sheetName val="F"/>
      <sheetName val="F-2"/>
      <sheetName val="F-3"/>
      <sheetName val="Provision"/>
      <sheetName val="Aging"/>
      <sheetName val="G"/>
      <sheetName val="I"/>
      <sheetName val="J"/>
      <sheetName val="K"/>
      <sheetName val="K-2"/>
      <sheetName val="N"/>
      <sheetName val="Toyota"/>
      <sheetName val="Benz"/>
      <sheetName val="N-3"/>
      <sheetName val="O"/>
      <sheetName val="S"/>
      <sheetName val="T"/>
      <sheetName val="U-1"/>
      <sheetName val="U-2"/>
      <sheetName val="U-2.1"/>
      <sheetName val="U-3"/>
      <sheetName val="U-4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Q1'55"/>
      <sheetName val="TB10.8.13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C-B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ะมาณการประตูหน้าต่าง 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ตรียมการและบริหารโครงการ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準日および期間"/>
    </sheetNames>
    <sheetDataSet>
      <sheetData sheetId="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"/>
      <sheetName val="CF"/>
    </sheetNames>
    <sheetDataSet>
      <sheetData sheetId="0">
        <row r="9">
          <cell r="K9">
            <v>14215390</v>
          </cell>
        </row>
      </sheetData>
      <sheetData sheetId="1">
        <row r="23">
          <cell r="F23">
            <v>151717782</v>
          </cell>
          <cell r="J23">
            <v>151851849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9CB91-1A33-47DE-A0F7-DC632D1F4EB8}">
  <dimension ref="A1:T103"/>
  <sheetViews>
    <sheetView showGridLines="0" tabSelected="1" view="pageBreakPreview" zoomScale="90" zoomScaleNormal="100" zoomScaleSheetLayoutView="90" workbookViewId="0">
      <selection activeCell="R10" sqref="R10"/>
    </sheetView>
  </sheetViews>
  <sheetFormatPr defaultColWidth="10.5546875" defaultRowHeight="24" customHeight="1"/>
  <cols>
    <col min="1" max="1" width="46.21875" style="97" customWidth="1"/>
    <col min="2" max="2" width="0.6640625" style="132" customWidth="1"/>
    <col min="3" max="3" width="8.5546875" style="132" customWidth="1"/>
    <col min="4" max="4" width="0.6640625" style="132" customWidth="1"/>
    <col min="5" max="5" width="14.5546875" style="132" customWidth="1"/>
    <col min="6" max="6" width="0.6640625" style="132" customWidth="1"/>
    <col min="7" max="7" width="14.5546875" style="132" customWidth="1"/>
    <col min="8" max="8" width="0.6640625" style="132" customWidth="1"/>
    <col min="9" max="9" width="14.5546875" style="132" customWidth="1"/>
    <col min="10" max="10" width="0.6640625" style="132" customWidth="1"/>
    <col min="11" max="11" width="14.5546875" style="132" customWidth="1"/>
    <col min="12" max="13" width="0.44140625" style="132" customWidth="1"/>
    <col min="14" max="14" width="2.44140625" style="132" customWidth="1"/>
    <col min="15" max="15" width="12.88671875" style="132" bestFit="1" customWidth="1"/>
    <col min="16" max="17" width="11.21875" style="132" bestFit="1" customWidth="1"/>
    <col min="18" max="18" width="10.5546875" style="132"/>
    <col min="19" max="19" width="10.5546875" style="133"/>
    <col min="20" max="16384" width="10.5546875" style="132"/>
  </cols>
  <sheetData>
    <row r="1" spans="1:19" s="123" customFormat="1" ht="24" customHeight="1">
      <c r="A1" s="86" t="s">
        <v>107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S1" s="124"/>
    </row>
    <row r="2" spans="1:19" s="123" customFormat="1" ht="24" customHeight="1">
      <c r="A2" s="125" t="s">
        <v>0</v>
      </c>
      <c r="B2" s="122"/>
      <c r="C2" s="126"/>
      <c r="D2" s="122"/>
      <c r="E2" s="126"/>
      <c r="F2" s="122"/>
      <c r="G2" s="126"/>
      <c r="H2" s="122"/>
      <c r="I2" s="126"/>
      <c r="J2" s="122"/>
      <c r="K2" s="126"/>
      <c r="L2" s="122"/>
      <c r="S2" s="124"/>
    </row>
    <row r="3" spans="1:19" s="128" customFormat="1" ht="24" customHeight="1">
      <c r="A3" s="127" t="s">
        <v>109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S3" s="129"/>
    </row>
    <row r="4" spans="1:19" ht="24" customHeight="1">
      <c r="A4" s="130"/>
      <c r="B4" s="122"/>
      <c r="C4" s="131"/>
      <c r="D4" s="122"/>
      <c r="E4" s="131"/>
      <c r="F4" s="122"/>
      <c r="G4" s="131"/>
      <c r="H4" s="122"/>
      <c r="I4" s="131"/>
      <c r="J4" s="122"/>
      <c r="K4" s="131" t="s">
        <v>1</v>
      </c>
      <c r="L4" s="122"/>
    </row>
    <row r="5" spans="1:19" ht="24" customHeight="1">
      <c r="A5" s="130"/>
      <c r="B5" s="122"/>
      <c r="C5" s="131"/>
      <c r="D5" s="122"/>
      <c r="E5" s="96"/>
      <c r="F5" s="96" t="s">
        <v>2</v>
      </c>
      <c r="G5" s="96"/>
      <c r="H5" s="97"/>
      <c r="I5" s="98" t="s">
        <v>3</v>
      </c>
      <c r="J5" s="98"/>
      <c r="K5" s="98"/>
      <c r="L5" s="122"/>
    </row>
    <row r="6" spans="1:19" ht="24" customHeight="1">
      <c r="A6" s="130"/>
      <c r="B6" s="134"/>
      <c r="C6" s="134" t="s">
        <v>4</v>
      </c>
      <c r="D6" s="134"/>
      <c r="E6" s="135" t="s">
        <v>5</v>
      </c>
      <c r="F6" s="135"/>
      <c r="G6" s="135" t="s">
        <v>6</v>
      </c>
      <c r="H6" s="105"/>
      <c r="I6" s="135" t="s">
        <v>5</v>
      </c>
      <c r="J6" s="135"/>
      <c r="K6" s="135" t="s">
        <v>6</v>
      </c>
      <c r="L6" s="122"/>
    </row>
    <row r="7" spans="1:19" ht="24" customHeight="1">
      <c r="A7" s="127" t="s">
        <v>7</v>
      </c>
      <c r="B7" s="134"/>
      <c r="C7" s="134"/>
      <c r="D7" s="136"/>
      <c r="E7" s="136"/>
      <c r="F7" s="136"/>
      <c r="G7" s="136"/>
      <c r="H7" s="136"/>
      <c r="I7" s="136"/>
      <c r="J7" s="136"/>
      <c r="K7" s="136"/>
    </row>
    <row r="8" spans="1:19" ht="24" customHeight="1">
      <c r="A8" s="127" t="s">
        <v>8</v>
      </c>
      <c r="C8" s="137"/>
      <c r="E8" s="138"/>
      <c r="G8" s="138"/>
      <c r="I8" s="138"/>
      <c r="J8" s="138"/>
      <c r="K8" s="138"/>
    </row>
    <row r="9" spans="1:19" ht="24" customHeight="1">
      <c r="A9" s="97" t="s">
        <v>9</v>
      </c>
      <c r="C9" s="137">
        <v>7</v>
      </c>
      <c r="E9" s="139">
        <v>47059668</v>
      </c>
      <c r="G9" s="139">
        <v>14215390</v>
      </c>
      <c r="I9" s="139">
        <f>+ROUND(17524656.18,0)</f>
        <v>17524656</v>
      </c>
      <c r="K9" s="139">
        <v>14215390</v>
      </c>
      <c r="L9" s="139"/>
    </row>
    <row r="10" spans="1:19" ht="24" customHeight="1">
      <c r="A10" s="140" t="s">
        <v>114</v>
      </c>
      <c r="C10" s="137">
        <v>8</v>
      </c>
      <c r="E10" s="139">
        <v>81216866</v>
      </c>
      <c r="G10" s="139">
        <v>36525032</v>
      </c>
      <c r="I10" s="139">
        <f>+ROUND(80580043.05,0)</f>
        <v>80580043</v>
      </c>
      <c r="K10" s="139">
        <v>36525032</v>
      </c>
      <c r="L10" s="139"/>
    </row>
    <row r="11" spans="1:19" ht="23.7" customHeight="1">
      <c r="A11" s="140" t="s">
        <v>10</v>
      </c>
      <c r="C11" s="137">
        <v>9</v>
      </c>
      <c r="E11" s="139">
        <v>23038273</v>
      </c>
      <c r="G11" s="139">
        <v>18538157</v>
      </c>
      <c r="I11" s="139">
        <f>+ROUND(23038272.71,0)</f>
        <v>23038273</v>
      </c>
      <c r="K11" s="139">
        <v>18538157</v>
      </c>
      <c r="L11" s="139"/>
    </row>
    <row r="12" spans="1:19" ht="24" customHeight="1">
      <c r="A12" s="140" t="s">
        <v>11</v>
      </c>
      <c r="C12" s="137"/>
      <c r="E12" s="139">
        <v>20979186</v>
      </c>
      <c r="G12" s="139">
        <v>11938653</v>
      </c>
      <c r="I12" s="139">
        <f>+ROUND(20979185.78,0)</f>
        <v>20979186</v>
      </c>
      <c r="K12" s="139">
        <v>11938653</v>
      </c>
      <c r="L12" s="139"/>
    </row>
    <row r="13" spans="1:19" ht="24" customHeight="1">
      <c r="A13" s="140" t="s">
        <v>12</v>
      </c>
      <c r="C13" s="137">
        <v>10</v>
      </c>
      <c r="E13" s="139">
        <v>91326216</v>
      </c>
      <c r="G13" s="139">
        <v>4638488</v>
      </c>
      <c r="I13" s="139">
        <f>+ROUND(91326215.68,0)</f>
        <v>91326216</v>
      </c>
      <c r="K13" s="139">
        <v>4638488</v>
      </c>
      <c r="L13" s="139"/>
    </row>
    <row r="14" spans="1:19" ht="24" customHeight="1">
      <c r="A14" s="97" t="s">
        <v>13</v>
      </c>
      <c r="C14" s="137">
        <v>11</v>
      </c>
      <c r="E14" s="139">
        <v>87837500</v>
      </c>
      <c r="G14" s="139">
        <v>201105214</v>
      </c>
      <c r="I14" s="139">
        <f>+ROUND(87837500.38,0)</f>
        <v>87837500</v>
      </c>
      <c r="K14" s="139">
        <v>201105214</v>
      </c>
      <c r="L14" s="139"/>
    </row>
    <row r="15" spans="1:19" ht="24" customHeight="1">
      <c r="A15" s="97" t="s">
        <v>14</v>
      </c>
      <c r="C15" s="137">
        <v>13</v>
      </c>
      <c r="E15" s="139">
        <v>547619</v>
      </c>
      <c r="G15" s="139">
        <v>240714</v>
      </c>
      <c r="I15" s="139">
        <f>+ROUND(327372.28,0)</f>
        <v>327372</v>
      </c>
      <c r="K15" s="139">
        <v>240714</v>
      </c>
      <c r="L15" s="139"/>
    </row>
    <row r="16" spans="1:19" ht="24" customHeight="1">
      <c r="A16" s="127" t="s">
        <v>15</v>
      </c>
      <c r="C16" s="137"/>
      <c r="E16" s="141">
        <f>SUM(E9:E15)</f>
        <v>352005328</v>
      </c>
      <c r="G16" s="141">
        <f>SUM(G9:G15)</f>
        <v>287201648</v>
      </c>
      <c r="I16" s="141">
        <f>SUM(I9:I15)</f>
        <v>321613246</v>
      </c>
      <c r="K16" s="141">
        <f>SUM(K9:K15)</f>
        <v>287201648</v>
      </c>
      <c r="L16" s="139"/>
    </row>
    <row r="17" spans="1:19" ht="24" customHeight="1">
      <c r="A17" s="127" t="s">
        <v>16</v>
      </c>
      <c r="C17" s="137"/>
      <c r="E17" s="139"/>
      <c r="G17" s="139"/>
      <c r="I17" s="139"/>
      <c r="K17" s="139"/>
      <c r="L17" s="139"/>
    </row>
    <row r="18" spans="1:19" ht="24" customHeight="1">
      <c r="A18" s="97" t="s">
        <v>17</v>
      </c>
      <c r="C18" s="137">
        <v>11</v>
      </c>
      <c r="E18" s="139">
        <v>8246992</v>
      </c>
      <c r="G18" s="139">
        <v>15696000</v>
      </c>
      <c r="I18" s="139">
        <v>6996000</v>
      </c>
      <c r="K18" s="139">
        <v>15696000</v>
      </c>
      <c r="L18" s="139"/>
    </row>
    <row r="19" spans="1:19" ht="24" customHeight="1">
      <c r="A19" s="97" t="s">
        <v>18</v>
      </c>
      <c r="C19" s="137">
        <v>12</v>
      </c>
      <c r="E19" s="139">
        <v>0</v>
      </c>
      <c r="G19" s="139">
        <v>0</v>
      </c>
      <c r="I19" s="139">
        <v>27499600</v>
      </c>
      <c r="K19" s="139">
        <v>0</v>
      </c>
      <c r="L19" s="139"/>
    </row>
    <row r="20" spans="1:19" ht="24" customHeight="1">
      <c r="A20" s="97" t="s">
        <v>19</v>
      </c>
      <c r="C20" s="137">
        <v>14</v>
      </c>
      <c r="E20" s="139">
        <v>10657588</v>
      </c>
      <c r="G20" s="139">
        <v>11942517</v>
      </c>
      <c r="I20" s="139">
        <f>+ROUND(11054925.045,0)</f>
        <v>11054925</v>
      </c>
      <c r="K20" s="139">
        <v>12265945</v>
      </c>
      <c r="L20" s="139"/>
    </row>
    <row r="21" spans="1:19" ht="24" customHeight="1">
      <c r="A21" s="97" t="s">
        <v>202</v>
      </c>
      <c r="C21" s="137">
        <v>10</v>
      </c>
      <c r="E21" s="139">
        <v>119405671</v>
      </c>
      <c r="G21" s="139">
        <v>0</v>
      </c>
      <c r="I21" s="139">
        <f>+ROUND(119405670.77,0)</f>
        <v>119405671</v>
      </c>
      <c r="K21" s="139">
        <v>0</v>
      </c>
      <c r="L21" s="139"/>
    </row>
    <row r="22" spans="1:19" ht="24" customHeight="1">
      <c r="A22" s="142" t="s">
        <v>20</v>
      </c>
      <c r="C22" s="137">
        <v>15</v>
      </c>
      <c r="E22" s="139">
        <v>208177915</v>
      </c>
      <c r="G22" s="139">
        <v>216295994</v>
      </c>
      <c r="I22" s="139">
        <f>+ROUND(205435577.72,0)</f>
        <v>205435578</v>
      </c>
      <c r="K22" s="139">
        <v>216295994</v>
      </c>
      <c r="L22" s="139"/>
    </row>
    <row r="23" spans="1:19" s="146" customFormat="1" ht="24" customHeight="1">
      <c r="A23" s="142" t="s">
        <v>21</v>
      </c>
      <c r="B23" s="143"/>
      <c r="C23" s="137">
        <v>16</v>
      </c>
      <c r="D23" s="143"/>
      <c r="E23" s="144">
        <v>3895472</v>
      </c>
      <c r="F23" s="143"/>
      <c r="G23" s="144">
        <v>0</v>
      </c>
      <c r="H23" s="143"/>
      <c r="I23" s="144">
        <v>0</v>
      </c>
      <c r="J23" s="143"/>
      <c r="K23" s="144">
        <v>0</v>
      </c>
      <c r="L23" s="145"/>
      <c r="O23" s="132"/>
      <c r="S23" s="147"/>
    </row>
    <row r="24" spans="1:19" ht="24" customHeight="1">
      <c r="A24" s="142" t="s">
        <v>22</v>
      </c>
      <c r="C24" s="137">
        <v>17</v>
      </c>
      <c r="E24" s="139">
        <v>30104579</v>
      </c>
      <c r="G24" s="139">
        <v>21884728</v>
      </c>
      <c r="I24" s="139">
        <f>+ROUND(29640778.83,0)</f>
        <v>29640779</v>
      </c>
      <c r="K24" s="139">
        <v>21884728</v>
      </c>
      <c r="L24" s="139"/>
    </row>
    <row r="25" spans="1:19" ht="24" customHeight="1">
      <c r="A25" s="142" t="s">
        <v>23</v>
      </c>
      <c r="C25" s="137">
        <v>26</v>
      </c>
      <c r="E25" s="139">
        <v>38383747</v>
      </c>
      <c r="G25" s="139">
        <v>30186535</v>
      </c>
      <c r="I25" s="139">
        <f>+ROUND(38383747.44,0)</f>
        <v>38383747</v>
      </c>
      <c r="K25" s="139">
        <v>30186535</v>
      </c>
      <c r="L25" s="139"/>
    </row>
    <row r="26" spans="1:19" ht="24" customHeight="1">
      <c r="A26" s="97" t="s">
        <v>24</v>
      </c>
      <c r="C26" s="137"/>
      <c r="E26" s="148">
        <v>1161941</v>
      </c>
      <c r="G26" s="148">
        <v>2545358</v>
      </c>
      <c r="I26" s="148">
        <f>+ROUND(1161940.62,0)</f>
        <v>1161941</v>
      </c>
      <c r="K26" s="148">
        <v>2545358</v>
      </c>
      <c r="L26" s="139"/>
    </row>
    <row r="27" spans="1:19" ht="24" customHeight="1">
      <c r="A27" s="127" t="s">
        <v>25</v>
      </c>
      <c r="C27" s="137"/>
      <c r="E27" s="139">
        <f>SUM(E18:E26)</f>
        <v>420033905</v>
      </c>
      <c r="G27" s="139">
        <f>SUM(G18:G26)</f>
        <v>298551132</v>
      </c>
      <c r="I27" s="139">
        <f>SUM(I18:I26)</f>
        <v>439578241</v>
      </c>
      <c r="K27" s="139">
        <f>SUM(K18:K26)</f>
        <v>298874560</v>
      </c>
      <c r="L27" s="139"/>
    </row>
    <row r="28" spans="1:19" ht="24" customHeight="1" thickBot="1">
      <c r="A28" s="127" t="s">
        <v>26</v>
      </c>
      <c r="C28" s="97"/>
      <c r="E28" s="149">
        <f>E16+E27</f>
        <v>772039233</v>
      </c>
      <c r="G28" s="149">
        <f>G16+G27</f>
        <v>585752780</v>
      </c>
      <c r="I28" s="149">
        <f>I16+I27</f>
        <v>761191487</v>
      </c>
      <c r="K28" s="149">
        <f>K16+K27</f>
        <v>586076208</v>
      </c>
      <c r="L28" s="139"/>
    </row>
    <row r="29" spans="1:19" ht="24" customHeight="1" thickTop="1">
      <c r="C29" s="97"/>
      <c r="E29" s="138"/>
      <c r="G29" s="138"/>
      <c r="I29" s="138"/>
      <c r="J29" s="138"/>
      <c r="K29" s="138"/>
    </row>
    <row r="30" spans="1:19" ht="24" customHeight="1">
      <c r="A30" s="97" t="s">
        <v>27</v>
      </c>
      <c r="E30" s="138"/>
      <c r="G30" s="138"/>
      <c r="I30" s="138"/>
      <c r="J30" s="138"/>
      <c r="K30" s="138"/>
    </row>
    <row r="38" spans="1:19" s="97" customFormat="1" ht="24" customHeight="1">
      <c r="A38" s="150"/>
      <c r="B38" s="138"/>
      <c r="C38" s="151"/>
      <c r="D38" s="151"/>
      <c r="E38" s="151"/>
      <c r="F38" s="151"/>
      <c r="G38" s="151"/>
      <c r="H38" s="151"/>
      <c r="I38" s="151"/>
      <c r="J38" s="151"/>
      <c r="K38" s="151"/>
      <c r="L38" s="152"/>
      <c r="M38" s="153"/>
      <c r="S38" s="133"/>
    </row>
    <row r="39" spans="1:19" s="123" customFormat="1" ht="24" customHeight="1">
      <c r="A39" s="86" t="s">
        <v>107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S39" s="124"/>
    </row>
    <row r="40" spans="1:19" s="123" customFormat="1" ht="24" customHeight="1">
      <c r="A40" s="154" t="s">
        <v>28</v>
      </c>
      <c r="B40" s="122"/>
      <c r="C40" s="126"/>
      <c r="D40" s="122"/>
      <c r="E40" s="126"/>
      <c r="F40" s="122"/>
      <c r="G40" s="126"/>
      <c r="H40" s="122"/>
      <c r="I40" s="126"/>
      <c r="J40" s="122"/>
      <c r="K40" s="126"/>
      <c r="L40" s="122"/>
      <c r="S40" s="124"/>
    </row>
    <row r="41" spans="1:19" s="128" customFormat="1" ht="24" customHeight="1">
      <c r="A41" s="127" t="s">
        <v>109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S41" s="129"/>
    </row>
    <row r="42" spans="1:19" ht="24" customHeight="1">
      <c r="A42" s="130"/>
      <c r="B42" s="122"/>
      <c r="C42" s="131"/>
      <c r="D42" s="122"/>
      <c r="E42" s="131"/>
      <c r="F42" s="122"/>
      <c r="G42" s="131"/>
      <c r="H42" s="122"/>
      <c r="I42" s="131"/>
      <c r="J42" s="122"/>
      <c r="K42" s="131" t="s">
        <v>1</v>
      </c>
      <c r="L42" s="122"/>
    </row>
    <row r="43" spans="1:19" ht="24" customHeight="1">
      <c r="A43" s="130"/>
      <c r="B43" s="122"/>
      <c r="C43" s="131"/>
      <c r="D43" s="122"/>
      <c r="E43" s="96"/>
      <c r="F43" s="96" t="s">
        <v>2</v>
      </c>
      <c r="G43" s="96"/>
      <c r="H43" s="97"/>
      <c r="I43" s="98" t="s">
        <v>3</v>
      </c>
      <c r="J43" s="98"/>
      <c r="K43" s="98"/>
      <c r="L43" s="122"/>
    </row>
    <row r="44" spans="1:19" ht="24" customHeight="1">
      <c r="A44" s="130"/>
      <c r="B44" s="134"/>
      <c r="C44" s="134" t="s">
        <v>4</v>
      </c>
      <c r="D44" s="134"/>
      <c r="E44" s="135" t="s">
        <v>5</v>
      </c>
      <c r="F44" s="135"/>
      <c r="G44" s="135" t="s">
        <v>6</v>
      </c>
      <c r="H44" s="105"/>
      <c r="I44" s="135" t="s">
        <v>5</v>
      </c>
      <c r="J44" s="135"/>
      <c r="K44" s="135" t="s">
        <v>6</v>
      </c>
      <c r="L44" s="122"/>
    </row>
    <row r="45" spans="1:19" ht="24" customHeight="1">
      <c r="A45" s="127" t="s">
        <v>29</v>
      </c>
      <c r="C45" s="97"/>
    </row>
    <row r="46" spans="1:19" ht="24" customHeight="1">
      <c r="A46" s="127" t="s">
        <v>30</v>
      </c>
      <c r="C46" s="97"/>
    </row>
    <row r="47" spans="1:19" ht="24" customHeight="1">
      <c r="A47" s="140" t="s">
        <v>115</v>
      </c>
      <c r="C47" s="137" t="s">
        <v>189</v>
      </c>
      <c r="D47" s="138"/>
      <c r="E47" s="155">
        <v>22503770</v>
      </c>
      <c r="F47" s="138"/>
      <c r="G47" s="155">
        <v>40825643</v>
      </c>
      <c r="H47" s="138"/>
      <c r="I47" s="155">
        <f>+ROUND(22149146.22,0)</f>
        <v>22149146</v>
      </c>
      <c r="J47" s="138"/>
      <c r="K47" s="155">
        <v>40825643</v>
      </c>
      <c r="L47" s="156"/>
    </row>
    <row r="48" spans="1:19" ht="24" customHeight="1">
      <c r="A48" s="140" t="s">
        <v>31</v>
      </c>
      <c r="C48" s="137">
        <v>6</v>
      </c>
      <c r="D48" s="138"/>
      <c r="E48" s="155">
        <v>125000000</v>
      </c>
      <c r="F48" s="138"/>
      <c r="G48" s="155">
        <v>0</v>
      </c>
      <c r="H48" s="138"/>
      <c r="I48" s="155">
        <v>125000000</v>
      </c>
      <c r="J48" s="138"/>
      <c r="K48" s="155">
        <v>0</v>
      </c>
      <c r="L48" s="156"/>
    </row>
    <row r="49" spans="1:20" ht="24" customHeight="1">
      <c r="A49" s="142" t="s">
        <v>32</v>
      </c>
      <c r="C49" s="137"/>
      <c r="D49" s="138"/>
      <c r="E49" s="155">
        <v>13240335</v>
      </c>
      <c r="F49" s="138"/>
      <c r="G49" s="155">
        <v>9569280</v>
      </c>
      <c r="H49" s="138"/>
      <c r="I49" s="155">
        <f>+ROUND(13240335.3496346,0)</f>
        <v>13240335</v>
      </c>
      <c r="J49" s="138"/>
      <c r="K49" s="155">
        <v>9569280</v>
      </c>
      <c r="L49" s="156"/>
    </row>
    <row r="50" spans="1:20" ht="24" customHeight="1">
      <c r="A50" s="140" t="s">
        <v>33</v>
      </c>
      <c r="C50" s="137">
        <v>19</v>
      </c>
      <c r="D50" s="138"/>
      <c r="E50" s="155">
        <v>45725368</v>
      </c>
      <c r="F50" s="138"/>
      <c r="G50" s="155">
        <v>74013900</v>
      </c>
      <c r="H50" s="138"/>
      <c r="I50" s="155">
        <f>+ROUND(45725368.35,0)</f>
        <v>45725368</v>
      </c>
      <c r="J50" s="138"/>
      <c r="K50" s="155">
        <v>74013900</v>
      </c>
      <c r="L50" s="156"/>
      <c r="S50" s="73"/>
      <c r="T50" s="46"/>
    </row>
    <row r="51" spans="1:20" ht="24" customHeight="1">
      <c r="A51" s="142" t="s">
        <v>34</v>
      </c>
      <c r="C51" s="137"/>
      <c r="D51" s="138"/>
      <c r="E51" s="155">
        <v>6055394</v>
      </c>
      <c r="F51" s="138"/>
      <c r="G51" s="155">
        <v>3440852</v>
      </c>
      <c r="H51" s="138"/>
      <c r="I51" s="155">
        <f>+ROUND(5984055.5,0)</f>
        <v>5984056</v>
      </c>
      <c r="J51" s="138"/>
      <c r="K51" s="155">
        <v>3440852</v>
      </c>
      <c r="L51" s="156"/>
    </row>
    <row r="52" spans="1:20" ht="24" customHeight="1">
      <c r="A52" s="127" t="s">
        <v>35</v>
      </c>
      <c r="C52" s="137"/>
      <c r="D52" s="138"/>
      <c r="E52" s="157">
        <f>SUM(E47:E51)</f>
        <v>212524867</v>
      </c>
      <c r="F52" s="138"/>
      <c r="G52" s="157">
        <f>SUM(G47:G51)</f>
        <v>127849675</v>
      </c>
      <c r="H52" s="138"/>
      <c r="I52" s="157">
        <f>SUM(I47:I51)</f>
        <v>212098905</v>
      </c>
      <c r="J52" s="138"/>
      <c r="K52" s="157">
        <f>SUM(K47:K51)</f>
        <v>127849675</v>
      </c>
      <c r="L52" s="156"/>
      <c r="O52" s="123"/>
    </row>
    <row r="53" spans="1:20" ht="24" customHeight="1">
      <c r="A53" s="127" t="s">
        <v>36</v>
      </c>
      <c r="C53" s="97"/>
      <c r="D53" s="138"/>
      <c r="E53" s="138"/>
      <c r="F53" s="138"/>
      <c r="G53" s="138"/>
      <c r="H53" s="138"/>
      <c r="I53" s="138"/>
      <c r="J53" s="138"/>
      <c r="K53" s="138"/>
    </row>
    <row r="54" spans="1:20" ht="24" customHeight="1">
      <c r="A54" s="97" t="s">
        <v>200</v>
      </c>
      <c r="C54" s="97"/>
      <c r="D54" s="138"/>
      <c r="E54" s="138">
        <v>4029799</v>
      </c>
      <c r="F54" s="138"/>
      <c r="G54" s="138">
        <v>0</v>
      </c>
      <c r="H54" s="138"/>
      <c r="I54" s="138">
        <v>0</v>
      </c>
      <c r="J54" s="138"/>
      <c r="K54" s="138">
        <v>0</v>
      </c>
    </row>
    <row r="55" spans="1:20" ht="24" customHeight="1">
      <c r="A55" s="97" t="s">
        <v>37</v>
      </c>
      <c r="C55" s="137">
        <v>19</v>
      </c>
      <c r="D55" s="138"/>
      <c r="E55" s="138">
        <v>7237077</v>
      </c>
      <c r="F55" s="138"/>
      <c r="G55" s="138">
        <v>5687497</v>
      </c>
      <c r="H55" s="138"/>
      <c r="I55" s="138">
        <f>+ROUND(7237077.4,0)</f>
        <v>7237077</v>
      </c>
      <c r="J55" s="138"/>
      <c r="K55" s="138">
        <v>5687497</v>
      </c>
    </row>
    <row r="56" spans="1:20" ht="24" customHeight="1">
      <c r="A56" s="97" t="s">
        <v>38</v>
      </c>
      <c r="C56" s="137">
        <v>20</v>
      </c>
      <c r="D56" s="138"/>
      <c r="E56" s="155">
        <v>4306699</v>
      </c>
      <c r="F56" s="138"/>
      <c r="G56" s="155">
        <v>3281236</v>
      </c>
      <c r="H56" s="138"/>
      <c r="I56" s="155">
        <f>+ROUND(4306698.5,0)</f>
        <v>4306699</v>
      </c>
      <c r="J56" s="138"/>
      <c r="K56" s="155">
        <v>3281236</v>
      </c>
      <c r="L56" s="156"/>
    </row>
    <row r="57" spans="1:20" ht="24" hidden="1" customHeight="1">
      <c r="A57" s="97" t="s">
        <v>39</v>
      </c>
      <c r="C57" s="158"/>
      <c r="D57" s="138"/>
      <c r="E57" s="155">
        <v>0</v>
      </c>
      <c r="F57" s="138"/>
      <c r="G57" s="155">
        <v>0</v>
      </c>
      <c r="H57" s="138"/>
      <c r="I57" s="155">
        <v>0</v>
      </c>
      <c r="J57" s="138"/>
      <c r="K57" s="155">
        <v>0</v>
      </c>
      <c r="L57" s="156"/>
    </row>
    <row r="58" spans="1:20" ht="24" customHeight="1">
      <c r="A58" s="127" t="s">
        <v>40</v>
      </c>
      <c r="C58" s="137"/>
      <c r="D58" s="138"/>
      <c r="E58" s="157">
        <f>SUM(E54:E57)</f>
        <v>15573575</v>
      </c>
      <c r="F58" s="138"/>
      <c r="G58" s="157">
        <f>SUM(G55:G57)</f>
        <v>8968733</v>
      </c>
      <c r="H58" s="138"/>
      <c r="I58" s="157">
        <f>SUM(I54:I57)</f>
        <v>11543776</v>
      </c>
      <c r="J58" s="138"/>
      <c r="K58" s="157">
        <f>SUM(K55:K57)</f>
        <v>8968733</v>
      </c>
      <c r="L58" s="156"/>
    </row>
    <row r="59" spans="1:20" ht="24" customHeight="1">
      <c r="A59" s="127" t="s">
        <v>41</v>
      </c>
      <c r="C59" s="97"/>
      <c r="D59" s="138"/>
      <c r="E59" s="157">
        <f>SUM(E52+E58)</f>
        <v>228098442</v>
      </c>
      <c r="F59" s="138"/>
      <c r="G59" s="157">
        <f>SUM(G52+G58)</f>
        <v>136818408</v>
      </c>
      <c r="H59" s="138"/>
      <c r="I59" s="157">
        <f>SUM(I52+I58)</f>
        <v>223642681</v>
      </c>
      <c r="J59" s="138"/>
      <c r="K59" s="157">
        <f>SUM(K52+K58)</f>
        <v>136818408</v>
      </c>
      <c r="L59" s="156"/>
      <c r="Q59" s="132">
        <f>+O28-O59</f>
        <v>0</v>
      </c>
    </row>
    <row r="60" spans="1:20" ht="24" customHeight="1">
      <c r="C60" s="97"/>
      <c r="E60" s="138"/>
      <c r="G60" s="138"/>
      <c r="I60" s="138"/>
      <c r="J60" s="138"/>
      <c r="K60" s="138"/>
    </row>
    <row r="61" spans="1:20" ht="24" customHeight="1">
      <c r="A61" s="97" t="s">
        <v>27</v>
      </c>
      <c r="E61" s="138"/>
      <c r="G61" s="138"/>
      <c r="I61" s="138"/>
      <c r="J61" s="138"/>
      <c r="K61" s="138"/>
    </row>
    <row r="62" spans="1:20" ht="24" customHeight="1">
      <c r="E62" s="138"/>
      <c r="G62" s="138"/>
      <c r="I62" s="138"/>
      <c r="J62" s="138"/>
      <c r="K62" s="138"/>
    </row>
    <row r="63" spans="1:20" ht="24" customHeight="1">
      <c r="E63" s="138"/>
      <c r="G63" s="138"/>
      <c r="I63" s="138"/>
      <c r="J63" s="138"/>
      <c r="K63" s="138"/>
    </row>
    <row r="64" spans="1:20" ht="24" customHeight="1">
      <c r="E64" s="138"/>
      <c r="G64" s="138"/>
      <c r="I64" s="138"/>
      <c r="J64" s="138"/>
      <c r="K64" s="138"/>
    </row>
    <row r="65" spans="1:19" ht="24" customHeight="1">
      <c r="E65" s="138"/>
      <c r="G65" s="138"/>
      <c r="I65" s="138"/>
      <c r="J65" s="138"/>
      <c r="K65" s="138"/>
    </row>
    <row r="66" spans="1:19" ht="24" customHeight="1">
      <c r="E66" s="138"/>
      <c r="G66" s="138"/>
      <c r="I66" s="138"/>
      <c r="J66" s="138"/>
      <c r="K66" s="138"/>
    </row>
    <row r="67" spans="1:19" ht="24" customHeight="1">
      <c r="E67" s="138"/>
      <c r="G67" s="138"/>
      <c r="I67" s="138"/>
      <c r="J67" s="138"/>
      <c r="K67" s="138"/>
    </row>
    <row r="68" spans="1:19" s="123" customFormat="1" ht="24" customHeight="1">
      <c r="A68" s="86" t="s">
        <v>107</v>
      </c>
      <c r="B68" s="122"/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S68" s="124"/>
    </row>
    <row r="69" spans="1:19" s="123" customFormat="1" ht="24" customHeight="1">
      <c r="A69" s="154" t="s">
        <v>28</v>
      </c>
      <c r="B69" s="122"/>
      <c r="C69" s="126"/>
      <c r="D69" s="122"/>
      <c r="E69" s="126"/>
      <c r="F69" s="122"/>
      <c r="G69" s="126"/>
      <c r="H69" s="122"/>
      <c r="I69" s="126"/>
      <c r="J69" s="122"/>
      <c r="K69" s="126"/>
      <c r="L69" s="122"/>
      <c r="S69" s="124"/>
    </row>
    <row r="70" spans="1:19" s="128" customFormat="1" ht="24" customHeight="1">
      <c r="A70" s="127" t="s">
        <v>109</v>
      </c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S70" s="129"/>
    </row>
    <row r="71" spans="1:19" ht="24" customHeight="1">
      <c r="A71" s="130"/>
      <c r="B71" s="122"/>
      <c r="C71" s="131"/>
      <c r="D71" s="122"/>
      <c r="E71" s="131"/>
      <c r="F71" s="122"/>
      <c r="G71" s="131"/>
      <c r="H71" s="122"/>
      <c r="I71" s="131"/>
      <c r="J71" s="122"/>
      <c r="K71" s="131" t="s">
        <v>1</v>
      </c>
      <c r="L71" s="122"/>
    </row>
    <row r="72" spans="1:19" ht="24" customHeight="1">
      <c r="A72" s="130"/>
      <c r="B72" s="122"/>
      <c r="C72" s="131"/>
      <c r="D72" s="122"/>
      <c r="E72" s="96"/>
      <c r="F72" s="96" t="s">
        <v>2</v>
      </c>
      <c r="G72" s="96"/>
      <c r="H72" s="97"/>
      <c r="I72" s="98" t="s">
        <v>3</v>
      </c>
      <c r="J72" s="98"/>
      <c r="K72" s="98"/>
      <c r="L72" s="122"/>
    </row>
    <row r="73" spans="1:19" ht="24" customHeight="1">
      <c r="A73" s="130"/>
      <c r="B73" s="134"/>
      <c r="C73" s="134" t="s">
        <v>4</v>
      </c>
      <c r="D73" s="134"/>
      <c r="E73" s="135" t="s">
        <v>5</v>
      </c>
      <c r="F73" s="135"/>
      <c r="G73" s="135" t="s">
        <v>6</v>
      </c>
      <c r="H73" s="105"/>
      <c r="I73" s="135" t="s">
        <v>5</v>
      </c>
      <c r="J73" s="135"/>
      <c r="K73" s="135" t="s">
        <v>6</v>
      </c>
      <c r="L73" s="122"/>
    </row>
    <row r="74" spans="1:19" ht="24" customHeight="1">
      <c r="A74" s="127" t="s">
        <v>42</v>
      </c>
      <c r="C74" s="97"/>
    </row>
    <row r="75" spans="1:19" ht="24" customHeight="1">
      <c r="A75" s="127" t="s">
        <v>43</v>
      </c>
      <c r="C75" s="97"/>
      <c r="E75" s="159"/>
      <c r="G75" s="159"/>
      <c r="I75" s="159"/>
      <c r="K75" s="159"/>
      <c r="L75" s="159"/>
    </row>
    <row r="76" spans="1:19" ht="24" customHeight="1">
      <c r="A76" s="97" t="s">
        <v>44</v>
      </c>
      <c r="C76" s="137">
        <v>21</v>
      </c>
      <c r="E76" s="159"/>
      <c r="G76" s="159"/>
      <c r="I76" s="159"/>
      <c r="K76" s="159"/>
      <c r="L76" s="159"/>
    </row>
    <row r="77" spans="1:19" ht="24" customHeight="1">
      <c r="A77" s="142" t="s">
        <v>45</v>
      </c>
      <c r="C77" s="137"/>
      <c r="E77" s="139"/>
      <c r="G77" s="139"/>
      <c r="I77" s="139"/>
      <c r="J77" s="138"/>
      <c r="K77" s="139"/>
      <c r="L77" s="159"/>
    </row>
    <row r="78" spans="1:19" ht="24" customHeight="1" thickBot="1">
      <c r="A78" s="142" t="s">
        <v>46</v>
      </c>
      <c r="C78" s="97"/>
      <c r="E78" s="160">
        <v>147000000</v>
      </c>
      <c r="G78" s="160">
        <v>147000000</v>
      </c>
      <c r="I78" s="160">
        <v>147000000</v>
      </c>
      <c r="J78" s="138"/>
      <c r="K78" s="160">
        <v>147000000</v>
      </c>
      <c r="L78" s="159"/>
    </row>
    <row r="79" spans="1:19" ht="24" customHeight="1" thickTop="1">
      <c r="A79" s="142" t="s">
        <v>47</v>
      </c>
      <c r="C79" s="137"/>
      <c r="E79" s="139"/>
      <c r="G79" s="139"/>
      <c r="I79" s="139"/>
      <c r="J79" s="138"/>
      <c r="K79" s="139"/>
      <c r="L79" s="159"/>
    </row>
    <row r="80" spans="1:19" ht="24" customHeight="1">
      <c r="A80" s="142" t="s">
        <v>48</v>
      </c>
      <c r="C80" s="97"/>
      <c r="E80" s="139">
        <v>105000000</v>
      </c>
      <c r="G80" s="139">
        <f>+'CE Conso 24'!D17</f>
        <v>105000000</v>
      </c>
      <c r="I80" s="139">
        <v>105000000</v>
      </c>
      <c r="J80" s="138"/>
      <c r="K80" s="139">
        <v>105000000</v>
      </c>
      <c r="L80" s="159"/>
      <c r="O80" s="161"/>
    </row>
    <row r="81" spans="1:19" ht="24" customHeight="1">
      <c r="A81" s="142" t="s">
        <v>49</v>
      </c>
      <c r="C81" s="97"/>
      <c r="E81" s="139">
        <v>257971200</v>
      </c>
      <c r="G81" s="139">
        <f>+'CE Conso 24'!F17</f>
        <v>257971200</v>
      </c>
      <c r="I81" s="139">
        <v>257971200</v>
      </c>
      <c r="J81" s="138"/>
      <c r="K81" s="139">
        <v>257971200</v>
      </c>
      <c r="L81" s="159"/>
    </row>
    <row r="82" spans="1:19" ht="24" customHeight="1">
      <c r="A82" s="142" t="s">
        <v>50</v>
      </c>
      <c r="C82" s="97"/>
      <c r="E82" s="139"/>
      <c r="G82" s="139"/>
      <c r="I82" s="139"/>
      <c r="J82" s="138"/>
      <c r="K82" s="139"/>
      <c r="L82" s="159"/>
    </row>
    <row r="83" spans="1:19" ht="24" customHeight="1">
      <c r="A83" s="142" t="s">
        <v>51</v>
      </c>
      <c r="C83" s="137">
        <v>23</v>
      </c>
      <c r="E83" s="139">
        <v>10500000</v>
      </c>
      <c r="G83" s="139">
        <f>+'CE Conso 24'!H17</f>
        <v>10500000</v>
      </c>
      <c r="I83" s="139">
        <v>10500000</v>
      </c>
      <c r="J83" s="138"/>
      <c r="K83" s="139">
        <v>10500000</v>
      </c>
      <c r="L83" s="159"/>
    </row>
    <row r="84" spans="1:19" ht="24" customHeight="1">
      <c r="A84" s="142" t="s">
        <v>52</v>
      </c>
      <c r="C84" s="137"/>
      <c r="E84" s="139">
        <v>265490279</v>
      </c>
      <c r="G84" s="139">
        <f>+'CE Conso 24'!J17</f>
        <v>170983172</v>
      </c>
      <c r="I84" s="139">
        <v>266494164</v>
      </c>
      <c r="J84" s="138"/>
      <c r="K84" s="139">
        <v>171306600</v>
      </c>
      <c r="L84" s="159"/>
    </row>
    <row r="85" spans="1:19" ht="24" customHeight="1">
      <c r="A85" s="142" t="s">
        <v>53</v>
      </c>
      <c r="C85" s="137"/>
      <c r="E85" s="148">
        <v>-102416558</v>
      </c>
      <c r="G85" s="148">
        <f>+'CE Conso 24'!L17</f>
        <v>-95520000</v>
      </c>
      <c r="I85" s="148">
        <v>-102416558</v>
      </c>
      <c r="J85" s="138"/>
      <c r="K85" s="148">
        <v>-95520000</v>
      </c>
      <c r="L85" s="159"/>
    </row>
    <row r="86" spans="1:19" ht="24" customHeight="1">
      <c r="A86" s="154" t="s">
        <v>116</v>
      </c>
      <c r="C86" s="137"/>
      <c r="E86" s="139">
        <f>SUM(E80:E85)</f>
        <v>536544921</v>
      </c>
      <c r="G86" s="139">
        <f>SUM(G80:G85)</f>
        <v>448934372</v>
      </c>
      <c r="I86" s="139">
        <f>SUM(I80:I85)</f>
        <v>537548806</v>
      </c>
      <c r="J86" s="138"/>
      <c r="K86" s="139">
        <f>SUM(K80:K85)</f>
        <v>449257800</v>
      </c>
      <c r="L86" s="159"/>
    </row>
    <row r="87" spans="1:19" ht="24" customHeight="1">
      <c r="A87" s="142" t="s">
        <v>117</v>
      </c>
      <c r="C87" s="137"/>
      <c r="E87" s="148">
        <v>7395870</v>
      </c>
      <c r="G87" s="148">
        <v>0</v>
      </c>
      <c r="I87" s="148">
        <v>0</v>
      </c>
      <c r="J87" s="138"/>
      <c r="K87" s="148">
        <v>0</v>
      </c>
      <c r="L87" s="159"/>
    </row>
    <row r="88" spans="1:19" ht="24" customHeight="1">
      <c r="A88" s="154" t="s">
        <v>54</v>
      </c>
      <c r="C88" s="97"/>
      <c r="E88" s="148">
        <f>SUM(E86:E87)</f>
        <v>543940791</v>
      </c>
      <c r="G88" s="148">
        <f>SUM(G86:G87)</f>
        <v>448934372</v>
      </c>
      <c r="I88" s="148">
        <f>SUM(I86:I87)</f>
        <v>537548806</v>
      </c>
      <c r="J88" s="148"/>
      <c r="K88" s="148">
        <f>SUM(K86:K87)</f>
        <v>449257800</v>
      </c>
      <c r="L88" s="159"/>
      <c r="N88" s="162"/>
      <c r="O88" s="162"/>
    </row>
    <row r="89" spans="1:19" ht="24" customHeight="1" thickBot="1">
      <c r="A89" s="127" t="s">
        <v>55</v>
      </c>
      <c r="C89" s="97"/>
      <c r="E89" s="160">
        <f>SUM(E59+E88)</f>
        <v>772039233</v>
      </c>
      <c r="G89" s="160">
        <f>SUM(G59+G88)</f>
        <v>585752780</v>
      </c>
      <c r="I89" s="160">
        <f>SUM(I59+I88)</f>
        <v>761191487</v>
      </c>
      <c r="J89" s="138"/>
      <c r="K89" s="160">
        <f>SUM(K59+K88)</f>
        <v>586076208</v>
      </c>
      <c r="L89" s="159"/>
    </row>
    <row r="90" spans="1:19" ht="24" customHeight="1" thickTop="1">
      <c r="C90" s="163"/>
      <c r="E90" s="139"/>
      <c r="G90" s="139"/>
      <c r="I90" s="139"/>
      <c r="J90" s="138"/>
      <c r="K90" s="71"/>
    </row>
    <row r="91" spans="1:19" ht="24" customHeight="1">
      <c r="A91" s="97" t="s">
        <v>27</v>
      </c>
      <c r="E91" s="138"/>
      <c r="G91" s="138"/>
      <c r="I91" s="138"/>
      <c r="J91" s="138"/>
      <c r="K91" s="138"/>
    </row>
    <row r="92" spans="1:19" ht="24" customHeight="1">
      <c r="E92" s="138"/>
      <c r="G92" s="138"/>
      <c r="I92" s="138"/>
      <c r="J92" s="138"/>
      <c r="K92" s="138"/>
    </row>
    <row r="93" spans="1:19" ht="24" customHeight="1">
      <c r="A93" s="164"/>
    </row>
    <row r="94" spans="1:19" ht="24" customHeight="1">
      <c r="A94" s="165"/>
    </row>
    <row r="95" spans="1:19" s="97" customFormat="1" ht="24" customHeight="1">
      <c r="B95" s="138"/>
      <c r="C95" s="151" t="s">
        <v>56</v>
      </c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S95" s="133"/>
    </row>
    <row r="96" spans="1:19" s="97" customFormat="1" ht="24" customHeight="1">
      <c r="A96" s="166"/>
      <c r="B96" s="138"/>
      <c r="C96" s="151"/>
      <c r="D96" s="151"/>
      <c r="E96" s="151"/>
      <c r="F96" s="151"/>
      <c r="G96" s="151"/>
      <c r="H96" s="151"/>
      <c r="I96" s="151"/>
      <c r="J96" s="151"/>
      <c r="K96" s="151"/>
      <c r="L96" s="152"/>
      <c r="M96" s="153"/>
      <c r="S96" s="133"/>
    </row>
    <row r="103" spans="5:11" ht="24" hidden="1" customHeight="1">
      <c r="E103" s="46">
        <f>+E89-E28</f>
        <v>0</v>
      </c>
      <c r="F103" s="46"/>
      <c r="G103" s="46">
        <f>+G89-G28</f>
        <v>0</v>
      </c>
      <c r="H103" s="46"/>
      <c r="I103" s="46">
        <f>+I89-I28</f>
        <v>0</v>
      </c>
      <c r="J103" s="46"/>
      <c r="K103" s="46">
        <f>+K89-K28</f>
        <v>0</v>
      </c>
    </row>
  </sheetData>
  <mergeCells count="6">
    <mergeCell ref="C96:K96"/>
    <mergeCell ref="I5:K5"/>
    <mergeCell ref="C38:K38"/>
    <mergeCell ref="I43:K43"/>
    <mergeCell ref="I72:K72"/>
    <mergeCell ref="C95:M95"/>
  </mergeCells>
  <pageMargins left="0.98425196850393704" right="0.31496062992125984" top="0.78740157480314965" bottom="0.39370078740157483" header="0.19685039370078741" footer="0.19685039370078741"/>
  <pageSetup paperSize="9" scale="77" fitToHeight="0" orientation="portrait" r:id="rId1"/>
  <rowBreaks count="2" manualBreakCount="2">
    <brk id="38" max="16383" man="1"/>
    <brk id="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5956F-B35C-4F2D-82A2-568D4F05AF27}">
  <dimension ref="A1:L66"/>
  <sheetViews>
    <sheetView showGridLines="0" view="pageBreakPreview" topLeftCell="A70" zoomScaleNormal="100" zoomScaleSheetLayoutView="100" workbookViewId="0">
      <selection activeCell="A80" sqref="A80"/>
    </sheetView>
  </sheetViews>
  <sheetFormatPr defaultColWidth="8.6640625" defaultRowHeight="23.4"/>
  <cols>
    <col min="1" max="1" width="45.5546875" style="14" customWidth="1"/>
    <col min="2" max="2" width="8.44140625" style="14" customWidth="1"/>
    <col min="3" max="3" width="0.5546875" style="14" customWidth="1"/>
    <col min="4" max="4" width="14.44140625" style="15" customWidth="1"/>
    <col min="5" max="5" width="0.5546875" style="15" customWidth="1"/>
    <col min="6" max="6" width="14.44140625" style="15" customWidth="1"/>
    <col min="7" max="7" width="0.5546875" style="15" customWidth="1"/>
    <col min="8" max="8" width="14.44140625" style="15" customWidth="1"/>
    <col min="9" max="9" width="0.5546875" style="15" customWidth="1"/>
    <col min="10" max="10" width="14.44140625" style="14" customWidth="1"/>
    <col min="11" max="11" width="0.5546875" style="14" customWidth="1"/>
    <col min="12" max="12" width="8.6640625" style="14"/>
    <col min="13" max="13" width="11.5546875" style="14" bestFit="1" customWidth="1"/>
    <col min="14" max="232" width="8.6640625" style="14"/>
    <col min="233" max="233" width="30.5546875" style="14" customWidth="1"/>
    <col min="234" max="234" width="8.5546875" style="14" customWidth="1"/>
    <col min="235" max="235" width="1.44140625" style="14" customWidth="1"/>
    <col min="236" max="236" width="11.6640625" style="14" customWidth="1"/>
    <col min="237" max="237" width="1.44140625" style="14" customWidth="1"/>
    <col min="238" max="238" width="12.5546875" style="14" customWidth="1"/>
    <col min="239" max="239" width="1.44140625" style="14" customWidth="1"/>
    <col min="240" max="240" width="12.5546875" style="14" customWidth="1"/>
    <col min="241" max="241" width="1.44140625" style="14" customWidth="1"/>
    <col min="242" max="242" width="12.5546875" style="14" customWidth="1"/>
    <col min="243" max="243" width="8.6640625" style="14"/>
    <col min="244" max="244" width="31.44140625" style="14" bestFit="1" customWidth="1"/>
    <col min="245" max="245" width="14.6640625" style="14" bestFit="1" customWidth="1"/>
    <col min="246" max="246" width="13.44140625" style="14" bestFit="1" customWidth="1"/>
    <col min="247" max="247" width="12.6640625" style="14" bestFit="1" customWidth="1"/>
    <col min="248" max="248" width="5.5546875" style="14" customWidth="1"/>
    <col min="249" max="249" width="23.6640625" style="14" bestFit="1" customWidth="1"/>
    <col min="250" max="250" width="8.6640625" style="14"/>
    <col min="251" max="251" width="11.44140625" style="14" bestFit="1" customWidth="1"/>
    <col min="252" max="16384" width="8.6640625" style="14"/>
  </cols>
  <sheetData>
    <row r="1" spans="1:10">
      <c r="A1" s="1" t="s">
        <v>107</v>
      </c>
      <c r="B1" s="36"/>
      <c r="C1" s="37"/>
      <c r="D1" s="37"/>
      <c r="E1" s="37"/>
      <c r="F1" s="37"/>
      <c r="G1" s="37"/>
      <c r="H1" s="37"/>
      <c r="I1" s="37"/>
    </row>
    <row r="2" spans="1:10">
      <c r="A2" s="79" t="s">
        <v>57</v>
      </c>
      <c r="B2" s="79"/>
      <c r="C2" s="79"/>
      <c r="D2" s="79"/>
      <c r="E2" s="79"/>
      <c r="F2" s="79"/>
      <c r="G2" s="79"/>
      <c r="H2" s="79"/>
      <c r="I2" s="79"/>
    </row>
    <row r="3" spans="1:10">
      <c r="A3" s="80" t="s">
        <v>108</v>
      </c>
      <c r="B3" s="80"/>
      <c r="C3" s="80"/>
      <c r="D3" s="80"/>
      <c r="E3" s="80"/>
      <c r="F3" s="80"/>
      <c r="G3" s="80"/>
      <c r="H3" s="80"/>
      <c r="I3" s="80"/>
    </row>
    <row r="4" spans="1:10">
      <c r="A4" s="39"/>
      <c r="B4" s="36"/>
      <c r="C4" s="40"/>
      <c r="D4" s="39"/>
      <c r="E4" s="37"/>
      <c r="F4" s="39"/>
      <c r="G4" s="37"/>
      <c r="H4" s="39"/>
      <c r="J4" s="40" t="s">
        <v>1</v>
      </c>
    </row>
    <row r="5" spans="1:10">
      <c r="A5" s="39"/>
      <c r="B5" s="36"/>
      <c r="C5" s="40"/>
      <c r="D5" s="41"/>
      <c r="E5" s="41" t="s">
        <v>2</v>
      </c>
      <c r="F5" s="41"/>
      <c r="G5" s="5"/>
      <c r="H5" s="78" t="s">
        <v>3</v>
      </c>
      <c r="I5" s="78"/>
      <c r="J5" s="78"/>
    </row>
    <row r="6" spans="1:10">
      <c r="A6" s="36"/>
      <c r="B6" s="42" t="s">
        <v>4</v>
      </c>
      <c r="D6" s="43">
        <v>2568</v>
      </c>
      <c r="E6" s="14"/>
      <c r="F6" s="43">
        <v>2567</v>
      </c>
      <c r="G6" s="14"/>
      <c r="H6" s="43">
        <v>2568</v>
      </c>
      <c r="I6" s="14"/>
      <c r="J6" s="43">
        <v>2567</v>
      </c>
    </row>
    <row r="7" spans="1:10">
      <c r="A7" s="38" t="s">
        <v>58</v>
      </c>
      <c r="D7" s="49"/>
      <c r="E7" s="14"/>
      <c r="F7" s="49"/>
      <c r="G7" s="14"/>
      <c r="H7" s="49"/>
      <c r="I7" s="49"/>
      <c r="J7" s="49"/>
    </row>
    <row r="8" spans="1:10">
      <c r="A8" s="38" t="s">
        <v>59</v>
      </c>
      <c r="E8" s="14"/>
      <c r="G8" s="14"/>
      <c r="I8" s="14"/>
      <c r="J8" s="50"/>
    </row>
    <row r="9" spans="1:10">
      <c r="A9" s="16" t="s">
        <v>60</v>
      </c>
      <c r="B9" s="50">
        <v>24</v>
      </c>
      <c r="C9" s="51"/>
      <c r="D9" s="14">
        <v>257956429</v>
      </c>
      <c r="E9" s="14"/>
      <c r="F9" s="52">
        <v>347988287</v>
      </c>
      <c r="G9" s="14"/>
      <c r="H9" s="14">
        <f>+ROUND(257956428.91,0)</f>
        <v>257956429</v>
      </c>
      <c r="I9" s="14"/>
      <c r="J9" s="52">
        <v>347988287</v>
      </c>
    </row>
    <row r="10" spans="1:10">
      <c r="A10" s="16" t="s">
        <v>61</v>
      </c>
      <c r="B10" s="50"/>
      <c r="C10" s="51"/>
      <c r="D10" s="14">
        <v>629780390</v>
      </c>
      <c r="E10" s="14"/>
      <c r="F10" s="52">
        <v>385011501</v>
      </c>
      <c r="G10" s="14"/>
      <c r="H10" s="14">
        <f>+ROUND(629780390.3,0)</f>
        <v>629780390</v>
      </c>
      <c r="I10" s="14"/>
      <c r="J10" s="52">
        <v>385011501</v>
      </c>
    </row>
    <row r="11" spans="1:10">
      <c r="A11" s="16" t="s">
        <v>62</v>
      </c>
      <c r="C11" s="51"/>
      <c r="D11" s="51">
        <v>9538586</v>
      </c>
      <c r="E11" s="14"/>
      <c r="F11" s="51">
        <v>12805179</v>
      </c>
      <c r="G11" s="14"/>
      <c r="H11" s="51">
        <f>+ROUND(9522595.31,0)</f>
        <v>9522595</v>
      </c>
      <c r="I11" s="14"/>
      <c r="J11" s="51">
        <v>12805179</v>
      </c>
    </row>
    <row r="12" spans="1:10">
      <c r="A12" s="38" t="s">
        <v>63</v>
      </c>
      <c r="C12" s="51"/>
      <c r="D12" s="53">
        <f>SUM(D9:D11)</f>
        <v>897275405</v>
      </c>
      <c r="E12" s="51"/>
      <c r="F12" s="53">
        <f>SUM(F9:F11)</f>
        <v>745804967</v>
      </c>
      <c r="G12" s="51"/>
      <c r="H12" s="53">
        <f>SUM(H9:H11)</f>
        <v>897259414</v>
      </c>
      <c r="I12" s="51"/>
      <c r="J12" s="53">
        <f>SUM(J9:J11)</f>
        <v>745804967</v>
      </c>
    </row>
    <row r="13" spans="1:10">
      <c r="A13" s="38" t="s">
        <v>64</v>
      </c>
      <c r="B13" s="50">
        <v>25</v>
      </c>
      <c r="C13" s="51"/>
      <c r="D13" s="51"/>
      <c r="E13" s="51"/>
      <c r="F13" s="51"/>
      <c r="G13" s="51"/>
      <c r="H13" s="51"/>
      <c r="I13" s="51"/>
      <c r="J13" s="51"/>
    </row>
    <row r="14" spans="1:10">
      <c r="A14" s="16" t="s">
        <v>65</v>
      </c>
      <c r="C14" s="51"/>
      <c r="D14" s="51">
        <v>136661262</v>
      </c>
      <c r="E14" s="14"/>
      <c r="F14" s="51">
        <v>195597187</v>
      </c>
      <c r="G14" s="14"/>
      <c r="H14" s="51">
        <f>+ROUND(136661262.45,0)</f>
        <v>136661262</v>
      </c>
      <c r="I14" s="14"/>
      <c r="J14" s="51">
        <v>195597187</v>
      </c>
    </row>
    <row r="15" spans="1:10">
      <c r="A15" s="16" t="s">
        <v>66</v>
      </c>
      <c r="C15" s="51"/>
      <c r="D15" s="51">
        <v>387658179</v>
      </c>
      <c r="E15" s="14"/>
      <c r="F15" s="51">
        <v>227527481</v>
      </c>
      <c r="G15" s="14"/>
      <c r="H15" s="51">
        <f>+ROUND(387523851.83,0)</f>
        <v>387523852</v>
      </c>
      <c r="I15" s="14"/>
      <c r="J15" s="51">
        <v>227527481</v>
      </c>
    </row>
    <row r="16" spans="1:10">
      <c r="A16" s="16" t="s">
        <v>67</v>
      </c>
      <c r="C16" s="51"/>
      <c r="D16" s="51">
        <v>96543221</v>
      </c>
      <c r="E16" s="14"/>
      <c r="F16" s="51">
        <v>96320937</v>
      </c>
      <c r="G16" s="14"/>
      <c r="H16" s="51">
        <f>+ROUND(96543221.37,0)</f>
        <v>96543221</v>
      </c>
      <c r="I16" s="14"/>
      <c r="J16" s="51">
        <v>96320937</v>
      </c>
    </row>
    <row r="17" spans="1:12">
      <c r="A17" s="16" t="s">
        <v>68</v>
      </c>
      <c r="C17" s="51"/>
      <c r="D17" s="51">
        <v>96391292</v>
      </c>
      <c r="E17" s="14"/>
      <c r="F17" s="51">
        <v>72768298</v>
      </c>
      <c r="G17" s="14"/>
      <c r="H17" s="51">
        <f>+ROUND(97009570.08,0)</f>
        <v>97009570</v>
      </c>
      <c r="I17" s="14"/>
      <c r="J17" s="51">
        <v>75502343</v>
      </c>
    </row>
    <row r="18" spans="1:12">
      <c r="A18" s="38" t="s">
        <v>69</v>
      </c>
      <c r="D18" s="53">
        <f>SUM(D14:D17)</f>
        <v>717253954</v>
      </c>
      <c r="E18" s="14"/>
      <c r="F18" s="53">
        <f>SUM(F14:F17)</f>
        <v>592213903</v>
      </c>
      <c r="G18" s="14"/>
      <c r="H18" s="53">
        <f>SUM(H14:H17)</f>
        <v>717737905</v>
      </c>
      <c r="I18" s="14"/>
      <c r="J18" s="53">
        <f>SUM(J14:J17)</f>
        <v>594947948</v>
      </c>
    </row>
    <row r="19" spans="1:12">
      <c r="A19" s="38" t="s">
        <v>70</v>
      </c>
      <c r="D19" s="51">
        <f>SUM(D12-D18)</f>
        <v>180021451</v>
      </c>
      <c r="E19" s="14"/>
      <c r="F19" s="51">
        <f>SUM(F12-F18)</f>
        <v>153591064</v>
      </c>
      <c r="G19" s="14"/>
      <c r="H19" s="51">
        <f>SUM(H12-H18)</f>
        <v>179521509</v>
      </c>
      <c r="I19" s="14"/>
      <c r="J19" s="51">
        <f>SUM(J12-J18)</f>
        <v>150857019</v>
      </c>
    </row>
    <row r="20" spans="1:12">
      <c r="A20" s="16" t="s">
        <v>71</v>
      </c>
      <c r="B20" s="50">
        <v>14</v>
      </c>
      <c r="D20" s="51">
        <v>-1284929</v>
      </c>
      <c r="E20" s="14"/>
      <c r="F20" s="51">
        <v>-2868112</v>
      </c>
      <c r="G20" s="14"/>
      <c r="H20" s="51">
        <v>0</v>
      </c>
      <c r="I20" s="14"/>
      <c r="J20" s="51">
        <v>0</v>
      </c>
    </row>
    <row r="21" spans="1:12">
      <c r="A21" s="16" t="s">
        <v>72</v>
      </c>
      <c r="D21" s="51">
        <v>82918</v>
      </c>
      <c r="E21" s="14"/>
      <c r="F21" s="51">
        <v>1012389</v>
      </c>
      <c r="G21" s="14"/>
      <c r="H21" s="51">
        <f>+ROUND(82917.99,0)</f>
        <v>82918</v>
      </c>
      <c r="I21" s="14"/>
      <c r="J21" s="51">
        <v>1012389</v>
      </c>
    </row>
    <row r="22" spans="1:12">
      <c r="A22" s="16" t="s">
        <v>73</v>
      </c>
      <c r="C22" s="51"/>
      <c r="D22" s="54">
        <v>0</v>
      </c>
      <c r="E22" s="14"/>
      <c r="F22" s="54">
        <v>-17559</v>
      </c>
      <c r="G22" s="14"/>
      <c r="H22" s="54">
        <v>0</v>
      </c>
      <c r="I22" s="14"/>
      <c r="J22" s="54">
        <v>-17559</v>
      </c>
    </row>
    <row r="23" spans="1:12">
      <c r="A23" s="38" t="s">
        <v>74</v>
      </c>
      <c r="D23" s="51">
        <f>SUM(D19:D22)</f>
        <v>178819440</v>
      </c>
      <c r="E23" s="14"/>
      <c r="F23" s="51">
        <f>SUM(F19:F22)</f>
        <v>151717782</v>
      </c>
      <c r="G23" s="14"/>
      <c r="H23" s="51">
        <f>SUM(H19:H22)</f>
        <v>179604427</v>
      </c>
      <c r="I23" s="14"/>
      <c r="J23" s="51">
        <f>SUM(J19:J22)</f>
        <v>151851849</v>
      </c>
    </row>
    <row r="24" spans="1:12">
      <c r="A24" s="16" t="s">
        <v>75</v>
      </c>
      <c r="B24" s="50">
        <v>26</v>
      </c>
      <c r="C24" s="51"/>
      <c r="D24" s="51">
        <v>-35589816</v>
      </c>
      <c r="E24" s="14"/>
      <c r="F24" s="51">
        <v>-30598388</v>
      </c>
      <c r="G24" s="14"/>
      <c r="H24" s="51">
        <f>-ROUND(35589816.07,0)</f>
        <v>-35589816</v>
      </c>
      <c r="I24" s="14"/>
      <c r="J24" s="51">
        <v>-30598388</v>
      </c>
    </row>
    <row r="25" spans="1:12">
      <c r="A25" s="38" t="s">
        <v>76</v>
      </c>
      <c r="C25" s="51"/>
      <c r="D25" s="55">
        <f>SUM(D23:D24)</f>
        <v>143229624</v>
      </c>
      <c r="E25" s="51"/>
      <c r="F25" s="55">
        <f>SUM(F23:F24)</f>
        <v>121119394</v>
      </c>
      <c r="G25" s="51"/>
      <c r="H25" s="55">
        <f>SUM(H23:H24)</f>
        <v>144014611</v>
      </c>
      <c r="I25" s="51"/>
      <c r="J25" s="55">
        <f>SUM(J23:J24)</f>
        <v>121253461</v>
      </c>
    </row>
    <row r="26" spans="1:12" ht="12" customHeight="1">
      <c r="A26" s="16"/>
      <c r="D26" s="56"/>
      <c r="E26" s="14"/>
      <c r="F26" s="56"/>
      <c r="G26" s="14"/>
      <c r="H26" s="56"/>
      <c r="I26" s="14"/>
      <c r="J26" s="56"/>
    </row>
    <row r="27" spans="1:12">
      <c r="A27" s="38" t="s">
        <v>127</v>
      </c>
      <c r="D27" s="17"/>
      <c r="E27" s="14"/>
      <c r="F27" s="17"/>
      <c r="G27" s="14"/>
      <c r="H27" s="17"/>
      <c r="I27" s="14"/>
      <c r="J27" s="17"/>
    </row>
    <row r="28" spans="1:12">
      <c r="A28" s="57" t="s">
        <v>78</v>
      </c>
      <c r="D28" s="17"/>
      <c r="E28" s="14"/>
      <c r="F28" s="17"/>
      <c r="G28" s="14"/>
      <c r="H28" s="17"/>
      <c r="I28" s="14"/>
      <c r="J28" s="17"/>
    </row>
    <row r="29" spans="1:12">
      <c r="A29" s="16" t="s">
        <v>126</v>
      </c>
      <c r="D29" s="18"/>
      <c r="E29" s="14"/>
      <c r="F29" s="18"/>
      <c r="G29" s="14"/>
      <c r="H29" s="18"/>
      <c r="I29" s="14"/>
      <c r="J29" s="18"/>
    </row>
    <row r="30" spans="1:12">
      <c r="A30" s="16" t="s">
        <v>79</v>
      </c>
      <c r="B30" s="50"/>
      <c r="D30" s="19">
        <v>-317208</v>
      </c>
      <c r="E30" s="14"/>
      <c r="F30" s="19">
        <v>96601</v>
      </c>
      <c r="G30" s="14"/>
      <c r="H30" s="19">
        <f>-ROUND(317207.81,0)</f>
        <v>-317208</v>
      </c>
      <c r="I30" s="14"/>
      <c r="J30" s="19">
        <v>96601</v>
      </c>
    </row>
    <row r="31" spans="1:12">
      <c r="A31" s="58" t="s">
        <v>80</v>
      </c>
      <c r="B31"/>
      <c r="C31"/>
      <c r="D31" s="59"/>
      <c r="E31" s="59"/>
      <c r="F31" s="59"/>
      <c r="G31" s="59"/>
      <c r="H31" s="59"/>
      <c r="I31" s="59"/>
      <c r="J31" s="59"/>
      <c r="K31" s="60"/>
      <c r="L31" s="60"/>
    </row>
    <row r="32" spans="1:12">
      <c r="A32" s="16" t="s">
        <v>81</v>
      </c>
      <c r="B32"/>
      <c r="C32"/>
      <c r="D32" s="59"/>
      <c r="E32" s="59"/>
      <c r="F32" s="59"/>
      <c r="G32" s="59"/>
      <c r="H32" s="59"/>
      <c r="I32" s="59"/>
      <c r="J32" s="59"/>
      <c r="K32" s="60"/>
      <c r="L32" s="60"/>
    </row>
    <row r="33" spans="1:12">
      <c r="A33" s="58" t="s">
        <v>82</v>
      </c>
      <c r="B33"/>
      <c r="C33"/>
      <c r="D33" s="61">
        <v>-6896558</v>
      </c>
      <c r="E33" s="62"/>
      <c r="F33" s="61">
        <v>-95520000</v>
      </c>
      <c r="G33" s="62"/>
      <c r="H33" s="61">
        <f>-ROUND(6896558.44,0)</f>
        <v>-6896558</v>
      </c>
      <c r="I33" s="62"/>
      <c r="J33" s="61">
        <v>-95520000</v>
      </c>
      <c r="K33" s="60"/>
      <c r="L33" s="60"/>
    </row>
    <row r="34" spans="1:12">
      <c r="A34" s="58" t="s">
        <v>128</v>
      </c>
      <c r="D34" s="59"/>
      <c r="E34" s="59"/>
      <c r="F34" s="59"/>
      <c r="G34" s="14"/>
      <c r="H34" s="59"/>
      <c r="I34" s="59"/>
      <c r="J34" s="59"/>
      <c r="K34" s="60"/>
      <c r="L34" s="60"/>
    </row>
    <row r="35" spans="1:12">
      <c r="A35" s="58" t="s">
        <v>82</v>
      </c>
      <c r="D35" s="63">
        <f>SUM(D29:D33)</f>
        <v>-7213766</v>
      </c>
      <c r="E35" s="59"/>
      <c r="F35" s="63">
        <f>SUM(F29:F33)</f>
        <v>-95423399</v>
      </c>
      <c r="G35" s="14"/>
      <c r="H35" s="63">
        <f>SUM(H29:H33)</f>
        <v>-7213766</v>
      </c>
      <c r="I35" s="59"/>
      <c r="J35" s="63">
        <f>SUM(J29:J33)</f>
        <v>-95423399</v>
      </c>
      <c r="K35" s="60"/>
      <c r="L35" s="60"/>
    </row>
    <row r="36" spans="1:12">
      <c r="A36" s="38" t="s">
        <v>124</v>
      </c>
      <c r="D36" s="20">
        <f>SUM(D35)</f>
        <v>-7213766</v>
      </c>
      <c r="E36" s="14"/>
      <c r="F36" s="20">
        <f>SUM(F35)</f>
        <v>-95423399</v>
      </c>
      <c r="G36" s="14"/>
      <c r="H36" s="20">
        <f>SUM(H35)</f>
        <v>-7213766</v>
      </c>
      <c r="I36" s="14"/>
      <c r="J36" s="20">
        <f>SUM(J35)</f>
        <v>-95423399</v>
      </c>
    </row>
    <row r="37" spans="1:12" ht="12" customHeight="1">
      <c r="A37" s="38"/>
      <c r="D37" s="51"/>
      <c r="E37" s="14"/>
      <c r="F37" s="51"/>
      <c r="G37" s="14"/>
      <c r="H37" s="51"/>
      <c r="I37" s="14"/>
      <c r="J37" s="51"/>
    </row>
    <row r="38" spans="1:12" ht="24" thickBot="1">
      <c r="A38" s="38" t="s">
        <v>125</v>
      </c>
      <c r="D38" s="64">
        <f>D25+D36</f>
        <v>136015858</v>
      </c>
      <c r="E38" s="14"/>
      <c r="F38" s="64">
        <f>F25+F36</f>
        <v>25695995</v>
      </c>
      <c r="G38" s="14"/>
      <c r="H38" s="64">
        <f>H25+H36</f>
        <v>136800845</v>
      </c>
      <c r="I38" s="14"/>
      <c r="J38" s="64">
        <f>J25+J36</f>
        <v>25830062</v>
      </c>
    </row>
    <row r="39" spans="1:12" ht="12" customHeight="1" thickTop="1">
      <c r="A39" s="16"/>
      <c r="D39" s="17"/>
      <c r="E39" s="14"/>
      <c r="F39" s="17"/>
      <c r="G39" s="14"/>
      <c r="H39" s="17"/>
      <c r="I39" s="14"/>
      <c r="J39" s="17"/>
    </row>
    <row r="40" spans="1:12" ht="24" customHeight="1">
      <c r="A40" s="16" t="s">
        <v>27</v>
      </c>
      <c r="D40" s="17"/>
      <c r="E40" s="14"/>
      <c r="F40" s="17"/>
      <c r="G40" s="14"/>
      <c r="H40" s="17"/>
      <c r="I40" s="14"/>
      <c r="J40" s="17"/>
    </row>
    <row r="41" spans="1:12" ht="24" customHeight="1">
      <c r="A41" s="16"/>
      <c r="D41" s="17"/>
      <c r="E41" s="14"/>
      <c r="F41" s="17"/>
      <c r="G41" s="14"/>
      <c r="H41" s="17"/>
      <c r="I41" s="14"/>
      <c r="J41" s="17"/>
    </row>
    <row r="42" spans="1:12" ht="24" customHeight="1">
      <c r="A42" s="16"/>
      <c r="D42" s="17"/>
      <c r="E42" s="14"/>
      <c r="F42" s="17"/>
      <c r="G42" s="14"/>
      <c r="H42" s="17"/>
      <c r="I42" s="14"/>
      <c r="J42" s="17"/>
    </row>
    <row r="43" spans="1:12" ht="24" customHeight="1">
      <c r="A43" s="16"/>
      <c r="D43" s="17"/>
      <c r="E43" s="14"/>
      <c r="F43" s="17"/>
      <c r="G43" s="14"/>
      <c r="H43" s="17"/>
      <c r="I43" s="14"/>
      <c r="J43" s="17"/>
    </row>
    <row r="44" spans="1:12" ht="24" customHeight="1">
      <c r="A44" s="16"/>
      <c r="D44" s="17"/>
      <c r="E44" s="14"/>
      <c r="F44" s="17"/>
      <c r="G44" s="14"/>
      <c r="H44" s="17"/>
      <c r="I44" s="14"/>
      <c r="J44" s="17"/>
    </row>
    <row r="45" spans="1:12" ht="24" customHeight="1">
      <c r="A45" s="16"/>
      <c r="D45" s="17"/>
      <c r="E45" s="14"/>
      <c r="F45" s="17"/>
      <c r="G45" s="14"/>
      <c r="H45" s="17"/>
      <c r="I45" s="14"/>
      <c r="J45" s="17"/>
    </row>
    <row r="46" spans="1:12" ht="24" customHeight="1">
      <c r="A46" s="1" t="s">
        <v>107</v>
      </c>
      <c r="B46" s="36"/>
      <c r="C46" s="37"/>
      <c r="D46" s="37"/>
      <c r="E46" s="37"/>
      <c r="F46" s="37"/>
      <c r="G46" s="37"/>
      <c r="H46" s="37"/>
      <c r="I46" s="37"/>
      <c r="J46" s="17"/>
    </row>
    <row r="47" spans="1:12" ht="24" customHeight="1">
      <c r="A47" s="79" t="s">
        <v>121</v>
      </c>
      <c r="B47" s="79"/>
      <c r="C47" s="79"/>
      <c r="D47" s="79"/>
      <c r="E47" s="79"/>
      <c r="F47" s="79"/>
      <c r="G47" s="79"/>
      <c r="H47" s="79"/>
      <c r="I47" s="79"/>
      <c r="J47" s="17"/>
    </row>
    <row r="48" spans="1:12" ht="24" customHeight="1">
      <c r="A48" s="80" t="s">
        <v>108</v>
      </c>
      <c r="B48" s="80"/>
      <c r="C48" s="80"/>
      <c r="D48" s="80"/>
      <c r="E48" s="80"/>
      <c r="F48" s="80"/>
      <c r="G48" s="80"/>
      <c r="H48" s="80"/>
      <c r="I48" s="80"/>
      <c r="J48" s="17"/>
    </row>
    <row r="49" spans="1:10">
      <c r="A49" s="39"/>
      <c r="B49" s="36"/>
      <c r="C49" s="40"/>
      <c r="D49" s="39"/>
      <c r="E49" s="37"/>
      <c r="F49" s="39"/>
      <c r="G49" s="37"/>
      <c r="H49" s="39"/>
      <c r="J49" s="40" t="s">
        <v>1</v>
      </c>
    </row>
    <row r="50" spans="1:10">
      <c r="A50" s="39"/>
      <c r="B50" s="36"/>
      <c r="C50" s="40"/>
      <c r="D50" s="41"/>
      <c r="E50" s="41" t="s">
        <v>2</v>
      </c>
      <c r="F50" s="41"/>
      <c r="G50" s="5"/>
      <c r="H50" s="78" t="s">
        <v>3</v>
      </c>
      <c r="I50" s="78"/>
      <c r="J50" s="78"/>
    </row>
    <row r="51" spans="1:10">
      <c r="A51" s="36"/>
      <c r="B51" s="42" t="s">
        <v>4</v>
      </c>
      <c r="D51" s="43">
        <v>2568</v>
      </c>
      <c r="E51" s="14"/>
      <c r="F51" s="43">
        <v>2567</v>
      </c>
      <c r="G51" s="14"/>
      <c r="H51" s="43">
        <v>2568</v>
      </c>
      <c r="I51" s="14"/>
      <c r="J51" s="43">
        <v>2567</v>
      </c>
    </row>
    <row r="52" spans="1:10">
      <c r="A52" s="16" t="s">
        <v>129</v>
      </c>
      <c r="B52" s="42"/>
      <c r="D52" s="43"/>
      <c r="E52" s="14"/>
      <c r="F52" s="43"/>
      <c r="G52" s="14"/>
      <c r="H52" s="43"/>
      <c r="I52" s="14"/>
      <c r="J52" s="43"/>
    </row>
    <row r="53" spans="1:10">
      <c r="A53" s="16" t="s">
        <v>118</v>
      </c>
      <c r="B53" s="42"/>
      <c r="D53" s="44">
        <f>+D55-D54</f>
        <v>143334154</v>
      </c>
      <c r="E53" s="14"/>
      <c r="F53" s="44">
        <f>+F55-F54</f>
        <v>121119394</v>
      </c>
      <c r="G53" s="14"/>
      <c r="H53" s="44">
        <f>+H55-H54</f>
        <v>144014611</v>
      </c>
      <c r="I53" s="14"/>
      <c r="J53" s="44">
        <f>+J55-J54</f>
        <v>121253461</v>
      </c>
    </row>
    <row r="54" spans="1:10">
      <c r="A54" s="16" t="s">
        <v>119</v>
      </c>
      <c r="B54" s="42"/>
      <c r="D54" s="48">
        <v>-104530</v>
      </c>
      <c r="E54" s="46"/>
      <c r="F54" s="45">
        <v>0</v>
      </c>
      <c r="G54" s="46"/>
      <c r="H54" s="45">
        <v>0</v>
      </c>
      <c r="I54" s="46"/>
      <c r="J54" s="45">
        <v>0</v>
      </c>
    </row>
    <row r="55" spans="1:10" ht="24" thickBot="1">
      <c r="A55" s="16"/>
      <c r="B55" s="42"/>
      <c r="D55" s="47">
        <f>+D25</f>
        <v>143229624</v>
      </c>
      <c r="E55" s="14"/>
      <c r="F55" s="47">
        <f>+F25</f>
        <v>121119394</v>
      </c>
      <c r="G55" s="14"/>
      <c r="H55" s="47">
        <f>+H25</f>
        <v>144014611</v>
      </c>
      <c r="I55" s="14"/>
      <c r="J55" s="47">
        <f>+J25</f>
        <v>121253461</v>
      </c>
    </row>
    <row r="56" spans="1:10" ht="24" thickTop="1">
      <c r="A56" s="36"/>
      <c r="B56" s="42"/>
      <c r="D56" s="43"/>
      <c r="E56" s="14"/>
      <c r="F56" s="43"/>
      <c r="G56" s="14"/>
      <c r="H56" s="43"/>
      <c r="I56" s="14"/>
      <c r="J56" s="43"/>
    </row>
    <row r="57" spans="1:10">
      <c r="A57" s="16" t="s">
        <v>130</v>
      </c>
      <c r="B57" s="42"/>
      <c r="D57" s="43"/>
      <c r="E57" s="14"/>
      <c r="F57" s="43"/>
      <c r="G57" s="14"/>
      <c r="H57" s="43"/>
      <c r="I57" s="14"/>
      <c r="J57" s="43"/>
    </row>
    <row r="58" spans="1:10">
      <c r="A58" s="16" t="s">
        <v>118</v>
      </c>
      <c r="B58" s="42"/>
      <c r="D58" s="44">
        <f>+D60-D59</f>
        <v>136120388</v>
      </c>
      <c r="E58" s="14"/>
      <c r="F58" s="44">
        <f>+F60-F59</f>
        <v>25695995</v>
      </c>
      <c r="G58" s="14"/>
      <c r="H58" s="44">
        <f>+H60-H59</f>
        <v>136800845</v>
      </c>
      <c r="I58" s="14"/>
      <c r="J58" s="44">
        <f>+J60-J59</f>
        <v>25830062</v>
      </c>
    </row>
    <row r="59" spans="1:10">
      <c r="A59" s="16" t="s">
        <v>119</v>
      </c>
      <c r="B59" s="42"/>
      <c r="D59" s="48">
        <f>+D54</f>
        <v>-104530</v>
      </c>
      <c r="E59" s="14"/>
      <c r="F59" s="48">
        <f>+F54</f>
        <v>0</v>
      </c>
      <c r="G59" s="14"/>
      <c r="H59" s="48">
        <f>+H54</f>
        <v>0</v>
      </c>
      <c r="I59" s="14"/>
      <c r="J59" s="48">
        <f>+J54</f>
        <v>0</v>
      </c>
    </row>
    <row r="60" spans="1:10" ht="24" thickBot="1">
      <c r="A60" s="16"/>
      <c r="B60" s="42"/>
      <c r="D60" s="47">
        <f>+D38</f>
        <v>136015858</v>
      </c>
      <c r="E60" s="14"/>
      <c r="F60" s="47">
        <f>+F38</f>
        <v>25695995</v>
      </c>
      <c r="G60" s="14"/>
      <c r="H60" s="47">
        <f>+H38</f>
        <v>136800845</v>
      </c>
      <c r="I60" s="14"/>
      <c r="J60" s="47">
        <f>+J38</f>
        <v>25830062</v>
      </c>
    </row>
    <row r="61" spans="1:10" ht="24" customHeight="1" thickTop="1">
      <c r="A61" s="16"/>
      <c r="D61" s="17"/>
      <c r="E61" s="14"/>
      <c r="F61" s="17"/>
      <c r="G61" s="14"/>
      <c r="H61" s="17"/>
      <c r="I61" s="14"/>
      <c r="J61" s="17"/>
    </row>
    <row r="62" spans="1:10">
      <c r="A62" s="38" t="s">
        <v>199</v>
      </c>
      <c r="B62" s="50">
        <v>27</v>
      </c>
      <c r="D62" s="51"/>
      <c r="E62" s="14"/>
      <c r="F62" s="51"/>
      <c r="G62" s="14"/>
      <c r="H62" s="51"/>
      <c r="I62" s="14"/>
      <c r="J62" s="51"/>
    </row>
    <row r="63" spans="1:10" ht="24" thickBot="1">
      <c r="A63" s="16" t="s">
        <v>85</v>
      </c>
      <c r="C63" s="74"/>
      <c r="D63" s="75">
        <v>0.68</v>
      </c>
      <c r="E63" s="76"/>
      <c r="F63" s="75">
        <v>0.57999999999999996</v>
      </c>
      <c r="G63" s="74"/>
      <c r="H63" s="75">
        <v>0.69</v>
      </c>
      <c r="I63" s="74"/>
      <c r="J63" s="75">
        <v>0.57999999999999996</v>
      </c>
    </row>
    <row r="64" spans="1:10" ht="24.6" thickTop="1" thickBot="1">
      <c r="A64" s="16" t="s">
        <v>86</v>
      </c>
      <c r="C64" s="74"/>
      <c r="D64" s="75">
        <v>0.68</v>
      </c>
      <c r="E64" s="76"/>
      <c r="F64" s="75">
        <v>0.56000000000000005</v>
      </c>
      <c r="G64" s="74"/>
      <c r="H64" s="75">
        <v>0.69</v>
      </c>
      <c r="I64" s="74"/>
      <c r="J64" s="75">
        <v>0.56000000000000005</v>
      </c>
    </row>
    <row r="65" spans="1:9" ht="12" customHeight="1" thickTop="1">
      <c r="A65" s="16"/>
      <c r="C65" s="39"/>
      <c r="D65" s="76"/>
      <c r="E65" s="76"/>
      <c r="F65" s="76"/>
      <c r="G65" s="76"/>
      <c r="H65" s="76"/>
      <c r="I65" s="76"/>
    </row>
    <row r="66" spans="1:9">
      <c r="A66" s="15" t="s">
        <v>27</v>
      </c>
    </row>
  </sheetData>
  <mergeCells count="6">
    <mergeCell ref="H50:J50"/>
    <mergeCell ref="A2:I2"/>
    <mergeCell ref="A3:I3"/>
    <mergeCell ref="H5:J5"/>
    <mergeCell ref="A47:I47"/>
    <mergeCell ref="A48:I48"/>
  </mergeCells>
  <pageMargins left="0.98425196850393704" right="0.31496062992125984" top="0.78740157480314965" bottom="0.19685039370078741" header="0.19685039370078741" footer="0.19685039370078741"/>
  <pageSetup paperSize="9" scale="73" orientation="portrait" r:id="rId1"/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CC5FD-C355-4B60-ACE0-7A7890E6A01B}">
  <dimension ref="A1:T22"/>
  <sheetViews>
    <sheetView showGridLines="0" view="pageBreakPreview" topLeftCell="A13" zoomScaleNormal="100" zoomScaleSheetLayoutView="100" workbookViewId="0">
      <selection activeCell="A26" sqref="A26"/>
    </sheetView>
  </sheetViews>
  <sheetFormatPr defaultColWidth="9.33203125" defaultRowHeight="23.4"/>
  <cols>
    <col min="1" max="1" width="36.6640625" style="4" customWidth="1"/>
    <col min="2" max="2" width="7.5546875" style="4" customWidth="1"/>
    <col min="3" max="3" width="0.44140625" style="4" customWidth="1"/>
    <col min="4" max="4" width="14.21875" style="4" customWidth="1"/>
    <col min="5" max="5" width="0.6640625" style="4" customWidth="1"/>
    <col min="6" max="6" width="14.21875" style="4" customWidth="1"/>
    <col min="7" max="7" width="0.6640625" style="4" customWidth="1"/>
    <col min="8" max="8" width="14.21875" style="4" customWidth="1"/>
    <col min="9" max="9" width="0.6640625" style="4" customWidth="1"/>
    <col min="10" max="10" width="14.21875" style="4" customWidth="1"/>
    <col min="11" max="11" width="0.6640625" style="4" customWidth="1"/>
    <col min="12" max="12" width="20.88671875" style="4" customWidth="1"/>
    <col min="13" max="13" width="0.6640625" style="4" customWidth="1"/>
    <col min="14" max="14" width="14.21875" style="4" customWidth="1"/>
    <col min="15" max="15" width="0.6640625" style="4" customWidth="1"/>
    <col min="16" max="16" width="14.21875" style="4" customWidth="1"/>
    <col min="17" max="17" width="0.6640625" style="4" customWidth="1"/>
    <col min="18" max="18" width="14.21875" style="4" customWidth="1"/>
    <col min="19" max="19" width="0.5546875" style="4" customWidth="1"/>
    <col min="20" max="20" width="14.21875" style="4" customWidth="1"/>
    <col min="21" max="21" width="10" style="4" bestFit="1" customWidth="1"/>
    <col min="22" max="22" width="11.5546875" style="4" bestFit="1" customWidth="1"/>
    <col min="23" max="23" width="9.33203125" style="4"/>
    <col min="24" max="24" width="11.88671875" style="4" bestFit="1" customWidth="1"/>
    <col min="25" max="16384" width="9.33203125" style="4"/>
  </cols>
  <sheetData>
    <row r="1" spans="1:20">
      <c r="A1" s="1" t="s">
        <v>107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20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20">
      <c r="A3" s="80" t="s">
        <v>108</v>
      </c>
      <c r="B3" s="80"/>
      <c r="C3" s="80"/>
      <c r="D3" s="80"/>
      <c r="E3" s="80"/>
      <c r="F3" s="80"/>
      <c r="G3" s="80"/>
      <c r="H3" s="80"/>
      <c r="I3" s="21"/>
      <c r="J3" s="21"/>
      <c r="K3" s="21"/>
      <c r="L3" s="21"/>
      <c r="M3" s="21"/>
      <c r="N3" s="21"/>
      <c r="O3" s="21"/>
      <c r="P3" s="21"/>
      <c r="Q3" s="21"/>
    </row>
    <row r="4" spans="1:20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22" t="s">
        <v>88</v>
      </c>
      <c r="T4" s="22"/>
    </row>
    <row r="5" spans="1:20">
      <c r="B5" s="10"/>
      <c r="C5" s="10"/>
      <c r="D5" s="81" t="s">
        <v>2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65"/>
      <c r="R5" s="65"/>
      <c r="S5" s="65"/>
      <c r="T5" s="65"/>
    </row>
    <row r="6" spans="1:20">
      <c r="A6" s="3"/>
      <c r="C6" s="12"/>
      <c r="D6" s="10"/>
      <c r="E6" s="10"/>
      <c r="F6" s="10"/>
      <c r="G6" s="10"/>
      <c r="K6" s="10"/>
      <c r="L6" s="23"/>
      <c r="M6" s="6" t="s">
        <v>53</v>
      </c>
      <c r="N6" s="23"/>
      <c r="O6" s="10"/>
      <c r="P6" s="22"/>
    </row>
    <row r="7" spans="1:20">
      <c r="A7" s="3"/>
      <c r="C7" s="12"/>
      <c r="D7" s="10"/>
      <c r="E7" s="10"/>
      <c r="F7" s="10"/>
      <c r="G7" s="10"/>
      <c r="H7" s="10"/>
      <c r="I7" s="12"/>
      <c r="J7" s="10"/>
      <c r="K7" s="10"/>
      <c r="L7" s="24" t="s">
        <v>77</v>
      </c>
      <c r="M7" s="10"/>
      <c r="N7" s="10"/>
      <c r="O7" s="10"/>
      <c r="P7" s="22"/>
    </row>
    <row r="8" spans="1:20">
      <c r="A8" s="3"/>
      <c r="C8" s="12"/>
      <c r="D8" s="10"/>
      <c r="E8" s="10"/>
      <c r="F8" s="10"/>
      <c r="G8" s="10"/>
      <c r="H8" s="23"/>
      <c r="I8" s="6" t="s">
        <v>89</v>
      </c>
      <c r="J8" s="23"/>
      <c r="K8" s="10"/>
      <c r="L8" s="12" t="s">
        <v>90</v>
      </c>
      <c r="M8" s="10"/>
      <c r="N8" s="10"/>
      <c r="O8" s="10"/>
      <c r="P8" s="22"/>
    </row>
    <row r="9" spans="1:20">
      <c r="D9" s="12" t="s">
        <v>44</v>
      </c>
      <c r="E9" s="10"/>
      <c r="F9" s="12"/>
      <c r="G9" s="10"/>
      <c r="H9" s="12" t="s">
        <v>91</v>
      </c>
      <c r="I9" s="10"/>
      <c r="J9" s="10"/>
      <c r="K9" s="10"/>
      <c r="L9" s="12" t="s">
        <v>92</v>
      </c>
      <c r="M9" s="10"/>
      <c r="N9" s="12" t="s">
        <v>93</v>
      </c>
      <c r="O9" s="10"/>
      <c r="P9" s="22"/>
    </row>
    <row r="10" spans="1:20" s="12" customFormat="1">
      <c r="D10" s="12" t="s">
        <v>94</v>
      </c>
      <c r="F10" s="12" t="s">
        <v>95</v>
      </c>
      <c r="H10" s="12" t="s">
        <v>96</v>
      </c>
      <c r="L10" s="12" t="s">
        <v>97</v>
      </c>
      <c r="N10" s="12" t="s">
        <v>98</v>
      </c>
    </row>
    <row r="11" spans="1:20" s="12" customFormat="1">
      <c r="B11" s="25" t="s">
        <v>4</v>
      </c>
      <c r="D11" s="6" t="s">
        <v>99</v>
      </c>
      <c r="F11" s="6" t="s">
        <v>100</v>
      </c>
      <c r="H11" s="6" t="s">
        <v>101</v>
      </c>
      <c r="J11" s="6" t="s">
        <v>102</v>
      </c>
      <c r="L11" s="6" t="s">
        <v>77</v>
      </c>
      <c r="N11" s="6" t="s">
        <v>103</v>
      </c>
      <c r="P11" s="6" t="s">
        <v>104</v>
      </c>
    </row>
    <row r="12" spans="1:20">
      <c r="A12" s="3" t="s">
        <v>110</v>
      </c>
      <c r="D12" s="9">
        <v>105000000</v>
      </c>
      <c r="E12" s="9"/>
      <c r="F12" s="9">
        <v>257971200</v>
      </c>
      <c r="G12" s="9"/>
      <c r="H12" s="9">
        <v>10500000</v>
      </c>
      <c r="I12" s="9"/>
      <c r="J12" s="9">
        <v>81267177</v>
      </c>
      <c r="K12" s="9"/>
      <c r="L12" s="9">
        <v>0</v>
      </c>
      <c r="M12" s="9"/>
      <c r="N12" s="26">
        <f>SUM(L12:M12)</f>
        <v>0</v>
      </c>
      <c r="O12" s="9"/>
      <c r="P12" s="9">
        <f>SUM(D12:L12)</f>
        <v>454738377</v>
      </c>
    </row>
    <row r="13" spans="1:20">
      <c r="A13" s="5" t="s">
        <v>76</v>
      </c>
      <c r="B13" s="7"/>
      <c r="C13" s="12"/>
      <c r="D13" s="31">
        <v>0</v>
      </c>
      <c r="E13" s="9"/>
      <c r="F13" s="31">
        <v>0</v>
      </c>
      <c r="G13" s="9"/>
      <c r="H13" s="31">
        <v>0</v>
      </c>
      <c r="I13" s="9"/>
      <c r="J13" s="33">
        <f>PL!F25</f>
        <v>121119394</v>
      </c>
      <c r="K13" s="9"/>
      <c r="L13" s="31">
        <v>0</v>
      </c>
      <c r="M13" s="9"/>
      <c r="N13" s="33">
        <f>SUM(L13:M13)</f>
        <v>0</v>
      </c>
      <c r="O13" s="9"/>
      <c r="P13" s="31">
        <f>SUM(D13:L13)</f>
        <v>121119394</v>
      </c>
    </row>
    <row r="14" spans="1:20">
      <c r="A14" s="5" t="s">
        <v>83</v>
      </c>
      <c r="B14" s="7"/>
      <c r="C14" s="12"/>
      <c r="D14" s="32">
        <v>0</v>
      </c>
      <c r="E14" s="9"/>
      <c r="F14" s="32">
        <v>0</v>
      </c>
      <c r="G14" s="9"/>
      <c r="H14" s="32">
        <v>0</v>
      </c>
      <c r="I14" s="9"/>
      <c r="J14" s="34">
        <v>96601</v>
      </c>
      <c r="K14" s="9"/>
      <c r="L14" s="32">
        <v>-95520000</v>
      </c>
      <c r="M14" s="9"/>
      <c r="N14" s="34">
        <f>SUM(L14:M14)</f>
        <v>-95520000</v>
      </c>
      <c r="O14" s="9"/>
      <c r="P14" s="32">
        <f>SUM(D14:L14)</f>
        <v>-95423399</v>
      </c>
    </row>
    <row r="15" spans="1:20">
      <c r="A15" s="5" t="s">
        <v>84</v>
      </c>
      <c r="B15" s="7"/>
      <c r="C15" s="12"/>
      <c r="D15" s="9">
        <f>SUM(D13:D14)</f>
        <v>0</v>
      </c>
      <c r="E15" s="9"/>
      <c r="F15" s="9">
        <f>SUM(F13:F14)</f>
        <v>0</v>
      </c>
      <c r="G15" s="9"/>
      <c r="H15" s="9">
        <f>SUM(H13:H14)</f>
        <v>0</v>
      </c>
      <c r="I15" s="9"/>
      <c r="J15" s="9">
        <f>SUM(J13:J14)</f>
        <v>121215995</v>
      </c>
      <c r="K15" s="9"/>
      <c r="L15" s="9">
        <f>SUM(L13:L14)</f>
        <v>-95520000</v>
      </c>
      <c r="M15" s="9"/>
      <c r="N15" s="9">
        <f>SUM(N13:N14)</f>
        <v>-95520000</v>
      </c>
      <c r="O15" s="9"/>
      <c r="P15" s="9">
        <f>SUM(D15:L15)</f>
        <v>25695995</v>
      </c>
    </row>
    <row r="16" spans="1:20">
      <c r="A16" s="5" t="s">
        <v>105</v>
      </c>
      <c r="B16" s="8">
        <v>30</v>
      </c>
      <c r="C16" s="12"/>
      <c r="D16" s="9">
        <v>0</v>
      </c>
      <c r="F16" s="9">
        <v>0</v>
      </c>
      <c r="H16" s="9">
        <v>0</v>
      </c>
      <c r="I16" s="9"/>
      <c r="J16" s="9">
        <v>-31500000</v>
      </c>
      <c r="L16" s="9">
        <v>0</v>
      </c>
      <c r="M16" s="9">
        <v>0</v>
      </c>
      <c r="N16" s="9">
        <v>0</v>
      </c>
      <c r="O16" s="9"/>
      <c r="P16" s="9">
        <f>SUM(D16:L16)</f>
        <v>-31500000</v>
      </c>
    </row>
    <row r="17" spans="1:16" ht="24" thickBot="1">
      <c r="A17" s="3" t="s">
        <v>111</v>
      </c>
      <c r="B17" s="7"/>
      <c r="C17" s="12"/>
      <c r="D17" s="27">
        <f>SUM(D12:D16)-D15</f>
        <v>105000000</v>
      </c>
      <c r="E17" s="11"/>
      <c r="F17" s="27">
        <f>SUM(F12:F16)-F15</f>
        <v>257971200</v>
      </c>
      <c r="G17" s="11"/>
      <c r="H17" s="27">
        <f>SUM(H12:H16)-H15</f>
        <v>10500000</v>
      </c>
      <c r="I17" s="11"/>
      <c r="J17" s="27">
        <f>SUM(J12:J16)-J15</f>
        <v>170983172</v>
      </c>
      <c r="K17" s="11"/>
      <c r="L17" s="27">
        <f>SUM(L12:L16)-L15</f>
        <v>-95520000</v>
      </c>
      <c r="M17" s="11"/>
      <c r="N17" s="27">
        <f>SUM(N12:N16)-N15</f>
        <v>-95520000</v>
      </c>
      <c r="O17" s="11"/>
      <c r="P17" s="27">
        <f>SUM(P12:P16)-P15</f>
        <v>448934372</v>
      </c>
    </row>
    <row r="18" spans="1:16" ht="24" thickTop="1">
      <c r="A18" s="3"/>
      <c r="B18" s="7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>
      <c r="A19" s="3"/>
      <c r="B19" s="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>
      <c r="A20" s="5" t="s">
        <v>27</v>
      </c>
      <c r="I20" s="28"/>
      <c r="J20" s="29"/>
      <c r="M20" s="28"/>
      <c r="N20" s="29"/>
    </row>
    <row r="21" spans="1:16" hidden="1"/>
    <row r="22" spans="1:16" hidden="1">
      <c r="D22" s="4">
        <f>+D17-BS!G80</f>
        <v>0</v>
      </c>
      <c r="F22" s="4">
        <f>+F17-BS!G81</f>
        <v>0</v>
      </c>
      <c r="H22" s="4">
        <f>+H17-BS!G83</f>
        <v>0</v>
      </c>
      <c r="J22" s="4">
        <f>+J17-BS!G84</f>
        <v>0</v>
      </c>
      <c r="L22" s="4">
        <f>+L17-BS!G85</f>
        <v>0</v>
      </c>
      <c r="N22" s="4">
        <f>+N17-BS!G85</f>
        <v>0</v>
      </c>
      <c r="P22" s="4">
        <f>+P17-BS!G88</f>
        <v>0</v>
      </c>
    </row>
  </sheetData>
  <mergeCells count="2">
    <mergeCell ref="A3:H3"/>
    <mergeCell ref="D5:P5"/>
  </mergeCells>
  <pageMargins left="0.39370078740157483" right="0.78740157480314965" top="0.98425196850393704" bottom="0.39370078740157483" header="0.19685039370078741" footer="0.19685039370078741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A277D-638B-4A51-8B40-7B1CD1C32AFF}">
  <dimension ref="A1:T23"/>
  <sheetViews>
    <sheetView showGridLines="0" view="pageBreakPreview" topLeftCell="A19" zoomScale="90" zoomScaleNormal="100" zoomScaleSheetLayoutView="90" workbookViewId="0">
      <selection activeCell="B30" sqref="B30"/>
    </sheetView>
  </sheetViews>
  <sheetFormatPr defaultColWidth="9.33203125" defaultRowHeight="23.4"/>
  <cols>
    <col min="1" max="1" width="36.6640625" style="4" customWidth="1"/>
    <col min="2" max="2" width="7.5546875" style="4" customWidth="1"/>
    <col min="3" max="3" width="0.44140625" style="4" customWidth="1"/>
    <col min="4" max="4" width="14.21875" style="4" customWidth="1"/>
    <col min="5" max="5" width="0.6640625" style="4" customWidth="1"/>
    <col min="6" max="6" width="14.21875" style="4" customWidth="1"/>
    <col min="7" max="7" width="0.6640625" style="4" customWidth="1"/>
    <col min="8" max="8" width="14.21875" style="4" customWidth="1"/>
    <col min="9" max="9" width="0.6640625" style="4" customWidth="1"/>
    <col min="10" max="10" width="14.21875" style="4" customWidth="1"/>
    <col min="11" max="11" width="0.6640625" style="4" customWidth="1"/>
    <col min="12" max="12" width="20.88671875" style="4" customWidth="1"/>
    <col min="13" max="13" width="0.6640625" style="4" customWidth="1"/>
    <col min="14" max="14" width="14.21875" style="4" customWidth="1"/>
    <col min="15" max="15" width="0.6640625" style="4" customWidth="1"/>
    <col min="16" max="16" width="14.21875" style="4" customWidth="1"/>
    <col min="17" max="17" width="0.6640625" style="4" customWidth="1"/>
    <col min="18" max="18" width="14.21875" style="4" customWidth="1"/>
    <col min="19" max="19" width="0.5546875" style="4" customWidth="1"/>
    <col min="20" max="20" width="14.21875" style="4" customWidth="1"/>
    <col min="21" max="21" width="10" style="4" bestFit="1" customWidth="1"/>
    <col min="22" max="22" width="11.5546875" style="4" bestFit="1" customWidth="1"/>
    <col min="23" max="23" width="9.33203125" style="4"/>
    <col min="24" max="24" width="11.88671875" style="4" bestFit="1" customWidth="1"/>
    <col min="25" max="16384" width="9.33203125" style="4"/>
  </cols>
  <sheetData>
    <row r="1" spans="1:20">
      <c r="A1" s="1" t="s">
        <v>107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20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20">
      <c r="A3" s="80" t="s">
        <v>108</v>
      </c>
      <c r="B3" s="80"/>
      <c r="C3" s="80"/>
      <c r="D3" s="80"/>
      <c r="E3" s="80"/>
      <c r="F3" s="80"/>
      <c r="G3" s="80"/>
      <c r="H3" s="80"/>
      <c r="I3" s="21"/>
      <c r="J3" s="21"/>
      <c r="K3" s="21"/>
      <c r="L3" s="21"/>
      <c r="M3" s="21"/>
      <c r="N3" s="21"/>
      <c r="O3" s="21"/>
      <c r="P3" s="21"/>
      <c r="Q3" s="21"/>
    </row>
    <row r="4" spans="1:20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22"/>
      <c r="T4" s="22" t="s">
        <v>88</v>
      </c>
    </row>
    <row r="5" spans="1:20">
      <c r="B5" s="10"/>
      <c r="C5" s="10"/>
      <c r="D5" s="85" t="s">
        <v>2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</row>
    <row r="6" spans="1:20">
      <c r="B6" s="10"/>
      <c r="C6" s="10"/>
      <c r="D6" s="82" t="s">
        <v>120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35"/>
      <c r="R6" s="35"/>
      <c r="S6" s="35"/>
      <c r="T6" s="35"/>
    </row>
    <row r="7" spans="1:20">
      <c r="A7" s="3"/>
      <c r="C7" s="12"/>
      <c r="D7" s="10"/>
      <c r="E7" s="10"/>
      <c r="F7" s="10"/>
      <c r="G7" s="10"/>
      <c r="K7" s="10"/>
      <c r="L7" s="23"/>
      <c r="M7" s="6" t="s">
        <v>53</v>
      </c>
      <c r="N7" s="23"/>
      <c r="O7" s="10"/>
      <c r="P7" s="22"/>
    </row>
    <row r="8" spans="1:20">
      <c r="A8" s="3"/>
      <c r="C8" s="12"/>
      <c r="D8" s="10"/>
      <c r="E8" s="10"/>
      <c r="F8" s="10"/>
      <c r="G8" s="10"/>
      <c r="H8" s="10"/>
      <c r="I8" s="12"/>
      <c r="J8" s="10"/>
      <c r="K8" s="10"/>
      <c r="L8" s="24" t="s">
        <v>77</v>
      </c>
      <c r="M8" s="10"/>
      <c r="N8" s="10"/>
      <c r="O8" s="10"/>
      <c r="P8" s="22"/>
    </row>
    <row r="9" spans="1:20">
      <c r="A9" s="3"/>
      <c r="C9" s="12"/>
      <c r="D9" s="10"/>
      <c r="E9" s="10"/>
      <c r="F9" s="10"/>
      <c r="G9" s="10"/>
      <c r="H9" s="23"/>
      <c r="I9" s="6" t="s">
        <v>89</v>
      </c>
      <c r="J9" s="23"/>
      <c r="K9" s="10"/>
      <c r="L9" s="12" t="s">
        <v>90</v>
      </c>
      <c r="M9" s="10"/>
      <c r="N9" s="10"/>
      <c r="O9" s="10"/>
      <c r="P9" s="22"/>
    </row>
    <row r="10" spans="1:20">
      <c r="D10" s="12" t="s">
        <v>44</v>
      </c>
      <c r="E10" s="10"/>
      <c r="F10" s="12"/>
      <c r="G10" s="10"/>
      <c r="H10" s="12" t="s">
        <v>91</v>
      </c>
      <c r="I10" s="10"/>
      <c r="J10" s="10"/>
      <c r="K10" s="10"/>
      <c r="L10" s="12" t="s">
        <v>92</v>
      </c>
      <c r="M10" s="10"/>
      <c r="N10" s="12" t="s">
        <v>93</v>
      </c>
      <c r="O10" s="10"/>
      <c r="P10" s="22"/>
      <c r="R10" s="83" t="s">
        <v>117</v>
      </c>
      <c r="T10" s="22"/>
    </row>
    <row r="11" spans="1:20" s="12" customFormat="1">
      <c r="D11" s="12" t="s">
        <v>94</v>
      </c>
      <c r="F11" s="12" t="s">
        <v>95</v>
      </c>
      <c r="H11" s="12" t="s">
        <v>96</v>
      </c>
      <c r="L11" s="12" t="s">
        <v>97</v>
      </c>
      <c r="N11" s="12" t="s">
        <v>98</v>
      </c>
      <c r="R11" s="83"/>
    </row>
    <row r="12" spans="1:20" s="12" customFormat="1">
      <c r="B12" s="25" t="s">
        <v>4</v>
      </c>
      <c r="D12" s="6" t="s">
        <v>99</v>
      </c>
      <c r="F12" s="6" t="s">
        <v>100</v>
      </c>
      <c r="H12" s="6" t="s">
        <v>101</v>
      </c>
      <c r="J12" s="6" t="s">
        <v>102</v>
      </c>
      <c r="L12" s="6" t="s">
        <v>77</v>
      </c>
      <c r="N12" s="6" t="s">
        <v>103</v>
      </c>
      <c r="P12" s="6" t="s">
        <v>104</v>
      </c>
      <c r="R12" s="84"/>
      <c r="T12" s="6" t="s">
        <v>104</v>
      </c>
    </row>
    <row r="13" spans="1:20">
      <c r="A13" s="3" t="s">
        <v>112</v>
      </c>
      <c r="D13" s="9">
        <f>+'CE Conso 24'!D17</f>
        <v>105000000</v>
      </c>
      <c r="E13" s="9">
        <f>+'CE Conso 24'!E17</f>
        <v>0</v>
      </c>
      <c r="F13" s="9">
        <f>+'CE Conso 24'!F17</f>
        <v>257971200</v>
      </c>
      <c r="G13" s="9">
        <f>+'CE Conso 24'!G17</f>
        <v>0</v>
      </c>
      <c r="H13" s="9">
        <f>+'CE Conso 24'!H17</f>
        <v>10500000</v>
      </c>
      <c r="I13" s="9">
        <f>+'CE Conso 24'!I17</f>
        <v>0</v>
      </c>
      <c r="J13" s="9">
        <f>+'CE Conso 24'!J17</f>
        <v>170983172</v>
      </c>
      <c r="K13" s="9">
        <f>+'CE Conso 24'!K17</f>
        <v>0</v>
      </c>
      <c r="L13" s="9">
        <f>+'CE Conso 24'!L17</f>
        <v>-95520000</v>
      </c>
      <c r="M13" s="9">
        <f>+'CE Conso 24'!M17</f>
        <v>0</v>
      </c>
      <c r="N13" s="9">
        <f>+'CE Conso 24'!N17</f>
        <v>-95520000</v>
      </c>
      <c r="O13" s="9">
        <f>+'CE Conso 24'!O17</f>
        <v>0</v>
      </c>
      <c r="P13" s="9">
        <f>+'CE Conso 24'!P17</f>
        <v>448934372</v>
      </c>
      <c r="R13" s="4">
        <v>0</v>
      </c>
      <c r="T13" s="4">
        <f>SUM(P13:S13)</f>
        <v>448934372</v>
      </c>
    </row>
    <row r="14" spans="1:20">
      <c r="A14" s="5" t="s">
        <v>122</v>
      </c>
      <c r="D14" s="9">
        <v>0</v>
      </c>
      <c r="E14" s="9"/>
      <c r="F14" s="9">
        <v>0</v>
      </c>
      <c r="G14" s="9"/>
      <c r="H14" s="9">
        <v>0</v>
      </c>
      <c r="I14" s="9"/>
      <c r="J14" s="9">
        <v>0</v>
      </c>
      <c r="K14" s="9"/>
      <c r="L14" s="9">
        <v>0</v>
      </c>
      <c r="M14" s="9"/>
      <c r="N14" s="9">
        <v>0</v>
      </c>
      <c r="O14" s="9"/>
      <c r="P14" s="9">
        <f>+'CE Conso 24'!P18</f>
        <v>0</v>
      </c>
      <c r="R14" s="4">
        <v>7500400</v>
      </c>
      <c r="T14" s="4">
        <f>SUM(P14:S14)</f>
        <v>7500400</v>
      </c>
    </row>
    <row r="15" spans="1:20">
      <c r="A15" s="5" t="s">
        <v>123</v>
      </c>
      <c r="B15" s="7"/>
      <c r="C15" s="12"/>
      <c r="D15" s="31">
        <v>0</v>
      </c>
      <c r="E15" s="9"/>
      <c r="F15" s="31">
        <v>0</v>
      </c>
      <c r="G15" s="9"/>
      <c r="H15" s="31">
        <v>0</v>
      </c>
      <c r="I15" s="9"/>
      <c r="J15" s="33">
        <f>+PL!D53</f>
        <v>143334154</v>
      </c>
      <c r="K15" s="9"/>
      <c r="L15" s="31">
        <v>0</v>
      </c>
      <c r="M15" s="9"/>
      <c r="N15" s="33">
        <v>0</v>
      </c>
      <c r="O15" s="9"/>
      <c r="P15" s="31">
        <f>SUM(D15:L15)</f>
        <v>143334154</v>
      </c>
      <c r="R15" s="66">
        <f>+PL!D59</f>
        <v>-104530</v>
      </c>
      <c r="T15" s="66">
        <f t="shared" ref="T15:T18" si="0">SUM(P15:S15)</f>
        <v>143229624</v>
      </c>
    </row>
    <row r="16" spans="1:20">
      <c r="A16" s="5" t="s">
        <v>124</v>
      </c>
      <c r="B16" s="7"/>
      <c r="C16" s="12"/>
      <c r="D16" s="32">
        <v>0</v>
      </c>
      <c r="E16" s="9"/>
      <c r="F16" s="32">
        <v>0</v>
      </c>
      <c r="G16" s="9"/>
      <c r="H16" s="32">
        <v>0</v>
      </c>
      <c r="I16" s="9"/>
      <c r="J16" s="34">
        <f>-ROUND(317207.8,0)</f>
        <v>-317208</v>
      </c>
      <c r="K16" s="9"/>
      <c r="L16" s="32">
        <f>PL!D33</f>
        <v>-6896558</v>
      </c>
      <c r="M16" s="9"/>
      <c r="N16" s="34">
        <f>L16</f>
        <v>-6896558</v>
      </c>
      <c r="O16" s="9"/>
      <c r="P16" s="32">
        <f>SUM(D16:L16)</f>
        <v>-7213766</v>
      </c>
      <c r="R16" s="67">
        <v>0</v>
      </c>
      <c r="T16" s="67">
        <f>SUM(P16:S16)</f>
        <v>-7213766</v>
      </c>
    </row>
    <row r="17" spans="1:20">
      <c r="A17" s="5" t="s">
        <v>125</v>
      </c>
      <c r="B17" s="7"/>
      <c r="C17" s="12"/>
      <c r="D17" s="9">
        <f>SUM(D15:D16)</f>
        <v>0</v>
      </c>
      <c r="E17" s="9"/>
      <c r="F17" s="9">
        <f>SUM(F15:F16)</f>
        <v>0</v>
      </c>
      <c r="G17" s="9"/>
      <c r="H17" s="9">
        <f>SUM(H15:H16)</f>
        <v>0</v>
      </c>
      <c r="I17" s="9"/>
      <c r="J17" s="9">
        <f>SUM(J15:J16)</f>
        <v>143016946</v>
      </c>
      <c r="K17" s="9"/>
      <c r="L17" s="9">
        <f>SUM(L15:L16)</f>
        <v>-6896558</v>
      </c>
      <c r="M17" s="9"/>
      <c r="N17" s="9">
        <f>SUM(N15:N16)</f>
        <v>-6896558</v>
      </c>
      <c r="O17" s="9"/>
      <c r="P17" s="9">
        <f>SUM(D17:L17)</f>
        <v>136120388</v>
      </c>
      <c r="R17" s="9">
        <f>SUM(R14:R16)</f>
        <v>7395870</v>
      </c>
      <c r="T17" s="4">
        <f>SUM(P17:S17)</f>
        <v>143516258</v>
      </c>
    </row>
    <row r="18" spans="1:20">
      <c r="A18" s="5" t="s">
        <v>105</v>
      </c>
      <c r="B18" s="8">
        <v>30</v>
      </c>
      <c r="C18" s="12"/>
      <c r="D18" s="68">
        <v>0</v>
      </c>
      <c r="F18" s="68">
        <v>0</v>
      </c>
      <c r="H18" s="68">
        <v>0</v>
      </c>
      <c r="I18" s="9"/>
      <c r="J18" s="68">
        <f>-ROUND(48509838.87,0)</f>
        <v>-48509839</v>
      </c>
      <c r="L18" s="68">
        <v>0</v>
      </c>
      <c r="M18" s="9"/>
      <c r="N18" s="68">
        <v>0</v>
      </c>
      <c r="O18" s="9"/>
      <c r="P18" s="68">
        <f>SUM(D18:L18)</f>
        <v>-48509839</v>
      </c>
      <c r="R18" s="69">
        <v>0</v>
      </c>
      <c r="T18" s="69">
        <f t="shared" si="0"/>
        <v>-48509839</v>
      </c>
    </row>
    <row r="19" spans="1:20" ht="24" thickBot="1">
      <c r="A19" s="3" t="s">
        <v>113</v>
      </c>
      <c r="B19" s="7"/>
      <c r="C19" s="12"/>
      <c r="D19" s="27">
        <f>SUM(D13:D18)-D17</f>
        <v>105000000</v>
      </c>
      <c r="E19" s="11"/>
      <c r="F19" s="27">
        <f>SUM(F13:F18)-F17</f>
        <v>257971200</v>
      </c>
      <c r="G19" s="11"/>
      <c r="H19" s="27">
        <f>SUM(H13:H18)-H17</f>
        <v>10500000</v>
      </c>
      <c r="I19" s="11"/>
      <c r="J19" s="27">
        <f>SUM(J13:J18)-J17</f>
        <v>265490279</v>
      </c>
      <c r="K19" s="11"/>
      <c r="L19" s="27">
        <f>SUM(L13:L18)-L17</f>
        <v>-102416558</v>
      </c>
      <c r="M19" s="11"/>
      <c r="N19" s="27">
        <f>SUM(N13:N18)-N17</f>
        <v>-102416558</v>
      </c>
      <c r="O19" s="11"/>
      <c r="P19" s="27">
        <f>SUM(P13:P18)-P17</f>
        <v>536544921</v>
      </c>
      <c r="R19" s="27">
        <f>SUM(R13:R18)-R17</f>
        <v>7395870</v>
      </c>
      <c r="T19" s="27">
        <f>SUM(T13:T18)-T17</f>
        <v>543940791</v>
      </c>
    </row>
    <row r="20" spans="1:20" ht="24" thickTop="1">
      <c r="A20" s="3"/>
      <c r="B20" s="7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20">
      <c r="A21" s="5" t="s">
        <v>27</v>
      </c>
      <c r="I21" s="28"/>
      <c r="J21" s="29"/>
      <c r="M21" s="28"/>
      <c r="N21" s="29"/>
    </row>
    <row r="22" spans="1:20" hidden="1"/>
    <row r="23" spans="1:20" hidden="1">
      <c r="D23" s="4">
        <f>+D19-BS!E80</f>
        <v>0</v>
      </c>
      <c r="F23" s="4">
        <f>+F19-BS!E81</f>
        <v>0</v>
      </c>
      <c r="H23" s="4">
        <f>+H19-BS!E83</f>
        <v>0</v>
      </c>
      <c r="J23" s="4">
        <f>+J19-BS!E84</f>
        <v>0</v>
      </c>
      <c r="L23" s="4">
        <f>+L19-BS!E85</f>
        <v>0</v>
      </c>
      <c r="N23" s="4">
        <f>+N19-BS!E85</f>
        <v>0</v>
      </c>
      <c r="P23" s="4">
        <f>+P19-BS!E86</f>
        <v>0</v>
      </c>
      <c r="R23" s="4">
        <f>+R19-BS!E87</f>
        <v>0</v>
      </c>
      <c r="T23" s="4">
        <f>+T19-BS!E88</f>
        <v>0</v>
      </c>
    </row>
  </sheetData>
  <mergeCells count="4">
    <mergeCell ref="D6:P6"/>
    <mergeCell ref="R10:R12"/>
    <mergeCell ref="D5:T5"/>
    <mergeCell ref="A3:H3"/>
  </mergeCells>
  <pageMargins left="0.39370078740157483" right="0.78740157480314965" top="0.98425196850393704" bottom="0.39370078740157483" header="0.19685039370078741" footer="0.19685039370078741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1A647-E122-4DF3-B475-51D016D42BF3}">
  <dimension ref="A1:Q45"/>
  <sheetViews>
    <sheetView showGridLines="0" view="pageBreakPreview" topLeftCell="A37" zoomScale="90" zoomScaleNormal="100" zoomScaleSheetLayoutView="90" workbookViewId="0">
      <selection activeCell="B51" sqref="B51"/>
    </sheetView>
  </sheetViews>
  <sheetFormatPr defaultColWidth="9.33203125" defaultRowHeight="23.4"/>
  <cols>
    <col min="1" max="1" width="36.6640625" style="4" customWidth="1"/>
    <col min="2" max="2" width="7.5546875" style="4" customWidth="1"/>
    <col min="3" max="3" width="0.44140625" style="4" customWidth="1"/>
    <col min="4" max="4" width="14.5546875" style="4" customWidth="1"/>
    <col min="5" max="5" width="0.44140625" style="4" customWidth="1"/>
    <col min="6" max="6" width="14.5546875" style="4" customWidth="1"/>
    <col min="7" max="7" width="0.44140625" style="4" customWidth="1"/>
    <col min="8" max="8" width="14.5546875" style="4" customWidth="1"/>
    <col min="9" max="9" width="0.44140625" style="4" customWidth="1"/>
    <col min="10" max="10" width="14.5546875" style="4" customWidth="1"/>
    <col min="11" max="11" width="1.5546875" style="4" customWidth="1"/>
    <col min="12" max="12" width="20.6640625" style="4" customWidth="1"/>
    <col min="13" max="13" width="0.6640625" style="4" customWidth="1"/>
    <col min="14" max="14" width="16" style="4" customWidth="1"/>
    <col min="15" max="15" width="1.5546875" style="4" customWidth="1"/>
    <col min="16" max="16" width="14.5546875" style="4" customWidth="1"/>
    <col min="17" max="17" width="0.6640625" style="4" customWidth="1"/>
    <col min="18" max="18" width="10.5546875" style="4" bestFit="1" customWidth="1"/>
    <col min="19" max="19" width="15.5546875" style="4" customWidth="1"/>
    <col min="20" max="20" width="10" style="4" bestFit="1" customWidth="1"/>
    <col min="21" max="21" width="11.5546875" style="4" bestFit="1" customWidth="1"/>
    <col min="22" max="22" width="9.33203125" style="4"/>
    <col min="23" max="23" width="11.88671875" style="4" bestFit="1" customWidth="1"/>
    <col min="24" max="16384" width="9.33203125" style="4"/>
  </cols>
  <sheetData>
    <row r="1" spans="1:17">
      <c r="A1" s="1" t="s">
        <v>107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7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7">
      <c r="A3" s="80" t="s">
        <v>108</v>
      </c>
      <c r="B3" s="80"/>
      <c r="C3" s="80"/>
      <c r="D3" s="80"/>
      <c r="E3" s="80"/>
      <c r="F3" s="80"/>
      <c r="G3" s="80"/>
      <c r="H3" s="80"/>
      <c r="I3" s="21"/>
      <c r="J3" s="21"/>
      <c r="K3" s="21"/>
      <c r="L3" s="21"/>
      <c r="M3" s="21"/>
      <c r="N3" s="21"/>
      <c r="O3" s="21"/>
      <c r="P3" s="21"/>
      <c r="Q3" s="21"/>
    </row>
    <row r="4" spans="1:17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22" t="s">
        <v>88</v>
      </c>
    </row>
    <row r="5" spans="1:17">
      <c r="B5" s="10"/>
      <c r="C5" s="10"/>
      <c r="D5" s="85" t="s">
        <v>3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</row>
    <row r="6" spans="1:17">
      <c r="A6" s="3"/>
      <c r="C6" s="12"/>
      <c r="D6" s="10"/>
      <c r="E6" s="10"/>
      <c r="F6" s="10"/>
      <c r="G6" s="10"/>
      <c r="K6" s="10"/>
      <c r="L6" s="23"/>
      <c r="M6" s="6" t="s">
        <v>53</v>
      </c>
      <c r="N6" s="23"/>
      <c r="O6" s="10"/>
      <c r="P6" s="22"/>
    </row>
    <row r="7" spans="1:17">
      <c r="A7" s="3"/>
      <c r="C7" s="12"/>
      <c r="D7" s="10"/>
      <c r="E7" s="10"/>
      <c r="F7" s="10"/>
      <c r="G7" s="10"/>
      <c r="H7" s="10"/>
      <c r="I7" s="12"/>
      <c r="J7" s="10"/>
      <c r="K7" s="10"/>
      <c r="L7" s="24" t="s">
        <v>77</v>
      </c>
      <c r="M7" s="10"/>
      <c r="N7" s="10"/>
      <c r="O7" s="10"/>
      <c r="P7" s="22"/>
    </row>
    <row r="8" spans="1:17">
      <c r="A8" s="3"/>
      <c r="C8" s="12"/>
      <c r="D8" s="10"/>
      <c r="E8" s="10"/>
      <c r="F8" s="10"/>
      <c r="G8" s="10"/>
      <c r="H8" s="23"/>
      <c r="I8" s="6" t="s">
        <v>89</v>
      </c>
      <c r="J8" s="23"/>
      <c r="K8" s="10"/>
      <c r="L8" s="12" t="s">
        <v>90</v>
      </c>
      <c r="M8" s="10"/>
      <c r="N8" s="10"/>
      <c r="O8" s="10"/>
      <c r="P8" s="22"/>
    </row>
    <row r="9" spans="1:17">
      <c r="D9" s="12" t="s">
        <v>44</v>
      </c>
      <c r="E9" s="10"/>
      <c r="F9" s="12"/>
      <c r="G9" s="10"/>
      <c r="H9" s="12" t="s">
        <v>91</v>
      </c>
      <c r="I9" s="10"/>
      <c r="J9" s="10"/>
      <c r="K9" s="10"/>
      <c r="L9" s="12" t="s">
        <v>92</v>
      </c>
      <c r="M9" s="10"/>
      <c r="N9" s="12" t="s">
        <v>93</v>
      </c>
      <c r="O9" s="10"/>
      <c r="P9" s="22"/>
    </row>
    <row r="10" spans="1:17" s="12" customFormat="1">
      <c r="D10" s="12" t="s">
        <v>94</v>
      </c>
      <c r="F10" s="12" t="s">
        <v>95</v>
      </c>
      <c r="H10" s="12" t="s">
        <v>96</v>
      </c>
      <c r="L10" s="12" t="s">
        <v>97</v>
      </c>
      <c r="N10" s="12" t="s">
        <v>98</v>
      </c>
    </row>
    <row r="11" spans="1:17" s="12" customFormat="1">
      <c r="B11" s="25" t="s">
        <v>4</v>
      </c>
      <c r="D11" s="6" t="s">
        <v>99</v>
      </c>
      <c r="F11" s="6" t="s">
        <v>100</v>
      </c>
      <c r="H11" s="6" t="s">
        <v>101</v>
      </c>
      <c r="J11" s="6" t="s">
        <v>102</v>
      </c>
      <c r="L11" s="6" t="s">
        <v>77</v>
      </c>
      <c r="N11" s="6" t="s">
        <v>103</v>
      </c>
      <c r="P11" s="6" t="s">
        <v>104</v>
      </c>
    </row>
    <row r="12" spans="1:17">
      <c r="A12" s="3" t="s">
        <v>110</v>
      </c>
      <c r="B12" s="8"/>
      <c r="D12" s="9">
        <v>105000000</v>
      </c>
      <c r="F12" s="9">
        <v>257971200</v>
      </c>
      <c r="H12" s="9">
        <v>10500000</v>
      </c>
      <c r="I12" s="9"/>
      <c r="J12" s="9">
        <v>81456538</v>
      </c>
      <c r="L12" s="9">
        <v>0</v>
      </c>
      <c r="M12" s="9"/>
      <c r="N12" s="26">
        <v>0</v>
      </c>
      <c r="O12" s="9"/>
      <c r="P12" s="9">
        <f>SUM(D12:L12)</f>
        <v>454927738</v>
      </c>
    </row>
    <row r="13" spans="1:17">
      <c r="A13" s="5" t="s">
        <v>76</v>
      </c>
      <c r="B13" s="8"/>
      <c r="D13" s="31">
        <v>0</v>
      </c>
      <c r="F13" s="31">
        <v>0</v>
      </c>
      <c r="H13" s="31">
        <v>0</v>
      </c>
      <c r="I13" s="9"/>
      <c r="J13" s="31">
        <f>PL!J25</f>
        <v>121253461</v>
      </c>
      <c r="L13" s="31">
        <v>0</v>
      </c>
      <c r="M13" s="9"/>
      <c r="N13" s="33">
        <f>SUM(L13:M13)</f>
        <v>0</v>
      </c>
      <c r="O13" s="9"/>
      <c r="P13" s="31">
        <f>SUM(D13:L13)</f>
        <v>121253461</v>
      </c>
    </row>
    <row r="14" spans="1:17">
      <c r="A14" s="5" t="s">
        <v>83</v>
      </c>
      <c r="B14" s="8"/>
      <c r="D14" s="32">
        <v>0</v>
      </c>
      <c r="E14" s="9">
        <v>0</v>
      </c>
      <c r="F14" s="32">
        <v>0</v>
      </c>
      <c r="G14" s="9">
        <v>0</v>
      </c>
      <c r="H14" s="32">
        <v>0</v>
      </c>
      <c r="I14" s="9">
        <v>0</v>
      </c>
      <c r="J14" s="34">
        <v>96601</v>
      </c>
      <c r="K14" s="9">
        <v>0</v>
      </c>
      <c r="L14" s="32">
        <v>-95520000</v>
      </c>
      <c r="M14" s="9"/>
      <c r="N14" s="34">
        <f>SUM(L14:M14)</f>
        <v>-95520000</v>
      </c>
      <c r="O14" s="9"/>
      <c r="P14" s="32">
        <f>SUM(D14:L14)</f>
        <v>-95423399</v>
      </c>
    </row>
    <row r="15" spans="1:17">
      <c r="A15" s="5" t="s">
        <v>84</v>
      </c>
      <c r="B15" s="8"/>
      <c r="D15" s="9">
        <f>SUM(D13:D14)</f>
        <v>0</v>
      </c>
      <c r="F15" s="9">
        <f>SUM(F13:F14)</f>
        <v>0</v>
      </c>
      <c r="H15" s="9">
        <f>SUM(H13:H14)</f>
        <v>0</v>
      </c>
      <c r="I15" s="9"/>
      <c r="J15" s="9">
        <f>SUM(J13:J14)</f>
        <v>121350062</v>
      </c>
      <c r="L15" s="9">
        <f>SUM(L13:L14)</f>
        <v>-95520000</v>
      </c>
      <c r="M15" s="9"/>
      <c r="N15" s="9">
        <f>SUM(N13:N14)</f>
        <v>-95520000</v>
      </c>
      <c r="O15" s="9"/>
      <c r="P15" s="9">
        <f>SUM(P13:P14)</f>
        <v>25830062</v>
      </c>
    </row>
    <row r="16" spans="1:17">
      <c r="A16" s="5" t="s">
        <v>105</v>
      </c>
      <c r="B16" s="8">
        <v>30</v>
      </c>
      <c r="C16" s="12"/>
      <c r="D16" s="9">
        <v>0</v>
      </c>
      <c r="F16" s="9">
        <v>0</v>
      </c>
      <c r="H16" s="9">
        <v>0</v>
      </c>
      <c r="I16" s="9"/>
      <c r="J16" s="9">
        <v>-31500000</v>
      </c>
      <c r="L16" s="9">
        <v>0</v>
      </c>
      <c r="M16" s="9"/>
      <c r="N16" s="26">
        <f>SUM(L16:M16)</f>
        <v>0</v>
      </c>
      <c r="O16" s="9"/>
      <c r="P16" s="9">
        <f>SUM(D16:L16)</f>
        <v>-31500000</v>
      </c>
    </row>
    <row r="17" spans="1:17" ht="24" thickBot="1">
      <c r="A17" s="3" t="s">
        <v>111</v>
      </c>
      <c r="B17" s="8"/>
      <c r="D17" s="30">
        <f>SUM(D12:D16)-D15</f>
        <v>105000000</v>
      </c>
      <c r="E17" s="12"/>
      <c r="F17" s="30">
        <f>SUM(F12:F16)-F15</f>
        <v>257971200</v>
      </c>
      <c r="G17" s="12"/>
      <c r="H17" s="30">
        <f>SUM(H12:H16)-H15</f>
        <v>10500000</v>
      </c>
      <c r="I17" s="11"/>
      <c r="J17" s="30">
        <f>SUM(J12:J16)-J15</f>
        <v>171306600</v>
      </c>
      <c r="K17" s="12"/>
      <c r="L17" s="30">
        <f>SUM(L12:L16)-L15</f>
        <v>-95520000</v>
      </c>
      <c r="M17" s="11"/>
      <c r="N17" s="30">
        <f>SUM(N12:N16)-N15</f>
        <v>-95520000</v>
      </c>
      <c r="O17" s="11"/>
      <c r="P17" s="30">
        <f>SUM(P12:P16)-P15</f>
        <v>449257800</v>
      </c>
    </row>
    <row r="18" spans="1:17" ht="24" thickTop="1">
      <c r="A18" s="3"/>
      <c r="B18" s="7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7">
      <c r="A19" s="5" t="s">
        <v>27</v>
      </c>
      <c r="I19" s="28"/>
      <c r="J19" s="29"/>
      <c r="M19" s="28"/>
      <c r="N19" s="29"/>
    </row>
    <row r="20" spans="1:17">
      <c r="A20" s="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7">
      <c r="A21" s="1" t="s">
        <v>107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7">
      <c r="A22" s="2" t="s">
        <v>106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7">
      <c r="A23" s="80" t="s">
        <v>108</v>
      </c>
      <c r="B23" s="80"/>
      <c r="C23" s="80"/>
      <c r="D23" s="80"/>
      <c r="E23" s="80"/>
      <c r="F23" s="80"/>
      <c r="G23" s="80"/>
      <c r="H23" s="80"/>
      <c r="I23" s="21"/>
      <c r="J23" s="21"/>
      <c r="K23" s="21"/>
      <c r="L23" s="21"/>
      <c r="M23" s="21"/>
      <c r="N23" s="21"/>
      <c r="O23" s="21"/>
      <c r="P23" s="21"/>
      <c r="Q23" s="21"/>
    </row>
    <row r="24" spans="1:17"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22" t="s">
        <v>88</v>
      </c>
    </row>
    <row r="25" spans="1:17">
      <c r="B25" s="10"/>
      <c r="C25" s="10"/>
      <c r="D25" s="85" t="s">
        <v>3</v>
      </c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</row>
    <row r="26" spans="1:17">
      <c r="A26" s="3"/>
      <c r="C26" s="12"/>
      <c r="D26" s="10"/>
      <c r="E26" s="10"/>
      <c r="F26" s="10"/>
      <c r="G26" s="10"/>
      <c r="K26" s="10"/>
      <c r="L26" s="23"/>
      <c r="M26" s="6" t="s">
        <v>53</v>
      </c>
      <c r="N26" s="23"/>
      <c r="O26" s="10"/>
      <c r="P26" s="22"/>
    </row>
    <row r="27" spans="1:17">
      <c r="A27" s="3"/>
      <c r="C27" s="12"/>
      <c r="D27" s="10"/>
      <c r="E27" s="10"/>
      <c r="F27" s="10"/>
      <c r="G27" s="10"/>
      <c r="H27" s="10"/>
      <c r="I27" s="12"/>
      <c r="J27" s="10"/>
      <c r="K27" s="10"/>
      <c r="L27" s="24" t="s">
        <v>77</v>
      </c>
      <c r="M27" s="10"/>
      <c r="N27" s="10"/>
      <c r="O27" s="10"/>
      <c r="P27" s="22"/>
    </row>
    <row r="28" spans="1:17">
      <c r="A28" s="3"/>
      <c r="C28" s="12"/>
      <c r="D28" s="10"/>
      <c r="E28" s="10"/>
      <c r="F28" s="10"/>
      <c r="G28" s="10"/>
      <c r="H28" s="23"/>
      <c r="I28" s="6" t="s">
        <v>89</v>
      </c>
      <c r="J28" s="23"/>
      <c r="K28" s="10"/>
      <c r="L28" s="12" t="s">
        <v>90</v>
      </c>
      <c r="M28" s="10"/>
      <c r="N28" s="10"/>
      <c r="O28" s="10"/>
      <c r="P28" s="22"/>
    </row>
    <row r="29" spans="1:17">
      <c r="D29" s="12" t="s">
        <v>44</v>
      </c>
      <c r="E29" s="10"/>
      <c r="F29" s="12"/>
      <c r="G29" s="10"/>
      <c r="H29" s="12" t="s">
        <v>91</v>
      </c>
      <c r="I29" s="10"/>
      <c r="J29" s="10"/>
      <c r="K29" s="10"/>
      <c r="L29" s="12" t="s">
        <v>92</v>
      </c>
      <c r="M29" s="10"/>
      <c r="N29" s="12" t="s">
        <v>93</v>
      </c>
      <c r="O29" s="10"/>
      <c r="P29" s="22"/>
    </row>
    <row r="30" spans="1:17" s="12" customFormat="1">
      <c r="D30" s="12" t="s">
        <v>94</v>
      </c>
      <c r="F30" s="12" t="s">
        <v>95</v>
      </c>
      <c r="H30" s="12" t="s">
        <v>96</v>
      </c>
      <c r="L30" s="12" t="s">
        <v>97</v>
      </c>
      <c r="N30" s="12" t="s">
        <v>98</v>
      </c>
    </row>
    <row r="31" spans="1:17" s="12" customFormat="1">
      <c r="B31" s="25" t="s">
        <v>4</v>
      </c>
      <c r="D31" s="6" t="s">
        <v>99</v>
      </c>
      <c r="F31" s="6" t="s">
        <v>100</v>
      </c>
      <c r="H31" s="6" t="s">
        <v>101</v>
      </c>
      <c r="J31" s="6" t="s">
        <v>102</v>
      </c>
      <c r="L31" s="6" t="s">
        <v>77</v>
      </c>
      <c r="N31" s="6" t="s">
        <v>103</v>
      </c>
      <c r="P31" s="6" t="s">
        <v>104</v>
      </c>
    </row>
    <row r="32" spans="1:17">
      <c r="A32" s="3" t="s">
        <v>112</v>
      </c>
      <c r="D32" s="9">
        <f>D17</f>
        <v>105000000</v>
      </c>
      <c r="E32" s="9"/>
      <c r="F32" s="9">
        <f>F17</f>
        <v>257971200</v>
      </c>
      <c r="G32" s="9"/>
      <c r="H32" s="9">
        <f>H17</f>
        <v>10500000</v>
      </c>
      <c r="I32" s="9"/>
      <c r="J32" s="9">
        <f>J17</f>
        <v>171306600</v>
      </c>
      <c r="K32" s="9"/>
      <c r="L32" s="9">
        <f>L17</f>
        <v>-95520000</v>
      </c>
      <c r="M32" s="9"/>
      <c r="N32" s="9">
        <f>N17</f>
        <v>-95520000</v>
      </c>
      <c r="O32" s="9"/>
      <c r="P32" s="9">
        <f>P17</f>
        <v>449257800</v>
      </c>
    </row>
    <row r="33" spans="1:16">
      <c r="A33" s="5" t="s">
        <v>76</v>
      </c>
      <c r="B33" s="7"/>
      <c r="C33" s="12"/>
      <c r="D33" s="31">
        <v>0</v>
      </c>
      <c r="E33" s="9"/>
      <c r="F33" s="31">
        <v>0</v>
      </c>
      <c r="G33" s="9"/>
      <c r="H33" s="31">
        <v>0</v>
      </c>
      <c r="I33" s="9"/>
      <c r="J33" s="31">
        <f>PL!H25</f>
        <v>144014611</v>
      </c>
      <c r="K33" s="9"/>
      <c r="L33" s="31">
        <v>0</v>
      </c>
      <c r="M33" s="9"/>
      <c r="N33" s="31">
        <f>PL!L25</f>
        <v>0</v>
      </c>
      <c r="O33" s="9"/>
      <c r="P33" s="31">
        <f>SUM(D33:J33)</f>
        <v>144014611</v>
      </c>
    </row>
    <row r="34" spans="1:16">
      <c r="A34" s="5" t="s">
        <v>83</v>
      </c>
      <c r="B34" s="7"/>
      <c r="C34" s="12"/>
      <c r="D34" s="32">
        <v>0</v>
      </c>
      <c r="E34" s="9"/>
      <c r="F34" s="32">
        <v>0</v>
      </c>
      <c r="G34" s="9"/>
      <c r="H34" s="32">
        <v>0</v>
      </c>
      <c r="I34" s="9"/>
      <c r="J34" s="32">
        <f>-ROUND(317207.8,0)</f>
        <v>-317208</v>
      </c>
      <c r="K34" s="9"/>
      <c r="L34" s="32">
        <f>PL!H33</f>
        <v>-6896558</v>
      </c>
      <c r="M34" s="9"/>
      <c r="N34" s="32">
        <f>PL!H33</f>
        <v>-6896558</v>
      </c>
      <c r="O34" s="9"/>
      <c r="P34" s="32">
        <f>SUM(D34:J34)+N34</f>
        <v>-7213766</v>
      </c>
    </row>
    <row r="35" spans="1:16">
      <c r="A35" s="3" t="s">
        <v>84</v>
      </c>
      <c r="B35" s="7"/>
      <c r="C35" s="12"/>
      <c r="D35" s="9">
        <f>SUM(D33:D34)</f>
        <v>0</v>
      </c>
      <c r="E35" s="9"/>
      <c r="F35" s="9">
        <f>SUM(F33:F34)</f>
        <v>0</v>
      </c>
      <c r="G35" s="9"/>
      <c r="H35" s="9">
        <f>SUM(H33:H34)</f>
        <v>0</v>
      </c>
      <c r="I35" s="9"/>
      <c r="J35" s="9">
        <f>SUM(J33:J34)</f>
        <v>143697403</v>
      </c>
      <c r="K35" s="9"/>
      <c r="L35" s="9">
        <f>SUM(L33:L34)</f>
        <v>-6896558</v>
      </c>
      <c r="M35" s="9"/>
      <c r="N35" s="9">
        <f>SUM(N33:N34)</f>
        <v>-6896558</v>
      </c>
      <c r="O35" s="9"/>
      <c r="P35" s="9">
        <f>SUM(P33:P34)</f>
        <v>136800845</v>
      </c>
    </row>
    <row r="36" spans="1:16">
      <c r="A36" s="5" t="s">
        <v>105</v>
      </c>
      <c r="B36" s="8">
        <v>30</v>
      </c>
      <c r="C36" s="12"/>
      <c r="D36" s="9">
        <v>0</v>
      </c>
      <c r="F36" s="9">
        <v>0</v>
      </c>
      <c r="H36" s="9">
        <v>0</v>
      </c>
      <c r="I36" s="9"/>
      <c r="J36" s="9">
        <f>-ROUND(48509838.87,0)</f>
        <v>-48509839</v>
      </c>
      <c r="L36" s="9">
        <v>0</v>
      </c>
      <c r="M36" s="9"/>
      <c r="N36" s="9">
        <v>0</v>
      </c>
      <c r="O36" s="9"/>
      <c r="P36" s="9">
        <f>SUM(C36:J36)</f>
        <v>-48509839</v>
      </c>
    </row>
    <row r="37" spans="1:16" ht="24" thickBot="1">
      <c r="A37" s="3" t="s">
        <v>113</v>
      </c>
      <c r="B37" s="7"/>
      <c r="C37" s="12"/>
      <c r="D37" s="30">
        <f>SUM(D32:D36)-D35</f>
        <v>105000000</v>
      </c>
      <c r="E37" s="12"/>
      <c r="F37" s="30">
        <f>SUM(F32:F36)-F35</f>
        <v>257971200</v>
      </c>
      <c r="G37" s="12"/>
      <c r="H37" s="30">
        <f>SUM(H32:H36)-H35</f>
        <v>10500000</v>
      </c>
      <c r="I37" s="11"/>
      <c r="J37" s="30">
        <f>SUM(J32:J36)-J35</f>
        <v>266494164</v>
      </c>
      <c r="K37" s="12"/>
      <c r="L37" s="30">
        <f>SUM(L32:L36)-L35</f>
        <v>-102416558</v>
      </c>
      <c r="M37" s="11"/>
      <c r="N37" s="30">
        <f>SUM(N32:N36)-N35</f>
        <v>-102416558</v>
      </c>
      <c r="O37" s="11"/>
      <c r="P37" s="30">
        <f>SUM(P32:P36)-P35</f>
        <v>537548806</v>
      </c>
    </row>
    <row r="38" spans="1:16" ht="24" thickTop="1">
      <c r="A38" s="3"/>
      <c r="B38" s="7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>
      <c r="A39" s="5" t="s">
        <v>27</v>
      </c>
      <c r="I39" s="28"/>
      <c r="J39" s="29"/>
      <c r="M39" s="28"/>
      <c r="N39" s="29"/>
    </row>
    <row r="42" spans="1:16" hidden="1"/>
    <row r="43" spans="1:16" hidden="1">
      <c r="A43" s="70"/>
      <c r="B43" s="70" t="s">
        <v>6</v>
      </c>
      <c r="D43" s="4">
        <f>+D17-BS!K80</f>
        <v>0</v>
      </c>
      <c r="F43" s="4">
        <f>+F17-BS!K81</f>
        <v>0</v>
      </c>
      <c r="H43" s="4">
        <f>+H37-BS!K83</f>
        <v>0</v>
      </c>
      <c r="J43" s="4">
        <f>+J17-BS!K84</f>
        <v>0</v>
      </c>
      <c r="L43" s="4">
        <f>+L17-BS!K85</f>
        <v>0</v>
      </c>
      <c r="N43" s="4">
        <f>+N17-BS!K85</f>
        <v>0</v>
      </c>
      <c r="P43" s="4">
        <f>+P17-BS!K86</f>
        <v>0</v>
      </c>
    </row>
    <row r="44" spans="1:16" hidden="1">
      <c r="A44" s="70"/>
      <c r="B44" s="70" t="s">
        <v>5</v>
      </c>
      <c r="D44" s="4">
        <f>+D37-BS!I80</f>
        <v>0</v>
      </c>
      <c r="F44" s="4">
        <f>+F37-BS!I81</f>
        <v>0</v>
      </c>
      <c r="H44" s="4">
        <f>+H37-BS!I83</f>
        <v>0</v>
      </c>
      <c r="J44" s="13">
        <f>+J37-BS!I84</f>
        <v>0</v>
      </c>
      <c r="K44" s="13"/>
      <c r="L44" s="13">
        <f>+L37-BS!I85</f>
        <v>0</v>
      </c>
      <c r="M44" s="13"/>
      <c r="N44" s="13">
        <f>+N37-BS!I85</f>
        <v>0</v>
      </c>
      <c r="O44" s="13"/>
      <c r="P44" s="13">
        <f>+P37-BS!I86</f>
        <v>0</v>
      </c>
    </row>
    <row r="45" spans="1:16" hidden="1"/>
  </sheetData>
  <mergeCells count="4">
    <mergeCell ref="A23:H23"/>
    <mergeCell ref="D25:P25"/>
    <mergeCell ref="A3:H3"/>
    <mergeCell ref="D5:P5"/>
  </mergeCells>
  <pageMargins left="0.39370078740157483" right="0.78740157480314965" top="0.98425196850393704" bottom="0.39370078740157483" header="0.19685039370078741" footer="0.19685039370078741"/>
  <pageSetup paperSize="9" scale="85" orientation="landscape" r:id="rId1"/>
  <rowBreaks count="1" manualBreakCount="1">
    <brk id="20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BA803-2DD6-4B8D-9187-34A41DF25EA9}">
  <dimension ref="A1:U88"/>
  <sheetViews>
    <sheetView showGridLines="0" view="pageBreakPreview" topLeftCell="A82" zoomScale="90" zoomScaleNormal="100" zoomScaleSheetLayoutView="90" workbookViewId="0">
      <selection activeCell="L98" sqref="L98"/>
    </sheetView>
  </sheetViews>
  <sheetFormatPr defaultColWidth="8.6640625" defaultRowHeight="23.4"/>
  <cols>
    <col min="1" max="1" width="28.44140625" style="90" customWidth="1"/>
    <col min="2" max="2" width="3.44140625" style="90" customWidth="1"/>
    <col min="3" max="3" width="1.44140625" style="90" customWidth="1"/>
    <col min="4" max="4" width="9.44140625" style="90" customWidth="1"/>
    <col min="5" max="5" width="1.44140625" style="90" customWidth="1"/>
    <col min="6" max="6" width="6" style="106" customWidth="1"/>
    <col min="7" max="7" width="1.44140625" style="106" customWidth="1"/>
    <col min="8" max="8" width="13.5546875" style="106" customWidth="1"/>
    <col min="9" max="9" width="0.33203125" style="106" customWidth="1"/>
    <col min="10" max="10" width="13.5546875" style="106" customWidth="1"/>
    <col min="11" max="11" width="0.33203125" style="106" customWidth="1"/>
    <col min="12" max="12" width="13.5546875" style="106" customWidth="1"/>
    <col min="13" max="13" width="0.33203125" style="106" customWidth="1"/>
    <col min="14" max="14" width="13.5546875" style="90" customWidth="1"/>
    <col min="15" max="15" width="14.6640625" style="90" bestFit="1" customWidth="1"/>
    <col min="16" max="16" width="13.44140625" style="90" bestFit="1" customWidth="1"/>
    <col min="17" max="17" width="12.6640625" style="90" bestFit="1" customWidth="1"/>
    <col min="18" max="18" width="5.5546875" style="90" customWidth="1"/>
    <col min="19" max="19" width="23.6640625" style="90" bestFit="1" customWidth="1"/>
    <col min="20" max="20" width="8.6640625" style="90" customWidth="1"/>
    <col min="21" max="21" width="11.44140625" style="90" bestFit="1" customWidth="1"/>
    <col min="22" max="256" width="8.6640625" style="90"/>
    <col min="257" max="257" width="28.44140625" style="90" customWidth="1"/>
    <col min="258" max="258" width="3.44140625" style="90" customWidth="1"/>
    <col min="259" max="259" width="1.44140625" style="90" customWidth="1"/>
    <col min="260" max="260" width="9.44140625" style="90" customWidth="1"/>
    <col min="261" max="261" width="1.44140625" style="90" customWidth="1"/>
    <col min="262" max="262" width="6" style="90" customWidth="1"/>
    <col min="263" max="263" width="1.44140625" style="90" customWidth="1"/>
    <col min="264" max="264" width="13.5546875" style="90" customWidth="1"/>
    <col min="265" max="265" width="0.33203125" style="90" customWidth="1"/>
    <col min="266" max="266" width="13.5546875" style="90" customWidth="1"/>
    <col min="267" max="267" width="0.33203125" style="90" customWidth="1"/>
    <col min="268" max="268" width="13.5546875" style="90" customWidth="1"/>
    <col min="269" max="269" width="0.33203125" style="90" customWidth="1"/>
    <col min="270" max="270" width="13.5546875" style="90" customWidth="1"/>
    <col min="271" max="271" width="14.6640625" style="90" bestFit="1" customWidth="1"/>
    <col min="272" max="272" width="13.44140625" style="90" bestFit="1" customWidth="1"/>
    <col min="273" max="273" width="12.6640625" style="90" bestFit="1" customWidth="1"/>
    <col min="274" max="274" width="5.5546875" style="90" customWidth="1"/>
    <col min="275" max="275" width="23.6640625" style="90" bestFit="1" customWidth="1"/>
    <col min="276" max="276" width="8.6640625" style="90"/>
    <col min="277" max="277" width="11.44140625" style="90" bestFit="1" customWidth="1"/>
    <col min="278" max="512" width="8.6640625" style="90"/>
    <col min="513" max="513" width="28.44140625" style="90" customWidth="1"/>
    <col min="514" max="514" width="3.44140625" style="90" customWidth="1"/>
    <col min="515" max="515" width="1.44140625" style="90" customWidth="1"/>
    <col min="516" max="516" width="9.44140625" style="90" customWidth="1"/>
    <col min="517" max="517" width="1.44140625" style="90" customWidth="1"/>
    <col min="518" max="518" width="6" style="90" customWidth="1"/>
    <col min="519" max="519" width="1.44140625" style="90" customWidth="1"/>
    <col min="520" max="520" width="13.5546875" style="90" customWidth="1"/>
    <col min="521" max="521" width="0.33203125" style="90" customWidth="1"/>
    <col min="522" max="522" width="13.5546875" style="90" customWidth="1"/>
    <col min="523" max="523" width="0.33203125" style="90" customWidth="1"/>
    <col min="524" max="524" width="13.5546875" style="90" customWidth="1"/>
    <col min="525" max="525" width="0.33203125" style="90" customWidth="1"/>
    <col min="526" max="526" width="13.5546875" style="90" customWidth="1"/>
    <col min="527" max="527" width="14.6640625" style="90" bestFit="1" customWidth="1"/>
    <col min="528" max="528" width="13.44140625" style="90" bestFit="1" customWidth="1"/>
    <col min="529" max="529" width="12.6640625" style="90" bestFit="1" customWidth="1"/>
    <col min="530" max="530" width="5.5546875" style="90" customWidth="1"/>
    <col min="531" max="531" width="23.6640625" style="90" bestFit="1" customWidth="1"/>
    <col min="532" max="532" width="8.6640625" style="90"/>
    <col min="533" max="533" width="11.44140625" style="90" bestFit="1" customWidth="1"/>
    <col min="534" max="768" width="8.6640625" style="90"/>
    <col min="769" max="769" width="28.44140625" style="90" customWidth="1"/>
    <col min="770" max="770" width="3.44140625" style="90" customWidth="1"/>
    <col min="771" max="771" width="1.44140625" style="90" customWidth="1"/>
    <col min="772" max="772" width="9.44140625" style="90" customWidth="1"/>
    <col min="773" max="773" width="1.44140625" style="90" customWidth="1"/>
    <col min="774" max="774" width="6" style="90" customWidth="1"/>
    <col min="775" max="775" width="1.44140625" style="90" customWidth="1"/>
    <col min="776" max="776" width="13.5546875" style="90" customWidth="1"/>
    <col min="777" max="777" width="0.33203125" style="90" customWidth="1"/>
    <col min="778" max="778" width="13.5546875" style="90" customWidth="1"/>
    <col min="779" max="779" width="0.33203125" style="90" customWidth="1"/>
    <col min="780" max="780" width="13.5546875" style="90" customWidth="1"/>
    <col min="781" max="781" width="0.33203125" style="90" customWidth="1"/>
    <col min="782" max="782" width="13.5546875" style="90" customWidth="1"/>
    <col min="783" max="783" width="14.6640625" style="90" bestFit="1" customWidth="1"/>
    <col min="784" max="784" width="13.44140625" style="90" bestFit="1" customWidth="1"/>
    <col min="785" max="785" width="12.6640625" style="90" bestFit="1" customWidth="1"/>
    <col min="786" max="786" width="5.5546875" style="90" customWidth="1"/>
    <col min="787" max="787" width="23.6640625" style="90" bestFit="1" customWidth="1"/>
    <col min="788" max="788" width="8.6640625" style="90"/>
    <col min="789" max="789" width="11.44140625" style="90" bestFit="1" customWidth="1"/>
    <col min="790" max="1024" width="8.6640625" style="90"/>
    <col min="1025" max="1025" width="28.44140625" style="90" customWidth="1"/>
    <col min="1026" max="1026" width="3.44140625" style="90" customWidth="1"/>
    <col min="1027" max="1027" width="1.44140625" style="90" customWidth="1"/>
    <col min="1028" max="1028" width="9.44140625" style="90" customWidth="1"/>
    <col min="1029" max="1029" width="1.44140625" style="90" customWidth="1"/>
    <col min="1030" max="1030" width="6" style="90" customWidth="1"/>
    <col min="1031" max="1031" width="1.44140625" style="90" customWidth="1"/>
    <col min="1032" max="1032" width="13.5546875" style="90" customWidth="1"/>
    <col min="1033" max="1033" width="0.33203125" style="90" customWidth="1"/>
    <col min="1034" max="1034" width="13.5546875" style="90" customWidth="1"/>
    <col min="1035" max="1035" width="0.33203125" style="90" customWidth="1"/>
    <col min="1036" max="1036" width="13.5546875" style="90" customWidth="1"/>
    <col min="1037" max="1037" width="0.33203125" style="90" customWidth="1"/>
    <col min="1038" max="1038" width="13.5546875" style="90" customWidth="1"/>
    <col min="1039" max="1039" width="14.6640625" style="90" bestFit="1" customWidth="1"/>
    <col min="1040" max="1040" width="13.44140625" style="90" bestFit="1" customWidth="1"/>
    <col min="1041" max="1041" width="12.6640625" style="90" bestFit="1" customWidth="1"/>
    <col min="1042" max="1042" width="5.5546875" style="90" customWidth="1"/>
    <col min="1043" max="1043" width="23.6640625" style="90" bestFit="1" customWidth="1"/>
    <col min="1044" max="1044" width="8.6640625" style="90"/>
    <col min="1045" max="1045" width="11.44140625" style="90" bestFit="1" customWidth="1"/>
    <col min="1046" max="1280" width="8.6640625" style="90"/>
    <col min="1281" max="1281" width="28.44140625" style="90" customWidth="1"/>
    <col min="1282" max="1282" width="3.44140625" style="90" customWidth="1"/>
    <col min="1283" max="1283" width="1.44140625" style="90" customWidth="1"/>
    <col min="1284" max="1284" width="9.44140625" style="90" customWidth="1"/>
    <col min="1285" max="1285" width="1.44140625" style="90" customWidth="1"/>
    <col min="1286" max="1286" width="6" style="90" customWidth="1"/>
    <col min="1287" max="1287" width="1.44140625" style="90" customWidth="1"/>
    <col min="1288" max="1288" width="13.5546875" style="90" customWidth="1"/>
    <col min="1289" max="1289" width="0.33203125" style="90" customWidth="1"/>
    <col min="1290" max="1290" width="13.5546875" style="90" customWidth="1"/>
    <col min="1291" max="1291" width="0.33203125" style="90" customWidth="1"/>
    <col min="1292" max="1292" width="13.5546875" style="90" customWidth="1"/>
    <col min="1293" max="1293" width="0.33203125" style="90" customWidth="1"/>
    <col min="1294" max="1294" width="13.5546875" style="90" customWidth="1"/>
    <col min="1295" max="1295" width="14.6640625" style="90" bestFit="1" customWidth="1"/>
    <col min="1296" max="1296" width="13.44140625" style="90" bestFit="1" customWidth="1"/>
    <col min="1297" max="1297" width="12.6640625" style="90" bestFit="1" customWidth="1"/>
    <col min="1298" max="1298" width="5.5546875" style="90" customWidth="1"/>
    <col min="1299" max="1299" width="23.6640625" style="90" bestFit="1" customWidth="1"/>
    <col min="1300" max="1300" width="8.6640625" style="90"/>
    <col min="1301" max="1301" width="11.44140625" style="90" bestFit="1" customWidth="1"/>
    <col min="1302" max="1536" width="8.6640625" style="90"/>
    <col min="1537" max="1537" width="28.44140625" style="90" customWidth="1"/>
    <col min="1538" max="1538" width="3.44140625" style="90" customWidth="1"/>
    <col min="1539" max="1539" width="1.44140625" style="90" customWidth="1"/>
    <col min="1540" max="1540" width="9.44140625" style="90" customWidth="1"/>
    <col min="1541" max="1541" width="1.44140625" style="90" customWidth="1"/>
    <col min="1542" max="1542" width="6" style="90" customWidth="1"/>
    <col min="1543" max="1543" width="1.44140625" style="90" customWidth="1"/>
    <col min="1544" max="1544" width="13.5546875" style="90" customWidth="1"/>
    <col min="1545" max="1545" width="0.33203125" style="90" customWidth="1"/>
    <col min="1546" max="1546" width="13.5546875" style="90" customWidth="1"/>
    <col min="1547" max="1547" width="0.33203125" style="90" customWidth="1"/>
    <col min="1548" max="1548" width="13.5546875" style="90" customWidth="1"/>
    <col min="1549" max="1549" width="0.33203125" style="90" customWidth="1"/>
    <col min="1550" max="1550" width="13.5546875" style="90" customWidth="1"/>
    <col min="1551" max="1551" width="14.6640625" style="90" bestFit="1" customWidth="1"/>
    <col min="1552" max="1552" width="13.44140625" style="90" bestFit="1" customWidth="1"/>
    <col min="1553" max="1553" width="12.6640625" style="90" bestFit="1" customWidth="1"/>
    <col min="1554" max="1554" width="5.5546875" style="90" customWidth="1"/>
    <col min="1555" max="1555" width="23.6640625" style="90" bestFit="1" customWidth="1"/>
    <col min="1556" max="1556" width="8.6640625" style="90"/>
    <col min="1557" max="1557" width="11.44140625" style="90" bestFit="1" customWidth="1"/>
    <col min="1558" max="1792" width="8.6640625" style="90"/>
    <col min="1793" max="1793" width="28.44140625" style="90" customWidth="1"/>
    <col min="1794" max="1794" width="3.44140625" style="90" customWidth="1"/>
    <col min="1795" max="1795" width="1.44140625" style="90" customWidth="1"/>
    <col min="1796" max="1796" width="9.44140625" style="90" customWidth="1"/>
    <col min="1797" max="1797" width="1.44140625" style="90" customWidth="1"/>
    <col min="1798" max="1798" width="6" style="90" customWidth="1"/>
    <col min="1799" max="1799" width="1.44140625" style="90" customWidth="1"/>
    <col min="1800" max="1800" width="13.5546875" style="90" customWidth="1"/>
    <col min="1801" max="1801" width="0.33203125" style="90" customWidth="1"/>
    <col min="1802" max="1802" width="13.5546875" style="90" customWidth="1"/>
    <col min="1803" max="1803" width="0.33203125" style="90" customWidth="1"/>
    <col min="1804" max="1804" width="13.5546875" style="90" customWidth="1"/>
    <col min="1805" max="1805" width="0.33203125" style="90" customWidth="1"/>
    <col min="1806" max="1806" width="13.5546875" style="90" customWidth="1"/>
    <col min="1807" max="1807" width="14.6640625" style="90" bestFit="1" customWidth="1"/>
    <col min="1808" max="1808" width="13.44140625" style="90" bestFit="1" customWidth="1"/>
    <col min="1809" max="1809" width="12.6640625" style="90" bestFit="1" customWidth="1"/>
    <col min="1810" max="1810" width="5.5546875" style="90" customWidth="1"/>
    <col min="1811" max="1811" width="23.6640625" style="90" bestFit="1" customWidth="1"/>
    <col min="1812" max="1812" width="8.6640625" style="90"/>
    <col min="1813" max="1813" width="11.44140625" style="90" bestFit="1" customWidth="1"/>
    <col min="1814" max="2048" width="8.6640625" style="90"/>
    <col min="2049" max="2049" width="28.44140625" style="90" customWidth="1"/>
    <col min="2050" max="2050" width="3.44140625" style="90" customWidth="1"/>
    <col min="2051" max="2051" width="1.44140625" style="90" customWidth="1"/>
    <col min="2052" max="2052" width="9.44140625" style="90" customWidth="1"/>
    <col min="2053" max="2053" width="1.44140625" style="90" customWidth="1"/>
    <col min="2054" max="2054" width="6" style="90" customWidth="1"/>
    <col min="2055" max="2055" width="1.44140625" style="90" customWidth="1"/>
    <col min="2056" max="2056" width="13.5546875" style="90" customWidth="1"/>
    <col min="2057" max="2057" width="0.33203125" style="90" customWidth="1"/>
    <col min="2058" max="2058" width="13.5546875" style="90" customWidth="1"/>
    <col min="2059" max="2059" width="0.33203125" style="90" customWidth="1"/>
    <col min="2060" max="2060" width="13.5546875" style="90" customWidth="1"/>
    <col min="2061" max="2061" width="0.33203125" style="90" customWidth="1"/>
    <col min="2062" max="2062" width="13.5546875" style="90" customWidth="1"/>
    <col min="2063" max="2063" width="14.6640625" style="90" bestFit="1" customWidth="1"/>
    <col min="2064" max="2064" width="13.44140625" style="90" bestFit="1" customWidth="1"/>
    <col min="2065" max="2065" width="12.6640625" style="90" bestFit="1" customWidth="1"/>
    <col min="2066" max="2066" width="5.5546875" style="90" customWidth="1"/>
    <col min="2067" max="2067" width="23.6640625" style="90" bestFit="1" customWidth="1"/>
    <col min="2068" max="2068" width="8.6640625" style="90"/>
    <col min="2069" max="2069" width="11.44140625" style="90" bestFit="1" customWidth="1"/>
    <col min="2070" max="2304" width="8.6640625" style="90"/>
    <col min="2305" max="2305" width="28.44140625" style="90" customWidth="1"/>
    <col min="2306" max="2306" width="3.44140625" style="90" customWidth="1"/>
    <col min="2307" max="2307" width="1.44140625" style="90" customWidth="1"/>
    <col min="2308" max="2308" width="9.44140625" style="90" customWidth="1"/>
    <col min="2309" max="2309" width="1.44140625" style="90" customWidth="1"/>
    <col min="2310" max="2310" width="6" style="90" customWidth="1"/>
    <col min="2311" max="2311" width="1.44140625" style="90" customWidth="1"/>
    <col min="2312" max="2312" width="13.5546875" style="90" customWidth="1"/>
    <col min="2313" max="2313" width="0.33203125" style="90" customWidth="1"/>
    <col min="2314" max="2314" width="13.5546875" style="90" customWidth="1"/>
    <col min="2315" max="2315" width="0.33203125" style="90" customWidth="1"/>
    <col min="2316" max="2316" width="13.5546875" style="90" customWidth="1"/>
    <col min="2317" max="2317" width="0.33203125" style="90" customWidth="1"/>
    <col min="2318" max="2318" width="13.5546875" style="90" customWidth="1"/>
    <col min="2319" max="2319" width="14.6640625" style="90" bestFit="1" customWidth="1"/>
    <col min="2320" max="2320" width="13.44140625" style="90" bestFit="1" customWidth="1"/>
    <col min="2321" max="2321" width="12.6640625" style="90" bestFit="1" customWidth="1"/>
    <col min="2322" max="2322" width="5.5546875" style="90" customWidth="1"/>
    <col min="2323" max="2323" width="23.6640625" style="90" bestFit="1" customWidth="1"/>
    <col min="2324" max="2324" width="8.6640625" style="90"/>
    <col min="2325" max="2325" width="11.44140625" style="90" bestFit="1" customWidth="1"/>
    <col min="2326" max="2560" width="8.6640625" style="90"/>
    <col min="2561" max="2561" width="28.44140625" style="90" customWidth="1"/>
    <col min="2562" max="2562" width="3.44140625" style="90" customWidth="1"/>
    <col min="2563" max="2563" width="1.44140625" style="90" customWidth="1"/>
    <col min="2564" max="2564" width="9.44140625" style="90" customWidth="1"/>
    <col min="2565" max="2565" width="1.44140625" style="90" customWidth="1"/>
    <col min="2566" max="2566" width="6" style="90" customWidth="1"/>
    <col min="2567" max="2567" width="1.44140625" style="90" customWidth="1"/>
    <col min="2568" max="2568" width="13.5546875" style="90" customWidth="1"/>
    <col min="2569" max="2569" width="0.33203125" style="90" customWidth="1"/>
    <col min="2570" max="2570" width="13.5546875" style="90" customWidth="1"/>
    <col min="2571" max="2571" width="0.33203125" style="90" customWidth="1"/>
    <col min="2572" max="2572" width="13.5546875" style="90" customWidth="1"/>
    <col min="2573" max="2573" width="0.33203125" style="90" customWidth="1"/>
    <col min="2574" max="2574" width="13.5546875" style="90" customWidth="1"/>
    <col min="2575" max="2575" width="14.6640625" style="90" bestFit="1" customWidth="1"/>
    <col min="2576" max="2576" width="13.44140625" style="90" bestFit="1" customWidth="1"/>
    <col min="2577" max="2577" width="12.6640625" style="90" bestFit="1" customWidth="1"/>
    <col min="2578" max="2578" width="5.5546875" style="90" customWidth="1"/>
    <col min="2579" max="2579" width="23.6640625" style="90" bestFit="1" customWidth="1"/>
    <col min="2580" max="2580" width="8.6640625" style="90"/>
    <col min="2581" max="2581" width="11.44140625" style="90" bestFit="1" customWidth="1"/>
    <col min="2582" max="2816" width="8.6640625" style="90"/>
    <col min="2817" max="2817" width="28.44140625" style="90" customWidth="1"/>
    <col min="2818" max="2818" width="3.44140625" style="90" customWidth="1"/>
    <col min="2819" max="2819" width="1.44140625" style="90" customWidth="1"/>
    <col min="2820" max="2820" width="9.44140625" style="90" customWidth="1"/>
    <col min="2821" max="2821" width="1.44140625" style="90" customWidth="1"/>
    <col min="2822" max="2822" width="6" style="90" customWidth="1"/>
    <col min="2823" max="2823" width="1.44140625" style="90" customWidth="1"/>
    <col min="2824" max="2824" width="13.5546875" style="90" customWidth="1"/>
    <col min="2825" max="2825" width="0.33203125" style="90" customWidth="1"/>
    <col min="2826" max="2826" width="13.5546875" style="90" customWidth="1"/>
    <col min="2827" max="2827" width="0.33203125" style="90" customWidth="1"/>
    <col min="2828" max="2828" width="13.5546875" style="90" customWidth="1"/>
    <col min="2829" max="2829" width="0.33203125" style="90" customWidth="1"/>
    <col min="2830" max="2830" width="13.5546875" style="90" customWidth="1"/>
    <col min="2831" max="2831" width="14.6640625" style="90" bestFit="1" customWidth="1"/>
    <col min="2832" max="2832" width="13.44140625" style="90" bestFit="1" customWidth="1"/>
    <col min="2833" max="2833" width="12.6640625" style="90" bestFit="1" customWidth="1"/>
    <col min="2834" max="2834" width="5.5546875" style="90" customWidth="1"/>
    <col min="2835" max="2835" width="23.6640625" style="90" bestFit="1" customWidth="1"/>
    <col min="2836" max="2836" width="8.6640625" style="90"/>
    <col min="2837" max="2837" width="11.44140625" style="90" bestFit="1" customWidth="1"/>
    <col min="2838" max="3072" width="8.6640625" style="90"/>
    <col min="3073" max="3073" width="28.44140625" style="90" customWidth="1"/>
    <col min="3074" max="3074" width="3.44140625" style="90" customWidth="1"/>
    <col min="3075" max="3075" width="1.44140625" style="90" customWidth="1"/>
    <col min="3076" max="3076" width="9.44140625" style="90" customWidth="1"/>
    <col min="3077" max="3077" width="1.44140625" style="90" customWidth="1"/>
    <col min="3078" max="3078" width="6" style="90" customWidth="1"/>
    <col min="3079" max="3079" width="1.44140625" style="90" customWidth="1"/>
    <col min="3080" max="3080" width="13.5546875" style="90" customWidth="1"/>
    <col min="3081" max="3081" width="0.33203125" style="90" customWidth="1"/>
    <col min="3082" max="3082" width="13.5546875" style="90" customWidth="1"/>
    <col min="3083" max="3083" width="0.33203125" style="90" customWidth="1"/>
    <col min="3084" max="3084" width="13.5546875" style="90" customWidth="1"/>
    <col min="3085" max="3085" width="0.33203125" style="90" customWidth="1"/>
    <col min="3086" max="3086" width="13.5546875" style="90" customWidth="1"/>
    <col min="3087" max="3087" width="14.6640625" style="90" bestFit="1" customWidth="1"/>
    <col min="3088" max="3088" width="13.44140625" style="90" bestFit="1" customWidth="1"/>
    <col min="3089" max="3089" width="12.6640625" style="90" bestFit="1" customWidth="1"/>
    <col min="3090" max="3090" width="5.5546875" style="90" customWidth="1"/>
    <col min="3091" max="3091" width="23.6640625" style="90" bestFit="1" customWidth="1"/>
    <col min="3092" max="3092" width="8.6640625" style="90"/>
    <col min="3093" max="3093" width="11.44140625" style="90" bestFit="1" customWidth="1"/>
    <col min="3094" max="3328" width="8.6640625" style="90"/>
    <col min="3329" max="3329" width="28.44140625" style="90" customWidth="1"/>
    <col min="3330" max="3330" width="3.44140625" style="90" customWidth="1"/>
    <col min="3331" max="3331" width="1.44140625" style="90" customWidth="1"/>
    <col min="3332" max="3332" width="9.44140625" style="90" customWidth="1"/>
    <col min="3333" max="3333" width="1.44140625" style="90" customWidth="1"/>
    <col min="3334" max="3334" width="6" style="90" customWidth="1"/>
    <col min="3335" max="3335" width="1.44140625" style="90" customWidth="1"/>
    <col min="3336" max="3336" width="13.5546875" style="90" customWidth="1"/>
    <col min="3337" max="3337" width="0.33203125" style="90" customWidth="1"/>
    <col min="3338" max="3338" width="13.5546875" style="90" customWidth="1"/>
    <col min="3339" max="3339" width="0.33203125" style="90" customWidth="1"/>
    <col min="3340" max="3340" width="13.5546875" style="90" customWidth="1"/>
    <col min="3341" max="3341" width="0.33203125" style="90" customWidth="1"/>
    <col min="3342" max="3342" width="13.5546875" style="90" customWidth="1"/>
    <col min="3343" max="3343" width="14.6640625" style="90" bestFit="1" customWidth="1"/>
    <col min="3344" max="3344" width="13.44140625" style="90" bestFit="1" customWidth="1"/>
    <col min="3345" max="3345" width="12.6640625" style="90" bestFit="1" customWidth="1"/>
    <col min="3346" max="3346" width="5.5546875" style="90" customWidth="1"/>
    <col min="3347" max="3347" width="23.6640625" style="90" bestFit="1" customWidth="1"/>
    <col min="3348" max="3348" width="8.6640625" style="90"/>
    <col min="3349" max="3349" width="11.44140625" style="90" bestFit="1" customWidth="1"/>
    <col min="3350" max="3584" width="8.6640625" style="90"/>
    <col min="3585" max="3585" width="28.44140625" style="90" customWidth="1"/>
    <col min="3586" max="3586" width="3.44140625" style="90" customWidth="1"/>
    <col min="3587" max="3587" width="1.44140625" style="90" customWidth="1"/>
    <col min="3588" max="3588" width="9.44140625" style="90" customWidth="1"/>
    <col min="3589" max="3589" width="1.44140625" style="90" customWidth="1"/>
    <col min="3590" max="3590" width="6" style="90" customWidth="1"/>
    <col min="3591" max="3591" width="1.44140625" style="90" customWidth="1"/>
    <col min="3592" max="3592" width="13.5546875" style="90" customWidth="1"/>
    <col min="3593" max="3593" width="0.33203125" style="90" customWidth="1"/>
    <col min="3594" max="3594" width="13.5546875" style="90" customWidth="1"/>
    <col min="3595" max="3595" width="0.33203125" style="90" customWidth="1"/>
    <col min="3596" max="3596" width="13.5546875" style="90" customWidth="1"/>
    <col min="3597" max="3597" width="0.33203125" style="90" customWidth="1"/>
    <col min="3598" max="3598" width="13.5546875" style="90" customWidth="1"/>
    <col min="3599" max="3599" width="14.6640625" style="90" bestFit="1" customWidth="1"/>
    <col min="3600" max="3600" width="13.44140625" style="90" bestFit="1" customWidth="1"/>
    <col min="3601" max="3601" width="12.6640625" style="90" bestFit="1" customWidth="1"/>
    <col min="3602" max="3602" width="5.5546875" style="90" customWidth="1"/>
    <col min="3603" max="3603" width="23.6640625" style="90" bestFit="1" customWidth="1"/>
    <col min="3604" max="3604" width="8.6640625" style="90"/>
    <col min="3605" max="3605" width="11.44140625" style="90" bestFit="1" customWidth="1"/>
    <col min="3606" max="3840" width="8.6640625" style="90"/>
    <col min="3841" max="3841" width="28.44140625" style="90" customWidth="1"/>
    <col min="3842" max="3842" width="3.44140625" style="90" customWidth="1"/>
    <col min="3843" max="3843" width="1.44140625" style="90" customWidth="1"/>
    <col min="3844" max="3844" width="9.44140625" style="90" customWidth="1"/>
    <col min="3845" max="3845" width="1.44140625" style="90" customWidth="1"/>
    <col min="3846" max="3846" width="6" style="90" customWidth="1"/>
    <col min="3847" max="3847" width="1.44140625" style="90" customWidth="1"/>
    <col min="3848" max="3848" width="13.5546875" style="90" customWidth="1"/>
    <col min="3849" max="3849" width="0.33203125" style="90" customWidth="1"/>
    <col min="3850" max="3850" width="13.5546875" style="90" customWidth="1"/>
    <col min="3851" max="3851" width="0.33203125" style="90" customWidth="1"/>
    <col min="3852" max="3852" width="13.5546875" style="90" customWidth="1"/>
    <col min="3853" max="3853" width="0.33203125" style="90" customWidth="1"/>
    <col min="3854" max="3854" width="13.5546875" style="90" customWidth="1"/>
    <col min="3855" max="3855" width="14.6640625" style="90" bestFit="1" customWidth="1"/>
    <col min="3856" max="3856" width="13.44140625" style="90" bestFit="1" customWidth="1"/>
    <col min="3857" max="3857" width="12.6640625" style="90" bestFit="1" customWidth="1"/>
    <col min="3858" max="3858" width="5.5546875" style="90" customWidth="1"/>
    <col min="3859" max="3859" width="23.6640625" style="90" bestFit="1" customWidth="1"/>
    <col min="3860" max="3860" width="8.6640625" style="90"/>
    <col min="3861" max="3861" width="11.44140625" style="90" bestFit="1" customWidth="1"/>
    <col min="3862" max="4096" width="8.6640625" style="90"/>
    <col min="4097" max="4097" width="28.44140625" style="90" customWidth="1"/>
    <col min="4098" max="4098" width="3.44140625" style="90" customWidth="1"/>
    <col min="4099" max="4099" width="1.44140625" style="90" customWidth="1"/>
    <col min="4100" max="4100" width="9.44140625" style="90" customWidth="1"/>
    <col min="4101" max="4101" width="1.44140625" style="90" customWidth="1"/>
    <col min="4102" max="4102" width="6" style="90" customWidth="1"/>
    <col min="4103" max="4103" width="1.44140625" style="90" customWidth="1"/>
    <col min="4104" max="4104" width="13.5546875" style="90" customWidth="1"/>
    <col min="4105" max="4105" width="0.33203125" style="90" customWidth="1"/>
    <col min="4106" max="4106" width="13.5546875" style="90" customWidth="1"/>
    <col min="4107" max="4107" width="0.33203125" style="90" customWidth="1"/>
    <col min="4108" max="4108" width="13.5546875" style="90" customWidth="1"/>
    <col min="4109" max="4109" width="0.33203125" style="90" customWidth="1"/>
    <col min="4110" max="4110" width="13.5546875" style="90" customWidth="1"/>
    <col min="4111" max="4111" width="14.6640625" style="90" bestFit="1" customWidth="1"/>
    <col min="4112" max="4112" width="13.44140625" style="90" bestFit="1" customWidth="1"/>
    <col min="4113" max="4113" width="12.6640625" style="90" bestFit="1" customWidth="1"/>
    <col min="4114" max="4114" width="5.5546875" style="90" customWidth="1"/>
    <col min="4115" max="4115" width="23.6640625" style="90" bestFit="1" customWidth="1"/>
    <col min="4116" max="4116" width="8.6640625" style="90"/>
    <col min="4117" max="4117" width="11.44140625" style="90" bestFit="1" customWidth="1"/>
    <col min="4118" max="4352" width="8.6640625" style="90"/>
    <col min="4353" max="4353" width="28.44140625" style="90" customWidth="1"/>
    <col min="4354" max="4354" width="3.44140625" style="90" customWidth="1"/>
    <col min="4355" max="4355" width="1.44140625" style="90" customWidth="1"/>
    <col min="4356" max="4356" width="9.44140625" style="90" customWidth="1"/>
    <col min="4357" max="4357" width="1.44140625" style="90" customWidth="1"/>
    <col min="4358" max="4358" width="6" style="90" customWidth="1"/>
    <col min="4359" max="4359" width="1.44140625" style="90" customWidth="1"/>
    <col min="4360" max="4360" width="13.5546875" style="90" customWidth="1"/>
    <col min="4361" max="4361" width="0.33203125" style="90" customWidth="1"/>
    <col min="4362" max="4362" width="13.5546875" style="90" customWidth="1"/>
    <col min="4363" max="4363" width="0.33203125" style="90" customWidth="1"/>
    <col min="4364" max="4364" width="13.5546875" style="90" customWidth="1"/>
    <col min="4365" max="4365" width="0.33203125" style="90" customWidth="1"/>
    <col min="4366" max="4366" width="13.5546875" style="90" customWidth="1"/>
    <col min="4367" max="4367" width="14.6640625" style="90" bestFit="1" customWidth="1"/>
    <col min="4368" max="4368" width="13.44140625" style="90" bestFit="1" customWidth="1"/>
    <col min="4369" max="4369" width="12.6640625" style="90" bestFit="1" customWidth="1"/>
    <col min="4370" max="4370" width="5.5546875" style="90" customWidth="1"/>
    <col min="4371" max="4371" width="23.6640625" style="90" bestFit="1" customWidth="1"/>
    <col min="4372" max="4372" width="8.6640625" style="90"/>
    <col min="4373" max="4373" width="11.44140625" style="90" bestFit="1" customWidth="1"/>
    <col min="4374" max="4608" width="8.6640625" style="90"/>
    <col min="4609" max="4609" width="28.44140625" style="90" customWidth="1"/>
    <col min="4610" max="4610" width="3.44140625" style="90" customWidth="1"/>
    <col min="4611" max="4611" width="1.44140625" style="90" customWidth="1"/>
    <col min="4612" max="4612" width="9.44140625" style="90" customWidth="1"/>
    <col min="4613" max="4613" width="1.44140625" style="90" customWidth="1"/>
    <col min="4614" max="4614" width="6" style="90" customWidth="1"/>
    <col min="4615" max="4615" width="1.44140625" style="90" customWidth="1"/>
    <col min="4616" max="4616" width="13.5546875" style="90" customWidth="1"/>
    <col min="4617" max="4617" width="0.33203125" style="90" customWidth="1"/>
    <col min="4618" max="4618" width="13.5546875" style="90" customWidth="1"/>
    <col min="4619" max="4619" width="0.33203125" style="90" customWidth="1"/>
    <col min="4620" max="4620" width="13.5546875" style="90" customWidth="1"/>
    <col min="4621" max="4621" width="0.33203125" style="90" customWidth="1"/>
    <col min="4622" max="4622" width="13.5546875" style="90" customWidth="1"/>
    <col min="4623" max="4623" width="14.6640625" style="90" bestFit="1" customWidth="1"/>
    <col min="4624" max="4624" width="13.44140625" style="90" bestFit="1" customWidth="1"/>
    <col min="4625" max="4625" width="12.6640625" style="90" bestFit="1" customWidth="1"/>
    <col min="4626" max="4626" width="5.5546875" style="90" customWidth="1"/>
    <col min="4627" max="4627" width="23.6640625" style="90" bestFit="1" customWidth="1"/>
    <col min="4628" max="4628" width="8.6640625" style="90"/>
    <col min="4629" max="4629" width="11.44140625" style="90" bestFit="1" customWidth="1"/>
    <col min="4630" max="4864" width="8.6640625" style="90"/>
    <col min="4865" max="4865" width="28.44140625" style="90" customWidth="1"/>
    <col min="4866" max="4866" width="3.44140625" style="90" customWidth="1"/>
    <col min="4867" max="4867" width="1.44140625" style="90" customWidth="1"/>
    <col min="4868" max="4868" width="9.44140625" style="90" customWidth="1"/>
    <col min="4869" max="4869" width="1.44140625" style="90" customWidth="1"/>
    <col min="4870" max="4870" width="6" style="90" customWidth="1"/>
    <col min="4871" max="4871" width="1.44140625" style="90" customWidth="1"/>
    <col min="4872" max="4872" width="13.5546875" style="90" customWidth="1"/>
    <col min="4873" max="4873" width="0.33203125" style="90" customWidth="1"/>
    <col min="4874" max="4874" width="13.5546875" style="90" customWidth="1"/>
    <col min="4875" max="4875" width="0.33203125" style="90" customWidth="1"/>
    <col min="4876" max="4876" width="13.5546875" style="90" customWidth="1"/>
    <col min="4877" max="4877" width="0.33203125" style="90" customWidth="1"/>
    <col min="4878" max="4878" width="13.5546875" style="90" customWidth="1"/>
    <col min="4879" max="4879" width="14.6640625" style="90" bestFit="1" customWidth="1"/>
    <col min="4880" max="4880" width="13.44140625" style="90" bestFit="1" customWidth="1"/>
    <col min="4881" max="4881" width="12.6640625" style="90" bestFit="1" customWidth="1"/>
    <col min="4882" max="4882" width="5.5546875" style="90" customWidth="1"/>
    <col min="4883" max="4883" width="23.6640625" style="90" bestFit="1" customWidth="1"/>
    <col min="4884" max="4884" width="8.6640625" style="90"/>
    <col min="4885" max="4885" width="11.44140625" style="90" bestFit="1" customWidth="1"/>
    <col min="4886" max="5120" width="8.6640625" style="90"/>
    <col min="5121" max="5121" width="28.44140625" style="90" customWidth="1"/>
    <col min="5122" max="5122" width="3.44140625" style="90" customWidth="1"/>
    <col min="5123" max="5123" width="1.44140625" style="90" customWidth="1"/>
    <col min="5124" max="5124" width="9.44140625" style="90" customWidth="1"/>
    <col min="5125" max="5125" width="1.44140625" style="90" customWidth="1"/>
    <col min="5126" max="5126" width="6" style="90" customWidth="1"/>
    <col min="5127" max="5127" width="1.44140625" style="90" customWidth="1"/>
    <col min="5128" max="5128" width="13.5546875" style="90" customWidth="1"/>
    <col min="5129" max="5129" width="0.33203125" style="90" customWidth="1"/>
    <col min="5130" max="5130" width="13.5546875" style="90" customWidth="1"/>
    <col min="5131" max="5131" width="0.33203125" style="90" customWidth="1"/>
    <col min="5132" max="5132" width="13.5546875" style="90" customWidth="1"/>
    <col min="5133" max="5133" width="0.33203125" style="90" customWidth="1"/>
    <col min="5134" max="5134" width="13.5546875" style="90" customWidth="1"/>
    <col min="5135" max="5135" width="14.6640625" style="90" bestFit="1" customWidth="1"/>
    <col min="5136" max="5136" width="13.44140625" style="90" bestFit="1" customWidth="1"/>
    <col min="5137" max="5137" width="12.6640625" style="90" bestFit="1" customWidth="1"/>
    <col min="5138" max="5138" width="5.5546875" style="90" customWidth="1"/>
    <col min="5139" max="5139" width="23.6640625" style="90" bestFit="1" customWidth="1"/>
    <col min="5140" max="5140" width="8.6640625" style="90"/>
    <col min="5141" max="5141" width="11.44140625" style="90" bestFit="1" customWidth="1"/>
    <col min="5142" max="5376" width="8.6640625" style="90"/>
    <col min="5377" max="5377" width="28.44140625" style="90" customWidth="1"/>
    <col min="5378" max="5378" width="3.44140625" style="90" customWidth="1"/>
    <col min="5379" max="5379" width="1.44140625" style="90" customWidth="1"/>
    <col min="5380" max="5380" width="9.44140625" style="90" customWidth="1"/>
    <col min="5381" max="5381" width="1.44140625" style="90" customWidth="1"/>
    <col min="5382" max="5382" width="6" style="90" customWidth="1"/>
    <col min="5383" max="5383" width="1.44140625" style="90" customWidth="1"/>
    <col min="5384" max="5384" width="13.5546875" style="90" customWidth="1"/>
    <col min="5385" max="5385" width="0.33203125" style="90" customWidth="1"/>
    <col min="5386" max="5386" width="13.5546875" style="90" customWidth="1"/>
    <col min="5387" max="5387" width="0.33203125" style="90" customWidth="1"/>
    <col min="5388" max="5388" width="13.5546875" style="90" customWidth="1"/>
    <col min="5389" max="5389" width="0.33203125" style="90" customWidth="1"/>
    <col min="5390" max="5390" width="13.5546875" style="90" customWidth="1"/>
    <col min="5391" max="5391" width="14.6640625" style="90" bestFit="1" customWidth="1"/>
    <col min="5392" max="5392" width="13.44140625" style="90" bestFit="1" customWidth="1"/>
    <col min="5393" max="5393" width="12.6640625" style="90" bestFit="1" customWidth="1"/>
    <col min="5394" max="5394" width="5.5546875" style="90" customWidth="1"/>
    <col min="5395" max="5395" width="23.6640625" style="90" bestFit="1" customWidth="1"/>
    <col min="5396" max="5396" width="8.6640625" style="90"/>
    <col min="5397" max="5397" width="11.44140625" style="90" bestFit="1" customWidth="1"/>
    <col min="5398" max="5632" width="8.6640625" style="90"/>
    <col min="5633" max="5633" width="28.44140625" style="90" customWidth="1"/>
    <col min="5634" max="5634" width="3.44140625" style="90" customWidth="1"/>
    <col min="5635" max="5635" width="1.44140625" style="90" customWidth="1"/>
    <col min="5636" max="5636" width="9.44140625" style="90" customWidth="1"/>
    <col min="5637" max="5637" width="1.44140625" style="90" customWidth="1"/>
    <col min="5638" max="5638" width="6" style="90" customWidth="1"/>
    <col min="5639" max="5639" width="1.44140625" style="90" customWidth="1"/>
    <col min="5640" max="5640" width="13.5546875" style="90" customWidth="1"/>
    <col min="5641" max="5641" width="0.33203125" style="90" customWidth="1"/>
    <col min="5642" max="5642" width="13.5546875" style="90" customWidth="1"/>
    <col min="5643" max="5643" width="0.33203125" style="90" customWidth="1"/>
    <col min="5644" max="5644" width="13.5546875" style="90" customWidth="1"/>
    <col min="5645" max="5645" width="0.33203125" style="90" customWidth="1"/>
    <col min="5646" max="5646" width="13.5546875" style="90" customWidth="1"/>
    <col min="5647" max="5647" width="14.6640625" style="90" bestFit="1" customWidth="1"/>
    <col min="5648" max="5648" width="13.44140625" style="90" bestFit="1" customWidth="1"/>
    <col min="5649" max="5649" width="12.6640625" style="90" bestFit="1" customWidth="1"/>
    <col min="5650" max="5650" width="5.5546875" style="90" customWidth="1"/>
    <col min="5651" max="5651" width="23.6640625" style="90" bestFit="1" customWidth="1"/>
    <col min="5652" max="5652" width="8.6640625" style="90"/>
    <col min="5653" max="5653" width="11.44140625" style="90" bestFit="1" customWidth="1"/>
    <col min="5654" max="5888" width="8.6640625" style="90"/>
    <col min="5889" max="5889" width="28.44140625" style="90" customWidth="1"/>
    <col min="5890" max="5890" width="3.44140625" style="90" customWidth="1"/>
    <col min="5891" max="5891" width="1.44140625" style="90" customWidth="1"/>
    <col min="5892" max="5892" width="9.44140625" style="90" customWidth="1"/>
    <col min="5893" max="5893" width="1.44140625" style="90" customWidth="1"/>
    <col min="5894" max="5894" width="6" style="90" customWidth="1"/>
    <col min="5895" max="5895" width="1.44140625" style="90" customWidth="1"/>
    <col min="5896" max="5896" width="13.5546875" style="90" customWidth="1"/>
    <col min="5897" max="5897" width="0.33203125" style="90" customWidth="1"/>
    <col min="5898" max="5898" width="13.5546875" style="90" customWidth="1"/>
    <col min="5899" max="5899" width="0.33203125" style="90" customWidth="1"/>
    <col min="5900" max="5900" width="13.5546875" style="90" customWidth="1"/>
    <col min="5901" max="5901" width="0.33203125" style="90" customWidth="1"/>
    <col min="5902" max="5902" width="13.5546875" style="90" customWidth="1"/>
    <col min="5903" max="5903" width="14.6640625" style="90" bestFit="1" customWidth="1"/>
    <col min="5904" max="5904" width="13.44140625" style="90" bestFit="1" customWidth="1"/>
    <col min="5905" max="5905" width="12.6640625" style="90" bestFit="1" customWidth="1"/>
    <col min="5906" max="5906" width="5.5546875" style="90" customWidth="1"/>
    <col min="5907" max="5907" width="23.6640625" style="90" bestFit="1" customWidth="1"/>
    <col min="5908" max="5908" width="8.6640625" style="90"/>
    <col min="5909" max="5909" width="11.44140625" style="90" bestFit="1" customWidth="1"/>
    <col min="5910" max="6144" width="8.6640625" style="90"/>
    <col min="6145" max="6145" width="28.44140625" style="90" customWidth="1"/>
    <col min="6146" max="6146" width="3.44140625" style="90" customWidth="1"/>
    <col min="6147" max="6147" width="1.44140625" style="90" customWidth="1"/>
    <col min="6148" max="6148" width="9.44140625" style="90" customWidth="1"/>
    <col min="6149" max="6149" width="1.44140625" style="90" customWidth="1"/>
    <col min="6150" max="6150" width="6" style="90" customWidth="1"/>
    <col min="6151" max="6151" width="1.44140625" style="90" customWidth="1"/>
    <col min="6152" max="6152" width="13.5546875" style="90" customWidth="1"/>
    <col min="6153" max="6153" width="0.33203125" style="90" customWidth="1"/>
    <col min="6154" max="6154" width="13.5546875" style="90" customWidth="1"/>
    <col min="6155" max="6155" width="0.33203125" style="90" customWidth="1"/>
    <col min="6156" max="6156" width="13.5546875" style="90" customWidth="1"/>
    <col min="6157" max="6157" width="0.33203125" style="90" customWidth="1"/>
    <col min="6158" max="6158" width="13.5546875" style="90" customWidth="1"/>
    <col min="6159" max="6159" width="14.6640625" style="90" bestFit="1" customWidth="1"/>
    <col min="6160" max="6160" width="13.44140625" style="90" bestFit="1" customWidth="1"/>
    <col min="6161" max="6161" width="12.6640625" style="90" bestFit="1" customWidth="1"/>
    <col min="6162" max="6162" width="5.5546875" style="90" customWidth="1"/>
    <col min="6163" max="6163" width="23.6640625" style="90" bestFit="1" customWidth="1"/>
    <col min="6164" max="6164" width="8.6640625" style="90"/>
    <col min="6165" max="6165" width="11.44140625" style="90" bestFit="1" customWidth="1"/>
    <col min="6166" max="6400" width="8.6640625" style="90"/>
    <col min="6401" max="6401" width="28.44140625" style="90" customWidth="1"/>
    <col min="6402" max="6402" width="3.44140625" style="90" customWidth="1"/>
    <col min="6403" max="6403" width="1.44140625" style="90" customWidth="1"/>
    <col min="6404" max="6404" width="9.44140625" style="90" customWidth="1"/>
    <col min="6405" max="6405" width="1.44140625" style="90" customWidth="1"/>
    <col min="6406" max="6406" width="6" style="90" customWidth="1"/>
    <col min="6407" max="6407" width="1.44140625" style="90" customWidth="1"/>
    <col min="6408" max="6408" width="13.5546875" style="90" customWidth="1"/>
    <col min="6409" max="6409" width="0.33203125" style="90" customWidth="1"/>
    <col min="6410" max="6410" width="13.5546875" style="90" customWidth="1"/>
    <col min="6411" max="6411" width="0.33203125" style="90" customWidth="1"/>
    <col min="6412" max="6412" width="13.5546875" style="90" customWidth="1"/>
    <col min="6413" max="6413" width="0.33203125" style="90" customWidth="1"/>
    <col min="6414" max="6414" width="13.5546875" style="90" customWidth="1"/>
    <col min="6415" max="6415" width="14.6640625" style="90" bestFit="1" customWidth="1"/>
    <col min="6416" max="6416" width="13.44140625" style="90" bestFit="1" customWidth="1"/>
    <col min="6417" max="6417" width="12.6640625" style="90" bestFit="1" customWidth="1"/>
    <col min="6418" max="6418" width="5.5546875" style="90" customWidth="1"/>
    <col min="6419" max="6419" width="23.6640625" style="90" bestFit="1" customWidth="1"/>
    <col min="6420" max="6420" width="8.6640625" style="90"/>
    <col min="6421" max="6421" width="11.44140625" style="90" bestFit="1" customWidth="1"/>
    <col min="6422" max="6656" width="8.6640625" style="90"/>
    <col min="6657" max="6657" width="28.44140625" style="90" customWidth="1"/>
    <col min="6658" max="6658" width="3.44140625" style="90" customWidth="1"/>
    <col min="6659" max="6659" width="1.44140625" style="90" customWidth="1"/>
    <col min="6660" max="6660" width="9.44140625" style="90" customWidth="1"/>
    <col min="6661" max="6661" width="1.44140625" style="90" customWidth="1"/>
    <col min="6662" max="6662" width="6" style="90" customWidth="1"/>
    <col min="6663" max="6663" width="1.44140625" style="90" customWidth="1"/>
    <col min="6664" max="6664" width="13.5546875" style="90" customWidth="1"/>
    <col min="6665" max="6665" width="0.33203125" style="90" customWidth="1"/>
    <col min="6666" max="6666" width="13.5546875" style="90" customWidth="1"/>
    <col min="6667" max="6667" width="0.33203125" style="90" customWidth="1"/>
    <col min="6668" max="6668" width="13.5546875" style="90" customWidth="1"/>
    <col min="6669" max="6669" width="0.33203125" style="90" customWidth="1"/>
    <col min="6670" max="6670" width="13.5546875" style="90" customWidth="1"/>
    <col min="6671" max="6671" width="14.6640625" style="90" bestFit="1" customWidth="1"/>
    <col min="6672" max="6672" width="13.44140625" style="90" bestFit="1" customWidth="1"/>
    <col min="6673" max="6673" width="12.6640625" style="90" bestFit="1" customWidth="1"/>
    <col min="6674" max="6674" width="5.5546875" style="90" customWidth="1"/>
    <col min="6675" max="6675" width="23.6640625" style="90" bestFit="1" customWidth="1"/>
    <col min="6676" max="6676" width="8.6640625" style="90"/>
    <col min="6677" max="6677" width="11.44140625" style="90" bestFit="1" customWidth="1"/>
    <col min="6678" max="6912" width="8.6640625" style="90"/>
    <col min="6913" max="6913" width="28.44140625" style="90" customWidth="1"/>
    <col min="6914" max="6914" width="3.44140625" style="90" customWidth="1"/>
    <col min="6915" max="6915" width="1.44140625" style="90" customWidth="1"/>
    <col min="6916" max="6916" width="9.44140625" style="90" customWidth="1"/>
    <col min="6917" max="6917" width="1.44140625" style="90" customWidth="1"/>
    <col min="6918" max="6918" width="6" style="90" customWidth="1"/>
    <col min="6919" max="6919" width="1.44140625" style="90" customWidth="1"/>
    <col min="6920" max="6920" width="13.5546875" style="90" customWidth="1"/>
    <col min="6921" max="6921" width="0.33203125" style="90" customWidth="1"/>
    <col min="6922" max="6922" width="13.5546875" style="90" customWidth="1"/>
    <col min="6923" max="6923" width="0.33203125" style="90" customWidth="1"/>
    <col min="6924" max="6924" width="13.5546875" style="90" customWidth="1"/>
    <col min="6925" max="6925" width="0.33203125" style="90" customWidth="1"/>
    <col min="6926" max="6926" width="13.5546875" style="90" customWidth="1"/>
    <col min="6927" max="6927" width="14.6640625" style="90" bestFit="1" customWidth="1"/>
    <col min="6928" max="6928" width="13.44140625" style="90" bestFit="1" customWidth="1"/>
    <col min="6929" max="6929" width="12.6640625" style="90" bestFit="1" customWidth="1"/>
    <col min="6930" max="6930" width="5.5546875" style="90" customWidth="1"/>
    <col min="6931" max="6931" width="23.6640625" style="90" bestFit="1" customWidth="1"/>
    <col min="6932" max="6932" width="8.6640625" style="90"/>
    <col min="6933" max="6933" width="11.44140625" style="90" bestFit="1" customWidth="1"/>
    <col min="6934" max="7168" width="8.6640625" style="90"/>
    <col min="7169" max="7169" width="28.44140625" style="90" customWidth="1"/>
    <col min="7170" max="7170" width="3.44140625" style="90" customWidth="1"/>
    <col min="7171" max="7171" width="1.44140625" style="90" customWidth="1"/>
    <col min="7172" max="7172" width="9.44140625" style="90" customWidth="1"/>
    <col min="7173" max="7173" width="1.44140625" style="90" customWidth="1"/>
    <col min="7174" max="7174" width="6" style="90" customWidth="1"/>
    <col min="7175" max="7175" width="1.44140625" style="90" customWidth="1"/>
    <col min="7176" max="7176" width="13.5546875" style="90" customWidth="1"/>
    <col min="7177" max="7177" width="0.33203125" style="90" customWidth="1"/>
    <col min="7178" max="7178" width="13.5546875" style="90" customWidth="1"/>
    <col min="7179" max="7179" width="0.33203125" style="90" customWidth="1"/>
    <col min="7180" max="7180" width="13.5546875" style="90" customWidth="1"/>
    <col min="7181" max="7181" width="0.33203125" style="90" customWidth="1"/>
    <col min="7182" max="7182" width="13.5546875" style="90" customWidth="1"/>
    <col min="7183" max="7183" width="14.6640625" style="90" bestFit="1" customWidth="1"/>
    <col min="7184" max="7184" width="13.44140625" style="90" bestFit="1" customWidth="1"/>
    <col min="7185" max="7185" width="12.6640625" style="90" bestFit="1" customWidth="1"/>
    <col min="7186" max="7186" width="5.5546875" style="90" customWidth="1"/>
    <col min="7187" max="7187" width="23.6640625" style="90" bestFit="1" customWidth="1"/>
    <col min="7188" max="7188" width="8.6640625" style="90"/>
    <col min="7189" max="7189" width="11.44140625" style="90" bestFit="1" customWidth="1"/>
    <col min="7190" max="7424" width="8.6640625" style="90"/>
    <col min="7425" max="7425" width="28.44140625" style="90" customWidth="1"/>
    <col min="7426" max="7426" width="3.44140625" style="90" customWidth="1"/>
    <col min="7427" max="7427" width="1.44140625" style="90" customWidth="1"/>
    <col min="7428" max="7428" width="9.44140625" style="90" customWidth="1"/>
    <col min="7429" max="7429" width="1.44140625" style="90" customWidth="1"/>
    <col min="7430" max="7430" width="6" style="90" customWidth="1"/>
    <col min="7431" max="7431" width="1.44140625" style="90" customWidth="1"/>
    <col min="7432" max="7432" width="13.5546875" style="90" customWidth="1"/>
    <col min="7433" max="7433" width="0.33203125" style="90" customWidth="1"/>
    <col min="7434" max="7434" width="13.5546875" style="90" customWidth="1"/>
    <col min="7435" max="7435" width="0.33203125" style="90" customWidth="1"/>
    <col min="7436" max="7436" width="13.5546875" style="90" customWidth="1"/>
    <col min="7437" max="7437" width="0.33203125" style="90" customWidth="1"/>
    <col min="7438" max="7438" width="13.5546875" style="90" customWidth="1"/>
    <col min="7439" max="7439" width="14.6640625" style="90" bestFit="1" customWidth="1"/>
    <col min="7440" max="7440" width="13.44140625" style="90" bestFit="1" customWidth="1"/>
    <col min="7441" max="7441" width="12.6640625" style="90" bestFit="1" customWidth="1"/>
    <col min="7442" max="7442" width="5.5546875" style="90" customWidth="1"/>
    <col min="7443" max="7443" width="23.6640625" style="90" bestFit="1" customWidth="1"/>
    <col min="7444" max="7444" width="8.6640625" style="90"/>
    <col min="7445" max="7445" width="11.44140625" style="90" bestFit="1" customWidth="1"/>
    <col min="7446" max="7680" width="8.6640625" style="90"/>
    <col min="7681" max="7681" width="28.44140625" style="90" customWidth="1"/>
    <col min="7682" max="7682" width="3.44140625" style="90" customWidth="1"/>
    <col min="7683" max="7683" width="1.44140625" style="90" customWidth="1"/>
    <col min="7684" max="7684" width="9.44140625" style="90" customWidth="1"/>
    <col min="7685" max="7685" width="1.44140625" style="90" customWidth="1"/>
    <col min="7686" max="7686" width="6" style="90" customWidth="1"/>
    <col min="7687" max="7687" width="1.44140625" style="90" customWidth="1"/>
    <col min="7688" max="7688" width="13.5546875" style="90" customWidth="1"/>
    <col min="7689" max="7689" width="0.33203125" style="90" customWidth="1"/>
    <col min="7690" max="7690" width="13.5546875" style="90" customWidth="1"/>
    <col min="7691" max="7691" width="0.33203125" style="90" customWidth="1"/>
    <col min="7692" max="7692" width="13.5546875" style="90" customWidth="1"/>
    <col min="7693" max="7693" width="0.33203125" style="90" customWidth="1"/>
    <col min="7694" max="7694" width="13.5546875" style="90" customWidth="1"/>
    <col min="7695" max="7695" width="14.6640625" style="90" bestFit="1" customWidth="1"/>
    <col min="7696" max="7696" width="13.44140625" style="90" bestFit="1" customWidth="1"/>
    <col min="7697" max="7697" width="12.6640625" style="90" bestFit="1" customWidth="1"/>
    <col min="7698" max="7698" width="5.5546875" style="90" customWidth="1"/>
    <col min="7699" max="7699" width="23.6640625" style="90" bestFit="1" customWidth="1"/>
    <col min="7700" max="7700" width="8.6640625" style="90"/>
    <col min="7701" max="7701" width="11.44140625" style="90" bestFit="1" customWidth="1"/>
    <col min="7702" max="7936" width="8.6640625" style="90"/>
    <col min="7937" max="7937" width="28.44140625" style="90" customWidth="1"/>
    <col min="7938" max="7938" width="3.44140625" style="90" customWidth="1"/>
    <col min="7939" max="7939" width="1.44140625" style="90" customWidth="1"/>
    <col min="7940" max="7940" width="9.44140625" style="90" customWidth="1"/>
    <col min="7941" max="7941" width="1.44140625" style="90" customWidth="1"/>
    <col min="7942" max="7942" width="6" style="90" customWidth="1"/>
    <col min="7943" max="7943" width="1.44140625" style="90" customWidth="1"/>
    <col min="7944" max="7944" width="13.5546875" style="90" customWidth="1"/>
    <col min="7945" max="7945" width="0.33203125" style="90" customWidth="1"/>
    <col min="7946" max="7946" width="13.5546875" style="90" customWidth="1"/>
    <col min="7947" max="7947" width="0.33203125" style="90" customWidth="1"/>
    <col min="7948" max="7948" width="13.5546875" style="90" customWidth="1"/>
    <col min="7949" max="7949" width="0.33203125" style="90" customWidth="1"/>
    <col min="7950" max="7950" width="13.5546875" style="90" customWidth="1"/>
    <col min="7951" max="7951" width="14.6640625" style="90" bestFit="1" customWidth="1"/>
    <col min="7952" max="7952" width="13.44140625" style="90" bestFit="1" customWidth="1"/>
    <col min="7953" max="7953" width="12.6640625" style="90" bestFit="1" customWidth="1"/>
    <col min="7954" max="7954" width="5.5546875" style="90" customWidth="1"/>
    <col min="7955" max="7955" width="23.6640625" style="90" bestFit="1" customWidth="1"/>
    <col min="7956" max="7956" width="8.6640625" style="90"/>
    <col min="7957" max="7957" width="11.44140625" style="90" bestFit="1" customWidth="1"/>
    <col min="7958" max="8192" width="8.6640625" style="90"/>
    <col min="8193" max="8193" width="28.44140625" style="90" customWidth="1"/>
    <col min="8194" max="8194" width="3.44140625" style="90" customWidth="1"/>
    <col min="8195" max="8195" width="1.44140625" style="90" customWidth="1"/>
    <col min="8196" max="8196" width="9.44140625" style="90" customWidth="1"/>
    <col min="8197" max="8197" width="1.44140625" style="90" customWidth="1"/>
    <col min="8198" max="8198" width="6" style="90" customWidth="1"/>
    <col min="8199" max="8199" width="1.44140625" style="90" customWidth="1"/>
    <col min="8200" max="8200" width="13.5546875" style="90" customWidth="1"/>
    <col min="8201" max="8201" width="0.33203125" style="90" customWidth="1"/>
    <col min="8202" max="8202" width="13.5546875" style="90" customWidth="1"/>
    <col min="8203" max="8203" width="0.33203125" style="90" customWidth="1"/>
    <col min="8204" max="8204" width="13.5546875" style="90" customWidth="1"/>
    <col min="8205" max="8205" width="0.33203125" style="90" customWidth="1"/>
    <col min="8206" max="8206" width="13.5546875" style="90" customWidth="1"/>
    <col min="8207" max="8207" width="14.6640625" style="90" bestFit="1" customWidth="1"/>
    <col min="8208" max="8208" width="13.44140625" style="90" bestFit="1" customWidth="1"/>
    <col min="8209" max="8209" width="12.6640625" style="90" bestFit="1" customWidth="1"/>
    <col min="8210" max="8210" width="5.5546875" style="90" customWidth="1"/>
    <col min="8211" max="8211" width="23.6640625" style="90" bestFit="1" customWidth="1"/>
    <col min="8212" max="8212" width="8.6640625" style="90"/>
    <col min="8213" max="8213" width="11.44140625" style="90" bestFit="1" customWidth="1"/>
    <col min="8214" max="8448" width="8.6640625" style="90"/>
    <col min="8449" max="8449" width="28.44140625" style="90" customWidth="1"/>
    <col min="8450" max="8450" width="3.44140625" style="90" customWidth="1"/>
    <col min="8451" max="8451" width="1.44140625" style="90" customWidth="1"/>
    <col min="8452" max="8452" width="9.44140625" style="90" customWidth="1"/>
    <col min="8453" max="8453" width="1.44140625" style="90" customWidth="1"/>
    <col min="8454" max="8454" width="6" style="90" customWidth="1"/>
    <col min="8455" max="8455" width="1.44140625" style="90" customWidth="1"/>
    <col min="8456" max="8456" width="13.5546875" style="90" customWidth="1"/>
    <col min="8457" max="8457" width="0.33203125" style="90" customWidth="1"/>
    <col min="8458" max="8458" width="13.5546875" style="90" customWidth="1"/>
    <col min="8459" max="8459" width="0.33203125" style="90" customWidth="1"/>
    <col min="8460" max="8460" width="13.5546875" style="90" customWidth="1"/>
    <col min="8461" max="8461" width="0.33203125" style="90" customWidth="1"/>
    <col min="8462" max="8462" width="13.5546875" style="90" customWidth="1"/>
    <col min="8463" max="8463" width="14.6640625" style="90" bestFit="1" customWidth="1"/>
    <col min="8464" max="8464" width="13.44140625" style="90" bestFit="1" customWidth="1"/>
    <col min="8465" max="8465" width="12.6640625" style="90" bestFit="1" customWidth="1"/>
    <col min="8466" max="8466" width="5.5546875" style="90" customWidth="1"/>
    <col min="8467" max="8467" width="23.6640625" style="90" bestFit="1" customWidth="1"/>
    <col min="8468" max="8468" width="8.6640625" style="90"/>
    <col min="8469" max="8469" width="11.44140625" style="90" bestFit="1" customWidth="1"/>
    <col min="8470" max="8704" width="8.6640625" style="90"/>
    <col min="8705" max="8705" width="28.44140625" style="90" customWidth="1"/>
    <col min="8706" max="8706" width="3.44140625" style="90" customWidth="1"/>
    <col min="8707" max="8707" width="1.44140625" style="90" customWidth="1"/>
    <col min="8708" max="8708" width="9.44140625" style="90" customWidth="1"/>
    <col min="8709" max="8709" width="1.44140625" style="90" customWidth="1"/>
    <col min="8710" max="8710" width="6" style="90" customWidth="1"/>
    <col min="8711" max="8711" width="1.44140625" style="90" customWidth="1"/>
    <col min="8712" max="8712" width="13.5546875" style="90" customWidth="1"/>
    <col min="8713" max="8713" width="0.33203125" style="90" customWidth="1"/>
    <col min="8714" max="8714" width="13.5546875" style="90" customWidth="1"/>
    <col min="8715" max="8715" width="0.33203125" style="90" customWidth="1"/>
    <col min="8716" max="8716" width="13.5546875" style="90" customWidth="1"/>
    <col min="8717" max="8717" width="0.33203125" style="90" customWidth="1"/>
    <col min="8718" max="8718" width="13.5546875" style="90" customWidth="1"/>
    <col min="8719" max="8719" width="14.6640625" style="90" bestFit="1" customWidth="1"/>
    <col min="8720" max="8720" width="13.44140625" style="90" bestFit="1" customWidth="1"/>
    <col min="8721" max="8721" width="12.6640625" style="90" bestFit="1" customWidth="1"/>
    <col min="8722" max="8722" width="5.5546875" style="90" customWidth="1"/>
    <col min="8723" max="8723" width="23.6640625" style="90" bestFit="1" customWidth="1"/>
    <col min="8724" max="8724" width="8.6640625" style="90"/>
    <col min="8725" max="8725" width="11.44140625" style="90" bestFit="1" customWidth="1"/>
    <col min="8726" max="8960" width="8.6640625" style="90"/>
    <col min="8961" max="8961" width="28.44140625" style="90" customWidth="1"/>
    <col min="8962" max="8962" width="3.44140625" style="90" customWidth="1"/>
    <col min="8963" max="8963" width="1.44140625" style="90" customWidth="1"/>
    <col min="8964" max="8964" width="9.44140625" style="90" customWidth="1"/>
    <col min="8965" max="8965" width="1.44140625" style="90" customWidth="1"/>
    <col min="8966" max="8966" width="6" style="90" customWidth="1"/>
    <col min="8967" max="8967" width="1.44140625" style="90" customWidth="1"/>
    <col min="8968" max="8968" width="13.5546875" style="90" customWidth="1"/>
    <col min="8969" max="8969" width="0.33203125" style="90" customWidth="1"/>
    <col min="8970" max="8970" width="13.5546875" style="90" customWidth="1"/>
    <col min="8971" max="8971" width="0.33203125" style="90" customWidth="1"/>
    <col min="8972" max="8972" width="13.5546875" style="90" customWidth="1"/>
    <col min="8973" max="8973" width="0.33203125" style="90" customWidth="1"/>
    <col min="8974" max="8974" width="13.5546875" style="90" customWidth="1"/>
    <col min="8975" max="8975" width="14.6640625" style="90" bestFit="1" customWidth="1"/>
    <col min="8976" max="8976" width="13.44140625" style="90" bestFit="1" customWidth="1"/>
    <col min="8977" max="8977" width="12.6640625" style="90" bestFit="1" customWidth="1"/>
    <col min="8978" max="8978" width="5.5546875" style="90" customWidth="1"/>
    <col min="8979" max="8979" width="23.6640625" style="90" bestFit="1" customWidth="1"/>
    <col min="8980" max="8980" width="8.6640625" style="90"/>
    <col min="8981" max="8981" width="11.44140625" style="90" bestFit="1" customWidth="1"/>
    <col min="8982" max="9216" width="8.6640625" style="90"/>
    <col min="9217" max="9217" width="28.44140625" style="90" customWidth="1"/>
    <col min="9218" max="9218" width="3.44140625" style="90" customWidth="1"/>
    <col min="9219" max="9219" width="1.44140625" style="90" customWidth="1"/>
    <col min="9220" max="9220" width="9.44140625" style="90" customWidth="1"/>
    <col min="9221" max="9221" width="1.44140625" style="90" customWidth="1"/>
    <col min="9222" max="9222" width="6" style="90" customWidth="1"/>
    <col min="9223" max="9223" width="1.44140625" style="90" customWidth="1"/>
    <col min="9224" max="9224" width="13.5546875" style="90" customWidth="1"/>
    <col min="9225" max="9225" width="0.33203125" style="90" customWidth="1"/>
    <col min="9226" max="9226" width="13.5546875" style="90" customWidth="1"/>
    <col min="9227" max="9227" width="0.33203125" style="90" customWidth="1"/>
    <col min="9228" max="9228" width="13.5546875" style="90" customWidth="1"/>
    <col min="9229" max="9229" width="0.33203125" style="90" customWidth="1"/>
    <col min="9230" max="9230" width="13.5546875" style="90" customWidth="1"/>
    <col min="9231" max="9231" width="14.6640625" style="90" bestFit="1" customWidth="1"/>
    <col min="9232" max="9232" width="13.44140625" style="90" bestFit="1" customWidth="1"/>
    <col min="9233" max="9233" width="12.6640625" style="90" bestFit="1" customWidth="1"/>
    <col min="9234" max="9234" width="5.5546875" style="90" customWidth="1"/>
    <col min="9235" max="9235" width="23.6640625" style="90" bestFit="1" customWidth="1"/>
    <col min="9236" max="9236" width="8.6640625" style="90"/>
    <col min="9237" max="9237" width="11.44140625" style="90" bestFit="1" customWidth="1"/>
    <col min="9238" max="9472" width="8.6640625" style="90"/>
    <col min="9473" max="9473" width="28.44140625" style="90" customWidth="1"/>
    <col min="9474" max="9474" width="3.44140625" style="90" customWidth="1"/>
    <col min="9475" max="9475" width="1.44140625" style="90" customWidth="1"/>
    <col min="9476" max="9476" width="9.44140625" style="90" customWidth="1"/>
    <col min="9477" max="9477" width="1.44140625" style="90" customWidth="1"/>
    <col min="9478" max="9478" width="6" style="90" customWidth="1"/>
    <col min="9479" max="9479" width="1.44140625" style="90" customWidth="1"/>
    <col min="9480" max="9480" width="13.5546875" style="90" customWidth="1"/>
    <col min="9481" max="9481" width="0.33203125" style="90" customWidth="1"/>
    <col min="9482" max="9482" width="13.5546875" style="90" customWidth="1"/>
    <col min="9483" max="9483" width="0.33203125" style="90" customWidth="1"/>
    <col min="9484" max="9484" width="13.5546875" style="90" customWidth="1"/>
    <col min="9485" max="9485" width="0.33203125" style="90" customWidth="1"/>
    <col min="9486" max="9486" width="13.5546875" style="90" customWidth="1"/>
    <col min="9487" max="9487" width="14.6640625" style="90" bestFit="1" customWidth="1"/>
    <col min="9488" max="9488" width="13.44140625" style="90" bestFit="1" customWidth="1"/>
    <col min="9489" max="9489" width="12.6640625" style="90" bestFit="1" customWidth="1"/>
    <col min="9490" max="9490" width="5.5546875" style="90" customWidth="1"/>
    <col min="9491" max="9491" width="23.6640625" style="90" bestFit="1" customWidth="1"/>
    <col min="9492" max="9492" width="8.6640625" style="90"/>
    <col min="9493" max="9493" width="11.44140625" style="90" bestFit="1" customWidth="1"/>
    <col min="9494" max="9728" width="8.6640625" style="90"/>
    <col min="9729" max="9729" width="28.44140625" style="90" customWidth="1"/>
    <col min="9730" max="9730" width="3.44140625" style="90" customWidth="1"/>
    <col min="9731" max="9731" width="1.44140625" style="90" customWidth="1"/>
    <col min="9732" max="9732" width="9.44140625" style="90" customWidth="1"/>
    <col min="9733" max="9733" width="1.44140625" style="90" customWidth="1"/>
    <col min="9734" max="9734" width="6" style="90" customWidth="1"/>
    <col min="9735" max="9735" width="1.44140625" style="90" customWidth="1"/>
    <col min="9736" max="9736" width="13.5546875" style="90" customWidth="1"/>
    <col min="9737" max="9737" width="0.33203125" style="90" customWidth="1"/>
    <col min="9738" max="9738" width="13.5546875" style="90" customWidth="1"/>
    <col min="9739" max="9739" width="0.33203125" style="90" customWidth="1"/>
    <col min="9740" max="9740" width="13.5546875" style="90" customWidth="1"/>
    <col min="9741" max="9741" width="0.33203125" style="90" customWidth="1"/>
    <col min="9742" max="9742" width="13.5546875" style="90" customWidth="1"/>
    <col min="9743" max="9743" width="14.6640625" style="90" bestFit="1" customWidth="1"/>
    <col min="9744" max="9744" width="13.44140625" style="90" bestFit="1" customWidth="1"/>
    <col min="9745" max="9745" width="12.6640625" style="90" bestFit="1" customWidth="1"/>
    <col min="9746" max="9746" width="5.5546875" style="90" customWidth="1"/>
    <col min="9747" max="9747" width="23.6640625" style="90" bestFit="1" customWidth="1"/>
    <col min="9748" max="9748" width="8.6640625" style="90"/>
    <col min="9749" max="9749" width="11.44140625" style="90" bestFit="1" customWidth="1"/>
    <col min="9750" max="9984" width="8.6640625" style="90"/>
    <col min="9985" max="9985" width="28.44140625" style="90" customWidth="1"/>
    <col min="9986" max="9986" width="3.44140625" style="90" customWidth="1"/>
    <col min="9987" max="9987" width="1.44140625" style="90" customWidth="1"/>
    <col min="9988" max="9988" width="9.44140625" style="90" customWidth="1"/>
    <col min="9989" max="9989" width="1.44140625" style="90" customWidth="1"/>
    <col min="9990" max="9990" width="6" style="90" customWidth="1"/>
    <col min="9991" max="9991" width="1.44140625" style="90" customWidth="1"/>
    <col min="9992" max="9992" width="13.5546875" style="90" customWidth="1"/>
    <col min="9993" max="9993" width="0.33203125" style="90" customWidth="1"/>
    <col min="9994" max="9994" width="13.5546875" style="90" customWidth="1"/>
    <col min="9995" max="9995" width="0.33203125" style="90" customWidth="1"/>
    <col min="9996" max="9996" width="13.5546875" style="90" customWidth="1"/>
    <col min="9997" max="9997" width="0.33203125" style="90" customWidth="1"/>
    <col min="9998" max="9998" width="13.5546875" style="90" customWidth="1"/>
    <col min="9999" max="9999" width="14.6640625" style="90" bestFit="1" customWidth="1"/>
    <col min="10000" max="10000" width="13.44140625" style="90" bestFit="1" customWidth="1"/>
    <col min="10001" max="10001" width="12.6640625" style="90" bestFit="1" customWidth="1"/>
    <col min="10002" max="10002" width="5.5546875" style="90" customWidth="1"/>
    <col min="10003" max="10003" width="23.6640625" style="90" bestFit="1" customWidth="1"/>
    <col min="10004" max="10004" width="8.6640625" style="90"/>
    <col min="10005" max="10005" width="11.44140625" style="90" bestFit="1" customWidth="1"/>
    <col min="10006" max="10240" width="8.6640625" style="90"/>
    <col min="10241" max="10241" width="28.44140625" style="90" customWidth="1"/>
    <col min="10242" max="10242" width="3.44140625" style="90" customWidth="1"/>
    <col min="10243" max="10243" width="1.44140625" style="90" customWidth="1"/>
    <col min="10244" max="10244" width="9.44140625" style="90" customWidth="1"/>
    <col min="10245" max="10245" width="1.44140625" style="90" customWidth="1"/>
    <col min="10246" max="10246" width="6" style="90" customWidth="1"/>
    <col min="10247" max="10247" width="1.44140625" style="90" customWidth="1"/>
    <col min="10248" max="10248" width="13.5546875" style="90" customWidth="1"/>
    <col min="10249" max="10249" width="0.33203125" style="90" customWidth="1"/>
    <col min="10250" max="10250" width="13.5546875" style="90" customWidth="1"/>
    <col min="10251" max="10251" width="0.33203125" style="90" customWidth="1"/>
    <col min="10252" max="10252" width="13.5546875" style="90" customWidth="1"/>
    <col min="10253" max="10253" width="0.33203125" style="90" customWidth="1"/>
    <col min="10254" max="10254" width="13.5546875" style="90" customWidth="1"/>
    <col min="10255" max="10255" width="14.6640625" style="90" bestFit="1" customWidth="1"/>
    <col min="10256" max="10256" width="13.44140625" style="90" bestFit="1" customWidth="1"/>
    <col min="10257" max="10257" width="12.6640625" style="90" bestFit="1" customWidth="1"/>
    <col min="10258" max="10258" width="5.5546875" style="90" customWidth="1"/>
    <col min="10259" max="10259" width="23.6640625" style="90" bestFit="1" customWidth="1"/>
    <col min="10260" max="10260" width="8.6640625" style="90"/>
    <col min="10261" max="10261" width="11.44140625" style="90" bestFit="1" customWidth="1"/>
    <col min="10262" max="10496" width="8.6640625" style="90"/>
    <col min="10497" max="10497" width="28.44140625" style="90" customWidth="1"/>
    <col min="10498" max="10498" width="3.44140625" style="90" customWidth="1"/>
    <col min="10499" max="10499" width="1.44140625" style="90" customWidth="1"/>
    <col min="10500" max="10500" width="9.44140625" style="90" customWidth="1"/>
    <col min="10501" max="10501" width="1.44140625" style="90" customWidth="1"/>
    <col min="10502" max="10502" width="6" style="90" customWidth="1"/>
    <col min="10503" max="10503" width="1.44140625" style="90" customWidth="1"/>
    <col min="10504" max="10504" width="13.5546875" style="90" customWidth="1"/>
    <col min="10505" max="10505" width="0.33203125" style="90" customWidth="1"/>
    <col min="10506" max="10506" width="13.5546875" style="90" customWidth="1"/>
    <col min="10507" max="10507" width="0.33203125" style="90" customWidth="1"/>
    <col min="10508" max="10508" width="13.5546875" style="90" customWidth="1"/>
    <col min="10509" max="10509" width="0.33203125" style="90" customWidth="1"/>
    <col min="10510" max="10510" width="13.5546875" style="90" customWidth="1"/>
    <col min="10511" max="10511" width="14.6640625" style="90" bestFit="1" customWidth="1"/>
    <col min="10512" max="10512" width="13.44140625" style="90" bestFit="1" customWidth="1"/>
    <col min="10513" max="10513" width="12.6640625" style="90" bestFit="1" customWidth="1"/>
    <col min="10514" max="10514" width="5.5546875" style="90" customWidth="1"/>
    <col min="10515" max="10515" width="23.6640625" style="90" bestFit="1" customWidth="1"/>
    <col min="10516" max="10516" width="8.6640625" style="90"/>
    <col min="10517" max="10517" width="11.44140625" style="90" bestFit="1" customWidth="1"/>
    <col min="10518" max="10752" width="8.6640625" style="90"/>
    <col min="10753" max="10753" width="28.44140625" style="90" customWidth="1"/>
    <col min="10754" max="10754" width="3.44140625" style="90" customWidth="1"/>
    <col min="10755" max="10755" width="1.44140625" style="90" customWidth="1"/>
    <col min="10756" max="10756" width="9.44140625" style="90" customWidth="1"/>
    <col min="10757" max="10757" width="1.44140625" style="90" customWidth="1"/>
    <col min="10758" max="10758" width="6" style="90" customWidth="1"/>
    <col min="10759" max="10759" width="1.44140625" style="90" customWidth="1"/>
    <col min="10760" max="10760" width="13.5546875" style="90" customWidth="1"/>
    <col min="10761" max="10761" width="0.33203125" style="90" customWidth="1"/>
    <col min="10762" max="10762" width="13.5546875" style="90" customWidth="1"/>
    <col min="10763" max="10763" width="0.33203125" style="90" customWidth="1"/>
    <col min="10764" max="10764" width="13.5546875" style="90" customWidth="1"/>
    <col min="10765" max="10765" width="0.33203125" style="90" customWidth="1"/>
    <col min="10766" max="10766" width="13.5546875" style="90" customWidth="1"/>
    <col min="10767" max="10767" width="14.6640625" style="90" bestFit="1" customWidth="1"/>
    <col min="10768" max="10768" width="13.44140625" style="90" bestFit="1" customWidth="1"/>
    <col min="10769" max="10769" width="12.6640625" style="90" bestFit="1" customWidth="1"/>
    <col min="10770" max="10770" width="5.5546875" style="90" customWidth="1"/>
    <col min="10771" max="10771" width="23.6640625" style="90" bestFit="1" customWidth="1"/>
    <col min="10772" max="10772" width="8.6640625" style="90"/>
    <col min="10773" max="10773" width="11.44140625" style="90" bestFit="1" customWidth="1"/>
    <col min="10774" max="11008" width="8.6640625" style="90"/>
    <col min="11009" max="11009" width="28.44140625" style="90" customWidth="1"/>
    <col min="11010" max="11010" width="3.44140625" style="90" customWidth="1"/>
    <col min="11011" max="11011" width="1.44140625" style="90" customWidth="1"/>
    <col min="11012" max="11012" width="9.44140625" style="90" customWidth="1"/>
    <col min="11013" max="11013" width="1.44140625" style="90" customWidth="1"/>
    <col min="11014" max="11014" width="6" style="90" customWidth="1"/>
    <col min="11015" max="11015" width="1.44140625" style="90" customWidth="1"/>
    <col min="11016" max="11016" width="13.5546875" style="90" customWidth="1"/>
    <col min="11017" max="11017" width="0.33203125" style="90" customWidth="1"/>
    <col min="11018" max="11018" width="13.5546875" style="90" customWidth="1"/>
    <col min="11019" max="11019" width="0.33203125" style="90" customWidth="1"/>
    <col min="11020" max="11020" width="13.5546875" style="90" customWidth="1"/>
    <col min="11021" max="11021" width="0.33203125" style="90" customWidth="1"/>
    <col min="11022" max="11022" width="13.5546875" style="90" customWidth="1"/>
    <col min="11023" max="11023" width="14.6640625" style="90" bestFit="1" customWidth="1"/>
    <col min="11024" max="11024" width="13.44140625" style="90" bestFit="1" customWidth="1"/>
    <col min="11025" max="11025" width="12.6640625" style="90" bestFit="1" customWidth="1"/>
    <col min="11026" max="11026" width="5.5546875" style="90" customWidth="1"/>
    <col min="11027" max="11027" width="23.6640625" style="90" bestFit="1" customWidth="1"/>
    <col min="11028" max="11028" width="8.6640625" style="90"/>
    <col min="11029" max="11029" width="11.44140625" style="90" bestFit="1" customWidth="1"/>
    <col min="11030" max="11264" width="8.6640625" style="90"/>
    <col min="11265" max="11265" width="28.44140625" style="90" customWidth="1"/>
    <col min="11266" max="11266" width="3.44140625" style="90" customWidth="1"/>
    <col min="11267" max="11267" width="1.44140625" style="90" customWidth="1"/>
    <col min="11268" max="11268" width="9.44140625" style="90" customWidth="1"/>
    <col min="11269" max="11269" width="1.44140625" style="90" customWidth="1"/>
    <col min="11270" max="11270" width="6" style="90" customWidth="1"/>
    <col min="11271" max="11271" width="1.44140625" style="90" customWidth="1"/>
    <col min="11272" max="11272" width="13.5546875" style="90" customWidth="1"/>
    <col min="11273" max="11273" width="0.33203125" style="90" customWidth="1"/>
    <col min="11274" max="11274" width="13.5546875" style="90" customWidth="1"/>
    <col min="11275" max="11275" width="0.33203125" style="90" customWidth="1"/>
    <col min="11276" max="11276" width="13.5546875" style="90" customWidth="1"/>
    <col min="11277" max="11277" width="0.33203125" style="90" customWidth="1"/>
    <col min="11278" max="11278" width="13.5546875" style="90" customWidth="1"/>
    <col min="11279" max="11279" width="14.6640625" style="90" bestFit="1" customWidth="1"/>
    <col min="11280" max="11280" width="13.44140625" style="90" bestFit="1" customWidth="1"/>
    <col min="11281" max="11281" width="12.6640625" style="90" bestFit="1" customWidth="1"/>
    <col min="11282" max="11282" width="5.5546875" style="90" customWidth="1"/>
    <col min="11283" max="11283" width="23.6640625" style="90" bestFit="1" customWidth="1"/>
    <col min="11284" max="11284" width="8.6640625" style="90"/>
    <col min="11285" max="11285" width="11.44140625" style="90" bestFit="1" customWidth="1"/>
    <col min="11286" max="11520" width="8.6640625" style="90"/>
    <col min="11521" max="11521" width="28.44140625" style="90" customWidth="1"/>
    <col min="11522" max="11522" width="3.44140625" style="90" customWidth="1"/>
    <col min="11523" max="11523" width="1.44140625" style="90" customWidth="1"/>
    <col min="11524" max="11524" width="9.44140625" style="90" customWidth="1"/>
    <col min="11525" max="11525" width="1.44140625" style="90" customWidth="1"/>
    <col min="11526" max="11526" width="6" style="90" customWidth="1"/>
    <col min="11527" max="11527" width="1.44140625" style="90" customWidth="1"/>
    <col min="11528" max="11528" width="13.5546875" style="90" customWidth="1"/>
    <col min="11529" max="11529" width="0.33203125" style="90" customWidth="1"/>
    <col min="11530" max="11530" width="13.5546875" style="90" customWidth="1"/>
    <col min="11531" max="11531" width="0.33203125" style="90" customWidth="1"/>
    <col min="11532" max="11532" width="13.5546875" style="90" customWidth="1"/>
    <col min="11533" max="11533" width="0.33203125" style="90" customWidth="1"/>
    <col min="11534" max="11534" width="13.5546875" style="90" customWidth="1"/>
    <col min="11535" max="11535" width="14.6640625" style="90" bestFit="1" customWidth="1"/>
    <col min="11536" max="11536" width="13.44140625" style="90" bestFit="1" customWidth="1"/>
    <col min="11537" max="11537" width="12.6640625" style="90" bestFit="1" customWidth="1"/>
    <col min="11538" max="11538" width="5.5546875" style="90" customWidth="1"/>
    <col min="11539" max="11539" width="23.6640625" style="90" bestFit="1" customWidth="1"/>
    <col min="11540" max="11540" width="8.6640625" style="90"/>
    <col min="11541" max="11541" width="11.44140625" style="90" bestFit="1" customWidth="1"/>
    <col min="11542" max="11776" width="8.6640625" style="90"/>
    <col min="11777" max="11777" width="28.44140625" style="90" customWidth="1"/>
    <col min="11778" max="11778" width="3.44140625" style="90" customWidth="1"/>
    <col min="11779" max="11779" width="1.44140625" style="90" customWidth="1"/>
    <col min="11780" max="11780" width="9.44140625" style="90" customWidth="1"/>
    <col min="11781" max="11781" width="1.44140625" style="90" customWidth="1"/>
    <col min="11782" max="11782" width="6" style="90" customWidth="1"/>
    <col min="11783" max="11783" width="1.44140625" style="90" customWidth="1"/>
    <col min="11784" max="11784" width="13.5546875" style="90" customWidth="1"/>
    <col min="11785" max="11785" width="0.33203125" style="90" customWidth="1"/>
    <col min="11786" max="11786" width="13.5546875" style="90" customWidth="1"/>
    <col min="11787" max="11787" width="0.33203125" style="90" customWidth="1"/>
    <col min="11788" max="11788" width="13.5546875" style="90" customWidth="1"/>
    <col min="11789" max="11789" width="0.33203125" style="90" customWidth="1"/>
    <col min="11790" max="11790" width="13.5546875" style="90" customWidth="1"/>
    <col min="11791" max="11791" width="14.6640625" style="90" bestFit="1" customWidth="1"/>
    <col min="11792" max="11792" width="13.44140625" style="90" bestFit="1" customWidth="1"/>
    <col min="11793" max="11793" width="12.6640625" style="90" bestFit="1" customWidth="1"/>
    <col min="11794" max="11794" width="5.5546875" style="90" customWidth="1"/>
    <col min="11795" max="11795" width="23.6640625" style="90" bestFit="1" customWidth="1"/>
    <col min="11796" max="11796" width="8.6640625" style="90"/>
    <col min="11797" max="11797" width="11.44140625" style="90" bestFit="1" customWidth="1"/>
    <col min="11798" max="12032" width="8.6640625" style="90"/>
    <col min="12033" max="12033" width="28.44140625" style="90" customWidth="1"/>
    <col min="12034" max="12034" width="3.44140625" style="90" customWidth="1"/>
    <col min="12035" max="12035" width="1.44140625" style="90" customWidth="1"/>
    <col min="12036" max="12036" width="9.44140625" style="90" customWidth="1"/>
    <col min="12037" max="12037" width="1.44140625" style="90" customWidth="1"/>
    <col min="12038" max="12038" width="6" style="90" customWidth="1"/>
    <col min="12039" max="12039" width="1.44140625" style="90" customWidth="1"/>
    <col min="12040" max="12040" width="13.5546875" style="90" customWidth="1"/>
    <col min="12041" max="12041" width="0.33203125" style="90" customWidth="1"/>
    <col min="12042" max="12042" width="13.5546875" style="90" customWidth="1"/>
    <col min="12043" max="12043" width="0.33203125" style="90" customWidth="1"/>
    <col min="12044" max="12044" width="13.5546875" style="90" customWidth="1"/>
    <col min="12045" max="12045" width="0.33203125" style="90" customWidth="1"/>
    <col min="12046" max="12046" width="13.5546875" style="90" customWidth="1"/>
    <col min="12047" max="12047" width="14.6640625" style="90" bestFit="1" customWidth="1"/>
    <col min="12048" max="12048" width="13.44140625" style="90" bestFit="1" customWidth="1"/>
    <col min="12049" max="12049" width="12.6640625" style="90" bestFit="1" customWidth="1"/>
    <col min="12050" max="12050" width="5.5546875" style="90" customWidth="1"/>
    <col min="12051" max="12051" width="23.6640625" style="90" bestFit="1" customWidth="1"/>
    <col min="12052" max="12052" width="8.6640625" style="90"/>
    <col min="12053" max="12053" width="11.44140625" style="90" bestFit="1" customWidth="1"/>
    <col min="12054" max="12288" width="8.6640625" style="90"/>
    <col min="12289" max="12289" width="28.44140625" style="90" customWidth="1"/>
    <col min="12290" max="12290" width="3.44140625" style="90" customWidth="1"/>
    <col min="12291" max="12291" width="1.44140625" style="90" customWidth="1"/>
    <col min="12292" max="12292" width="9.44140625" style="90" customWidth="1"/>
    <col min="12293" max="12293" width="1.44140625" style="90" customWidth="1"/>
    <col min="12294" max="12294" width="6" style="90" customWidth="1"/>
    <col min="12295" max="12295" width="1.44140625" style="90" customWidth="1"/>
    <col min="12296" max="12296" width="13.5546875" style="90" customWidth="1"/>
    <col min="12297" max="12297" width="0.33203125" style="90" customWidth="1"/>
    <col min="12298" max="12298" width="13.5546875" style="90" customWidth="1"/>
    <col min="12299" max="12299" width="0.33203125" style="90" customWidth="1"/>
    <col min="12300" max="12300" width="13.5546875" style="90" customWidth="1"/>
    <col min="12301" max="12301" width="0.33203125" style="90" customWidth="1"/>
    <col min="12302" max="12302" width="13.5546875" style="90" customWidth="1"/>
    <col min="12303" max="12303" width="14.6640625" style="90" bestFit="1" customWidth="1"/>
    <col min="12304" max="12304" width="13.44140625" style="90" bestFit="1" customWidth="1"/>
    <col min="12305" max="12305" width="12.6640625" style="90" bestFit="1" customWidth="1"/>
    <col min="12306" max="12306" width="5.5546875" style="90" customWidth="1"/>
    <col min="12307" max="12307" width="23.6640625" style="90" bestFit="1" customWidth="1"/>
    <col min="12308" max="12308" width="8.6640625" style="90"/>
    <col min="12309" max="12309" width="11.44140625" style="90" bestFit="1" customWidth="1"/>
    <col min="12310" max="12544" width="8.6640625" style="90"/>
    <col min="12545" max="12545" width="28.44140625" style="90" customWidth="1"/>
    <col min="12546" max="12546" width="3.44140625" style="90" customWidth="1"/>
    <col min="12547" max="12547" width="1.44140625" style="90" customWidth="1"/>
    <col min="12548" max="12548" width="9.44140625" style="90" customWidth="1"/>
    <col min="12549" max="12549" width="1.44140625" style="90" customWidth="1"/>
    <col min="12550" max="12550" width="6" style="90" customWidth="1"/>
    <col min="12551" max="12551" width="1.44140625" style="90" customWidth="1"/>
    <col min="12552" max="12552" width="13.5546875" style="90" customWidth="1"/>
    <col min="12553" max="12553" width="0.33203125" style="90" customWidth="1"/>
    <col min="12554" max="12554" width="13.5546875" style="90" customWidth="1"/>
    <col min="12555" max="12555" width="0.33203125" style="90" customWidth="1"/>
    <col min="12556" max="12556" width="13.5546875" style="90" customWidth="1"/>
    <col min="12557" max="12557" width="0.33203125" style="90" customWidth="1"/>
    <col min="12558" max="12558" width="13.5546875" style="90" customWidth="1"/>
    <col min="12559" max="12559" width="14.6640625" style="90" bestFit="1" customWidth="1"/>
    <col min="12560" max="12560" width="13.44140625" style="90" bestFit="1" customWidth="1"/>
    <col min="12561" max="12561" width="12.6640625" style="90" bestFit="1" customWidth="1"/>
    <col min="12562" max="12562" width="5.5546875" style="90" customWidth="1"/>
    <col min="12563" max="12563" width="23.6640625" style="90" bestFit="1" customWidth="1"/>
    <col min="12564" max="12564" width="8.6640625" style="90"/>
    <col min="12565" max="12565" width="11.44140625" style="90" bestFit="1" customWidth="1"/>
    <col min="12566" max="12800" width="8.6640625" style="90"/>
    <col min="12801" max="12801" width="28.44140625" style="90" customWidth="1"/>
    <col min="12802" max="12802" width="3.44140625" style="90" customWidth="1"/>
    <col min="12803" max="12803" width="1.44140625" style="90" customWidth="1"/>
    <col min="12804" max="12804" width="9.44140625" style="90" customWidth="1"/>
    <col min="12805" max="12805" width="1.44140625" style="90" customWidth="1"/>
    <col min="12806" max="12806" width="6" style="90" customWidth="1"/>
    <col min="12807" max="12807" width="1.44140625" style="90" customWidth="1"/>
    <col min="12808" max="12808" width="13.5546875" style="90" customWidth="1"/>
    <col min="12809" max="12809" width="0.33203125" style="90" customWidth="1"/>
    <col min="12810" max="12810" width="13.5546875" style="90" customWidth="1"/>
    <col min="12811" max="12811" width="0.33203125" style="90" customWidth="1"/>
    <col min="12812" max="12812" width="13.5546875" style="90" customWidth="1"/>
    <col min="12813" max="12813" width="0.33203125" style="90" customWidth="1"/>
    <col min="12814" max="12814" width="13.5546875" style="90" customWidth="1"/>
    <col min="12815" max="12815" width="14.6640625" style="90" bestFit="1" customWidth="1"/>
    <col min="12816" max="12816" width="13.44140625" style="90" bestFit="1" customWidth="1"/>
    <col min="12817" max="12817" width="12.6640625" style="90" bestFit="1" customWidth="1"/>
    <col min="12818" max="12818" width="5.5546875" style="90" customWidth="1"/>
    <col min="12819" max="12819" width="23.6640625" style="90" bestFit="1" customWidth="1"/>
    <col min="12820" max="12820" width="8.6640625" style="90"/>
    <col min="12821" max="12821" width="11.44140625" style="90" bestFit="1" customWidth="1"/>
    <col min="12822" max="13056" width="8.6640625" style="90"/>
    <col min="13057" max="13057" width="28.44140625" style="90" customWidth="1"/>
    <col min="13058" max="13058" width="3.44140625" style="90" customWidth="1"/>
    <col min="13059" max="13059" width="1.44140625" style="90" customWidth="1"/>
    <col min="13060" max="13060" width="9.44140625" style="90" customWidth="1"/>
    <col min="13061" max="13061" width="1.44140625" style="90" customWidth="1"/>
    <col min="13062" max="13062" width="6" style="90" customWidth="1"/>
    <col min="13063" max="13063" width="1.44140625" style="90" customWidth="1"/>
    <col min="13064" max="13064" width="13.5546875" style="90" customWidth="1"/>
    <col min="13065" max="13065" width="0.33203125" style="90" customWidth="1"/>
    <col min="13066" max="13066" width="13.5546875" style="90" customWidth="1"/>
    <col min="13067" max="13067" width="0.33203125" style="90" customWidth="1"/>
    <col min="13068" max="13068" width="13.5546875" style="90" customWidth="1"/>
    <col min="13069" max="13069" width="0.33203125" style="90" customWidth="1"/>
    <col min="13070" max="13070" width="13.5546875" style="90" customWidth="1"/>
    <col min="13071" max="13071" width="14.6640625" style="90" bestFit="1" customWidth="1"/>
    <col min="13072" max="13072" width="13.44140625" style="90" bestFit="1" customWidth="1"/>
    <col min="13073" max="13073" width="12.6640625" style="90" bestFit="1" customWidth="1"/>
    <col min="13074" max="13074" width="5.5546875" style="90" customWidth="1"/>
    <col min="13075" max="13075" width="23.6640625" style="90" bestFit="1" customWidth="1"/>
    <col min="13076" max="13076" width="8.6640625" style="90"/>
    <col min="13077" max="13077" width="11.44140625" style="90" bestFit="1" customWidth="1"/>
    <col min="13078" max="13312" width="8.6640625" style="90"/>
    <col min="13313" max="13313" width="28.44140625" style="90" customWidth="1"/>
    <col min="13314" max="13314" width="3.44140625" style="90" customWidth="1"/>
    <col min="13315" max="13315" width="1.44140625" style="90" customWidth="1"/>
    <col min="13316" max="13316" width="9.44140625" style="90" customWidth="1"/>
    <col min="13317" max="13317" width="1.44140625" style="90" customWidth="1"/>
    <col min="13318" max="13318" width="6" style="90" customWidth="1"/>
    <col min="13319" max="13319" width="1.44140625" style="90" customWidth="1"/>
    <col min="13320" max="13320" width="13.5546875" style="90" customWidth="1"/>
    <col min="13321" max="13321" width="0.33203125" style="90" customWidth="1"/>
    <col min="13322" max="13322" width="13.5546875" style="90" customWidth="1"/>
    <col min="13323" max="13323" width="0.33203125" style="90" customWidth="1"/>
    <col min="13324" max="13324" width="13.5546875" style="90" customWidth="1"/>
    <col min="13325" max="13325" width="0.33203125" style="90" customWidth="1"/>
    <col min="13326" max="13326" width="13.5546875" style="90" customWidth="1"/>
    <col min="13327" max="13327" width="14.6640625" style="90" bestFit="1" customWidth="1"/>
    <col min="13328" max="13328" width="13.44140625" style="90" bestFit="1" customWidth="1"/>
    <col min="13329" max="13329" width="12.6640625" style="90" bestFit="1" customWidth="1"/>
    <col min="13330" max="13330" width="5.5546875" style="90" customWidth="1"/>
    <col min="13331" max="13331" width="23.6640625" style="90" bestFit="1" customWidth="1"/>
    <col min="13332" max="13332" width="8.6640625" style="90"/>
    <col min="13333" max="13333" width="11.44140625" style="90" bestFit="1" customWidth="1"/>
    <col min="13334" max="13568" width="8.6640625" style="90"/>
    <col min="13569" max="13569" width="28.44140625" style="90" customWidth="1"/>
    <col min="13570" max="13570" width="3.44140625" style="90" customWidth="1"/>
    <col min="13571" max="13571" width="1.44140625" style="90" customWidth="1"/>
    <col min="13572" max="13572" width="9.44140625" style="90" customWidth="1"/>
    <col min="13573" max="13573" width="1.44140625" style="90" customWidth="1"/>
    <col min="13574" max="13574" width="6" style="90" customWidth="1"/>
    <col min="13575" max="13575" width="1.44140625" style="90" customWidth="1"/>
    <col min="13576" max="13576" width="13.5546875" style="90" customWidth="1"/>
    <col min="13577" max="13577" width="0.33203125" style="90" customWidth="1"/>
    <col min="13578" max="13578" width="13.5546875" style="90" customWidth="1"/>
    <col min="13579" max="13579" width="0.33203125" style="90" customWidth="1"/>
    <col min="13580" max="13580" width="13.5546875" style="90" customWidth="1"/>
    <col min="13581" max="13581" width="0.33203125" style="90" customWidth="1"/>
    <col min="13582" max="13582" width="13.5546875" style="90" customWidth="1"/>
    <col min="13583" max="13583" width="14.6640625" style="90" bestFit="1" customWidth="1"/>
    <col min="13584" max="13584" width="13.44140625" style="90" bestFit="1" customWidth="1"/>
    <col min="13585" max="13585" width="12.6640625" style="90" bestFit="1" customWidth="1"/>
    <col min="13586" max="13586" width="5.5546875" style="90" customWidth="1"/>
    <col min="13587" max="13587" width="23.6640625" style="90" bestFit="1" customWidth="1"/>
    <col min="13588" max="13588" width="8.6640625" style="90"/>
    <col min="13589" max="13589" width="11.44140625" style="90" bestFit="1" customWidth="1"/>
    <col min="13590" max="13824" width="8.6640625" style="90"/>
    <col min="13825" max="13825" width="28.44140625" style="90" customWidth="1"/>
    <col min="13826" max="13826" width="3.44140625" style="90" customWidth="1"/>
    <col min="13827" max="13827" width="1.44140625" style="90" customWidth="1"/>
    <col min="13828" max="13828" width="9.44140625" style="90" customWidth="1"/>
    <col min="13829" max="13829" width="1.44140625" style="90" customWidth="1"/>
    <col min="13830" max="13830" width="6" style="90" customWidth="1"/>
    <col min="13831" max="13831" width="1.44140625" style="90" customWidth="1"/>
    <col min="13832" max="13832" width="13.5546875" style="90" customWidth="1"/>
    <col min="13833" max="13833" width="0.33203125" style="90" customWidth="1"/>
    <col min="13834" max="13834" width="13.5546875" style="90" customWidth="1"/>
    <col min="13835" max="13835" width="0.33203125" style="90" customWidth="1"/>
    <col min="13836" max="13836" width="13.5546875" style="90" customWidth="1"/>
    <col min="13837" max="13837" width="0.33203125" style="90" customWidth="1"/>
    <col min="13838" max="13838" width="13.5546875" style="90" customWidth="1"/>
    <col min="13839" max="13839" width="14.6640625" style="90" bestFit="1" customWidth="1"/>
    <col min="13840" max="13840" width="13.44140625" style="90" bestFit="1" customWidth="1"/>
    <col min="13841" max="13841" width="12.6640625" style="90" bestFit="1" customWidth="1"/>
    <col min="13842" max="13842" width="5.5546875" style="90" customWidth="1"/>
    <col min="13843" max="13843" width="23.6640625" style="90" bestFit="1" customWidth="1"/>
    <col min="13844" max="13844" width="8.6640625" style="90"/>
    <col min="13845" max="13845" width="11.44140625" style="90" bestFit="1" customWidth="1"/>
    <col min="13846" max="14080" width="8.6640625" style="90"/>
    <col min="14081" max="14081" width="28.44140625" style="90" customWidth="1"/>
    <col min="14082" max="14082" width="3.44140625" style="90" customWidth="1"/>
    <col min="14083" max="14083" width="1.44140625" style="90" customWidth="1"/>
    <col min="14084" max="14084" width="9.44140625" style="90" customWidth="1"/>
    <col min="14085" max="14085" width="1.44140625" style="90" customWidth="1"/>
    <col min="14086" max="14086" width="6" style="90" customWidth="1"/>
    <col min="14087" max="14087" width="1.44140625" style="90" customWidth="1"/>
    <col min="14088" max="14088" width="13.5546875" style="90" customWidth="1"/>
    <col min="14089" max="14089" width="0.33203125" style="90" customWidth="1"/>
    <col min="14090" max="14090" width="13.5546875" style="90" customWidth="1"/>
    <col min="14091" max="14091" width="0.33203125" style="90" customWidth="1"/>
    <col min="14092" max="14092" width="13.5546875" style="90" customWidth="1"/>
    <col min="14093" max="14093" width="0.33203125" style="90" customWidth="1"/>
    <col min="14094" max="14094" width="13.5546875" style="90" customWidth="1"/>
    <col min="14095" max="14095" width="14.6640625" style="90" bestFit="1" customWidth="1"/>
    <col min="14096" max="14096" width="13.44140625" style="90" bestFit="1" customWidth="1"/>
    <col min="14097" max="14097" width="12.6640625" style="90" bestFit="1" customWidth="1"/>
    <col min="14098" max="14098" width="5.5546875" style="90" customWidth="1"/>
    <col min="14099" max="14099" width="23.6640625" style="90" bestFit="1" customWidth="1"/>
    <col min="14100" max="14100" width="8.6640625" style="90"/>
    <col min="14101" max="14101" width="11.44140625" style="90" bestFit="1" customWidth="1"/>
    <col min="14102" max="14336" width="8.6640625" style="90"/>
    <col min="14337" max="14337" width="28.44140625" style="90" customWidth="1"/>
    <col min="14338" max="14338" width="3.44140625" style="90" customWidth="1"/>
    <col min="14339" max="14339" width="1.44140625" style="90" customWidth="1"/>
    <col min="14340" max="14340" width="9.44140625" style="90" customWidth="1"/>
    <col min="14341" max="14341" width="1.44140625" style="90" customWidth="1"/>
    <col min="14342" max="14342" width="6" style="90" customWidth="1"/>
    <col min="14343" max="14343" width="1.44140625" style="90" customWidth="1"/>
    <col min="14344" max="14344" width="13.5546875" style="90" customWidth="1"/>
    <col min="14345" max="14345" width="0.33203125" style="90" customWidth="1"/>
    <col min="14346" max="14346" width="13.5546875" style="90" customWidth="1"/>
    <col min="14347" max="14347" width="0.33203125" style="90" customWidth="1"/>
    <col min="14348" max="14348" width="13.5546875" style="90" customWidth="1"/>
    <col min="14349" max="14349" width="0.33203125" style="90" customWidth="1"/>
    <col min="14350" max="14350" width="13.5546875" style="90" customWidth="1"/>
    <col min="14351" max="14351" width="14.6640625" style="90" bestFit="1" customWidth="1"/>
    <col min="14352" max="14352" width="13.44140625" style="90" bestFit="1" customWidth="1"/>
    <col min="14353" max="14353" width="12.6640625" style="90" bestFit="1" customWidth="1"/>
    <col min="14354" max="14354" width="5.5546875" style="90" customWidth="1"/>
    <col min="14355" max="14355" width="23.6640625" style="90" bestFit="1" customWidth="1"/>
    <col min="14356" max="14356" width="8.6640625" style="90"/>
    <col min="14357" max="14357" width="11.44140625" style="90" bestFit="1" customWidth="1"/>
    <col min="14358" max="14592" width="8.6640625" style="90"/>
    <col min="14593" max="14593" width="28.44140625" style="90" customWidth="1"/>
    <col min="14594" max="14594" width="3.44140625" style="90" customWidth="1"/>
    <col min="14595" max="14595" width="1.44140625" style="90" customWidth="1"/>
    <col min="14596" max="14596" width="9.44140625" style="90" customWidth="1"/>
    <col min="14597" max="14597" width="1.44140625" style="90" customWidth="1"/>
    <col min="14598" max="14598" width="6" style="90" customWidth="1"/>
    <col min="14599" max="14599" width="1.44140625" style="90" customWidth="1"/>
    <col min="14600" max="14600" width="13.5546875" style="90" customWidth="1"/>
    <col min="14601" max="14601" width="0.33203125" style="90" customWidth="1"/>
    <col min="14602" max="14602" width="13.5546875" style="90" customWidth="1"/>
    <col min="14603" max="14603" width="0.33203125" style="90" customWidth="1"/>
    <col min="14604" max="14604" width="13.5546875" style="90" customWidth="1"/>
    <col min="14605" max="14605" width="0.33203125" style="90" customWidth="1"/>
    <col min="14606" max="14606" width="13.5546875" style="90" customWidth="1"/>
    <col min="14607" max="14607" width="14.6640625" style="90" bestFit="1" customWidth="1"/>
    <col min="14608" max="14608" width="13.44140625" style="90" bestFit="1" customWidth="1"/>
    <col min="14609" max="14609" width="12.6640625" style="90" bestFit="1" customWidth="1"/>
    <col min="14610" max="14610" width="5.5546875" style="90" customWidth="1"/>
    <col min="14611" max="14611" width="23.6640625" style="90" bestFit="1" customWidth="1"/>
    <col min="14612" max="14612" width="8.6640625" style="90"/>
    <col min="14613" max="14613" width="11.44140625" style="90" bestFit="1" customWidth="1"/>
    <col min="14614" max="14848" width="8.6640625" style="90"/>
    <col min="14849" max="14849" width="28.44140625" style="90" customWidth="1"/>
    <col min="14850" max="14850" width="3.44140625" style="90" customWidth="1"/>
    <col min="14851" max="14851" width="1.44140625" style="90" customWidth="1"/>
    <col min="14852" max="14852" width="9.44140625" style="90" customWidth="1"/>
    <col min="14853" max="14853" width="1.44140625" style="90" customWidth="1"/>
    <col min="14854" max="14854" width="6" style="90" customWidth="1"/>
    <col min="14855" max="14855" width="1.44140625" style="90" customWidth="1"/>
    <col min="14856" max="14856" width="13.5546875" style="90" customWidth="1"/>
    <col min="14857" max="14857" width="0.33203125" style="90" customWidth="1"/>
    <col min="14858" max="14858" width="13.5546875" style="90" customWidth="1"/>
    <col min="14859" max="14859" width="0.33203125" style="90" customWidth="1"/>
    <col min="14860" max="14860" width="13.5546875" style="90" customWidth="1"/>
    <col min="14861" max="14861" width="0.33203125" style="90" customWidth="1"/>
    <col min="14862" max="14862" width="13.5546875" style="90" customWidth="1"/>
    <col min="14863" max="14863" width="14.6640625" style="90" bestFit="1" customWidth="1"/>
    <col min="14864" max="14864" width="13.44140625" style="90" bestFit="1" customWidth="1"/>
    <col min="14865" max="14865" width="12.6640625" style="90" bestFit="1" customWidth="1"/>
    <col min="14866" max="14866" width="5.5546875" style="90" customWidth="1"/>
    <col min="14867" max="14867" width="23.6640625" style="90" bestFit="1" customWidth="1"/>
    <col min="14868" max="14868" width="8.6640625" style="90"/>
    <col min="14869" max="14869" width="11.44140625" style="90" bestFit="1" customWidth="1"/>
    <col min="14870" max="15104" width="8.6640625" style="90"/>
    <col min="15105" max="15105" width="28.44140625" style="90" customWidth="1"/>
    <col min="15106" max="15106" width="3.44140625" style="90" customWidth="1"/>
    <col min="15107" max="15107" width="1.44140625" style="90" customWidth="1"/>
    <col min="15108" max="15108" width="9.44140625" style="90" customWidth="1"/>
    <col min="15109" max="15109" width="1.44140625" style="90" customWidth="1"/>
    <col min="15110" max="15110" width="6" style="90" customWidth="1"/>
    <col min="15111" max="15111" width="1.44140625" style="90" customWidth="1"/>
    <col min="15112" max="15112" width="13.5546875" style="90" customWidth="1"/>
    <col min="15113" max="15113" width="0.33203125" style="90" customWidth="1"/>
    <col min="15114" max="15114" width="13.5546875" style="90" customWidth="1"/>
    <col min="15115" max="15115" width="0.33203125" style="90" customWidth="1"/>
    <col min="15116" max="15116" width="13.5546875" style="90" customWidth="1"/>
    <col min="15117" max="15117" width="0.33203125" style="90" customWidth="1"/>
    <col min="15118" max="15118" width="13.5546875" style="90" customWidth="1"/>
    <col min="15119" max="15119" width="14.6640625" style="90" bestFit="1" customWidth="1"/>
    <col min="15120" max="15120" width="13.44140625" style="90" bestFit="1" customWidth="1"/>
    <col min="15121" max="15121" width="12.6640625" style="90" bestFit="1" customWidth="1"/>
    <col min="15122" max="15122" width="5.5546875" style="90" customWidth="1"/>
    <col min="15123" max="15123" width="23.6640625" style="90" bestFit="1" customWidth="1"/>
    <col min="15124" max="15124" width="8.6640625" style="90"/>
    <col min="15125" max="15125" width="11.44140625" style="90" bestFit="1" customWidth="1"/>
    <col min="15126" max="15360" width="8.6640625" style="90"/>
    <col min="15361" max="15361" width="28.44140625" style="90" customWidth="1"/>
    <col min="15362" max="15362" width="3.44140625" style="90" customWidth="1"/>
    <col min="15363" max="15363" width="1.44140625" style="90" customWidth="1"/>
    <col min="15364" max="15364" width="9.44140625" style="90" customWidth="1"/>
    <col min="15365" max="15365" width="1.44140625" style="90" customWidth="1"/>
    <col min="15366" max="15366" width="6" style="90" customWidth="1"/>
    <col min="15367" max="15367" width="1.44140625" style="90" customWidth="1"/>
    <col min="15368" max="15368" width="13.5546875" style="90" customWidth="1"/>
    <col min="15369" max="15369" width="0.33203125" style="90" customWidth="1"/>
    <col min="15370" max="15370" width="13.5546875" style="90" customWidth="1"/>
    <col min="15371" max="15371" width="0.33203125" style="90" customWidth="1"/>
    <col min="15372" max="15372" width="13.5546875" style="90" customWidth="1"/>
    <col min="15373" max="15373" width="0.33203125" style="90" customWidth="1"/>
    <col min="15374" max="15374" width="13.5546875" style="90" customWidth="1"/>
    <col min="15375" max="15375" width="14.6640625" style="90" bestFit="1" customWidth="1"/>
    <col min="15376" max="15376" width="13.44140625" style="90" bestFit="1" customWidth="1"/>
    <col min="15377" max="15377" width="12.6640625" style="90" bestFit="1" customWidth="1"/>
    <col min="15378" max="15378" width="5.5546875" style="90" customWidth="1"/>
    <col min="15379" max="15379" width="23.6640625" style="90" bestFit="1" customWidth="1"/>
    <col min="15380" max="15380" width="8.6640625" style="90"/>
    <col min="15381" max="15381" width="11.44140625" style="90" bestFit="1" customWidth="1"/>
    <col min="15382" max="15616" width="8.6640625" style="90"/>
    <col min="15617" max="15617" width="28.44140625" style="90" customWidth="1"/>
    <col min="15618" max="15618" width="3.44140625" style="90" customWidth="1"/>
    <col min="15619" max="15619" width="1.44140625" style="90" customWidth="1"/>
    <col min="15620" max="15620" width="9.44140625" style="90" customWidth="1"/>
    <col min="15621" max="15621" width="1.44140625" style="90" customWidth="1"/>
    <col min="15622" max="15622" width="6" style="90" customWidth="1"/>
    <col min="15623" max="15623" width="1.44140625" style="90" customWidth="1"/>
    <col min="15624" max="15624" width="13.5546875" style="90" customWidth="1"/>
    <col min="15625" max="15625" width="0.33203125" style="90" customWidth="1"/>
    <col min="15626" max="15626" width="13.5546875" style="90" customWidth="1"/>
    <col min="15627" max="15627" width="0.33203125" style="90" customWidth="1"/>
    <col min="15628" max="15628" width="13.5546875" style="90" customWidth="1"/>
    <col min="15629" max="15629" width="0.33203125" style="90" customWidth="1"/>
    <col min="15630" max="15630" width="13.5546875" style="90" customWidth="1"/>
    <col min="15631" max="15631" width="14.6640625" style="90" bestFit="1" customWidth="1"/>
    <col min="15632" max="15632" width="13.44140625" style="90" bestFit="1" customWidth="1"/>
    <col min="15633" max="15633" width="12.6640625" style="90" bestFit="1" customWidth="1"/>
    <col min="15634" max="15634" width="5.5546875" style="90" customWidth="1"/>
    <col min="15635" max="15635" width="23.6640625" style="90" bestFit="1" customWidth="1"/>
    <col min="15636" max="15636" width="8.6640625" style="90"/>
    <col min="15637" max="15637" width="11.44140625" style="90" bestFit="1" customWidth="1"/>
    <col min="15638" max="15872" width="8.6640625" style="90"/>
    <col min="15873" max="15873" width="28.44140625" style="90" customWidth="1"/>
    <col min="15874" max="15874" width="3.44140625" style="90" customWidth="1"/>
    <col min="15875" max="15875" width="1.44140625" style="90" customWidth="1"/>
    <col min="15876" max="15876" width="9.44140625" style="90" customWidth="1"/>
    <col min="15877" max="15877" width="1.44140625" style="90" customWidth="1"/>
    <col min="15878" max="15878" width="6" style="90" customWidth="1"/>
    <col min="15879" max="15879" width="1.44140625" style="90" customWidth="1"/>
    <col min="15880" max="15880" width="13.5546875" style="90" customWidth="1"/>
    <col min="15881" max="15881" width="0.33203125" style="90" customWidth="1"/>
    <col min="15882" max="15882" width="13.5546875" style="90" customWidth="1"/>
    <col min="15883" max="15883" width="0.33203125" style="90" customWidth="1"/>
    <col min="15884" max="15884" width="13.5546875" style="90" customWidth="1"/>
    <col min="15885" max="15885" width="0.33203125" style="90" customWidth="1"/>
    <col min="15886" max="15886" width="13.5546875" style="90" customWidth="1"/>
    <col min="15887" max="15887" width="14.6640625" style="90" bestFit="1" customWidth="1"/>
    <col min="15888" max="15888" width="13.44140625" style="90" bestFit="1" customWidth="1"/>
    <col min="15889" max="15889" width="12.6640625" style="90" bestFit="1" customWidth="1"/>
    <col min="15890" max="15890" width="5.5546875" style="90" customWidth="1"/>
    <col min="15891" max="15891" width="23.6640625" style="90" bestFit="1" customWidth="1"/>
    <col min="15892" max="15892" width="8.6640625" style="90"/>
    <col min="15893" max="15893" width="11.44140625" style="90" bestFit="1" customWidth="1"/>
    <col min="15894" max="16128" width="8.6640625" style="90"/>
    <col min="16129" max="16129" width="28.44140625" style="90" customWidth="1"/>
    <col min="16130" max="16130" width="3.44140625" style="90" customWidth="1"/>
    <col min="16131" max="16131" width="1.44140625" style="90" customWidth="1"/>
    <col min="16132" max="16132" width="9.44140625" style="90" customWidth="1"/>
    <col min="16133" max="16133" width="1.44140625" style="90" customWidth="1"/>
    <col min="16134" max="16134" width="6" style="90" customWidth="1"/>
    <col min="16135" max="16135" width="1.44140625" style="90" customWidth="1"/>
    <col min="16136" max="16136" width="13.5546875" style="90" customWidth="1"/>
    <col min="16137" max="16137" width="0.33203125" style="90" customWidth="1"/>
    <col min="16138" max="16138" width="13.5546875" style="90" customWidth="1"/>
    <col min="16139" max="16139" width="0.33203125" style="90" customWidth="1"/>
    <col min="16140" max="16140" width="13.5546875" style="90" customWidth="1"/>
    <col min="16141" max="16141" width="0.33203125" style="90" customWidth="1"/>
    <col min="16142" max="16142" width="13.5546875" style="90" customWidth="1"/>
    <col min="16143" max="16143" width="14.6640625" style="90" bestFit="1" customWidth="1"/>
    <col min="16144" max="16144" width="13.44140625" style="90" bestFit="1" customWidth="1"/>
    <col min="16145" max="16145" width="12.6640625" style="90" bestFit="1" customWidth="1"/>
    <col min="16146" max="16146" width="5.5546875" style="90" customWidth="1"/>
    <col min="16147" max="16147" width="23.6640625" style="90" bestFit="1" customWidth="1"/>
    <col min="16148" max="16148" width="8.6640625" style="90"/>
    <col min="16149" max="16149" width="11.44140625" style="90" bestFit="1" customWidth="1"/>
    <col min="16150" max="16384" width="8.6640625" style="90"/>
  </cols>
  <sheetData>
    <row r="1" spans="1:14">
      <c r="A1" s="86" t="s">
        <v>107</v>
      </c>
      <c r="B1" s="87"/>
      <c r="C1" s="87"/>
      <c r="D1" s="88"/>
      <c r="E1" s="87"/>
      <c r="F1" s="89"/>
      <c r="G1" s="89"/>
      <c r="H1" s="89"/>
      <c r="I1" s="89"/>
      <c r="J1" s="89"/>
      <c r="K1" s="89"/>
      <c r="L1" s="89"/>
      <c r="M1" s="89"/>
    </row>
    <row r="2" spans="1:14">
      <c r="A2" s="91" t="s">
        <v>131</v>
      </c>
      <c r="B2" s="91"/>
      <c r="C2" s="91"/>
      <c r="D2" s="91"/>
      <c r="E2" s="92"/>
      <c r="F2" s="92"/>
      <c r="G2" s="91"/>
      <c r="H2" s="91"/>
      <c r="I2" s="91"/>
      <c r="J2" s="91"/>
      <c r="K2" s="91"/>
      <c r="L2" s="91"/>
      <c r="M2" s="91"/>
    </row>
    <row r="3" spans="1:14">
      <c r="A3" s="93" t="s">
        <v>108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4" spans="1:14">
      <c r="A4" s="94"/>
      <c r="B4" s="87"/>
      <c r="C4" s="95"/>
      <c r="D4" s="94"/>
      <c r="E4" s="95"/>
      <c r="F4" s="90"/>
      <c r="G4" s="89"/>
      <c r="H4" s="94"/>
      <c r="I4" s="89"/>
      <c r="J4" s="94"/>
      <c r="K4" s="89"/>
      <c r="L4" s="94"/>
      <c r="M4" s="90"/>
      <c r="N4" s="95" t="s">
        <v>1</v>
      </c>
    </row>
    <row r="5" spans="1:14">
      <c r="A5" s="94"/>
      <c r="B5" s="87"/>
      <c r="C5" s="95"/>
      <c r="D5" s="94"/>
      <c r="E5" s="95"/>
      <c r="F5" s="90"/>
      <c r="G5" s="89"/>
      <c r="H5" s="96"/>
      <c r="I5" s="96" t="s">
        <v>2</v>
      </c>
      <c r="J5" s="96"/>
      <c r="K5" s="97"/>
      <c r="L5" s="98" t="s">
        <v>3</v>
      </c>
      <c r="M5" s="98"/>
      <c r="N5" s="98"/>
    </row>
    <row r="6" spans="1:14">
      <c r="A6" s="87"/>
      <c r="B6" s="87"/>
      <c r="C6" s="87"/>
      <c r="D6" s="99"/>
      <c r="E6" s="99"/>
      <c r="F6" s="100"/>
      <c r="G6" s="90"/>
      <c r="H6" s="101">
        <v>2568</v>
      </c>
      <c r="I6" s="90"/>
      <c r="J6" s="101">
        <v>2567</v>
      </c>
      <c r="K6" s="90"/>
      <c r="L6" s="101">
        <v>2568</v>
      </c>
      <c r="M6" s="90"/>
      <c r="N6" s="101">
        <v>2567</v>
      </c>
    </row>
    <row r="7" spans="1:14">
      <c r="A7" s="102" t="s">
        <v>132</v>
      </c>
      <c r="B7" s="102"/>
      <c r="C7" s="102"/>
      <c r="D7" s="103"/>
      <c r="E7" s="104"/>
      <c r="F7" s="104"/>
      <c r="G7" s="90"/>
      <c r="H7" s="105"/>
      <c r="I7" s="90"/>
      <c r="J7" s="105"/>
      <c r="K7" s="90"/>
      <c r="L7" s="105"/>
      <c r="M7" s="105"/>
      <c r="N7" s="105"/>
    </row>
    <row r="8" spans="1:14">
      <c r="A8" s="106" t="s">
        <v>133</v>
      </c>
      <c r="B8" s="106"/>
      <c r="C8" s="106"/>
      <c r="D8" s="103"/>
      <c r="E8" s="104"/>
      <c r="F8" s="104"/>
      <c r="G8" s="90"/>
      <c r="H8" s="107">
        <f>+PL!D23</f>
        <v>178819440</v>
      </c>
      <c r="I8" s="90"/>
      <c r="J8" s="107">
        <f>[191]PL!F23</f>
        <v>151717782</v>
      </c>
      <c r="K8" s="90"/>
      <c r="L8" s="107">
        <f>+PL!H23</f>
        <v>179604427</v>
      </c>
      <c r="M8" s="90"/>
      <c r="N8" s="107">
        <f>[191]PL!J23</f>
        <v>151851849</v>
      </c>
    </row>
    <row r="9" spans="1:14">
      <c r="A9" s="106" t="s">
        <v>134</v>
      </c>
      <c r="B9" s="106"/>
      <c r="C9" s="106"/>
      <c r="D9" s="103"/>
      <c r="E9" s="104"/>
      <c r="F9" s="104"/>
      <c r="G9" s="90"/>
      <c r="H9" s="107"/>
      <c r="I9" s="90"/>
      <c r="J9" s="107"/>
      <c r="K9" s="90"/>
      <c r="L9" s="107"/>
      <c r="M9" s="90"/>
      <c r="N9" s="107"/>
    </row>
    <row r="10" spans="1:14">
      <c r="A10" s="106" t="s">
        <v>135</v>
      </c>
      <c r="B10" s="106"/>
      <c r="C10" s="106"/>
      <c r="D10" s="103"/>
      <c r="E10" s="104"/>
      <c r="F10" s="104"/>
      <c r="G10" s="90"/>
      <c r="H10" s="107"/>
      <c r="I10" s="90"/>
      <c r="J10" s="107"/>
      <c r="K10" s="90"/>
      <c r="L10" s="107"/>
      <c r="M10" s="90"/>
      <c r="N10" s="107"/>
    </row>
    <row r="11" spans="1:14">
      <c r="A11" s="106" t="s">
        <v>136</v>
      </c>
      <c r="B11" s="106"/>
      <c r="C11" s="106"/>
      <c r="D11" s="103"/>
      <c r="E11" s="104"/>
      <c r="F11" s="104"/>
      <c r="G11" s="90"/>
      <c r="H11" s="108">
        <f>+ROUND(23124067.62,0)</f>
        <v>23124068</v>
      </c>
      <c r="I11" s="90"/>
      <c r="J11" s="108">
        <v>16021418</v>
      </c>
      <c r="K11" s="90"/>
      <c r="L11" s="108">
        <f>+ROUND(22987095.62,0)</f>
        <v>22987096</v>
      </c>
      <c r="M11" s="90"/>
      <c r="N11" s="108">
        <v>16021418</v>
      </c>
    </row>
    <row r="12" spans="1:14">
      <c r="A12" s="106" t="s">
        <v>137</v>
      </c>
      <c r="B12" s="106"/>
      <c r="C12" s="106"/>
      <c r="D12" s="103"/>
      <c r="E12" s="104"/>
      <c r="F12" s="104"/>
      <c r="G12" s="90"/>
      <c r="H12" s="108">
        <f>+ROUND(386396.29,0)</f>
        <v>386396</v>
      </c>
      <c r="I12" s="90"/>
      <c r="J12" s="108">
        <v>0</v>
      </c>
      <c r="K12" s="90"/>
      <c r="L12" s="108">
        <f>+ROUND(386396.29,0)</f>
        <v>386396</v>
      </c>
      <c r="M12" s="90"/>
      <c r="N12" s="108">
        <v>0</v>
      </c>
    </row>
    <row r="13" spans="1:14">
      <c r="A13" s="106" t="s">
        <v>138</v>
      </c>
      <c r="B13" s="106"/>
      <c r="C13" s="106"/>
      <c r="D13" s="103"/>
      <c r="E13" s="104"/>
      <c r="F13" s="104"/>
      <c r="G13" s="90"/>
      <c r="H13" s="108">
        <f>+ROUND(502.789999999994,0)</f>
        <v>503</v>
      </c>
      <c r="I13" s="90"/>
      <c r="J13" s="108">
        <v>0</v>
      </c>
      <c r="K13" s="90"/>
      <c r="L13" s="108">
        <f>+ROUND(502.789999999994,0)</f>
        <v>503</v>
      </c>
      <c r="M13" s="90"/>
      <c r="N13" s="108">
        <v>0</v>
      </c>
    </row>
    <row r="14" spans="1:14">
      <c r="A14" s="106" t="s">
        <v>139</v>
      </c>
      <c r="B14" s="106"/>
      <c r="C14" s="106"/>
      <c r="D14" s="103"/>
      <c r="E14" s="104"/>
      <c r="F14" s="104"/>
      <c r="G14" s="90"/>
      <c r="H14" s="108">
        <f>+ROUND(1284928.55,0)</f>
        <v>1284929</v>
      </c>
      <c r="I14" s="90"/>
      <c r="J14" s="108">
        <v>2868112</v>
      </c>
      <c r="K14" s="90"/>
      <c r="L14" s="108">
        <v>0</v>
      </c>
      <c r="M14" s="90"/>
      <c r="N14" s="108">
        <v>0</v>
      </c>
    </row>
    <row r="15" spans="1:14">
      <c r="A15" s="106" t="s">
        <v>140</v>
      </c>
      <c r="B15" s="106"/>
      <c r="C15" s="106"/>
      <c r="D15" s="103"/>
      <c r="E15" s="104"/>
      <c r="F15" s="104"/>
      <c r="G15" s="90"/>
      <c r="H15" s="108">
        <f>+ROUND(20082926.81,0)</f>
        <v>20082927</v>
      </c>
      <c r="I15" s="90"/>
      <c r="J15" s="108">
        <v>2241853</v>
      </c>
      <c r="K15" s="90"/>
      <c r="L15" s="108">
        <f>+ROUND(20082926.81,0)</f>
        <v>20082927</v>
      </c>
      <c r="M15" s="90"/>
      <c r="N15" s="108">
        <v>2241853</v>
      </c>
    </row>
    <row r="16" spans="1:14">
      <c r="A16" s="106" t="s">
        <v>141</v>
      </c>
      <c r="B16" s="106"/>
      <c r="C16" s="106"/>
      <c r="D16" s="103"/>
      <c r="E16" s="104"/>
      <c r="F16" s="104"/>
      <c r="G16" s="90"/>
      <c r="H16" s="108"/>
      <c r="I16" s="90"/>
      <c r="J16" s="108"/>
      <c r="K16" s="90"/>
      <c r="L16" s="108"/>
      <c r="M16" s="90"/>
      <c r="N16" s="108"/>
    </row>
    <row r="17" spans="1:21">
      <c r="A17" s="106" t="s">
        <v>142</v>
      </c>
      <c r="B17" s="106"/>
      <c r="C17" s="106"/>
      <c r="D17" s="103"/>
      <c r="E17" s="104"/>
      <c r="F17" s="104"/>
      <c r="G17" s="90"/>
      <c r="H17" s="108">
        <f>+ROUND(171201.24,0)</f>
        <v>171201</v>
      </c>
      <c r="I17" s="90"/>
      <c r="J17" s="108">
        <v>-114482</v>
      </c>
      <c r="K17" s="90"/>
      <c r="L17" s="108">
        <f>+ROUND(171201.24,0)</f>
        <v>171201</v>
      </c>
      <c r="M17" s="90"/>
      <c r="N17" s="108">
        <v>-114482</v>
      </c>
    </row>
    <row r="18" spans="1:21">
      <c r="A18" s="106" t="s">
        <v>143</v>
      </c>
      <c r="B18" s="106"/>
      <c r="C18" s="106"/>
      <c r="D18" s="103"/>
      <c r="E18" s="104"/>
      <c r="F18" s="104"/>
      <c r="G18" s="90"/>
      <c r="H18" s="108">
        <v>0</v>
      </c>
      <c r="I18" s="90"/>
      <c r="J18" s="108">
        <v>0</v>
      </c>
      <c r="K18" s="90"/>
      <c r="L18" s="108">
        <f>+ROUND(1211019.75,0)</f>
        <v>1211020</v>
      </c>
      <c r="M18" s="90"/>
      <c r="N18" s="108">
        <v>2734045</v>
      </c>
    </row>
    <row r="19" spans="1:21">
      <c r="A19" s="106" t="s">
        <v>191</v>
      </c>
      <c r="B19" s="106"/>
      <c r="C19" s="106"/>
      <c r="D19" s="103"/>
      <c r="E19" s="104"/>
      <c r="F19" s="104"/>
      <c r="G19" s="90"/>
      <c r="H19" s="108">
        <v>1891865</v>
      </c>
      <c r="I19" s="90"/>
      <c r="J19" s="108">
        <v>0</v>
      </c>
      <c r="K19" s="90"/>
      <c r="L19" s="108">
        <v>1891865</v>
      </c>
      <c r="M19" s="90"/>
      <c r="N19" s="108">
        <v>0</v>
      </c>
    </row>
    <row r="20" spans="1:21">
      <c r="A20" s="106" t="s">
        <v>144</v>
      </c>
      <c r="B20" s="106"/>
      <c r="C20" s="106"/>
      <c r="D20" s="103"/>
      <c r="E20" s="104"/>
      <c r="F20" s="104"/>
      <c r="G20" s="90"/>
      <c r="H20" s="108"/>
      <c r="I20" s="90"/>
      <c r="J20" s="108"/>
      <c r="K20" s="90"/>
      <c r="L20" s="108"/>
      <c r="M20" s="90"/>
      <c r="N20" s="108"/>
    </row>
    <row r="21" spans="1:21">
      <c r="A21" s="106" t="s">
        <v>145</v>
      </c>
      <c r="B21" s="106"/>
      <c r="C21" s="106"/>
      <c r="D21" s="103"/>
      <c r="E21" s="104"/>
      <c r="F21" s="104"/>
      <c r="G21" s="90"/>
      <c r="H21" s="108">
        <v>2002002</v>
      </c>
      <c r="I21" s="90"/>
      <c r="J21" s="108">
        <v>-2429953</v>
      </c>
      <c r="K21" s="90"/>
      <c r="L21" s="108">
        <f>+ROUND(2002002.47,0)</f>
        <v>2002002</v>
      </c>
      <c r="M21" s="90"/>
      <c r="N21" s="108">
        <v>-2429953</v>
      </c>
    </row>
    <row r="22" spans="1:21">
      <c r="A22" s="106" t="s">
        <v>146</v>
      </c>
      <c r="B22" s="106"/>
      <c r="C22" s="106"/>
      <c r="D22" s="103"/>
      <c r="E22" s="104"/>
      <c r="F22" s="104"/>
      <c r="G22" s="90"/>
      <c r="H22" s="108">
        <v>708255</v>
      </c>
      <c r="I22" s="90"/>
      <c r="J22" s="108">
        <v>952180</v>
      </c>
      <c r="K22" s="90"/>
      <c r="L22" s="108">
        <f>+ROUND(708255.16,0)</f>
        <v>708255</v>
      </c>
      <c r="M22" s="90"/>
      <c r="N22" s="108">
        <v>952180</v>
      </c>
    </row>
    <row r="23" spans="1:21">
      <c r="A23" s="106" t="s">
        <v>147</v>
      </c>
      <c r="B23" s="106"/>
      <c r="C23" s="106"/>
      <c r="D23" s="103"/>
      <c r="E23" s="104"/>
      <c r="F23" s="104"/>
      <c r="G23" s="90"/>
      <c r="H23" s="108">
        <f>-ROUND(95496.93,0)</f>
        <v>-95497</v>
      </c>
      <c r="I23" s="90"/>
      <c r="J23" s="107">
        <v>-1012389</v>
      </c>
      <c r="K23" s="90"/>
      <c r="L23" s="107">
        <f>-ROUND(82917.99,0)</f>
        <v>-82918</v>
      </c>
      <c r="M23" s="90"/>
      <c r="N23" s="107">
        <v>-1012389</v>
      </c>
    </row>
    <row r="24" spans="1:21">
      <c r="A24" s="106" t="s">
        <v>148</v>
      </c>
      <c r="B24" s="106"/>
      <c r="C24" s="106"/>
      <c r="D24" s="103"/>
      <c r="E24" s="104"/>
      <c r="F24" s="104"/>
      <c r="G24" s="90"/>
      <c r="H24" s="109">
        <v>0</v>
      </c>
      <c r="I24" s="90"/>
      <c r="J24" s="109">
        <v>17559</v>
      </c>
      <c r="K24" s="90"/>
      <c r="L24" s="109">
        <v>0</v>
      </c>
      <c r="M24" s="90"/>
      <c r="N24" s="109">
        <v>17559</v>
      </c>
    </row>
    <row r="25" spans="1:21">
      <c r="A25" s="106" t="s">
        <v>149</v>
      </c>
      <c r="B25" s="106"/>
      <c r="C25" s="106"/>
      <c r="D25" s="103"/>
      <c r="E25" s="104"/>
      <c r="F25" s="104"/>
      <c r="G25" s="90"/>
      <c r="H25" s="107"/>
      <c r="I25" s="90"/>
      <c r="J25" s="107"/>
      <c r="K25" s="90"/>
      <c r="L25" s="107"/>
      <c r="M25" s="90"/>
      <c r="N25" s="107"/>
    </row>
    <row r="26" spans="1:21">
      <c r="A26" s="106" t="s">
        <v>150</v>
      </c>
      <c r="B26" s="106"/>
      <c r="C26" s="106"/>
      <c r="D26" s="103"/>
      <c r="E26" s="104"/>
      <c r="F26" s="104"/>
      <c r="G26" s="90"/>
      <c r="H26" s="107">
        <f>SUM(H8:H24)</f>
        <v>228376089</v>
      </c>
      <c r="I26" s="90"/>
      <c r="J26" s="107">
        <f>SUM(J8:J24)</f>
        <v>170262080</v>
      </c>
      <c r="K26" s="90"/>
      <c r="L26" s="107">
        <f>SUM(L8:L24)</f>
        <v>228962774</v>
      </c>
      <c r="M26" s="90"/>
      <c r="N26" s="107">
        <f>SUM(N8:N24)</f>
        <v>170262080</v>
      </c>
    </row>
    <row r="27" spans="1:21">
      <c r="A27" s="106" t="s">
        <v>151</v>
      </c>
      <c r="B27" s="106"/>
      <c r="C27" s="106"/>
      <c r="D27" s="103"/>
      <c r="E27" s="104"/>
      <c r="F27" s="104"/>
      <c r="G27" s="90"/>
      <c r="H27" s="107"/>
      <c r="I27" s="90"/>
      <c r="J27" s="107"/>
      <c r="K27" s="90"/>
      <c r="L27" s="107"/>
      <c r="M27" s="90"/>
      <c r="N27" s="107"/>
      <c r="O27" s="110"/>
      <c r="P27" s="110"/>
    </row>
    <row r="28" spans="1:21">
      <c r="A28" s="106" t="s">
        <v>193</v>
      </c>
      <c r="B28" s="106"/>
      <c r="C28" s="106"/>
      <c r="D28" s="103"/>
      <c r="E28" s="104"/>
      <c r="F28" s="104"/>
      <c r="G28" s="90"/>
      <c r="H28" s="107">
        <f>-ROUND(64774760.81,0)</f>
        <v>-64774761</v>
      </c>
      <c r="I28" s="90"/>
      <c r="J28" s="107">
        <v>-23726695</v>
      </c>
      <c r="K28" s="90"/>
      <c r="L28" s="107">
        <f>-ROUND(64137937.81,0)</f>
        <v>-64137938</v>
      </c>
      <c r="M28" s="90"/>
      <c r="N28" s="107">
        <v>-23726695</v>
      </c>
      <c r="O28" s="107"/>
      <c r="P28" s="107"/>
      <c r="Q28" s="111"/>
    </row>
    <row r="29" spans="1:21">
      <c r="A29" s="106" t="s">
        <v>152</v>
      </c>
      <c r="B29" s="106"/>
      <c r="C29" s="106"/>
      <c r="D29" s="103"/>
      <c r="E29" s="104"/>
      <c r="F29" s="104"/>
      <c r="G29" s="90"/>
      <c r="H29" s="107">
        <v>-4671317</v>
      </c>
      <c r="I29" s="90"/>
      <c r="J29" s="107">
        <v>-5945150</v>
      </c>
      <c r="K29" s="90"/>
      <c r="L29" s="107">
        <f>-ROUND(4671317.24,0)</f>
        <v>-4671317</v>
      </c>
      <c r="M29" s="90"/>
      <c r="N29" s="107">
        <v>-5945150</v>
      </c>
      <c r="O29" s="77"/>
      <c r="P29" s="77"/>
      <c r="Q29" s="77"/>
    </row>
    <row r="30" spans="1:21">
      <c r="A30" s="106" t="s">
        <v>153</v>
      </c>
      <c r="B30" s="106"/>
      <c r="C30" s="106"/>
      <c r="D30" s="103"/>
      <c r="E30" s="104"/>
      <c r="F30" s="104"/>
      <c r="G30" s="90"/>
      <c r="H30" s="107">
        <v>-9040533</v>
      </c>
      <c r="I30" s="90"/>
      <c r="J30" s="107">
        <v>-2941376</v>
      </c>
      <c r="K30" s="90"/>
      <c r="L30" s="107">
        <f>-ROUND(9040533,0)</f>
        <v>-9040533</v>
      </c>
      <c r="M30" s="90"/>
      <c r="N30" s="107">
        <v>-2941376</v>
      </c>
      <c r="O30" s="72"/>
      <c r="P30" s="72"/>
      <c r="Q30" s="72"/>
    </row>
    <row r="31" spans="1:21">
      <c r="A31" s="106" t="s">
        <v>154</v>
      </c>
      <c r="B31" s="106"/>
      <c r="C31" s="106"/>
      <c r="D31" s="103"/>
      <c r="E31" s="104"/>
      <c r="F31" s="104"/>
      <c r="G31" s="90"/>
      <c r="H31" s="107">
        <v>-86687728</v>
      </c>
      <c r="I31" s="90"/>
      <c r="J31" s="107">
        <v>1598644</v>
      </c>
      <c r="K31" s="90"/>
      <c r="L31" s="107">
        <f>-ROUND(86687728,0)</f>
        <v>-86687728</v>
      </c>
      <c r="M31" s="90"/>
      <c r="N31" s="107">
        <v>1598644</v>
      </c>
      <c r="O31" s="72"/>
      <c r="P31" s="72"/>
      <c r="Q31" s="72"/>
      <c r="U31" s="112"/>
    </row>
    <row r="32" spans="1:21">
      <c r="A32" s="106" t="s">
        <v>155</v>
      </c>
      <c r="B32" s="106"/>
      <c r="C32" s="106"/>
      <c r="D32" s="103"/>
      <c r="E32" s="104"/>
      <c r="F32" s="104"/>
      <c r="G32" s="90"/>
      <c r="H32" s="107">
        <f>-ROUND(306905,0)-1</f>
        <v>-306906</v>
      </c>
      <c r="I32" s="90"/>
      <c r="J32" s="107">
        <v>246186</v>
      </c>
      <c r="K32" s="90"/>
      <c r="L32" s="107">
        <f>-ROUND(86658,0)</f>
        <v>-86658</v>
      </c>
      <c r="M32" s="90"/>
      <c r="N32" s="107">
        <v>246186</v>
      </c>
      <c r="O32" s="72"/>
      <c r="P32" s="72"/>
      <c r="Q32" s="72"/>
      <c r="U32" s="112"/>
    </row>
    <row r="33" spans="1:21">
      <c r="A33" s="106" t="s">
        <v>201</v>
      </c>
      <c r="B33" s="106"/>
      <c r="C33" s="106"/>
      <c r="D33" s="103"/>
      <c r="E33" s="104"/>
      <c r="F33" s="104"/>
      <c r="G33" s="90"/>
      <c r="H33" s="107">
        <f>-ROUND(119405671,0)</f>
        <v>-119405671</v>
      </c>
      <c r="I33" s="90"/>
      <c r="J33" s="107">
        <v>0</v>
      </c>
      <c r="K33" s="90"/>
      <c r="L33" s="107">
        <f>-ROUND(119405671,0)</f>
        <v>-119405671</v>
      </c>
      <c r="M33" s="90"/>
      <c r="N33" s="107">
        <v>0</v>
      </c>
      <c r="O33" s="72"/>
      <c r="P33" s="72"/>
      <c r="Q33" s="72"/>
      <c r="U33" s="112"/>
    </row>
    <row r="34" spans="1:21">
      <c r="A34" s="106" t="s">
        <v>156</v>
      </c>
      <c r="B34" s="106"/>
      <c r="C34" s="106"/>
      <c r="D34" s="103"/>
      <c r="E34" s="104"/>
      <c r="F34" s="104"/>
      <c r="G34" s="90"/>
      <c r="H34" s="107"/>
      <c r="I34" s="90"/>
      <c r="J34" s="107"/>
      <c r="K34" s="90"/>
      <c r="L34" s="107"/>
      <c r="M34" s="90"/>
      <c r="N34" s="107"/>
      <c r="Q34" s="72"/>
      <c r="U34" s="72"/>
    </row>
    <row r="35" spans="1:21">
      <c r="A35" s="106" t="s">
        <v>194</v>
      </c>
      <c r="B35" s="106"/>
      <c r="C35" s="106"/>
      <c r="D35" s="103"/>
      <c r="E35" s="104"/>
      <c r="F35" s="104"/>
      <c r="G35" s="90"/>
      <c r="H35" s="107">
        <f>-ROUND(18321873,0)</f>
        <v>-18321873</v>
      </c>
      <c r="I35" s="90"/>
      <c r="J35" s="107">
        <v>-4999806</v>
      </c>
      <c r="K35" s="90"/>
      <c r="L35" s="107">
        <v>-18676497</v>
      </c>
      <c r="M35" s="90"/>
      <c r="N35" s="107">
        <v>-4999806</v>
      </c>
      <c r="O35" s="77"/>
      <c r="P35" s="77"/>
      <c r="Q35" s="77"/>
      <c r="U35" s="72"/>
    </row>
    <row r="36" spans="1:21">
      <c r="A36" s="106" t="s">
        <v>157</v>
      </c>
      <c r="B36" s="106"/>
      <c r="C36" s="106"/>
      <c r="D36" s="103"/>
      <c r="E36" s="104"/>
      <c r="F36" s="104"/>
      <c r="G36" s="90"/>
      <c r="H36" s="107">
        <v>-26738952</v>
      </c>
      <c r="I36" s="90"/>
      <c r="J36" s="107">
        <v>26901469</v>
      </c>
      <c r="K36" s="90"/>
      <c r="L36" s="107">
        <v>-26738952</v>
      </c>
      <c r="M36" s="90"/>
      <c r="N36" s="107">
        <v>26901469</v>
      </c>
      <c r="O36" s="72"/>
      <c r="P36" s="72"/>
      <c r="Q36" s="72"/>
      <c r="U36" s="72"/>
    </row>
    <row r="37" spans="1:21">
      <c r="A37" s="106" t="s">
        <v>158</v>
      </c>
      <c r="B37" s="106"/>
      <c r="C37" s="106"/>
      <c r="D37" s="103"/>
      <c r="E37" s="104"/>
      <c r="F37" s="104"/>
      <c r="G37" s="90"/>
      <c r="H37" s="109">
        <v>2614542</v>
      </c>
      <c r="I37" s="90"/>
      <c r="J37" s="109">
        <v>1149199</v>
      </c>
      <c r="K37" s="90"/>
      <c r="L37" s="109">
        <v>2543204</v>
      </c>
      <c r="M37" s="90"/>
      <c r="N37" s="109">
        <v>1149199</v>
      </c>
      <c r="O37" s="72"/>
      <c r="P37" s="72"/>
      <c r="Q37" s="72"/>
      <c r="U37" s="72"/>
    </row>
    <row r="38" spans="1:21">
      <c r="A38" s="106" t="s">
        <v>159</v>
      </c>
      <c r="B38" s="106"/>
      <c r="C38" s="106"/>
      <c r="D38" s="103"/>
      <c r="E38" s="104"/>
      <c r="F38" s="104"/>
      <c r="G38" s="90"/>
      <c r="H38" s="107">
        <f>SUM(H26:H37)</f>
        <v>-98957110</v>
      </c>
      <c r="I38" s="90"/>
      <c r="J38" s="107">
        <f>SUM(J26:J37)</f>
        <v>162544551</v>
      </c>
      <c r="K38" s="90"/>
      <c r="L38" s="107">
        <f>SUM(L26:L37)</f>
        <v>-97939316</v>
      </c>
      <c r="M38" s="90"/>
      <c r="N38" s="107">
        <f>SUM(N26:N37)</f>
        <v>162544551</v>
      </c>
      <c r="O38" s="72"/>
      <c r="P38" s="72"/>
      <c r="Q38" s="72"/>
    </row>
    <row r="39" spans="1:21">
      <c r="A39" s="106" t="s">
        <v>147</v>
      </c>
      <c r="B39" s="106"/>
      <c r="C39" s="106"/>
      <c r="D39" s="103"/>
      <c r="E39" s="104"/>
      <c r="F39" s="104"/>
      <c r="G39" s="90"/>
      <c r="H39" s="107">
        <f>+ROUND(95496.93,0)</f>
        <v>95497</v>
      </c>
      <c r="I39" s="90"/>
      <c r="J39" s="107">
        <v>1070308</v>
      </c>
      <c r="K39" s="90"/>
      <c r="L39" s="107">
        <f>+ROUND(82917.99,0)-1</f>
        <v>82917</v>
      </c>
      <c r="M39" s="90"/>
      <c r="N39" s="107">
        <v>1070308</v>
      </c>
      <c r="O39" s="72"/>
      <c r="P39" s="72"/>
      <c r="Q39" s="72"/>
    </row>
    <row r="40" spans="1:21">
      <c r="A40" s="113" t="s">
        <v>160</v>
      </c>
      <c r="B40" s="106"/>
      <c r="C40" s="106"/>
      <c r="D40" s="103"/>
      <c r="E40" s="104"/>
      <c r="F40" s="104"/>
      <c r="G40" s="90"/>
      <c r="H40" s="108">
        <v>0</v>
      </c>
      <c r="I40" s="90"/>
      <c r="J40" s="108">
        <v>-17559</v>
      </c>
      <c r="K40" s="90"/>
      <c r="L40" s="108">
        <v>0</v>
      </c>
      <c r="M40" s="90"/>
      <c r="N40" s="108">
        <v>-17559</v>
      </c>
      <c r="O40" s="114"/>
      <c r="P40" s="112"/>
      <c r="Q40" s="112"/>
      <c r="U40" s="112"/>
    </row>
    <row r="41" spans="1:21">
      <c r="A41" s="113" t="s">
        <v>161</v>
      </c>
      <c r="B41" s="106"/>
      <c r="C41" s="106"/>
      <c r="D41" s="103"/>
      <c r="E41" s="104"/>
      <c r="F41" s="104"/>
      <c r="G41" s="90"/>
      <c r="H41" s="115">
        <f>-ROUND(38312531.6,0)</f>
        <v>-38312532</v>
      </c>
      <c r="I41" s="90"/>
      <c r="J41" s="115">
        <v>-37109608</v>
      </c>
      <c r="K41" s="90"/>
      <c r="L41" s="115">
        <f>-ROUND(38312531.6,0)</f>
        <v>-38312532</v>
      </c>
      <c r="M41" s="90"/>
      <c r="N41" s="115">
        <v>-37109608</v>
      </c>
      <c r="O41" s="114"/>
      <c r="P41" s="112"/>
      <c r="Q41" s="112"/>
      <c r="U41" s="112"/>
    </row>
    <row r="42" spans="1:21">
      <c r="A42" s="102" t="s">
        <v>162</v>
      </c>
      <c r="B42" s="106"/>
      <c r="C42" s="106"/>
      <c r="D42" s="103"/>
      <c r="E42" s="104"/>
      <c r="F42" s="104"/>
      <c r="G42" s="90"/>
      <c r="H42" s="116">
        <f>SUM(H38:H41)</f>
        <v>-137174145</v>
      </c>
      <c r="I42" s="90"/>
      <c r="J42" s="116">
        <f>SUM(J38:J41)</f>
        <v>126487692</v>
      </c>
      <c r="K42" s="90"/>
      <c r="L42" s="116">
        <f>SUM(L38:L41)</f>
        <v>-136168931</v>
      </c>
      <c r="M42" s="90"/>
      <c r="N42" s="116">
        <f>SUM(N38:N41)</f>
        <v>126487692</v>
      </c>
      <c r="O42" s="72"/>
      <c r="P42" s="72"/>
      <c r="Q42" s="72"/>
      <c r="R42" s="72"/>
      <c r="U42" s="72"/>
    </row>
    <row r="43" spans="1:21" ht="8.25" customHeight="1">
      <c r="A43" s="106"/>
      <c r="B43" s="106"/>
      <c r="C43" s="106"/>
      <c r="D43" s="103"/>
      <c r="E43" s="104"/>
      <c r="F43" s="104"/>
      <c r="G43" s="90"/>
      <c r="I43" s="90"/>
      <c r="K43" s="90"/>
      <c r="M43" s="90"/>
      <c r="N43" s="106"/>
      <c r="O43" s="72"/>
      <c r="P43" s="72"/>
      <c r="Q43" s="72"/>
      <c r="R43" s="72"/>
      <c r="U43" s="72"/>
    </row>
    <row r="44" spans="1:21">
      <c r="A44" s="106" t="s">
        <v>27</v>
      </c>
      <c r="B44" s="106"/>
      <c r="C44" s="106"/>
      <c r="D44" s="103"/>
      <c r="E44" s="104"/>
      <c r="F44" s="104"/>
      <c r="O44" s="72"/>
      <c r="P44" s="72"/>
      <c r="Q44" s="72"/>
      <c r="R44" s="72"/>
      <c r="U44" s="72"/>
    </row>
    <row r="45" spans="1:21">
      <c r="A45" s="86" t="s">
        <v>107</v>
      </c>
      <c r="B45" s="87"/>
      <c r="C45" s="87"/>
      <c r="D45" s="88"/>
      <c r="E45" s="87"/>
      <c r="F45" s="89"/>
      <c r="G45" s="89"/>
      <c r="H45" s="89"/>
      <c r="I45" s="89"/>
      <c r="J45" s="89"/>
      <c r="K45" s="89"/>
      <c r="L45" s="89"/>
      <c r="M45" s="89"/>
      <c r="O45" s="72"/>
      <c r="P45" s="72"/>
      <c r="Q45" s="72"/>
    </row>
    <row r="46" spans="1:21">
      <c r="A46" s="91" t="s">
        <v>163</v>
      </c>
      <c r="B46" s="91"/>
      <c r="C46" s="91"/>
      <c r="D46" s="91"/>
      <c r="E46" s="92"/>
      <c r="F46" s="92"/>
      <c r="G46" s="91"/>
      <c r="H46" s="91"/>
      <c r="I46" s="91"/>
      <c r="J46" s="91"/>
      <c r="K46" s="91"/>
      <c r="L46" s="91"/>
      <c r="M46" s="91"/>
      <c r="O46" s="72"/>
      <c r="P46" s="72"/>
      <c r="Q46" s="72"/>
      <c r="R46" s="72"/>
    </row>
    <row r="47" spans="1:21">
      <c r="A47" s="93" t="s">
        <v>108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O47" s="72"/>
      <c r="P47" s="72"/>
      <c r="Q47" s="72"/>
      <c r="R47" s="72"/>
    </row>
    <row r="48" spans="1:21">
      <c r="A48" s="94"/>
      <c r="B48" s="87"/>
      <c r="C48" s="95"/>
      <c r="D48" s="94"/>
      <c r="E48" s="95"/>
      <c r="F48" s="90"/>
      <c r="G48" s="89"/>
      <c r="H48" s="94"/>
      <c r="I48" s="89"/>
      <c r="J48" s="94"/>
      <c r="K48" s="89"/>
      <c r="L48" s="94"/>
      <c r="M48" s="90"/>
      <c r="N48" s="95" t="s">
        <v>1</v>
      </c>
      <c r="O48" s="72"/>
      <c r="P48" s="72"/>
      <c r="Q48" s="72"/>
      <c r="R48" s="72"/>
    </row>
    <row r="49" spans="1:18">
      <c r="A49" s="94"/>
      <c r="B49" s="87"/>
      <c r="C49" s="95"/>
      <c r="D49" s="94"/>
      <c r="E49" s="95"/>
      <c r="F49" s="90"/>
      <c r="G49" s="89"/>
      <c r="H49" s="96"/>
      <c r="I49" s="96" t="s">
        <v>2</v>
      </c>
      <c r="J49" s="96"/>
      <c r="K49" s="97"/>
      <c r="L49" s="98" t="s">
        <v>3</v>
      </c>
      <c r="M49" s="98"/>
      <c r="N49" s="98"/>
    </row>
    <row r="50" spans="1:18">
      <c r="A50" s="87"/>
      <c r="B50" s="87"/>
      <c r="C50" s="87"/>
      <c r="D50" s="99"/>
      <c r="E50" s="99"/>
      <c r="F50" s="100"/>
      <c r="G50" s="90"/>
      <c r="H50" s="101">
        <v>2568</v>
      </c>
      <c r="I50" s="90"/>
      <c r="J50" s="101">
        <v>2567</v>
      </c>
      <c r="K50" s="90"/>
      <c r="L50" s="101">
        <v>2568</v>
      </c>
      <c r="M50" s="90"/>
      <c r="N50" s="101">
        <v>2567</v>
      </c>
    </row>
    <row r="51" spans="1:18">
      <c r="A51" s="102" t="s">
        <v>164</v>
      </c>
      <c r="B51" s="102"/>
      <c r="C51" s="102"/>
      <c r="D51" s="103"/>
      <c r="E51" s="104"/>
      <c r="F51" s="104"/>
      <c r="G51" s="90"/>
      <c r="H51" s="117"/>
      <c r="I51" s="90"/>
      <c r="J51" s="117"/>
      <c r="K51" s="90"/>
      <c r="L51" s="117"/>
      <c r="M51" s="90"/>
      <c r="N51" s="117"/>
      <c r="O51" s="118"/>
    </row>
    <row r="52" spans="1:18">
      <c r="A52" s="106" t="s">
        <v>195</v>
      </c>
      <c r="B52" s="102"/>
      <c r="C52" s="102"/>
      <c r="D52" s="103"/>
      <c r="E52" s="104"/>
      <c r="F52" s="104"/>
      <c r="G52" s="90"/>
      <c r="H52" s="117">
        <f>+ROUND(111265711.53,0)</f>
        <v>111265712</v>
      </c>
      <c r="I52" s="90"/>
      <c r="J52" s="117">
        <v>-198207704</v>
      </c>
      <c r="K52" s="90"/>
      <c r="L52" s="117">
        <f>+ROUND(111265711.53,0)</f>
        <v>111265712</v>
      </c>
      <c r="M52" s="90"/>
      <c r="N52" s="117">
        <v>-198207704</v>
      </c>
      <c r="O52" s="118"/>
    </row>
    <row r="53" spans="1:18">
      <c r="A53" s="106" t="s">
        <v>165</v>
      </c>
      <c r="B53" s="102"/>
      <c r="C53" s="102"/>
      <c r="D53" s="103"/>
      <c r="E53" s="104"/>
      <c r="F53" s="104"/>
      <c r="G53" s="90"/>
      <c r="H53" s="117">
        <f>-ROUND(4349283.09,0)</f>
        <v>-4349283</v>
      </c>
      <c r="I53" s="90"/>
      <c r="J53" s="117">
        <v>-72111417</v>
      </c>
      <c r="K53" s="90"/>
      <c r="L53" s="117">
        <f>-ROUND(1604301.49,0)</f>
        <v>-1604301</v>
      </c>
      <c r="M53" s="90"/>
      <c r="N53" s="117">
        <v>-72111417</v>
      </c>
      <c r="O53" s="118"/>
    </row>
    <row r="54" spans="1:18">
      <c r="A54" s="106" t="s">
        <v>166</v>
      </c>
      <c r="B54" s="102"/>
      <c r="C54" s="102"/>
      <c r="D54" s="103"/>
      <c r="E54" s="104"/>
      <c r="F54" s="104"/>
      <c r="G54" s="90"/>
      <c r="H54" s="117">
        <f>-ROUND(21020992.31,0)</f>
        <v>-21020992</v>
      </c>
      <c r="I54" s="90"/>
      <c r="J54" s="117">
        <v>-19527106</v>
      </c>
      <c r="K54" s="90"/>
      <c r="L54" s="117">
        <f>-ROUND(20557192.31,0)</f>
        <v>-20557192</v>
      </c>
      <c r="M54" s="90"/>
      <c r="N54" s="117">
        <v>-19527106</v>
      </c>
      <c r="O54" s="118"/>
    </row>
    <row r="55" spans="1:18">
      <c r="A55" s="106" t="s">
        <v>167</v>
      </c>
      <c r="B55" s="102"/>
      <c r="C55" s="102"/>
      <c r="D55" s="103"/>
      <c r="E55" s="104"/>
      <c r="F55" s="104"/>
      <c r="G55" s="90"/>
      <c r="H55" s="117">
        <v>0</v>
      </c>
      <c r="I55" s="90"/>
      <c r="J55" s="117">
        <v>-10000000</v>
      </c>
      <c r="K55" s="90"/>
      <c r="L55" s="117">
        <v>0</v>
      </c>
      <c r="M55" s="90"/>
      <c r="N55" s="117">
        <v>-10000000</v>
      </c>
      <c r="O55" s="118"/>
    </row>
    <row r="56" spans="1:18">
      <c r="A56" s="106" t="s">
        <v>192</v>
      </c>
      <c r="B56" s="102"/>
      <c r="C56" s="102"/>
      <c r="D56" s="103"/>
      <c r="E56" s="104"/>
      <c r="F56" s="104"/>
      <c r="G56" s="90"/>
      <c r="H56" s="117">
        <v>0</v>
      </c>
      <c r="I56" s="90"/>
      <c r="J56" s="117">
        <v>0</v>
      </c>
      <c r="K56" s="90"/>
      <c r="L56" s="117">
        <v>-27499600</v>
      </c>
      <c r="M56" s="90"/>
      <c r="N56" s="117">
        <v>0</v>
      </c>
      <c r="O56" s="118"/>
    </row>
    <row r="57" spans="1:18">
      <c r="A57" s="106" t="s">
        <v>196</v>
      </c>
      <c r="B57" s="106"/>
      <c r="C57" s="106"/>
      <c r="D57" s="119"/>
      <c r="E57" s="104"/>
      <c r="F57" s="104"/>
      <c r="G57" s="90"/>
      <c r="H57" s="117">
        <v>1383417</v>
      </c>
      <c r="I57" s="90"/>
      <c r="J57" s="108">
        <v>-841461</v>
      </c>
      <c r="K57" s="90"/>
      <c r="L57" s="108">
        <v>1383417</v>
      </c>
      <c r="M57" s="90"/>
      <c r="N57" s="108">
        <v>-841461</v>
      </c>
    </row>
    <row r="58" spans="1:18">
      <c r="A58" s="106" t="s">
        <v>168</v>
      </c>
      <c r="B58" s="106"/>
      <c r="C58" s="106"/>
      <c r="D58" s="119"/>
      <c r="E58" s="104"/>
      <c r="F58" s="104"/>
      <c r="G58" s="90"/>
      <c r="H58" s="108">
        <v>-1250992</v>
      </c>
      <c r="I58" s="90"/>
      <c r="J58" s="108">
        <v>-135000000</v>
      </c>
      <c r="K58" s="90"/>
      <c r="L58" s="108">
        <v>0</v>
      </c>
      <c r="M58" s="90"/>
      <c r="N58" s="108">
        <v>-135000000</v>
      </c>
      <c r="O58" s="72"/>
      <c r="P58" s="72"/>
    </row>
    <row r="59" spans="1:18">
      <c r="A59" s="102" t="s">
        <v>169</v>
      </c>
      <c r="B59" s="106"/>
      <c r="C59" s="106"/>
      <c r="D59" s="119"/>
      <c r="E59" s="104"/>
      <c r="F59" s="104"/>
      <c r="G59" s="90"/>
      <c r="H59" s="120">
        <f>SUM(H52:H58)</f>
        <v>86027862</v>
      </c>
      <c r="I59" s="90"/>
      <c r="J59" s="120">
        <f>SUM(J52:J58)</f>
        <v>-435687688</v>
      </c>
      <c r="K59" s="90"/>
      <c r="L59" s="120">
        <f>SUM(L52:L58)</f>
        <v>62988036</v>
      </c>
      <c r="M59" s="90"/>
      <c r="N59" s="120">
        <f>SUM(N52:N58)</f>
        <v>-435687688</v>
      </c>
      <c r="O59" s="72"/>
      <c r="P59" s="72"/>
    </row>
    <row r="60" spans="1:18">
      <c r="A60" s="102" t="s">
        <v>170</v>
      </c>
      <c r="B60" s="106"/>
      <c r="C60" s="106"/>
      <c r="D60" s="103"/>
      <c r="E60" s="104"/>
      <c r="F60" s="104"/>
      <c r="G60" s="90"/>
      <c r="H60" s="108"/>
      <c r="I60" s="90"/>
      <c r="J60" s="108"/>
      <c r="K60" s="90"/>
      <c r="L60" s="108"/>
      <c r="M60" s="90"/>
      <c r="N60" s="108"/>
      <c r="O60" s="72"/>
      <c r="P60" s="72"/>
      <c r="Q60" s="72"/>
      <c r="R60" s="106"/>
    </row>
    <row r="61" spans="1:18">
      <c r="A61" s="106" t="s">
        <v>171</v>
      </c>
      <c r="B61" s="106"/>
      <c r="C61" s="106"/>
      <c r="D61" s="103"/>
      <c r="E61" s="104"/>
      <c r="F61" s="104"/>
      <c r="G61" s="90"/>
      <c r="H61" s="108">
        <v>185000000</v>
      </c>
      <c r="I61" s="90"/>
      <c r="J61" s="108">
        <v>0</v>
      </c>
      <c r="K61" s="90"/>
      <c r="L61" s="108">
        <v>185000000</v>
      </c>
      <c r="M61" s="90"/>
      <c r="N61" s="108">
        <v>0</v>
      </c>
      <c r="O61" s="72"/>
      <c r="P61" s="72"/>
      <c r="Q61" s="72"/>
      <c r="R61" s="106"/>
    </row>
    <row r="62" spans="1:18">
      <c r="A62" s="106" t="s">
        <v>172</v>
      </c>
      <c r="B62" s="106"/>
      <c r="C62" s="106"/>
      <c r="D62" s="103"/>
      <c r="E62" s="104"/>
      <c r="F62" s="104"/>
      <c r="G62" s="90"/>
      <c r="H62" s="108">
        <v>-60000000</v>
      </c>
      <c r="I62" s="90"/>
      <c r="J62" s="108">
        <v>0</v>
      </c>
      <c r="K62" s="90"/>
      <c r="L62" s="108">
        <v>-60000000</v>
      </c>
      <c r="M62" s="90"/>
      <c r="N62" s="108">
        <v>0</v>
      </c>
      <c r="O62" s="72"/>
      <c r="P62" s="72"/>
      <c r="Q62" s="72"/>
      <c r="R62" s="106"/>
    </row>
    <row r="63" spans="1:18">
      <c r="A63" s="106" t="s">
        <v>173</v>
      </c>
      <c r="B63" s="106"/>
      <c r="C63" s="106"/>
      <c r="D63" s="103"/>
      <c r="E63" s="104"/>
      <c r="F63" s="104"/>
      <c r="G63" s="90"/>
      <c r="H63" s="108">
        <v>0</v>
      </c>
      <c r="I63" s="90"/>
      <c r="J63" s="108">
        <v>-732234</v>
      </c>
      <c r="K63" s="90"/>
      <c r="L63" s="108">
        <v>0</v>
      </c>
      <c r="M63" s="90"/>
      <c r="N63" s="108">
        <v>-732234</v>
      </c>
      <c r="O63" s="72"/>
      <c r="P63" s="72"/>
      <c r="Q63" s="72"/>
      <c r="R63" s="106"/>
    </row>
    <row r="64" spans="1:18" hidden="1">
      <c r="A64" s="106" t="s">
        <v>174</v>
      </c>
      <c r="B64" s="106"/>
      <c r="C64" s="106"/>
      <c r="D64" s="103"/>
      <c r="E64" s="104"/>
      <c r="F64" s="104"/>
      <c r="G64" s="90"/>
      <c r="H64" s="108">
        <v>0</v>
      </c>
      <c r="I64" s="90"/>
      <c r="J64" s="108">
        <v>0</v>
      </c>
      <c r="K64" s="90"/>
      <c r="L64" s="108">
        <v>0</v>
      </c>
      <c r="M64" s="90"/>
      <c r="N64" s="108">
        <v>0</v>
      </c>
      <c r="O64" s="72"/>
      <c r="P64" s="72"/>
      <c r="Q64" s="72"/>
      <c r="R64" s="106"/>
    </row>
    <row r="65" spans="1:18">
      <c r="A65" s="106" t="s">
        <v>197</v>
      </c>
      <c r="B65" s="106"/>
      <c r="C65" s="106"/>
      <c r="D65" s="103"/>
      <c r="E65" s="104"/>
      <c r="F65" s="104"/>
      <c r="G65" s="90"/>
      <c r="H65" s="108"/>
      <c r="I65" s="90"/>
      <c r="J65" s="108"/>
      <c r="K65" s="90"/>
      <c r="L65" s="108"/>
      <c r="M65" s="90"/>
      <c r="N65" s="108"/>
      <c r="O65" s="72"/>
      <c r="P65" s="72"/>
      <c r="Q65" s="72"/>
      <c r="R65" s="106"/>
    </row>
    <row r="66" spans="1:18">
      <c r="A66" s="106" t="s">
        <v>198</v>
      </c>
      <c r="B66" s="106"/>
      <c r="C66" s="106"/>
      <c r="D66" s="103"/>
      <c r="E66" s="104"/>
      <c r="F66" s="104"/>
      <c r="G66" s="90"/>
      <c r="H66" s="108">
        <v>7500400</v>
      </c>
      <c r="I66" s="90"/>
      <c r="J66" s="108">
        <v>0</v>
      </c>
      <c r="K66" s="90"/>
      <c r="L66" s="108">
        <v>0</v>
      </c>
      <c r="M66" s="90"/>
      <c r="N66" s="108">
        <v>0</v>
      </c>
      <c r="O66" s="72"/>
      <c r="P66" s="72"/>
      <c r="Q66" s="72"/>
      <c r="R66" s="106"/>
    </row>
    <row r="67" spans="1:18">
      <c r="A67" s="106" t="s">
        <v>175</v>
      </c>
      <c r="B67" s="106"/>
      <c r="C67" s="106"/>
      <c r="D67" s="103"/>
      <c r="E67" s="104"/>
      <c r="F67" s="104"/>
      <c r="G67" s="90"/>
      <c r="H67" s="108">
        <f>-ROUND(48509838.8700001,0)</f>
        <v>-48509839</v>
      </c>
      <c r="I67" s="90"/>
      <c r="J67" s="108">
        <v>-73500000</v>
      </c>
      <c r="K67" s="90"/>
      <c r="L67" s="108">
        <f>-ROUND(48509838.8700001,0)</f>
        <v>-48509839</v>
      </c>
      <c r="M67" s="90"/>
      <c r="N67" s="108">
        <v>-73500000</v>
      </c>
      <c r="O67" s="72"/>
      <c r="P67" s="72"/>
      <c r="Q67" s="72"/>
      <c r="R67" s="106"/>
    </row>
    <row r="68" spans="1:18">
      <c r="A68" s="102" t="s">
        <v>176</v>
      </c>
      <c r="B68" s="106"/>
      <c r="C68" s="106"/>
      <c r="D68" s="103"/>
      <c r="E68" s="104"/>
      <c r="F68" s="104"/>
      <c r="G68" s="90"/>
      <c r="H68" s="120">
        <f>SUM(H61:H67)</f>
        <v>83990561</v>
      </c>
      <c r="I68" s="90"/>
      <c r="J68" s="120">
        <f>SUM(J63:J67)</f>
        <v>-74232234</v>
      </c>
      <c r="K68" s="90"/>
      <c r="L68" s="120">
        <f>SUM(L61:L67)</f>
        <v>76490161</v>
      </c>
      <c r="M68" s="90"/>
      <c r="N68" s="120">
        <f>SUM(N63:N67)</f>
        <v>-74232234</v>
      </c>
      <c r="O68" s="72"/>
      <c r="P68" s="72"/>
    </row>
    <row r="69" spans="1:18">
      <c r="A69" s="102" t="s">
        <v>177</v>
      </c>
      <c r="B69" s="106"/>
      <c r="C69" s="106"/>
      <c r="D69" s="103"/>
      <c r="E69" s="104"/>
      <c r="F69" s="104"/>
      <c r="G69" s="90"/>
      <c r="H69" s="108">
        <f>SUM(H42,H59,H68)</f>
        <v>32844278</v>
      </c>
      <c r="I69" s="90"/>
      <c r="J69" s="108">
        <f>SUM(J42,J59,J68)</f>
        <v>-383432230</v>
      </c>
      <c r="K69" s="90"/>
      <c r="L69" s="108">
        <f>SUM(L42,L59,L68)</f>
        <v>3309266</v>
      </c>
      <c r="M69" s="90"/>
      <c r="N69" s="108">
        <f>SUM(N42,N59,N68)</f>
        <v>-383432230</v>
      </c>
    </row>
    <row r="70" spans="1:18">
      <c r="A70" s="106" t="s">
        <v>178</v>
      </c>
      <c r="B70" s="106"/>
      <c r="C70" s="106"/>
      <c r="D70" s="103"/>
      <c r="E70" s="104"/>
      <c r="F70" s="104"/>
      <c r="G70" s="90"/>
      <c r="H70" s="108">
        <f>+BS!G9</f>
        <v>14215390</v>
      </c>
      <c r="I70" s="90"/>
      <c r="J70" s="108">
        <v>397647620</v>
      </c>
      <c r="K70" s="90"/>
      <c r="L70" s="108">
        <f>[191]BS!K9</f>
        <v>14215390</v>
      </c>
      <c r="M70" s="90"/>
      <c r="N70" s="108">
        <v>397647620</v>
      </c>
    </row>
    <row r="71" spans="1:18" ht="24" thickBot="1">
      <c r="A71" s="102" t="s">
        <v>190</v>
      </c>
      <c r="B71" s="106"/>
      <c r="C71" s="106"/>
      <c r="D71" s="103"/>
      <c r="E71" s="104"/>
      <c r="F71" s="104"/>
      <c r="G71" s="90"/>
      <c r="H71" s="121">
        <f>SUM(H69:H70)</f>
        <v>47059668</v>
      </c>
      <c r="I71" s="90"/>
      <c r="J71" s="121">
        <f>SUM(J69:J70)</f>
        <v>14215390</v>
      </c>
      <c r="K71" s="90"/>
      <c r="L71" s="121">
        <f>SUM(L69:L70)</f>
        <v>17524656</v>
      </c>
      <c r="M71" s="90"/>
      <c r="N71" s="121">
        <f>SUM(N69:N70)</f>
        <v>14215390</v>
      </c>
    </row>
    <row r="72" spans="1:18" ht="24" thickTop="1">
      <c r="A72" s="102"/>
      <c r="B72" s="106"/>
      <c r="C72" s="106"/>
      <c r="D72" s="103"/>
      <c r="E72" s="104"/>
      <c r="F72" s="104"/>
      <c r="G72" s="90"/>
      <c r="H72" s="108"/>
      <c r="I72" s="90"/>
      <c r="J72" s="108"/>
      <c r="K72" s="90"/>
      <c r="L72" s="108"/>
      <c r="M72" s="90"/>
      <c r="N72" s="108"/>
    </row>
    <row r="73" spans="1:18">
      <c r="A73" s="102" t="s">
        <v>179</v>
      </c>
      <c r="B73" s="106"/>
      <c r="C73" s="106"/>
      <c r="D73" s="103"/>
      <c r="E73" s="104"/>
      <c r="F73" s="104"/>
      <c r="G73" s="90"/>
      <c r="H73" s="108"/>
      <c r="I73" s="90"/>
      <c r="J73" s="108"/>
      <c r="K73" s="90"/>
      <c r="L73" s="108"/>
      <c r="M73" s="90"/>
      <c r="N73" s="108"/>
    </row>
    <row r="74" spans="1:18">
      <c r="A74" s="106" t="s">
        <v>180</v>
      </c>
      <c r="B74" s="106"/>
      <c r="C74" s="106"/>
      <c r="D74" s="103"/>
      <c r="E74" s="104"/>
      <c r="F74" s="104"/>
      <c r="G74" s="90"/>
      <c r="H74" s="108"/>
      <c r="I74" s="90"/>
      <c r="J74" s="108"/>
      <c r="K74" s="90"/>
      <c r="L74" s="108"/>
      <c r="M74" s="90"/>
      <c r="N74" s="108"/>
    </row>
    <row r="75" spans="1:18">
      <c r="A75" s="106" t="s">
        <v>181</v>
      </c>
      <c r="B75" s="106"/>
      <c r="C75" s="106"/>
      <c r="D75" s="103"/>
      <c r="E75" s="104"/>
      <c r="F75" s="104"/>
      <c r="G75" s="90"/>
      <c r="H75" s="108">
        <v>0</v>
      </c>
      <c r="I75" s="90"/>
      <c r="J75" s="108">
        <v>3261904</v>
      </c>
      <c r="K75" s="90"/>
      <c r="L75" s="108">
        <v>0</v>
      </c>
      <c r="M75" s="90"/>
      <c r="N75" s="108">
        <v>3261904</v>
      </c>
    </row>
    <row r="76" spans="1:18">
      <c r="A76" s="106" t="s">
        <v>182</v>
      </c>
      <c r="B76" s="106"/>
      <c r="C76" s="106"/>
      <c r="D76" s="103"/>
      <c r="E76" s="104"/>
      <c r="F76" s="104"/>
      <c r="G76" s="108"/>
      <c r="H76" s="108">
        <v>0</v>
      </c>
      <c r="I76" s="108"/>
      <c r="J76" s="108">
        <v>5591380</v>
      </c>
      <c r="K76" s="108"/>
      <c r="L76" s="108">
        <v>0</v>
      </c>
      <c r="M76" s="108"/>
      <c r="N76" s="108">
        <v>5591380</v>
      </c>
    </row>
    <row r="77" spans="1:18" hidden="1">
      <c r="A77" s="106" t="s">
        <v>183</v>
      </c>
      <c r="B77" s="106"/>
      <c r="C77" s="106"/>
      <c r="D77" s="103"/>
      <c r="E77" s="104"/>
      <c r="F77" s="104"/>
      <c r="G77" s="108"/>
      <c r="H77" s="108"/>
      <c r="I77" s="108"/>
      <c r="J77" s="108"/>
      <c r="K77" s="108"/>
      <c r="L77" s="108"/>
      <c r="M77" s="108"/>
      <c r="N77" s="108"/>
    </row>
    <row r="78" spans="1:18" hidden="1">
      <c r="A78" s="106" t="s">
        <v>184</v>
      </c>
      <c r="B78" s="106"/>
      <c r="C78" s="106"/>
      <c r="D78" s="103"/>
      <c r="E78" s="104"/>
      <c r="F78" s="104"/>
      <c r="G78" s="108"/>
      <c r="H78" s="108">
        <v>0</v>
      </c>
      <c r="I78" s="108"/>
      <c r="J78" s="108">
        <v>0</v>
      </c>
      <c r="K78" s="108"/>
      <c r="L78" s="108">
        <v>0</v>
      </c>
      <c r="M78" s="108"/>
      <c r="N78" s="108">
        <v>0</v>
      </c>
    </row>
    <row r="79" spans="1:18">
      <c r="A79" s="106" t="s">
        <v>185</v>
      </c>
      <c r="B79" s="106"/>
      <c r="C79" s="106"/>
      <c r="D79" s="103"/>
      <c r="E79" s="104"/>
      <c r="F79" s="104"/>
      <c r="G79" s="108"/>
      <c r="H79" s="108"/>
      <c r="I79" s="108"/>
      <c r="J79" s="108"/>
      <c r="K79" s="108"/>
      <c r="L79" s="108"/>
      <c r="M79" s="108"/>
      <c r="N79" s="108"/>
    </row>
    <row r="80" spans="1:18">
      <c r="A80" s="106" t="s">
        <v>186</v>
      </c>
      <c r="B80" s="106"/>
      <c r="C80" s="106"/>
      <c r="D80" s="103"/>
      <c r="E80" s="104"/>
      <c r="F80" s="104"/>
      <c r="G80" s="108"/>
      <c r="H80" s="108">
        <v>-4029799</v>
      </c>
      <c r="I80" s="108"/>
      <c r="J80" s="108">
        <v>-486797</v>
      </c>
      <c r="K80" s="90"/>
      <c r="L80" s="108">
        <v>0</v>
      </c>
      <c r="M80" s="90"/>
      <c r="N80" s="108">
        <v>-486797</v>
      </c>
    </row>
    <row r="81" spans="1:14">
      <c r="A81" s="106" t="s">
        <v>187</v>
      </c>
      <c r="B81" s="106"/>
      <c r="C81" s="106"/>
      <c r="D81" s="103"/>
      <c r="E81" s="104"/>
      <c r="F81" s="104"/>
      <c r="G81" s="108"/>
      <c r="H81" s="108"/>
      <c r="I81" s="108"/>
      <c r="J81" s="108"/>
      <c r="K81" s="108"/>
      <c r="L81" s="108"/>
      <c r="M81" s="108"/>
      <c r="N81" s="108"/>
    </row>
    <row r="82" spans="1:14">
      <c r="A82" s="106" t="s">
        <v>188</v>
      </c>
      <c r="B82" s="106"/>
      <c r="C82" s="106"/>
      <c r="D82" s="103"/>
      <c r="E82" s="104"/>
      <c r="F82" s="104"/>
      <c r="G82" s="108"/>
      <c r="H82" s="108"/>
      <c r="I82" s="108"/>
      <c r="J82" s="108"/>
      <c r="K82" s="108"/>
      <c r="L82" s="108"/>
      <c r="M82" s="108"/>
      <c r="N82" s="108"/>
    </row>
    <row r="83" spans="1:14">
      <c r="A83" s="106" t="s">
        <v>186</v>
      </c>
      <c r="B83" s="106"/>
      <c r="C83" s="106"/>
      <c r="D83" s="103"/>
      <c r="E83" s="104"/>
      <c r="F83" s="104"/>
      <c r="G83" s="108"/>
      <c r="H83" s="108">
        <v>4029799</v>
      </c>
      <c r="I83" s="108"/>
      <c r="J83" s="108">
        <v>486797</v>
      </c>
      <c r="K83" s="90"/>
      <c r="L83" s="108">
        <v>0</v>
      </c>
      <c r="M83" s="90"/>
      <c r="N83" s="108">
        <v>486797</v>
      </c>
    </row>
    <row r="84" spans="1:14">
      <c r="A84" s="106"/>
      <c r="B84" s="106"/>
      <c r="C84" s="106"/>
      <c r="D84" s="103"/>
      <c r="E84" s="104"/>
      <c r="F84" s="104"/>
      <c r="G84" s="108"/>
      <c r="H84" s="108"/>
      <c r="I84" s="108"/>
      <c r="J84" s="108"/>
      <c r="K84" s="108"/>
      <c r="L84" s="108"/>
      <c r="M84" s="90"/>
      <c r="N84" s="108"/>
    </row>
    <row r="85" spans="1:14">
      <c r="A85" s="106" t="s">
        <v>27</v>
      </c>
      <c r="B85" s="106"/>
      <c r="C85" s="106"/>
      <c r="D85" s="103"/>
      <c r="E85" s="106"/>
      <c r="M85" s="90"/>
      <c r="N85" s="106"/>
    </row>
    <row r="86" spans="1:14">
      <c r="M86" s="90"/>
      <c r="N86" s="106"/>
    </row>
    <row r="88" spans="1:14" hidden="1">
      <c r="H88" s="46">
        <f>+H71-BS!E9</f>
        <v>0</v>
      </c>
      <c r="J88" s="46">
        <f>+J71-BS!G9</f>
        <v>0</v>
      </c>
      <c r="K88" s="46"/>
      <c r="L88" s="46">
        <f>+L71-BS!I9</f>
        <v>0</v>
      </c>
      <c r="M88" s="46"/>
      <c r="N88" s="46">
        <f>+N71-BS!K9</f>
        <v>0</v>
      </c>
    </row>
  </sheetData>
  <mergeCells count="4">
    <mergeCell ref="A3:M3"/>
    <mergeCell ref="L5:N5"/>
    <mergeCell ref="A47:M47"/>
    <mergeCell ref="L49:N49"/>
  </mergeCells>
  <pageMargins left="0.98425196850393704" right="0.31496062992125984" top="0.78740157480314965" bottom="0.39370078740157483" header="0.19685039370078741" footer="0.19685039370078741"/>
  <pageSetup paperSize="9" scale="79" orientation="portrait" r:id="rId1"/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</vt:lpstr>
      <vt:lpstr>CE Conso 24</vt:lpstr>
      <vt:lpstr>CE Conso 25</vt:lpstr>
      <vt:lpstr>CE กิจการ</vt:lpstr>
      <vt:lpstr>CF</vt:lpstr>
      <vt:lpstr>BS!Print_Area</vt:lpstr>
      <vt:lpstr>'CE Conso 24'!Print_Area</vt:lpstr>
      <vt:lpstr>'CE Conso 25'!Print_Area</vt:lpstr>
      <vt:lpstr>'CE กิจการ'!Print_Area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Wutthipong Wachirakul</dc:creator>
  <cp:lastModifiedBy>Premwadee Kosin</cp:lastModifiedBy>
  <cp:lastPrinted>2026-02-11T05:02:22Z</cp:lastPrinted>
  <dcterms:created xsi:type="dcterms:W3CDTF">2026-02-05T11:24:51Z</dcterms:created>
  <dcterms:modified xsi:type="dcterms:W3CDTF">2026-02-17T08:46:28Z</dcterms:modified>
</cp:coreProperties>
</file>