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Year\MGI\Part หน้า\D Evaluate the Audit Evidence, FS and ML\D5 Prepare Financial Statement\D5.1 AUR NTF WCF W-Con Tax WLS\งบการเงิน Final R\"/>
    </mc:Choice>
  </mc:AlternateContent>
  <xr:revisionPtr revIDLastSave="0" documentId="13_ncr:1_{AC49EFBC-A6E8-4271-A3EF-CD9A310A307A}" xr6:coauthVersionLast="47" xr6:coauthVersionMax="47" xr10:uidLastSave="{00000000-0000-0000-0000-000000000000}"/>
  <bookViews>
    <workbookView xWindow="-108" yWindow="-108" windowWidth="23256" windowHeight="12456" activeTab="5" xr2:uid="{4119BF97-5698-454F-B36F-3CCFAAAAC565}"/>
  </bookViews>
  <sheets>
    <sheet name="BS" sheetId="1" r:id="rId1"/>
    <sheet name="PL" sheetId="2" r:id="rId2"/>
    <sheet name="CE Conso 24" sheetId="3" r:id="rId3"/>
    <sheet name="CE Conso 25" sheetId="5" r:id="rId4"/>
    <sheet name="CE กิจการ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3">[107]!Equity_Del_Item</definedName>
    <definedName name="Equity_Del_Item" localSheetId="4">[107]!Equity_Del_Item</definedName>
    <definedName name="Equity_Del_Item">[107]!Equity_Del_Item</definedName>
    <definedName name="Equity_Ins_Item" localSheetId="3">[107]!Equity_Ins_Item</definedName>
    <definedName name="Equity_Ins_Item" localSheetId="4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3">[125]!Macro12</definedName>
    <definedName name="Macro12" localSheetId="4">[125]!Macro12</definedName>
    <definedName name="Macro12">[125]!Macro12</definedName>
    <definedName name="Macro13" localSheetId="3">[125]!Macro13</definedName>
    <definedName name="Macro13" localSheetId="4">[125]!Macro13</definedName>
    <definedName name="Macro13">[125]!Macro13</definedName>
    <definedName name="Macro19" localSheetId="3">[125]!Macro19</definedName>
    <definedName name="Macro19" localSheetId="4">[125]!Macro19</definedName>
    <definedName name="Macro19">[125]!Macro19</definedName>
    <definedName name="Macro21" localSheetId="3">[125]!Macro21</definedName>
    <definedName name="Macro21" localSheetId="4">[125]!Macro21</definedName>
    <definedName name="Macro21">[125]!Macro21</definedName>
    <definedName name="Macro22" localSheetId="3">[125]!Macro22</definedName>
    <definedName name="Macro22" localSheetId="4">[125]!Macro22</definedName>
    <definedName name="Macro22">[125]!Macro22</definedName>
    <definedName name="Macro24" localSheetId="3">[126]!Macro24</definedName>
    <definedName name="Macro24" localSheetId="4">[126]!Macro24</definedName>
    <definedName name="Macro24">[126]!Macro24</definedName>
    <definedName name="Macro25" localSheetId="3">[126]!Macro25</definedName>
    <definedName name="Macro25" localSheetId="4">[126]!Macro25</definedName>
    <definedName name="Macro25">[126]!Macro25</definedName>
    <definedName name="Macro26" localSheetId="3">[126]!Macro26</definedName>
    <definedName name="Macro26" localSheetId="4">[126]!Macro26</definedName>
    <definedName name="Macro26">[126]!Macro26</definedName>
    <definedName name="Macro27" localSheetId="3">[126]!Macro27</definedName>
    <definedName name="Macro27" localSheetId="4">[126]!Macro27</definedName>
    <definedName name="Macro27">[126]!Macro27</definedName>
    <definedName name="Macro28" localSheetId="3">[126]!Macro28</definedName>
    <definedName name="Macro28" localSheetId="4">[126]!Macro28</definedName>
    <definedName name="Macro28">[126]!Macro28</definedName>
    <definedName name="Macro29" localSheetId="3">[126]!Macro29</definedName>
    <definedName name="Macro29" localSheetId="4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3">[134]!NCode</definedName>
    <definedName name="NCode" localSheetId="4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BS!$A$1:$K$102</definedName>
    <definedName name="_xlnm.Print_Area" localSheetId="2">'CE Conso 24'!$A$1:$P$20</definedName>
    <definedName name="_xlnm.Print_Area" localSheetId="3">'CE Conso 25'!$A$1:$T$21</definedName>
    <definedName name="_xlnm.Print_Area" localSheetId="4">'CE กิจการ'!$A$1:$Q$41</definedName>
    <definedName name="_xlnm.Print_Area" localSheetId="5">CF!$A$1:$N$84</definedName>
    <definedName name="_xlnm.Print_Area" localSheetId="1">PL!$A$1:$K$77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3">[107]Sheet1!validate_Equity_Data</definedName>
    <definedName name="validate_Equity_Data" localSheetId="4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6" l="1"/>
  <c r="H66" i="6"/>
  <c r="H59" i="6"/>
  <c r="J59" i="6"/>
  <c r="L59" i="6"/>
  <c r="N59" i="6"/>
  <c r="A3" i="6"/>
  <c r="A47" i="6"/>
  <c r="H26" i="6"/>
  <c r="N66" i="6"/>
  <c r="N26" i="6"/>
  <c r="N38" i="6"/>
  <c r="N42" i="6"/>
  <c r="N67" i="6"/>
  <c r="N69" i="6"/>
  <c r="L66" i="6"/>
  <c r="L26" i="6"/>
  <c r="L38" i="6"/>
  <c r="L42" i="6"/>
  <c r="L67" i="6"/>
  <c r="L69" i="6"/>
  <c r="J66" i="6"/>
  <c r="J26" i="6"/>
  <c r="J38" i="6"/>
  <c r="J42" i="6"/>
  <c r="J69" i="6"/>
  <c r="H38" i="6"/>
  <c r="H42" i="6"/>
  <c r="H67" i="6"/>
  <c r="H69" i="6"/>
  <c r="D18" i="2"/>
  <c r="D35" i="2"/>
  <c r="D43" i="4"/>
  <c r="H37" i="4"/>
  <c r="J12" i="2"/>
  <c r="J18" i="2"/>
  <c r="J19" i="2"/>
  <c r="J23" i="2"/>
  <c r="J25" i="2"/>
  <c r="J13" i="4"/>
  <c r="P13" i="4"/>
  <c r="P15" i="4"/>
  <c r="P17" i="4"/>
  <c r="D37" i="4"/>
  <c r="H30" i="2"/>
  <c r="H33" i="2"/>
  <c r="H35" i="2"/>
  <c r="I58" i="1"/>
  <c r="G58" i="1"/>
  <c r="E58" i="1"/>
  <c r="F12" i="2"/>
  <c r="F18" i="2"/>
  <c r="F19" i="2"/>
  <c r="F23" i="2"/>
  <c r="F25" i="2"/>
  <c r="J13" i="3"/>
  <c r="J15" i="3"/>
  <c r="J17" i="3"/>
  <c r="G84" i="1"/>
  <c r="G86" i="1"/>
  <c r="G88" i="1"/>
  <c r="G59" i="1"/>
  <c r="G89" i="1"/>
  <c r="G103" i="1"/>
  <c r="P32" i="4"/>
  <c r="N34" i="4"/>
  <c r="J34" i="4"/>
  <c r="P34" i="4"/>
  <c r="H9" i="2"/>
  <c r="H10" i="2"/>
  <c r="H11" i="2"/>
  <c r="H12" i="2"/>
  <c r="H14" i="2"/>
  <c r="H15" i="2"/>
  <c r="H16" i="2"/>
  <c r="H17" i="2"/>
  <c r="H18" i="2"/>
  <c r="H19" i="2"/>
  <c r="H21" i="2"/>
  <c r="H23" i="2"/>
  <c r="H24" i="2"/>
  <c r="H25" i="2"/>
  <c r="J33" i="4"/>
  <c r="P33" i="4"/>
  <c r="P35" i="4"/>
  <c r="P37" i="4"/>
  <c r="P44" i="4"/>
  <c r="J15" i="4"/>
  <c r="J17" i="4"/>
  <c r="J32" i="4"/>
  <c r="J35" i="4"/>
  <c r="J37" i="4"/>
  <c r="J44" i="4"/>
  <c r="E59" i="1"/>
  <c r="D59" i="2"/>
  <c r="R15" i="5"/>
  <c r="R17" i="5"/>
  <c r="R19" i="5"/>
  <c r="E86" i="1"/>
  <c r="E88" i="1"/>
  <c r="E89" i="1"/>
  <c r="E27" i="1"/>
  <c r="E28" i="1"/>
  <c r="E103" i="1"/>
  <c r="K86" i="1"/>
  <c r="K88" i="1"/>
  <c r="K58" i="1"/>
  <c r="K59" i="1"/>
  <c r="K89" i="1"/>
  <c r="K103" i="1"/>
  <c r="I59" i="1"/>
  <c r="I89" i="1"/>
  <c r="I103" i="1"/>
  <c r="D36" i="2"/>
  <c r="P43" i="4"/>
  <c r="N43" i="4"/>
  <c r="L43" i="4"/>
  <c r="J43" i="4"/>
  <c r="H43" i="4"/>
  <c r="F43" i="4"/>
  <c r="H36" i="2"/>
  <c r="H38" i="2"/>
  <c r="H60" i="2"/>
  <c r="N33" i="4"/>
  <c r="N35" i="4"/>
  <c r="N37" i="4"/>
  <c r="N44" i="4"/>
  <c r="L34" i="4"/>
  <c r="L35" i="4"/>
  <c r="L37" i="4"/>
  <c r="L44" i="4"/>
  <c r="J36" i="4"/>
  <c r="H44" i="4"/>
  <c r="F44" i="4"/>
  <c r="D44" i="4"/>
  <c r="I86" i="1"/>
  <c r="J13" i="5"/>
  <c r="D12" i="2"/>
  <c r="D19" i="2"/>
  <c r="D23" i="2"/>
  <c r="D25" i="2"/>
  <c r="D55" i="2"/>
  <c r="D53" i="2"/>
  <c r="J15" i="5"/>
  <c r="J16" i="5"/>
  <c r="J17" i="5"/>
  <c r="J19" i="5"/>
  <c r="J23" i="5"/>
  <c r="J18" i="5"/>
  <c r="L13" i="5"/>
  <c r="P15" i="5"/>
  <c r="T15" i="5"/>
  <c r="L16" i="5"/>
  <c r="L17" i="5"/>
  <c r="P17" i="5"/>
  <c r="T17" i="5"/>
  <c r="P16" i="5"/>
  <c r="T16" i="5"/>
  <c r="P18" i="5"/>
  <c r="T18" i="5"/>
  <c r="P13" i="3"/>
  <c r="P15" i="3"/>
  <c r="P17" i="3"/>
  <c r="P13" i="5"/>
  <c r="T13" i="5"/>
  <c r="T19" i="5"/>
  <c r="T23" i="5"/>
  <c r="R23" i="5"/>
  <c r="P19" i="5"/>
  <c r="P23" i="5"/>
  <c r="N16" i="5"/>
  <c r="N17" i="5"/>
  <c r="N19" i="5"/>
  <c r="N23" i="5"/>
  <c r="L19" i="5"/>
  <c r="L23" i="5"/>
  <c r="H23" i="5"/>
  <c r="F23" i="5"/>
  <c r="D23" i="5"/>
  <c r="T14" i="5"/>
  <c r="P14" i="5"/>
  <c r="H19" i="5"/>
  <c r="F19" i="5"/>
  <c r="D19" i="5"/>
  <c r="D17" i="5"/>
  <c r="F17" i="5"/>
  <c r="H17" i="5"/>
  <c r="N13" i="5"/>
  <c r="H13" i="5"/>
  <c r="F13" i="5"/>
  <c r="D13" i="5"/>
  <c r="E13" i="5"/>
  <c r="G13" i="5"/>
  <c r="I13" i="5"/>
  <c r="K13" i="5"/>
  <c r="M13" i="5"/>
  <c r="O13" i="5"/>
  <c r="P22" i="3"/>
  <c r="N22" i="3"/>
  <c r="L22" i="3"/>
  <c r="J22" i="3"/>
  <c r="H22" i="3"/>
  <c r="F22" i="3"/>
  <c r="D22" i="3"/>
  <c r="J35" i="2"/>
  <c r="J36" i="2"/>
  <c r="J38" i="2"/>
  <c r="J60" i="2"/>
  <c r="J59" i="2"/>
  <c r="J58" i="2"/>
  <c r="H59" i="2"/>
  <c r="H58" i="2"/>
  <c r="F35" i="2"/>
  <c r="F36" i="2"/>
  <c r="F38" i="2"/>
  <c r="F60" i="2"/>
  <c r="F59" i="2"/>
  <c r="F58" i="2"/>
  <c r="D38" i="2"/>
  <c r="D60" i="2"/>
  <c r="D58" i="2"/>
  <c r="J55" i="2"/>
  <c r="J53" i="2"/>
  <c r="H55" i="2"/>
  <c r="H53" i="2"/>
  <c r="F55" i="2"/>
  <c r="F53" i="2"/>
  <c r="P12" i="4"/>
  <c r="P14" i="4"/>
  <c r="P16" i="4"/>
  <c r="P36" i="4"/>
  <c r="N13" i="4"/>
  <c r="N14" i="4"/>
  <c r="N15" i="4"/>
  <c r="N16" i="4"/>
  <c r="N17" i="4"/>
  <c r="N32" i="4"/>
  <c r="L15" i="4"/>
  <c r="L17" i="4"/>
  <c r="L32" i="4"/>
  <c r="H15" i="4"/>
  <c r="H17" i="4"/>
  <c r="H32" i="4"/>
  <c r="H35" i="4"/>
  <c r="F15" i="4"/>
  <c r="F17" i="4"/>
  <c r="F32" i="4"/>
  <c r="F35" i="4"/>
  <c r="F37" i="4"/>
  <c r="D15" i="4"/>
  <c r="D17" i="4"/>
  <c r="D32" i="4"/>
  <c r="D35" i="4"/>
  <c r="D15" i="3"/>
  <c r="D17" i="3"/>
  <c r="F15" i="3"/>
  <c r="F17" i="3"/>
  <c r="H15" i="3"/>
  <c r="H17" i="3"/>
  <c r="N12" i="3"/>
  <c r="N13" i="3"/>
  <c r="N14" i="3"/>
  <c r="N15" i="3"/>
  <c r="N17" i="3"/>
  <c r="E52" i="1"/>
  <c r="I88" i="1"/>
  <c r="G80" i="1"/>
  <c r="G81" i="1"/>
  <c r="G83" i="1"/>
  <c r="L15" i="3"/>
  <c r="L17" i="3"/>
  <c r="G85" i="1"/>
  <c r="I9" i="1"/>
  <c r="I12" i="1"/>
  <c r="I11" i="1"/>
  <c r="I10" i="1"/>
  <c r="I47" i="1"/>
  <c r="I49" i="1"/>
  <c r="I50" i="1"/>
  <c r="I51" i="1"/>
  <c r="I52" i="1"/>
  <c r="I55" i="1"/>
  <c r="I56" i="1"/>
  <c r="I13" i="1"/>
  <c r="I14" i="1"/>
  <c r="I15" i="1"/>
  <c r="I16" i="1"/>
  <c r="I20" i="1"/>
  <c r="I21" i="1"/>
  <c r="I22" i="1"/>
  <c r="I24" i="1"/>
  <c r="I25" i="1"/>
  <c r="I26" i="1"/>
  <c r="I27" i="1"/>
  <c r="I28" i="1"/>
  <c r="Q59" i="1"/>
  <c r="P12" i="3"/>
  <c r="P14" i="3"/>
  <c r="P16" i="3"/>
  <c r="K16" i="1"/>
  <c r="K27" i="1"/>
  <c r="K28" i="1"/>
  <c r="K52" i="1"/>
  <c r="G16" i="1"/>
  <c r="G27" i="1"/>
  <c r="G28" i="1"/>
  <c r="G52" i="1"/>
  <c r="E16" i="1"/>
</calcChain>
</file>

<file path=xl/sharedStrings.xml><?xml version="1.0" encoding="utf-8"?>
<sst xmlns="http://schemas.openxmlformats.org/spreadsheetml/2006/main" count="357" uniqueCount="202">
  <si>
    <t>2568</t>
  </si>
  <si>
    <t>2567</t>
  </si>
  <si>
    <t>Miss Grand International Public Company Limited and its subsidiary</t>
  </si>
  <si>
    <t xml:space="preserve">Statement of financial position </t>
  </si>
  <si>
    <t>As at 31 December 2025</t>
  </si>
  <si>
    <t>(Unit: Baht)</t>
  </si>
  <si>
    <t>Consolidated financial statements</t>
  </si>
  <si>
    <t>Separate financial statements</t>
  </si>
  <si>
    <t>2025</t>
  </si>
  <si>
    <t>2024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</si>
  <si>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</si>
  <si>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</si>
  <si>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</si>
  <si>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</si>
  <si>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</si>
  <si>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</si>
  <si>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Advance payment for goods</t>
  </si>
  <si>
    <t>Prepaid expenses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</si>
  <si>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</si>
  <si>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</si>
  <si>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</si>
  <si>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</si>
  <si>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</si>
  <si>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</si>
  <si>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in joint venture</t>
  </si>
  <si>
    <t>Property, plant and equipment</t>
  </si>
  <si>
    <t>Intangible assets</t>
  </si>
  <si>
    <t>Deferred tax assets</t>
  </si>
  <si>
    <t>Other non-current assets</t>
  </si>
  <si>
    <t>Right-of-use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</si>
  <si>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</si>
  <si>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</si>
  <si>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</si>
  <si>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</si>
  <si>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</si>
  <si>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</si>
  <si>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</si>
  <si>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Short-term loans from related parties</t>
  </si>
  <si>
    <t>Income tax payable</t>
  </si>
  <si>
    <t>Current portion of deferred revenue</t>
  </si>
  <si>
    <t>Other current liabilities</t>
  </si>
  <si>
    <t>Total current liabilities</t>
  </si>
  <si>
    <t>Non-current liabilities</t>
  </si>
  <si>
    <t>Lease liabilities</t>
  </si>
  <si>
    <t>Deferred revenue - net portion due within one year</t>
  </si>
  <si>
    <t>Non-current provisions for employee benefits</t>
  </si>
  <si>
    <t>Total non-current liabilities</t>
  </si>
  <si>
    <t>Total liabilities</t>
  </si>
  <si>
    <t>Liabilities and shareholders' equity (continued)</t>
  </si>
  <si>
    <t>Share capital</t>
  </si>
  <si>
    <t xml:space="preserve">   Registered</t>
  </si>
  <si>
    <t xml:space="preserve">      294,000,000 ordinary shares of Baht 0.5 each</t>
  </si>
  <si>
    <t xml:space="preserve">   Issued and fully paid up</t>
  </si>
  <si>
    <t xml:space="preserve">      210,000,000 ordinary shares of Baht 0.5 each</t>
  </si>
  <si>
    <t>Share premium</t>
  </si>
  <si>
    <t>Shareholders' equity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</si>
  <si>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</si>
  <si>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</si>
  <si>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</si>
  <si>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</si>
  <si>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</si>
  <si>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</si>
  <si>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</si>
  <si>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</si>
  <si>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</si>
  <si>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</si>
  <si>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</si>
  <si>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</si>
  <si>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Other income</t>
  </si>
  <si>
    <t>Total revenues</t>
  </si>
  <si>
    <t>Expenses</t>
  </si>
  <si>
    <t>Cost of sales</t>
  </si>
  <si>
    <t>Cost of services</t>
  </si>
  <si>
    <t xml:space="preserve">Distribution expenses    </t>
  </si>
  <si>
    <t>Administrative expenses</t>
  </si>
  <si>
    <t>Total expenses</t>
  </si>
  <si>
    <t>Operating profit</t>
  </si>
  <si>
    <t>Share of loss from investment in joint venture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</si>
  <si>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</si>
  <si>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</si>
  <si>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</si>
  <si>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</si>
  <si>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</si>
  <si>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 - Actuarial gain(loss)</t>
  </si>
  <si>
    <t>Other comprehensive income(loss):</t>
  </si>
  <si>
    <t xml:space="preserve">   to profit or loss in subsequent periods </t>
  </si>
  <si>
    <t>Other comprehensive income not be reclassified</t>
  </si>
  <si>
    <t>Loss on changes in value of equity investments</t>
  </si>
  <si>
    <t>Other comprehensive income (loss) for the year</t>
  </si>
  <si>
    <t>Total comprehensive income (loss) for the year</t>
  </si>
  <si>
    <t>For the year ended December 31, 2025</t>
  </si>
  <si>
    <t>Statement of comprehensive income (continued)</t>
  </si>
  <si>
    <t xml:space="preserve">   designated at fair value through other comprehensive</t>
  </si>
  <si>
    <t>   income - net of income tax</t>
  </si>
  <si>
    <t>   to profit or loss in subsequent periods - net of income tax</t>
  </si>
  <si>
    <t>Basic earnings per share (Baht)</t>
  </si>
  <si>
    <t>Diluted earnings per share (Baht)</t>
  </si>
  <si>
    <t>Profit (loss) for the year attributable to</t>
  </si>
  <si>
    <t>Equity holders of the Company</t>
  </si>
  <si>
    <t>Total comprehensive income (loss) attributable to</t>
  </si>
  <si>
    <t>Statement of changes in shareholders' equity</t>
  </si>
  <si>
    <t>Balance as at 1 January 2024</t>
  </si>
  <si>
    <t>Dividend paid</t>
  </si>
  <si>
    <t>Balance as at 31 Dcember 2024</t>
  </si>
  <si>
    <t>Issued and</t>
  </si>
  <si>
    <t xml:space="preserve"> paid up</t>
  </si>
  <si>
    <t>share capital</t>
  </si>
  <si>
    <t>Share</t>
  </si>
  <si>
    <t>premium</t>
  </si>
  <si>
    <t>Appropriated -</t>
  </si>
  <si>
    <t>statutory reserve</t>
  </si>
  <si>
    <t>Unappropriated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</si>
  <si>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</si>
  <si>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</si>
  <si>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</si>
  <si>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</si>
  <si>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</si>
  <si>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</si>
  <si>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</si>
  <si>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</si>
  <si>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Total</t>
  </si>
  <si>
    <t>Statement of changes in shareholders' equity  (continued)</t>
  </si>
  <si>
    <t>Balance as at 1 January 2025</t>
  </si>
  <si>
    <t>Balance as at 31 Dcember 2025</t>
  </si>
  <si>
    <t>The subsidiary increased its ordinary shares</t>
  </si>
  <si>
    <t>Non-controlling</t>
  </si>
  <si>
    <t>interests</t>
  </si>
  <si>
    <t>Balance as at 31 December 2024</t>
  </si>
  <si>
    <t>Balance as at 31 December 2025</t>
  </si>
  <si>
    <t>6, 18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</si>
  <si>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</si>
  <si>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</si>
  <si>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</si>
  <si>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</si>
  <si>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</si>
  <si>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</si>
  <si>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(loss) on disposal of equipment</t>
  </si>
  <si>
    <t xml:space="preserve">   Gain (loss) on disposal of intangible assets</t>
  </si>
  <si>
    <t xml:space="preserve">   Share of loss from investment in joint venture</t>
  </si>
  <si>
    <t xml:space="preserve">   Non-current provisions for employee benefits</t>
  </si>
  <si>
    <t xml:space="preserve">   Expected credit losses (reversal)</t>
  </si>
  <si>
    <t xml:space="preserve">   Reversal reduction of cost of inventories to </t>
  </si>
  <si>
    <t xml:space="preserve">      net realisable value</t>
  </si>
  <si>
    <t xml:space="preserve">   Gain on fair value measurement of </t>
  </si>
  <si>
    <t xml:space="preserve">      other current financial assets</t>
  </si>
  <si>
    <t xml:space="preserve">   Finance income</t>
  </si>
  <si>
    <t xml:space="preserve">   Finance expense</t>
  </si>
  <si>
    <t xml:space="preserve">Profit from operating activities before changes in </t>
  </si>
  <si>
    <t xml:space="preserve">   operating assets and liabilities</t>
  </si>
  <si>
    <t>Operating assets (increase) decrease:</t>
  </si>
  <si>
    <t xml:space="preserve">   Trade and other current receivables</t>
  </si>
  <si>
    <t xml:space="preserve">   Inventories</t>
  </si>
  <si>
    <t xml:space="preserve">   Advance payment for goods</t>
  </si>
  <si>
    <t xml:space="preserve">   Prepaid expenses</t>
  </si>
  <si>
    <t xml:space="preserve">   Other current assets</t>
  </si>
  <si>
    <t>Operating liabilities increase (decrease)</t>
  </si>
  <si>
    <t xml:space="preserve">   Trade and other current payables</t>
  </si>
  <si>
    <t xml:space="preserve">   Deferred revenue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</si>
  <si>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</si>
  <si>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</si>
  <si>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</si>
  <si>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</si>
  <si>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</si>
  <si>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Net cash from (used in) operating activities</t>
  </si>
  <si>
    <t>Cash flow statement (continued)</t>
  </si>
  <si>
    <t xml:space="preserve">Cash flows from investing activities </t>
  </si>
  <si>
    <t>Decrease (increase) in other current financial assets</t>
  </si>
  <si>
    <t>Cash paid for acquisitions of equipment</t>
  </si>
  <si>
    <t>Cash paid for acquisitions of intangible assets</t>
  </si>
  <si>
    <t>Cash paid for investment in joint venture</t>
  </si>
  <si>
    <t>Cash paid for investment in subsidiary</t>
  </si>
  <si>
    <t>Decrease (increase) in other non-current assets</t>
  </si>
  <si>
    <t xml:space="preserve">Decrease in other non-current financial assets </t>
  </si>
  <si>
    <t>Net cash used in investing activities</t>
  </si>
  <si>
    <t>Cash flows from financing activities</t>
  </si>
  <si>
    <t>Cash received from short-term loans from related parties</t>
  </si>
  <si>
    <t>Cash paid for short-term loans from related parties</t>
  </si>
  <si>
    <t>Cash paid for lease liabilities</t>
  </si>
  <si>
    <t>Net cash from (used in) financing activities</t>
  </si>
  <si>
    <t>Net increase (decrease) in cash and cash equivalents</t>
  </si>
  <si>
    <t>Supplemental cash flows information</t>
  </si>
  <si>
    <t>Non-cash transactions in investing activities</t>
  </si>
  <si>
    <t xml:space="preserve">   Increase in accounts payable for equipment purchases</t>
  </si>
  <si>
    <t xml:space="preserve">   Increase in account payable - intangible assets</t>
  </si>
  <si>
    <t xml:space="preserve">   The right-of-use assets increased (decreased) as a result of remeasurement</t>
  </si>
  <si>
    <t xml:space="preserve">      New lease agreements and lease modifications</t>
  </si>
  <si>
    <t>Non-cash transactions in financing activities</t>
  </si>
  <si>
    <t xml:space="preserve">   The lease liabilities increased (decreased) as a result of remeasurement</t>
  </si>
  <si>
    <t>Allowance for impairment of investment</t>
  </si>
  <si>
    <t>Impairment loss on intangible assets</t>
  </si>
  <si>
    <t>Cash and cash equivalents at beginning of year</t>
  </si>
  <si>
    <t>Capital contribution from non-controlling interests in a subsidiary</t>
  </si>
  <si>
    <t>Basic earnings per share</t>
  </si>
  <si>
    <t>Revenues from sales of goods</t>
  </si>
  <si>
    <t xml:space="preserve">Revenue from rendering of services </t>
  </si>
  <si>
    <t>Profit for the year</t>
  </si>
  <si>
    <t>Other comprehensive income for the year</t>
  </si>
  <si>
    <t>Total comprehensive income for the year</t>
  </si>
  <si>
    <t>Profit (loss) for the year</t>
  </si>
  <si>
    <t>Cash and cash equivalents at end of year ( Note 7 )</t>
  </si>
  <si>
    <t xml:space="preserve">   Non-current portion of pageant license</t>
  </si>
  <si>
    <t>Non-current portion of pageant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</si>
</sst>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?_);_(@_)"/>
    <numFmt numFmtId="167" formatCode="_(* #,##0.00_);_(* \(#,##0.00\);_(* &quot;-&quot;_);_(@_)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strike/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Wingdings 2"/>
      <family val="1"/>
      <charset val="2"/>
    </font>
    <font>
      <sz val="8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1" fillId="0" borderId="0"/>
    <xf numFmtId="0" fontId="14" fillId="0" borderId="0"/>
    <xf numFmtId="43" fontId="15" fillId="0" borderId="0" applyFont="0" applyFill="0" applyBorder="0" applyAlignment="0" applyProtection="0"/>
    <xf numFmtId="0" fontId="11" fillId="0" borderId="0"/>
  </cellStyleXfs>
  <cellXfs count="162">
    <xf numFmtId="0" fontId="0" fillId="0" borderId="0" xfId="0"/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/>
    <xf numFmtId="38" fontId="3" fillId="0" borderId="0" xfId="4" applyNumberFormat="1" applyFont="1"/>
    <xf numFmtId="37" fontId="3" fillId="0" borderId="0" xfId="4" applyNumberFormat="1" applyFont="1"/>
    <xf numFmtId="38" fontId="3" fillId="0" borderId="0" xfId="4" applyNumberFormat="1" applyFont="1" applyAlignment="1">
      <alignment horizontal="left"/>
    </xf>
    <xf numFmtId="39" fontId="3" fillId="0" borderId="0" xfId="4" applyNumberFormat="1" applyFont="1"/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1" xfId="1" applyNumberFormat="1" applyFont="1" applyFill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centerContinuous"/>
    </xf>
    <xf numFmtId="164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41" fontId="3" fillId="0" borderId="0" xfId="1" applyNumberFormat="1" applyFont="1" applyFill="1" applyAlignment="1"/>
    <xf numFmtId="41" fontId="3" fillId="0" borderId="4" xfId="0" applyNumberFormat="1" applyFont="1" applyBorder="1" applyAlignment="1">
      <alignment horizontal="center"/>
    </xf>
    <xf numFmtId="164" fontId="13" fillId="0" borderId="0" xfId="0" applyNumberFormat="1" applyFont="1"/>
    <xf numFmtId="43" fontId="3" fillId="0" borderId="0" xfId="1" applyFont="1" applyFill="1" applyAlignment="1"/>
    <xf numFmtId="41" fontId="3" fillId="0" borderId="3" xfId="0" applyNumberFormat="1" applyFont="1" applyBorder="1" applyAlignment="1">
      <alignment horizontal="center"/>
    </xf>
    <xf numFmtId="41" fontId="3" fillId="0" borderId="8" xfId="0" applyNumberFormat="1" applyFont="1" applyBorder="1"/>
    <xf numFmtId="41" fontId="3" fillId="0" borderId="9" xfId="0" applyNumberFormat="1" applyFont="1" applyBorder="1"/>
    <xf numFmtId="41" fontId="3" fillId="0" borderId="8" xfId="1" applyNumberFormat="1" applyFont="1" applyFill="1" applyBorder="1" applyAlignment="1"/>
    <xf numFmtId="41" fontId="3" fillId="0" borderId="9" xfId="1" applyNumberFormat="1" applyFont="1" applyFill="1" applyBorder="1" applyAlignment="1"/>
    <xf numFmtId="38" fontId="3" fillId="0" borderId="0" xfId="0" applyNumberFormat="1" applyFont="1" applyAlignment="1">
      <alignment horizontal="center"/>
    </xf>
    <xf numFmtId="38" fontId="3" fillId="0" borderId="0" xfId="4" applyNumberFormat="1" applyFont="1" applyAlignment="1">
      <alignment horizontal="centerContinuous"/>
    </xf>
    <xf numFmtId="37" fontId="3" fillId="0" borderId="0" xfId="4" applyNumberFormat="1" applyFont="1" applyAlignment="1">
      <alignment horizontal="centerContinuous"/>
    </xf>
    <xf numFmtId="38" fontId="2" fillId="0" borderId="0" xfId="4" applyNumberFormat="1" applyFont="1" applyAlignment="1">
      <alignment horizontal="left"/>
    </xf>
    <xf numFmtId="0" fontId="3" fillId="0" borderId="0" xfId="4" applyFont="1"/>
    <xf numFmtId="38" fontId="3" fillId="0" borderId="0" xfId="4" quotePrefix="1" applyNumberFormat="1" applyFont="1" applyAlignment="1">
      <alignment horizontal="right"/>
    </xf>
    <xf numFmtId="3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43" fontId="3" fillId="0" borderId="0" xfId="1" applyFont="1" applyFill="1" applyBorder="1"/>
    <xf numFmtId="43" fontId="3" fillId="0" borderId="0" xfId="1" applyFont="1" applyFill="1"/>
    <xf numFmtId="41" fontId="3" fillId="0" borderId="3" xfId="1" applyNumberFormat="1" applyFont="1" applyFill="1" applyBorder="1"/>
    <xf numFmtId="164" fontId="3" fillId="0" borderId="0" xfId="1" applyNumberFormat="1" applyFont="1" applyFill="1" applyBorder="1"/>
    <xf numFmtId="37" fontId="6" fillId="0" borderId="0" xfId="0" quotePrefix="1" applyNumberFormat="1" applyFont="1" applyAlignment="1">
      <alignment horizontal="center"/>
    </xf>
    <xf numFmtId="38" fontId="7" fillId="0" borderId="0" xfId="4" applyNumberFormat="1" applyFont="1" applyAlignment="1">
      <alignment horizontal="center"/>
    </xf>
    <xf numFmtId="41" fontId="3" fillId="0" borderId="0" xfId="4" applyNumberFormat="1" applyFont="1"/>
    <xf numFmtId="38" fontId="3" fillId="0" borderId="0" xfId="4" applyNumberFormat="1" applyFont="1" applyAlignment="1">
      <alignment vertical="top"/>
    </xf>
    <xf numFmtId="41" fontId="3" fillId="0" borderId="2" xfId="4" applyNumberFormat="1" applyFont="1" applyBorder="1"/>
    <xf numFmtId="41" fontId="3" fillId="0" borderId="1" xfId="4" applyNumberFormat="1" applyFont="1" applyBorder="1"/>
    <xf numFmtId="41" fontId="3" fillId="0" borderId="7" xfId="4" applyNumberFormat="1" applyFont="1" applyBorder="1"/>
    <xf numFmtId="39" fontId="3" fillId="0" borderId="7" xfId="4" applyNumberFormat="1" applyFont="1" applyBorder="1"/>
    <xf numFmtId="0" fontId="3" fillId="0" borderId="0" xfId="0" applyFont="1" applyAlignment="1">
      <alignment vertical="center"/>
    </xf>
    <xf numFmtId="41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 vertical="top"/>
    </xf>
    <xf numFmtId="41" fontId="3" fillId="0" borderId="1" xfId="4" applyNumberFormat="1" applyFont="1" applyBorder="1" applyAlignment="1">
      <alignment horizontal="center"/>
    </xf>
    <xf numFmtId="41" fontId="3" fillId="0" borderId="0" xfId="4" applyNumberFormat="1" applyFont="1" applyAlignment="1">
      <alignment horizontal="center"/>
    </xf>
    <xf numFmtId="41" fontId="3" fillId="0" borderId="1" xfId="4" applyNumberFormat="1" applyFont="1" applyBorder="1" applyAlignment="1">
      <alignment horizontal="left"/>
    </xf>
    <xf numFmtId="41" fontId="3" fillId="0" borderId="4" xfId="4" applyNumberFormat="1" applyFont="1" applyBorder="1"/>
    <xf numFmtId="38" fontId="3" fillId="0" borderId="0" xfId="0" applyNumberFormat="1" applyFont="1"/>
    <xf numFmtId="164" fontId="3" fillId="0" borderId="8" xfId="0" applyNumberFormat="1" applyFont="1" applyBorder="1"/>
    <xf numFmtId="164" fontId="3" fillId="0" borderId="9" xfId="0" applyNumberFormat="1" applyFont="1" applyBorder="1"/>
    <xf numFmtId="41" fontId="3" fillId="0" borderId="1" xfId="0" applyNumberFormat="1" applyFont="1" applyBorder="1"/>
    <xf numFmtId="164" fontId="3" fillId="0" borderId="1" xfId="0" applyNumberFormat="1" applyFont="1" applyBorder="1"/>
    <xf numFmtId="164" fontId="3" fillId="0" borderId="0" xfId="0" quotePrefix="1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7" fontId="3" fillId="0" borderId="0" xfId="4" applyNumberFormat="1" applyFont="1" applyAlignment="1">
      <alignment horizontal="right"/>
    </xf>
    <xf numFmtId="167" fontId="3" fillId="0" borderId="0" xfId="4" applyNumberFormat="1" applyFont="1"/>
    <xf numFmtId="0" fontId="2" fillId="0" borderId="0" xfId="4" applyFont="1"/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center"/>
    </xf>
    <xf numFmtId="167" fontId="3" fillId="0" borderId="4" xfId="4" applyNumberFormat="1" applyFont="1" applyBorder="1"/>
    <xf numFmtId="10" fontId="3" fillId="0" borderId="0" xfId="2" applyNumberFormat="1" applyFont="1" applyFill="1"/>
    <xf numFmtId="164" fontId="3" fillId="0" borderId="1" xfId="0" applyNumberFormat="1" applyFont="1" applyBorder="1" applyAlignment="1">
      <alignment horizontal="center"/>
    </xf>
    <xf numFmtId="38" fontId="2" fillId="0" borderId="0" xfId="4" applyNumberFormat="1" applyFont="1" applyAlignment="1">
      <alignment horizontal="left"/>
    </xf>
    <xf numFmtId="0" fontId="2" fillId="0" borderId="0" xfId="4" applyFont="1" applyAlignment="1">
      <alignment horizontal="left"/>
    </xf>
    <xf numFmtId="0" fontId="3" fillId="0" borderId="1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0" fontId="2" fillId="0" borderId="0" xfId="0" applyFont="1" applyFill="1"/>
    <xf numFmtId="37" fontId="3" fillId="0" borderId="0" xfId="3" applyNumberFormat="1" applyFont="1" applyFill="1"/>
    <xf numFmtId="43" fontId="3" fillId="0" borderId="0" xfId="3" applyNumberFormat="1" applyFont="1" applyFill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9" fillId="0" borderId="0" xfId="0" applyNumberFormat="1" applyFont="1" applyFill="1"/>
    <xf numFmtId="41" fontId="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43" fontId="10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6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wrapText="1"/>
    </xf>
    <xf numFmtId="0" fontId="16" fillId="0" borderId="0" xfId="7" applyFont="1" applyFill="1"/>
    <xf numFmtId="37" fontId="17" fillId="0" borderId="0" xfId="7" applyNumberFormat="1" applyFont="1" applyFill="1"/>
    <xf numFmtId="37" fontId="17" fillId="0" borderId="0" xfId="7" applyNumberFormat="1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37" fontId="17" fillId="0" borderId="0" xfId="7" applyNumberFormat="1" applyFont="1" applyFill="1" applyAlignment="1">
      <alignment horizontal="left"/>
    </xf>
    <xf numFmtId="38" fontId="17" fillId="0" borderId="0" xfId="7" applyNumberFormat="1" applyFont="1" applyFill="1" applyAlignment="1">
      <alignment horizontal="right"/>
    </xf>
    <xf numFmtId="37" fontId="17" fillId="0" borderId="1" xfId="7" applyNumberFormat="1" applyFont="1" applyFill="1" applyBorder="1" applyAlignment="1">
      <alignment horizontal="center"/>
    </xf>
    <xf numFmtId="37" fontId="17" fillId="0" borderId="1" xfId="7" applyNumberFormat="1" applyFont="1" applyFill="1" applyBorder="1" applyAlignment="1">
      <alignment horizontal="center"/>
    </xf>
    <xf numFmtId="38" fontId="17" fillId="0" borderId="1" xfId="7" applyNumberFormat="1" applyFont="1" applyFill="1" applyBorder="1" applyAlignment="1">
      <alignment horizontal="right"/>
    </xf>
    <xf numFmtId="0" fontId="17" fillId="0" borderId="0" xfId="7" applyFont="1" applyFill="1"/>
    <xf numFmtId="0" fontId="17" fillId="0" borderId="0" xfId="7" applyFont="1" applyFill="1" applyAlignment="1">
      <alignment horizontal="center"/>
    </xf>
    <xf numFmtId="0" fontId="18" fillId="0" borderId="0" xfId="7" applyFont="1" applyFill="1" applyAlignment="1">
      <alignment horizontal="center"/>
    </xf>
    <xf numFmtId="0" fontId="17" fillId="0" borderId="2" xfId="7" applyFont="1" applyFill="1" applyBorder="1" applyAlignment="1">
      <alignment horizontal="center"/>
    </xf>
    <xf numFmtId="40" fontId="17" fillId="0" borderId="0" xfId="7" applyNumberFormat="1" applyFont="1" applyFill="1"/>
    <xf numFmtId="41" fontId="17" fillId="0" borderId="0" xfId="7" applyNumberFormat="1" applyFont="1" applyFill="1" applyAlignment="1">
      <alignment horizontal="right"/>
    </xf>
    <xf numFmtId="41" fontId="17" fillId="0" borderId="0" xfId="7" applyNumberFormat="1" applyFont="1" applyFill="1"/>
    <xf numFmtId="38" fontId="17" fillId="0" borderId="0" xfId="7" applyNumberFormat="1" applyFont="1" applyFill="1"/>
    <xf numFmtId="41" fontId="17" fillId="0" borderId="1" xfId="7" applyNumberFormat="1" applyFont="1" applyFill="1" applyBorder="1" applyAlignment="1">
      <alignment horizontal="right"/>
    </xf>
    <xf numFmtId="41" fontId="17" fillId="0" borderId="1" xfId="7" applyNumberFormat="1" applyFont="1" applyFill="1" applyBorder="1"/>
    <xf numFmtId="40" fontId="16" fillId="0" borderId="0" xfId="7" applyNumberFormat="1" applyFont="1" applyFill="1"/>
    <xf numFmtId="41" fontId="17" fillId="0" borderId="2" xfId="7" applyNumberFormat="1" applyFont="1" applyFill="1" applyBorder="1" applyAlignment="1">
      <alignment horizontal="right"/>
    </xf>
    <xf numFmtId="37" fontId="16" fillId="0" borderId="0" xfId="7" applyNumberFormat="1" applyFont="1" applyFill="1"/>
    <xf numFmtId="37" fontId="16" fillId="0" borderId="0" xfId="7" applyNumberFormat="1" applyFont="1" applyFill="1" applyAlignment="1">
      <alignment horizontal="center"/>
    </xf>
    <xf numFmtId="41" fontId="17" fillId="0" borderId="0" xfId="7" applyNumberFormat="1" applyFont="1" applyFill="1" applyAlignment="1">
      <alignment horizontal="center"/>
    </xf>
    <xf numFmtId="41" fontId="17" fillId="0" borderId="2" xfId="7" applyNumberFormat="1" applyFont="1" applyFill="1" applyBorder="1"/>
    <xf numFmtId="41" fontId="17" fillId="0" borderId="4" xfId="7" applyNumberFormat="1" applyFont="1" applyFill="1" applyBorder="1"/>
  </cellXfs>
  <cellStyles count="8">
    <cellStyle name="Comma 13" xfId="6" xr:uid="{AB72E867-452F-4D8E-9825-182758910856}"/>
    <cellStyle name="Normal 14" xfId="5" xr:uid="{96C00965-0CB3-442E-94B9-E585C46995B5}"/>
    <cellStyle name="Normal 2" xfId="4" xr:uid="{349E58E9-8656-4AF6-9CDF-3B46D3B5C8D0}"/>
    <cellStyle name="Normal_BS&amp;PLT Q1'2006" xfId="3" xr:uid="{28B4DF7E-CE1D-4FC7-8F9D-430A528F0DBA}"/>
    <cellStyle name="เปอร์เซ็นต์" xfId="2" builtinId="5"/>
    <cellStyle name="จุลภาค" xfId="1" builtinId="3"/>
    <cellStyle name="ปกติ" xfId="0" builtinId="0"/>
    <cellStyle name="ปกติ 2" xfId="7" xr:uid="{9FF42327-C0EE-4D57-B319-96713084D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Accruals &amp; Prepayments :Expense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2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SCCA_x0011_6@TH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Detail①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C3" t="str">
            <v>เลขที่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1">
          <cell r="B1" t="str">
            <v>Brand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 t="str">
            <v>Brand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_+_ ช้อยซ์ เลขที่ช้อยซ์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 t="str">
            <v>_+_ ช้อยซ์ เลขที่ช้อยซ์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 refreshError="1"/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 refreshError="1"/>
      <sheetData sheetId="511">
        <row r="1">
          <cell r="B1">
            <v>1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Brand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ราคาถัว เมษายน 2561</v>
          </cell>
        </row>
      </sheetData>
      <sheetData sheetId="523">
        <row r="1">
          <cell r="B1">
            <v>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 t="str">
            <v>ราคาถัว เมษายน 2561</v>
          </cell>
        </row>
      </sheetData>
      <sheetData sheetId="528">
        <row r="1">
          <cell r="B1" t="str">
            <v>_+_ ช้อยซ์ เลขที่ช้อยซ์</v>
          </cell>
        </row>
      </sheetData>
      <sheetData sheetId="529">
        <row r="1">
          <cell r="B1">
            <v>0</v>
          </cell>
        </row>
      </sheetData>
      <sheetData sheetId="530" refreshError="1"/>
      <sheetData sheetId="531">
        <row r="1">
          <cell r="B1">
            <v>0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_+_ ช้อยซ์ เลขที่ช้อยซ์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 t="str">
            <v>ราคาถัว เมษายน 2561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 t="str">
            <v>_+_ ช้อยซ์ เลขที่ช้อยซ์</v>
          </cell>
        </row>
      </sheetData>
      <sheetData sheetId="540">
        <row r="1">
          <cell r="B1">
            <v>0</v>
          </cell>
        </row>
      </sheetData>
      <sheetData sheetId="541">
        <row r="1">
          <cell r="B1" t="str">
            <v>Brand</v>
          </cell>
        </row>
      </sheetData>
      <sheetData sheetId="542">
        <row r="1">
          <cell r="B1" t="str">
            <v>ราคาถัว เมษายน 2561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รายงานวันทำงาน : รายวัน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รายงานวันทำงาน : รายวัน</v>
          </cell>
        </row>
      </sheetData>
      <sheetData sheetId="551">
        <row r="1">
          <cell r="B1" t="str">
            <v>ทีมตรวจสอบภาคที่ 2</v>
          </cell>
        </row>
      </sheetData>
      <sheetData sheetId="552">
        <row r="1">
          <cell r="B1" t="str">
            <v>รายงานวันทำงาน : รายวัน</v>
          </cell>
        </row>
      </sheetData>
      <sheetData sheetId="553">
        <row r="1">
          <cell r="B1" t="str">
            <v>รายงานวันทำงาน : รายวัน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 t="str">
            <v>Brand</v>
          </cell>
        </row>
      </sheetData>
      <sheetData sheetId="556">
        <row r="1">
          <cell r="B1" t="str">
            <v>ราคาถัว เมษายน 2561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 t="str">
            <v>ทีมตรวจสอบภาคที่ 2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 t="str">
            <v>รายงานวันทำงาน : รายวัน</v>
          </cell>
        </row>
      </sheetData>
      <sheetData sheetId="568">
        <row r="1">
          <cell r="B1" t="str">
            <v>รายงานวันทำงาน : รายวัน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_+_ ช้อยซ์ เลขที่ช้อยซ์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 t="str">
            <v>_+_ ช้อยซ์ เลขที่ช้อยซ์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 t="str">
            <v>Brand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ราคาถัว เมษายน 2561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 t="str">
            <v>_+_ ช้อยซ์ เลขที่ช้อยซ์</v>
          </cell>
        </row>
      </sheetData>
      <sheetData sheetId="723">
        <row r="1">
          <cell r="B1" t="str">
            <v>_+_ ช้อยซ์ เลขที่ช้อยซ์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 t="str">
            <v>_+_ ช้อยซ์ เลขที่ช้อยซ์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 t="str">
            <v>_+_ ช้อยซ์ เลขที่ช้อยซ์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 t="str">
            <v>_+_ ช้อยซ์ เลขที่ช้อยซ์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 t="str">
            <v>_+_ ช้อยซ์ เลขที่ช้อยซ์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 t="str">
            <v>Brand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 t="str">
            <v>Brand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 t="str">
            <v>ราคาถัว เมษายน 2561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 t="str">
            <v>Brand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ราคาถัว เมษายน 2561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 t="str">
            <v>_+_ ช้อยซ์ เลขที่ช้อยซ์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 t="str">
            <v>_+_ ช้อยซ์ เลขที่ช้อยซ์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Brand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 t="str">
            <v>Brand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ราคาถัว เมษายน 2561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 t="str">
            <v>Brand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Brand</v>
          </cell>
        </row>
      </sheetData>
      <sheetData sheetId="891">
        <row r="1">
          <cell r="B1" t="str">
            <v>ราคาถัว เมษายน 2561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รายงานวันทำงาน : รายวัน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 t="str">
            <v>รายงานวันทำงาน : รายวัน</v>
          </cell>
        </row>
      </sheetData>
      <sheetData sheetId="900">
        <row r="1">
          <cell r="B1" t="str">
            <v>ทีมตรวจสอบภาคที่ 2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 t="str">
            <v>รายงานวันทำงาน : รายวัน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Brand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 t="str">
            <v>Brand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 t="str">
            <v>ราคาถัว เมษายน 2561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_+_ ช้อยซ์ เลขที่ช้อยซ์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Brand</v>
          </cell>
        </row>
      </sheetData>
      <sheetData sheetId="976">
        <row r="1">
          <cell r="B1" t="str">
            <v>ราคาถัว เมษายน 2561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 t="str">
            <v>รายงานวันทำงาน : รายวัน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ทีมตรวจสอบภาคที่ 2</v>
          </cell>
        </row>
      </sheetData>
      <sheetData sheetId="986">
        <row r="1">
          <cell r="B1" t="str">
            <v>รายงานวันทำงาน : รายวัน</v>
          </cell>
        </row>
      </sheetData>
      <sheetData sheetId="987">
        <row r="1">
          <cell r="B1" t="str">
            <v>รายงานวันทำงาน : รายวัน</v>
          </cell>
        </row>
      </sheetData>
      <sheetData sheetId="988">
        <row r="1">
          <cell r="B1" t="str">
            <v>รายงานวันทำงาน : รายวัน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>
        <row r="1">
          <cell r="B1">
            <v>1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0</v>
          </cell>
        </row>
      </sheetData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>
        <row r="1">
          <cell r="B1">
            <v>1</v>
          </cell>
        </row>
      </sheetData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1</v>
          </cell>
        </row>
      </sheetData>
      <sheetData sheetId="1005" refreshError="1"/>
      <sheetData sheetId="1006">
        <row r="1">
          <cell r="B1">
            <v>1</v>
          </cell>
        </row>
      </sheetData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>
        <row r="1">
          <cell r="B1">
            <v>1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 t="str">
            <v>Brand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>
            <v>1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 t="str">
            <v>_+_ ช้อยซ์ เลขที่ช้อยซ์</v>
          </cell>
        </row>
      </sheetData>
      <sheetData sheetId="1063">
        <row r="1">
          <cell r="B1" t="str">
            <v>_+_ ช้อยซ์ เลขที่ช้อยซ์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 t="str">
            <v>Brand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>
            <v>1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_+_ ช้อยซ์ เลขที่ช้อยซ์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 refreshError="1"/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 refreshError="1"/>
      <sheetData sheetId="1268">
        <row r="1">
          <cell r="B1">
            <v>1</v>
          </cell>
        </row>
      </sheetData>
      <sheetData sheetId="1269" refreshError="1"/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1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 t="str">
            <v>ทีมตรวจสอบภาคที่ 2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1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1</v>
          </cell>
        </row>
      </sheetData>
      <sheetData sheetId="1493" refreshError="1"/>
      <sheetData sheetId="1494">
        <row r="1">
          <cell r="B1" t="str">
            <v>ทีมตรวจสอบภาคที่ 2</v>
          </cell>
        </row>
      </sheetData>
      <sheetData sheetId="1495">
        <row r="1">
          <cell r="B1">
            <v>1</v>
          </cell>
        </row>
      </sheetData>
      <sheetData sheetId="1496" refreshError="1"/>
      <sheetData sheetId="1497" refreshError="1"/>
      <sheetData sheetId="1498">
        <row r="1">
          <cell r="B1">
            <v>1</v>
          </cell>
        </row>
      </sheetData>
      <sheetData sheetId="1499" refreshError="1"/>
      <sheetData sheetId="1500">
        <row r="1">
          <cell r="B1" t="str">
            <v>ทีมตรวจสอบภาคที่ 2</v>
          </cell>
        </row>
      </sheetData>
      <sheetData sheetId="1501">
        <row r="1">
          <cell r="B1" t="str">
            <v>ทีมตรวจสอบภาคที่ 2</v>
          </cell>
        </row>
      </sheetData>
      <sheetData sheetId="1502" refreshError="1"/>
      <sheetData sheetId="1503" refreshError="1"/>
      <sheetData sheetId="1504">
        <row r="1">
          <cell r="B1">
            <v>1</v>
          </cell>
        </row>
      </sheetData>
      <sheetData sheetId="1505" refreshError="1"/>
      <sheetData sheetId="1506">
        <row r="1">
          <cell r="B1" t="str">
            <v>ทีมตรวจสอบภาคที่ 2</v>
          </cell>
        </row>
      </sheetData>
      <sheetData sheetId="1507">
        <row r="1">
          <cell r="B1">
            <v>0</v>
          </cell>
        </row>
      </sheetData>
      <sheetData sheetId="1508" refreshError="1"/>
      <sheetData sheetId="1509" refreshError="1"/>
      <sheetData sheetId="1510">
        <row r="1">
          <cell r="B1">
            <v>1</v>
          </cell>
        </row>
      </sheetData>
      <sheetData sheetId="1511" refreshError="1"/>
      <sheetData sheetId="1512">
        <row r="1">
          <cell r="B1" t="str">
            <v>ทีมตรวจสอบภาคที่ 2</v>
          </cell>
        </row>
      </sheetData>
      <sheetData sheetId="1513">
        <row r="1">
          <cell r="B1">
            <v>0</v>
          </cell>
        </row>
      </sheetData>
      <sheetData sheetId="1514" refreshError="1"/>
      <sheetData sheetId="1515" refreshError="1"/>
      <sheetData sheetId="1516">
        <row r="1">
          <cell r="B1">
            <v>1</v>
          </cell>
        </row>
      </sheetData>
      <sheetData sheetId="1517" refreshError="1"/>
      <sheetData sheetId="1518">
        <row r="1">
          <cell r="B1" t="str">
            <v>ทีมตรวจสอบภาคที่ 2</v>
          </cell>
        </row>
      </sheetData>
      <sheetData sheetId="1519">
        <row r="1">
          <cell r="B1">
            <v>0</v>
          </cell>
        </row>
      </sheetData>
      <sheetData sheetId="1520" refreshError="1"/>
      <sheetData sheetId="1521" refreshError="1"/>
      <sheetData sheetId="1522">
        <row r="1">
          <cell r="B1">
            <v>1</v>
          </cell>
        </row>
      </sheetData>
      <sheetData sheetId="1523" refreshError="1"/>
      <sheetData sheetId="1524">
        <row r="1">
          <cell r="B1" t="str">
            <v>ทีมตรวจสอบภาคที่ 2</v>
          </cell>
        </row>
      </sheetData>
      <sheetData sheetId="1525">
        <row r="1">
          <cell r="B1">
            <v>0</v>
          </cell>
        </row>
      </sheetData>
      <sheetData sheetId="1526" refreshError="1"/>
      <sheetData sheetId="1527" refreshError="1"/>
      <sheetData sheetId="1528">
        <row r="1">
          <cell r="B1">
            <v>1</v>
          </cell>
        </row>
      </sheetData>
      <sheetData sheetId="1529" refreshError="1"/>
      <sheetData sheetId="1530">
        <row r="1">
          <cell r="B1" t="str">
            <v>ทีมตรวจสอบภาคที่ 2</v>
          </cell>
        </row>
      </sheetData>
      <sheetData sheetId="1531">
        <row r="1">
          <cell r="B1">
            <v>0</v>
          </cell>
        </row>
      </sheetData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>
        <row r="1">
          <cell r="B1" t="str">
            <v>ทีมตรวจสอบภาคที่ 2</v>
          </cell>
        </row>
      </sheetData>
      <sheetData sheetId="1583" refreshError="1"/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 refreshError="1"/>
      <sheetData sheetId="1587" refreshError="1"/>
      <sheetData sheetId="1588">
        <row r="1">
          <cell r="B1">
            <v>1</v>
          </cell>
        </row>
      </sheetData>
      <sheetData sheetId="1589" refreshError="1"/>
      <sheetData sheetId="1590">
        <row r="1">
          <cell r="B1" t="str">
            <v>ทีมตรวจสอบภาคที่ 2</v>
          </cell>
        </row>
      </sheetData>
      <sheetData sheetId="1591">
        <row r="1">
          <cell r="B1">
            <v>0</v>
          </cell>
        </row>
      </sheetData>
      <sheetData sheetId="1592" refreshError="1"/>
      <sheetData sheetId="1593" refreshError="1"/>
      <sheetData sheetId="1594">
        <row r="1">
          <cell r="B1">
            <v>1</v>
          </cell>
        </row>
      </sheetData>
      <sheetData sheetId="1595" refreshError="1"/>
      <sheetData sheetId="1596">
        <row r="1">
          <cell r="B1" t="str">
            <v>ทีมตรวจสอบภาคที่ 2</v>
          </cell>
        </row>
      </sheetData>
      <sheetData sheetId="1597">
        <row r="1">
          <cell r="B1">
            <v>0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Invoice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Sheet1"/>
      <sheetName val="รายละเอียดเสาเข็มที่ใช้แต่ละแบบ"/>
      <sheetName val="COMP"/>
      <sheetName val="COA-17"/>
      <sheetName val="C-18"/>
      <sheetName val="DailyInput"/>
      <sheetName val="Main Summary"/>
      <sheetName val="AC"/>
      <sheetName val="일위대가목차"/>
      <sheetName val="Master"/>
      <sheetName val="2.1.1Take pipe"/>
      <sheetName val="2.1.2Take Copper Pipe"/>
      <sheetName val="日程"/>
      <sheetName val="Annual Production"/>
      <sheetName val="POV"/>
      <sheetName val="ＴＦ関連Ｐｒｊ日程表"/>
      <sheetName val="FC"/>
      <sheetName val="supp_name"/>
      <sheetName val="Order List"/>
      <sheetName val="Construction cost assumption"/>
      <sheetName val="JLL Assumption"/>
      <sheetName val="Retail Program&amp;Rev Assumption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/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/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Aging"/>
      <sheetName val="R-INT95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03"/>
  <sheetViews>
    <sheetView showGridLines="0" view="pageBreakPreview" topLeftCell="A19" zoomScaleNormal="100" zoomScaleSheetLayoutView="100" workbookViewId="0">
      <selection activeCell="C31" sqref="C31"/>
    </sheetView>
  </sheetViews>
  <sheetFormatPr defaultColWidth="10.5546875" defaultRowHeight="24" customHeight="1"/>
  <cols>
    <col min="1" max="1" width="41.33203125" style="100" customWidth="1"/>
    <col min="2" max="2" width="0.6640625" style="97" customWidth="1"/>
    <col min="3" max="3" width="8.5546875" style="97" customWidth="1"/>
    <col min="4" max="4" width="0.6640625" style="97" customWidth="1"/>
    <col min="5" max="5" width="14.5546875" style="97" customWidth="1"/>
    <col min="6" max="6" width="0.6640625" style="97" customWidth="1"/>
    <col min="7" max="7" width="14.5546875" style="97" customWidth="1"/>
    <col min="8" max="8" width="0.6640625" style="97" customWidth="1"/>
    <col min="9" max="9" width="14.5546875" style="97" customWidth="1"/>
    <col min="10" max="10" width="0.6640625" style="97" customWidth="1"/>
    <col min="11" max="11" width="14.5546875" style="97" customWidth="1"/>
    <col min="12" max="13" width="0.44140625" style="97" customWidth="1"/>
    <col min="14" max="14" width="2.44140625" style="97" customWidth="1"/>
    <col min="15" max="15" width="12.88671875" style="97" bestFit="1" customWidth="1"/>
    <col min="16" max="17" width="11.21875" style="97" bestFit="1" customWidth="1"/>
    <col min="18" max="18" width="10.5546875" style="97"/>
    <col min="19" max="19" width="10.5546875" style="98"/>
    <col min="20" max="16384" width="10.5546875" style="97"/>
  </cols>
  <sheetData>
    <row r="1" spans="1:19" s="88" customFormat="1" ht="24" customHeight="1">
      <c r="A1" s="86" t="s">
        <v>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S1" s="89"/>
    </row>
    <row r="2" spans="1:19" s="88" customFormat="1" ht="24" customHeight="1">
      <c r="A2" s="90" t="s">
        <v>3</v>
      </c>
      <c r="B2" s="87"/>
      <c r="C2" s="91"/>
      <c r="D2" s="87"/>
      <c r="E2" s="91"/>
      <c r="F2" s="87"/>
      <c r="G2" s="91"/>
      <c r="H2" s="87"/>
      <c r="I2" s="91"/>
      <c r="J2" s="87"/>
      <c r="K2" s="91"/>
      <c r="L2" s="87"/>
      <c r="S2" s="89"/>
    </row>
    <row r="3" spans="1:19" s="93" customFormat="1" ht="24" customHeight="1">
      <c r="A3" s="92" t="s">
        <v>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S3" s="94"/>
    </row>
    <row r="4" spans="1:19" ht="24" customHeight="1">
      <c r="A4" s="95"/>
      <c r="B4" s="87"/>
      <c r="C4" s="96"/>
      <c r="D4" s="87"/>
      <c r="E4" s="96"/>
      <c r="F4" s="87"/>
      <c r="G4" s="96"/>
      <c r="H4" s="87"/>
      <c r="I4" s="96"/>
      <c r="J4" s="87"/>
      <c r="K4" s="96" t="s">
        <v>5</v>
      </c>
      <c r="L4" s="87"/>
    </row>
    <row r="5" spans="1:19" ht="24" customHeight="1">
      <c r="A5" s="95"/>
      <c r="B5" s="87"/>
      <c r="C5" s="96"/>
      <c r="D5" s="87"/>
      <c r="E5" s="99"/>
      <c r="F5" s="99" t="s">
        <v>6</v>
      </c>
      <c r="G5" s="99"/>
      <c r="H5" s="100"/>
      <c r="I5" s="101" t="s">
        <v>7</v>
      </c>
      <c r="J5" s="101"/>
      <c r="K5" s="101"/>
      <c r="L5" s="87"/>
    </row>
    <row r="6" spans="1:19" ht="24" customHeight="1">
      <c r="A6" s="95"/>
      <c r="B6" s="102"/>
      <c r="C6" s="102" t="s">
        <v>10</v>
      </c>
      <c r="D6" s="102"/>
      <c r="E6" s="103" t="s">
        <v>8</v>
      </c>
      <c r="F6" s="103"/>
      <c r="G6" s="103" t="s">
        <v>9</v>
      </c>
      <c r="H6" s="104"/>
      <c r="I6" s="103" t="s">
        <v>8</v>
      </c>
      <c r="J6" s="103"/>
      <c r="K6" s="103" t="s">
        <v>9</v>
      </c>
      <c r="L6" s="87"/>
    </row>
    <row r="7" spans="1:19" ht="24" customHeight="1">
      <c r="A7" s="92" t="s">
        <v>11</v>
      </c>
      <c r="B7" s="102"/>
      <c r="C7" s="102"/>
      <c r="D7" s="105"/>
      <c r="E7" s="105"/>
      <c r="F7" s="105"/>
      <c r="G7" s="105"/>
      <c r="H7" s="105"/>
      <c r="I7" s="105"/>
      <c r="J7" s="105"/>
      <c r="K7" s="105"/>
    </row>
    <row r="8" spans="1:19" ht="24" customHeight="1">
      <c r="A8" s="92" t="s">
        <v>12</v>
      </c>
      <c r="C8" s="106"/>
      <c r="E8" s="107"/>
      <c r="G8" s="107"/>
      <c r="I8" s="107"/>
      <c r="J8" s="107"/>
      <c r="K8" s="107"/>
    </row>
    <row r="9" spans="1:19" ht="24" customHeight="1">
      <c r="A9" s="100" t="s">
        <v>13</v>
      </c>
      <c r="C9" s="106">
        <v>7</v>
      </c>
      <c r="E9" s="108">
        <v>47059668</v>
      </c>
      <c r="G9" s="108">
        <v>14215390</v>
      </c>
      <c r="I9" s="108">
        <f>+ROUND(17524656.18,0)</f>
        <v>17524656</v>
      </c>
      <c r="K9" s="108">
        <v>14215390</v>
      </c>
      <c r="L9" s="108"/>
    </row>
    <row r="10" spans="1:19" ht="24" customHeight="1">
      <c r="A10" s="109" t="s">
        <v>14</v>
      </c>
      <c r="C10" s="106">
        <v>8</v>
      </c>
      <c r="E10" s="108">
        <v>81216866</v>
      </c>
      <c r="G10" s="108">
        <v>36525032</v>
      </c>
      <c r="I10" s="108">
        <f>+ROUND(80580043.05,0)</f>
        <v>80580043</v>
      </c>
      <c r="K10" s="108">
        <v>36525032</v>
      </c>
      <c r="L10" s="108"/>
    </row>
    <row r="11" spans="1:19" ht="23.7" customHeight="1">
      <c r="A11" s="109" t="s">
        <v>15</v>
      </c>
      <c r="C11" s="106">
        <v>9</v>
      </c>
      <c r="E11" s="108">
        <v>23038273</v>
      </c>
      <c r="G11" s="108">
        <v>18538157</v>
      </c>
      <c r="I11" s="108">
        <f>+ROUND(23038272.71,0)</f>
        <v>23038273</v>
      </c>
      <c r="K11" s="108">
        <v>18538157</v>
      </c>
      <c r="L11" s="108"/>
    </row>
    <row r="12" spans="1:19" ht="24" customHeight="1">
      <c r="A12" s="109" t="s">
        <v>16</v>
      </c>
      <c r="C12" s="106"/>
      <c r="E12" s="108">
        <v>20979186</v>
      </c>
      <c r="G12" s="108">
        <v>11938653</v>
      </c>
      <c r="I12" s="108">
        <f>+ROUND(20979185.78,0)</f>
        <v>20979186</v>
      </c>
      <c r="K12" s="108">
        <v>11938653</v>
      </c>
      <c r="L12" s="108"/>
    </row>
    <row r="13" spans="1:19" ht="24" customHeight="1">
      <c r="A13" s="109" t="s">
        <v>17</v>
      </c>
      <c r="C13" s="106">
        <v>10</v>
      </c>
      <c r="E13" s="108">
        <v>91326216</v>
      </c>
      <c r="G13" s="108">
        <v>4638488</v>
      </c>
      <c r="I13" s="108">
        <f>+ROUND(91326215.68,0)</f>
        <v>91326216</v>
      </c>
      <c r="K13" s="108">
        <v>4638488</v>
      </c>
      <c r="L13" s="108"/>
    </row>
    <row r="14" spans="1:19" ht="24" customHeight="1">
      <c r="A14" s="100" t="s">
        <v>18</v>
      </c>
      <c r="C14" s="106">
        <v>11</v>
      </c>
      <c r="E14" s="108">
        <v>87837500</v>
      </c>
      <c r="G14" s="108">
        <v>201105214</v>
      </c>
      <c r="I14" s="108">
        <f>+ROUND(87837500.38,0)</f>
        <v>87837500</v>
      </c>
      <c r="K14" s="108">
        <v>201105214</v>
      </c>
      <c r="L14" s="108"/>
    </row>
    <row r="15" spans="1:19" ht="24" customHeight="1">
      <c r="A15" s="100" t="s">
        <v>19</v>
      </c>
      <c r="C15" s="106">
        <v>13</v>
      </c>
      <c r="E15" s="108">
        <v>547619</v>
      </c>
      <c r="G15" s="108">
        <v>240714</v>
      </c>
      <c r="I15" s="108">
        <f>+ROUND(327372.28,0)</f>
        <v>327372</v>
      </c>
      <c r="K15" s="108">
        <v>240714</v>
      </c>
      <c r="L15" s="108"/>
    </row>
    <row r="16" spans="1:19" ht="24" customHeight="1">
      <c r="A16" s="92" t="s">
        <v>20</v>
      </c>
      <c r="C16" s="106"/>
      <c r="E16" s="110">
        <f>SUM(E9:E15)</f>
        <v>352005328</v>
      </c>
      <c r="G16" s="110">
        <f>SUM(G9:G15)</f>
        <v>287201648</v>
      </c>
      <c r="I16" s="110">
        <f>SUM(I9:I15)</f>
        <v>321613246</v>
      </c>
      <c r="K16" s="110">
        <f>SUM(K9:K15)</f>
        <v>287201648</v>
      </c>
      <c r="L16" s="108"/>
    </row>
    <row r="17" spans="1:19" ht="24" customHeight="1">
      <c r="A17" s="92" t="s">
        <v>21</v>
      </c>
      <c r="C17" s="106"/>
      <c r="E17" s="108"/>
      <c r="G17" s="108"/>
      <c r="I17" s="108"/>
      <c r="K17" s="108"/>
      <c r="L17" s="108"/>
    </row>
    <row r="18" spans="1:19" ht="24" customHeight="1">
      <c r="A18" s="100" t="s">
        <v>22</v>
      </c>
      <c r="C18" s="106">
        <v>11</v>
      </c>
      <c r="E18" s="108">
        <v>8246992</v>
      </c>
      <c r="G18" s="108">
        <v>15696000</v>
      </c>
      <c r="I18" s="108">
        <v>6996000</v>
      </c>
      <c r="K18" s="108">
        <v>15696000</v>
      </c>
      <c r="L18" s="108"/>
    </row>
    <row r="19" spans="1:19" ht="24" customHeight="1">
      <c r="A19" s="100" t="s">
        <v>23</v>
      </c>
      <c r="C19" s="106">
        <v>12</v>
      </c>
      <c r="E19" s="108">
        <v>0</v>
      </c>
      <c r="G19" s="108">
        <v>0</v>
      </c>
      <c r="I19" s="108">
        <v>27499600</v>
      </c>
      <c r="K19" s="108">
        <v>0</v>
      </c>
      <c r="L19" s="108"/>
    </row>
    <row r="20" spans="1:19" ht="24" customHeight="1">
      <c r="A20" s="100" t="s">
        <v>24</v>
      </c>
      <c r="C20" s="106">
        <v>14</v>
      </c>
      <c r="E20" s="108">
        <v>10657588</v>
      </c>
      <c r="G20" s="108">
        <v>11942517</v>
      </c>
      <c r="I20" s="108">
        <f>+ROUND(11054925.045,0)</f>
        <v>11054925</v>
      </c>
      <c r="K20" s="108">
        <v>12265945</v>
      </c>
      <c r="L20" s="108"/>
    </row>
    <row r="21" spans="1:19" ht="24" customHeight="1">
      <c r="A21" s="100" t="s">
        <v>201</v>
      </c>
      <c r="C21" s="106">
        <v>10</v>
      </c>
      <c r="E21" s="108">
        <v>119405671</v>
      </c>
      <c r="G21" s="108">
        <v>0</v>
      </c>
      <c r="I21" s="108">
        <f>+ROUND(119405670.77,0)</f>
        <v>119405671</v>
      </c>
      <c r="K21" s="108">
        <v>0</v>
      </c>
      <c r="L21" s="108"/>
    </row>
    <row r="22" spans="1:19" ht="24" customHeight="1">
      <c r="A22" s="111" t="s">
        <v>25</v>
      </c>
      <c r="C22" s="106">
        <v>15</v>
      </c>
      <c r="E22" s="108">
        <v>208177915</v>
      </c>
      <c r="G22" s="108">
        <v>216295994</v>
      </c>
      <c r="I22" s="108">
        <f>+ROUND(205435577.72,0)</f>
        <v>205435578</v>
      </c>
      <c r="K22" s="108">
        <v>216295994</v>
      </c>
      <c r="L22" s="108"/>
    </row>
    <row r="23" spans="1:19" s="115" customFormat="1" ht="24" customHeight="1">
      <c r="A23" s="111" t="s">
        <v>29</v>
      </c>
      <c r="B23" s="112"/>
      <c r="C23" s="106">
        <v>16</v>
      </c>
      <c r="D23" s="112"/>
      <c r="E23" s="113">
        <v>3895472</v>
      </c>
      <c r="F23" s="112"/>
      <c r="G23" s="113">
        <v>0</v>
      </c>
      <c r="H23" s="112"/>
      <c r="I23" s="113">
        <v>0</v>
      </c>
      <c r="J23" s="112"/>
      <c r="K23" s="113">
        <v>0</v>
      </c>
      <c r="L23" s="114"/>
      <c r="O23" s="97"/>
      <c r="S23" s="116"/>
    </row>
    <row r="24" spans="1:19" ht="24" customHeight="1">
      <c r="A24" s="111" t="s">
        <v>26</v>
      </c>
      <c r="C24" s="106">
        <v>17</v>
      </c>
      <c r="E24" s="108">
        <v>30104579</v>
      </c>
      <c r="G24" s="108">
        <v>21884728</v>
      </c>
      <c r="I24" s="108">
        <f>+ROUND(29640778.83,0)</f>
        <v>29640779</v>
      </c>
      <c r="K24" s="108">
        <v>21884728</v>
      </c>
      <c r="L24" s="108"/>
    </row>
    <row r="25" spans="1:19" ht="24" customHeight="1">
      <c r="A25" s="111" t="s">
        <v>27</v>
      </c>
      <c r="C25" s="106">
        <v>26</v>
      </c>
      <c r="E25" s="108">
        <v>38383747</v>
      </c>
      <c r="G25" s="108">
        <v>30186535</v>
      </c>
      <c r="I25" s="108">
        <f>+ROUND(38383747.44,0)</f>
        <v>38383747</v>
      </c>
      <c r="K25" s="108">
        <v>30186535</v>
      </c>
      <c r="L25" s="108"/>
    </row>
    <row r="26" spans="1:19" ht="24" customHeight="1">
      <c r="A26" s="100" t="s">
        <v>28</v>
      </c>
      <c r="C26" s="106"/>
      <c r="E26" s="117">
        <v>1161941</v>
      </c>
      <c r="G26" s="117">
        <v>2545358</v>
      </c>
      <c r="I26" s="117">
        <f>+ROUND(1161940.62,0)</f>
        <v>1161941</v>
      </c>
      <c r="K26" s="117">
        <v>2545358</v>
      </c>
      <c r="L26" s="108"/>
    </row>
    <row r="27" spans="1:19" ht="24" customHeight="1">
      <c r="A27" s="92" t="s">
        <v>30</v>
      </c>
      <c r="C27" s="106"/>
      <c r="E27" s="108">
        <f>SUM(E18:E26)</f>
        <v>420033905</v>
      </c>
      <c r="G27" s="108">
        <f>SUM(G18:G26)</f>
        <v>298551132</v>
      </c>
      <c r="I27" s="108">
        <f>SUM(I18:I26)</f>
        <v>439578241</v>
      </c>
      <c r="K27" s="108">
        <f>SUM(K18:K26)</f>
        <v>298874560</v>
      </c>
      <c r="L27" s="108"/>
    </row>
    <row r="28" spans="1:19" ht="24" customHeight="1" thickBot="1">
      <c r="A28" s="92" t="s">
        <v>31</v>
      </c>
      <c r="C28" s="100"/>
      <c r="E28" s="118">
        <f>E16+E27</f>
        <v>772039233</v>
      </c>
      <c r="G28" s="118">
        <f>G16+G27</f>
        <v>585752780</v>
      </c>
      <c r="I28" s="118">
        <f>I16+I27</f>
        <v>761191487</v>
      </c>
      <c r="K28" s="118">
        <f>K16+K27</f>
        <v>586076208</v>
      </c>
      <c r="L28" s="108"/>
    </row>
    <row r="29" spans="1:19" ht="24" customHeight="1" thickTop="1">
      <c r="C29" s="100"/>
      <c r="E29" s="107"/>
      <c r="G29" s="107"/>
      <c r="I29" s="107"/>
      <c r="J29" s="107"/>
      <c r="K29" s="107"/>
    </row>
    <row r="30" spans="1:19" ht="24" customHeight="1">
      <c r="A30" s="100" t="s">
        <v>32</v>
      </c>
      <c r="E30" s="107"/>
      <c r="G30" s="107"/>
      <c r="I30" s="107"/>
      <c r="J30" s="107"/>
      <c r="K30" s="107"/>
    </row>
    <row r="38" spans="1:19" s="100" customFormat="1" ht="24" customHeight="1">
      <c r="A38" s="119"/>
      <c r="B38" s="107"/>
      <c r="C38" s="120"/>
      <c r="D38" s="120"/>
      <c r="E38" s="120"/>
      <c r="F38" s="120"/>
      <c r="G38" s="120"/>
      <c r="H38" s="120"/>
      <c r="I38" s="120"/>
      <c r="J38" s="120"/>
      <c r="K38" s="120"/>
      <c r="L38" s="121"/>
      <c r="M38" s="122"/>
      <c r="S38" s="98"/>
    </row>
    <row r="39" spans="1:19" s="88" customFormat="1" ht="24" customHeight="1">
      <c r="A39" s="86" t="s">
        <v>2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S39" s="89"/>
    </row>
    <row r="40" spans="1:19" s="88" customFormat="1" ht="24" customHeight="1">
      <c r="A40" s="123" t="s">
        <v>33</v>
      </c>
      <c r="B40" s="87"/>
      <c r="C40" s="91"/>
      <c r="D40" s="87"/>
      <c r="E40" s="91"/>
      <c r="F40" s="87"/>
      <c r="G40" s="91"/>
      <c r="H40" s="87"/>
      <c r="I40" s="91"/>
      <c r="J40" s="87"/>
      <c r="K40" s="91"/>
      <c r="L40" s="87"/>
      <c r="S40" s="89"/>
    </row>
    <row r="41" spans="1:19" s="93" customFormat="1" ht="24" customHeight="1">
      <c r="A41" s="92" t="s">
        <v>4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S41" s="94"/>
    </row>
    <row r="42" spans="1:19" ht="24" customHeight="1">
      <c r="A42" s="95"/>
      <c r="B42" s="87"/>
      <c r="C42" s="96"/>
      <c r="D42" s="87"/>
      <c r="E42" s="96"/>
      <c r="F42" s="87"/>
      <c r="G42" s="96"/>
      <c r="H42" s="87"/>
      <c r="I42" s="96"/>
      <c r="J42" s="87"/>
      <c r="K42" s="96" t="s">
        <v>5</v>
      </c>
      <c r="L42" s="87"/>
    </row>
    <row r="43" spans="1:19" ht="24" customHeight="1">
      <c r="A43" s="95"/>
      <c r="B43" s="87"/>
      <c r="C43" s="96"/>
      <c r="D43" s="87"/>
      <c r="E43" s="99"/>
      <c r="F43" s="99" t="s">
        <v>6</v>
      </c>
      <c r="G43" s="99"/>
      <c r="H43" s="100"/>
      <c r="I43" s="101" t="s">
        <v>7</v>
      </c>
      <c r="J43" s="101"/>
      <c r="K43" s="101"/>
      <c r="L43" s="87"/>
    </row>
    <row r="44" spans="1:19" ht="24" customHeight="1">
      <c r="A44" s="95"/>
      <c r="B44" s="102"/>
      <c r="C44" s="102" t="s">
        <v>10</v>
      </c>
      <c r="D44" s="102"/>
      <c r="E44" s="103" t="s">
        <v>8</v>
      </c>
      <c r="F44" s="103"/>
      <c r="G44" s="103" t="s">
        <v>9</v>
      </c>
      <c r="H44" s="104"/>
      <c r="I44" s="103" t="s">
        <v>8</v>
      </c>
      <c r="J44" s="103"/>
      <c r="K44" s="103" t="s">
        <v>9</v>
      </c>
      <c r="L44" s="87"/>
    </row>
    <row r="45" spans="1:19" ht="24" customHeight="1">
      <c r="A45" s="92" t="s">
        <v>34</v>
      </c>
      <c r="C45" s="100"/>
    </row>
    <row r="46" spans="1:19" ht="24" customHeight="1">
      <c r="A46" s="92" t="s">
        <v>35</v>
      </c>
      <c r="C46" s="100"/>
    </row>
    <row r="47" spans="1:19" ht="24" customHeight="1">
      <c r="A47" s="109" t="s">
        <v>36</v>
      </c>
      <c r="C47" s="106" t="s">
        <v>129</v>
      </c>
      <c r="D47" s="107"/>
      <c r="E47" s="124">
        <v>22503770</v>
      </c>
      <c r="F47" s="107"/>
      <c r="G47" s="124">
        <v>40825643</v>
      </c>
      <c r="H47" s="107"/>
      <c r="I47" s="124">
        <f>+ROUND(22149146.22,0)</f>
        <v>22149146</v>
      </c>
      <c r="J47" s="107"/>
      <c r="K47" s="124">
        <v>40825643</v>
      </c>
      <c r="L47" s="125"/>
    </row>
    <row r="48" spans="1:19" ht="24" customHeight="1">
      <c r="A48" s="109" t="s">
        <v>37</v>
      </c>
      <c r="C48" s="106">
        <v>6</v>
      </c>
      <c r="D48" s="107"/>
      <c r="E48" s="124">
        <v>125000000</v>
      </c>
      <c r="F48" s="107"/>
      <c r="G48" s="124">
        <v>0</v>
      </c>
      <c r="H48" s="107"/>
      <c r="I48" s="124">
        <v>125000000</v>
      </c>
      <c r="J48" s="107"/>
      <c r="K48" s="124">
        <v>0</v>
      </c>
      <c r="L48" s="125"/>
    </row>
    <row r="49" spans="1:20" ht="24" customHeight="1">
      <c r="A49" s="111" t="s">
        <v>38</v>
      </c>
      <c r="C49" s="106"/>
      <c r="D49" s="107"/>
      <c r="E49" s="124">
        <v>13240335</v>
      </c>
      <c r="F49" s="107"/>
      <c r="G49" s="124">
        <v>9569280</v>
      </c>
      <c r="H49" s="107"/>
      <c r="I49" s="124">
        <f>+ROUND(13240335.3496346,0)</f>
        <v>13240335</v>
      </c>
      <c r="J49" s="107"/>
      <c r="K49" s="124">
        <v>9569280</v>
      </c>
      <c r="L49" s="125"/>
    </row>
    <row r="50" spans="1:20" ht="24" customHeight="1">
      <c r="A50" s="109" t="s">
        <v>39</v>
      </c>
      <c r="C50" s="106">
        <v>19</v>
      </c>
      <c r="D50" s="107"/>
      <c r="E50" s="124">
        <v>45725368</v>
      </c>
      <c r="F50" s="107"/>
      <c r="G50" s="124">
        <v>74013900</v>
      </c>
      <c r="H50" s="107"/>
      <c r="I50" s="124">
        <f>+ROUND(45725368.35,0)</f>
        <v>45725368</v>
      </c>
      <c r="J50" s="107"/>
      <c r="K50" s="124">
        <v>74013900</v>
      </c>
      <c r="L50" s="125"/>
      <c r="S50" s="78"/>
      <c r="T50" s="45"/>
    </row>
    <row r="51" spans="1:20" ht="24" customHeight="1">
      <c r="A51" s="111" t="s">
        <v>40</v>
      </c>
      <c r="C51" s="106"/>
      <c r="D51" s="107"/>
      <c r="E51" s="124">
        <v>6055394</v>
      </c>
      <c r="F51" s="107"/>
      <c r="G51" s="124">
        <v>3440852</v>
      </c>
      <c r="H51" s="107"/>
      <c r="I51" s="124">
        <f>+ROUND(5984055.5,0)</f>
        <v>5984056</v>
      </c>
      <c r="J51" s="107"/>
      <c r="K51" s="124">
        <v>3440852</v>
      </c>
      <c r="L51" s="125"/>
    </row>
    <row r="52" spans="1:20" ht="24" customHeight="1">
      <c r="A52" s="92" t="s">
        <v>41</v>
      </c>
      <c r="C52" s="106"/>
      <c r="D52" s="107"/>
      <c r="E52" s="126">
        <f>SUM(E47:E51)</f>
        <v>212524867</v>
      </c>
      <c r="F52" s="107"/>
      <c r="G52" s="126">
        <f>SUM(G47:G51)</f>
        <v>127849675</v>
      </c>
      <c r="H52" s="107"/>
      <c r="I52" s="126">
        <f>SUM(I47:I51)</f>
        <v>212098905</v>
      </c>
      <c r="J52" s="107"/>
      <c r="K52" s="126">
        <f>SUM(K47:K51)</f>
        <v>127849675</v>
      </c>
      <c r="L52" s="125"/>
      <c r="O52" s="88"/>
    </row>
    <row r="53" spans="1:20" ht="24" customHeight="1">
      <c r="A53" s="92" t="s">
        <v>42</v>
      </c>
      <c r="C53" s="100"/>
      <c r="D53" s="107"/>
      <c r="E53" s="107"/>
      <c r="F53" s="107"/>
      <c r="G53" s="107"/>
      <c r="H53" s="107"/>
      <c r="I53" s="107"/>
      <c r="J53" s="107"/>
      <c r="K53" s="107"/>
    </row>
    <row r="54" spans="1:20" ht="24" customHeight="1">
      <c r="A54" s="100" t="s">
        <v>43</v>
      </c>
      <c r="C54" s="100"/>
      <c r="D54" s="107"/>
      <c r="E54" s="107">
        <v>4029799</v>
      </c>
      <c r="F54" s="107"/>
      <c r="G54" s="107">
        <v>0</v>
      </c>
      <c r="H54" s="107"/>
      <c r="I54" s="107">
        <v>0</v>
      </c>
      <c r="J54" s="107"/>
      <c r="K54" s="107">
        <v>0</v>
      </c>
    </row>
    <row r="55" spans="1:20" ht="24" customHeight="1">
      <c r="A55" s="100" t="s">
        <v>44</v>
      </c>
      <c r="C55" s="106">
        <v>19</v>
      </c>
      <c r="D55" s="107"/>
      <c r="E55" s="107">
        <v>7237077</v>
      </c>
      <c r="F55" s="107"/>
      <c r="G55" s="107">
        <v>5687497</v>
      </c>
      <c r="H55" s="107"/>
      <c r="I55" s="107">
        <f>+ROUND(7237077.4,0)</f>
        <v>7237077</v>
      </c>
      <c r="J55" s="107"/>
      <c r="K55" s="107">
        <v>5687497</v>
      </c>
    </row>
    <row r="56" spans="1:20" ht="24" customHeight="1">
      <c r="A56" s="100" t="s">
        <v>45</v>
      </c>
      <c r="C56" s="106">
        <v>20</v>
      </c>
      <c r="D56" s="107"/>
      <c r="E56" s="124">
        <v>4306699</v>
      </c>
      <c r="F56" s="107"/>
      <c r="G56" s="124">
        <v>3281236</v>
      </c>
      <c r="H56" s="107"/>
      <c r="I56" s="124">
        <f>+ROUND(4306698.5,0)</f>
        <v>4306699</v>
      </c>
      <c r="J56" s="107"/>
      <c r="K56" s="124">
        <v>3281236</v>
      </c>
      <c r="L56" s="125"/>
    </row>
    <row r="57" spans="1:20" ht="24" hidden="1" customHeight="1">
      <c r="A57" s="100" t="s">
        <v>42</v>
      </c>
      <c r="C57" s="127"/>
      <c r="D57" s="107"/>
      <c r="E57" s="124">
        <v>0</v>
      </c>
      <c r="F57" s="107"/>
      <c r="G57" s="124">
        <v>0</v>
      </c>
      <c r="H57" s="107"/>
      <c r="I57" s="124">
        <v>0</v>
      </c>
      <c r="J57" s="107"/>
      <c r="K57" s="124">
        <v>0</v>
      </c>
      <c r="L57" s="125"/>
    </row>
    <row r="58" spans="1:20" ht="24" customHeight="1">
      <c r="A58" s="92" t="s">
        <v>46</v>
      </c>
      <c r="C58" s="106"/>
      <c r="D58" s="107"/>
      <c r="E58" s="126">
        <f>SUM(E54:E57)</f>
        <v>15573575</v>
      </c>
      <c r="F58" s="107"/>
      <c r="G58" s="126">
        <f>SUM(G55:G57)</f>
        <v>8968733</v>
      </c>
      <c r="H58" s="107"/>
      <c r="I58" s="126">
        <f>SUM(I54:I57)</f>
        <v>11543776</v>
      </c>
      <c r="J58" s="107"/>
      <c r="K58" s="126">
        <f>SUM(K55:K57)</f>
        <v>8968733</v>
      </c>
      <c r="L58" s="125"/>
    </row>
    <row r="59" spans="1:20" ht="24" customHeight="1">
      <c r="A59" s="92" t="s">
        <v>47</v>
      </c>
      <c r="C59" s="100"/>
      <c r="D59" s="107"/>
      <c r="E59" s="126">
        <f>SUM(E52+E58)</f>
        <v>228098442</v>
      </c>
      <c r="F59" s="107"/>
      <c r="G59" s="126">
        <f>SUM(G52+G58)</f>
        <v>136818408</v>
      </c>
      <c r="H59" s="107"/>
      <c r="I59" s="126">
        <f>SUM(I52+I58)</f>
        <v>223642681</v>
      </c>
      <c r="J59" s="107"/>
      <c r="K59" s="126">
        <f>SUM(K52+K58)</f>
        <v>136818408</v>
      </c>
      <c r="L59" s="125"/>
      <c r="Q59" s="97">
        <f>+O28-O59</f>
        <v>0</v>
      </c>
    </row>
    <row r="60" spans="1:20" ht="24" customHeight="1">
      <c r="C60" s="100"/>
      <c r="E60" s="107"/>
      <c r="G60" s="107"/>
      <c r="I60" s="107"/>
      <c r="J60" s="107"/>
      <c r="K60" s="107"/>
    </row>
    <row r="61" spans="1:20" ht="24" customHeight="1">
      <c r="A61" s="100" t="s">
        <v>32</v>
      </c>
      <c r="E61" s="107"/>
      <c r="G61" s="107"/>
      <c r="I61" s="107"/>
      <c r="J61" s="107"/>
      <c r="K61" s="107"/>
    </row>
    <row r="62" spans="1:20" ht="24" customHeight="1">
      <c r="E62" s="107"/>
      <c r="G62" s="107"/>
      <c r="I62" s="107"/>
      <c r="J62" s="107"/>
      <c r="K62" s="107"/>
    </row>
    <row r="63" spans="1:20" ht="24" customHeight="1">
      <c r="E63" s="107"/>
      <c r="G63" s="107"/>
      <c r="I63" s="107"/>
      <c r="J63" s="107"/>
      <c r="K63" s="107"/>
    </row>
    <row r="64" spans="1:20" ht="24" customHeight="1">
      <c r="E64" s="107"/>
      <c r="G64" s="107"/>
      <c r="I64" s="107"/>
      <c r="J64" s="107"/>
      <c r="K64" s="107"/>
    </row>
    <row r="65" spans="1:19" ht="24" customHeight="1">
      <c r="E65" s="107"/>
      <c r="G65" s="107"/>
      <c r="I65" s="107"/>
      <c r="J65" s="107"/>
      <c r="K65" s="107"/>
    </row>
    <row r="66" spans="1:19" ht="24" customHeight="1">
      <c r="E66" s="107"/>
      <c r="G66" s="107"/>
      <c r="I66" s="107"/>
      <c r="J66" s="107"/>
      <c r="K66" s="107"/>
    </row>
    <row r="67" spans="1:19" ht="24" customHeight="1">
      <c r="E67" s="107"/>
      <c r="G67" s="107"/>
      <c r="I67" s="107"/>
      <c r="J67" s="107"/>
      <c r="K67" s="107"/>
    </row>
    <row r="68" spans="1:19" s="88" customFormat="1" ht="24" customHeight="1">
      <c r="A68" s="86" t="s">
        <v>2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S68" s="89"/>
    </row>
    <row r="69" spans="1:19" s="88" customFormat="1" ht="24" customHeight="1">
      <c r="A69" s="123" t="s">
        <v>33</v>
      </c>
      <c r="B69" s="87"/>
      <c r="C69" s="91"/>
      <c r="D69" s="87"/>
      <c r="E69" s="91"/>
      <c r="F69" s="87"/>
      <c r="G69" s="91"/>
      <c r="H69" s="87"/>
      <c r="I69" s="91"/>
      <c r="J69" s="87"/>
      <c r="K69" s="91"/>
      <c r="L69" s="87"/>
      <c r="S69" s="89"/>
    </row>
    <row r="70" spans="1:19" s="93" customFormat="1" ht="24" customHeight="1">
      <c r="A70" s="92" t="s">
        <v>4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S70" s="94"/>
    </row>
    <row r="71" spans="1:19" ht="24" customHeight="1">
      <c r="A71" s="95"/>
      <c r="B71" s="87"/>
      <c r="C71" s="96"/>
      <c r="D71" s="87"/>
      <c r="E71" s="96"/>
      <c r="F71" s="87"/>
      <c r="G71" s="96"/>
      <c r="H71" s="87"/>
      <c r="I71" s="96"/>
      <c r="J71" s="87"/>
      <c r="K71" s="96" t="s">
        <v>5</v>
      </c>
      <c r="L71" s="87"/>
    </row>
    <row r="72" spans="1:19" ht="24" customHeight="1">
      <c r="A72" s="95"/>
      <c r="B72" s="87"/>
      <c r="C72" s="96"/>
      <c r="D72" s="87"/>
      <c r="E72" s="99"/>
      <c r="F72" s="99" t="s">
        <v>6</v>
      </c>
      <c r="G72" s="99"/>
      <c r="H72" s="100"/>
      <c r="I72" s="101" t="s">
        <v>7</v>
      </c>
      <c r="J72" s="101"/>
      <c r="K72" s="101"/>
      <c r="L72" s="87"/>
    </row>
    <row r="73" spans="1:19" ht="24" customHeight="1">
      <c r="A73" s="95"/>
      <c r="B73" s="102"/>
      <c r="C73" s="102" t="s">
        <v>10</v>
      </c>
      <c r="D73" s="102"/>
      <c r="E73" s="103" t="s">
        <v>8</v>
      </c>
      <c r="F73" s="103"/>
      <c r="G73" s="103" t="s">
        <v>9</v>
      </c>
      <c r="H73" s="104"/>
      <c r="I73" s="103" t="s">
        <v>8</v>
      </c>
      <c r="J73" s="103"/>
      <c r="K73" s="103" t="s">
        <v>9</v>
      </c>
      <c r="L73" s="87"/>
    </row>
    <row r="74" spans="1:19" ht="24" customHeight="1">
      <c r="A74" s="92" t="s">
        <v>48</v>
      </c>
      <c r="C74" s="100"/>
    </row>
    <row r="75" spans="1:19" ht="24" customHeight="1">
      <c r="A75" s="92" t="s">
        <v>55</v>
      </c>
      <c r="C75" s="100"/>
      <c r="E75" s="128"/>
      <c r="G75" s="128"/>
      <c r="I75" s="128"/>
      <c r="K75" s="128"/>
      <c r="L75" s="128"/>
    </row>
    <row r="76" spans="1:19" ht="24" customHeight="1">
      <c r="A76" s="100" t="s">
        <v>49</v>
      </c>
      <c r="C76" s="106">
        <v>21</v>
      </c>
      <c r="E76" s="128"/>
      <c r="G76" s="128"/>
      <c r="I76" s="128"/>
      <c r="K76" s="128"/>
      <c r="L76" s="128"/>
    </row>
    <row r="77" spans="1:19" ht="24" customHeight="1">
      <c r="A77" s="111" t="s">
        <v>50</v>
      </c>
      <c r="C77" s="106"/>
      <c r="E77" s="108"/>
      <c r="G77" s="108"/>
      <c r="I77" s="108"/>
      <c r="J77" s="107"/>
      <c r="K77" s="108"/>
      <c r="L77" s="128"/>
    </row>
    <row r="78" spans="1:19" ht="24" customHeight="1" thickBot="1">
      <c r="A78" s="111" t="s">
        <v>51</v>
      </c>
      <c r="C78" s="100"/>
      <c r="E78" s="129">
        <v>147000000</v>
      </c>
      <c r="G78" s="129">
        <v>147000000</v>
      </c>
      <c r="I78" s="129">
        <v>147000000</v>
      </c>
      <c r="J78" s="107"/>
      <c r="K78" s="129">
        <v>147000000</v>
      </c>
      <c r="L78" s="128"/>
    </row>
    <row r="79" spans="1:19" ht="24" customHeight="1" thickTop="1">
      <c r="A79" s="111" t="s">
        <v>52</v>
      </c>
      <c r="C79" s="106"/>
      <c r="E79" s="108"/>
      <c r="G79" s="108"/>
      <c r="I79" s="108"/>
      <c r="J79" s="107"/>
      <c r="K79" s="108"/>
      <c r="L79" s="128"/>
    </row>
    <row r="80" spans="1:19" ht="24" customHeight="1">
      <c r="A80" s="111" t="s">
        <v>53</v>
      </c>
      <c r="C80" s="100"/>
      <c r="E80" s="108">
        <v>105000000</v>
      </c>
      <c r="G80" s="108">
        <f>+'CE Conso 24'!D17</f>
        <v>105000000</v>
      </c>
      <c r="I80" s="108">
        <v>105000000</v>
      </c>
      <c r="J80" s="107"/>
      <c r="K80" s="108">
        <v>105000000</v>
      </c>
      <c r="L80" s="128"/>
      <c r="O80" s="130"/>
    </row>
    <row r="81" spans="1:19" ht="24" customHeight="1">
      <c r="A81" s="111" t="s">
        <v>54</v>
      </c>
      <c r="C81" s="100"/>
      <c r="E81" s="108">
        <v>257971200</v>
      </c>
      <c r="G81" s="108">
        <f>+'CE Conso 24'!F17</f>
        <v>257971200</v>
      </c>
      <c r="I81" s="108">
        <v>257971200</v>
      </c>
      <c r="J81" s="107"/>
      <c r="K81" s="108">
        <v>257971200</v>
      </c>
      <c r="L81" s="128"/>
    </row>
    <row r="82" spans="1:19" ht="24" customHeight="1">
      <c r="A82" s="111" t="s">
        <v>56</v>
      </c>
      <c r="C82" s="100"/>
      <c r="E82" s="108"/>
      <c r="G82" s="108"/>
      <c r="I82" s="108"/>
      <c r="J82" s="107"/>
      <c r="K82" s="108"/>
      <c r="L82" s="128"/>
    </row>
    <row r="83" spans="1:19" ht="24" customHeight="1">
      <c r="A83" s="111" t="s">
        <v>57</v>
      </c>
      <c r="C83" s="106">
        <v>23</v>
      </c>
      <c r="E83" s="108">
        <v>10500000</v>
      </c>
      <c r="G83" s="108">
        <f>+'CE Conso 24'!H17</f>
        <v>10500000</v>
      </c>
      <c r="I83" s="108">
        <v>10500000</v>
      </c>
      <c r="J83" s="107"/>
      <c r="K83" s="108">
        <v>10500000</v>
      </c>
      <c r="L83" s="128"/>
    </row>
    <row r="84" spans="1:19" ht="24" customHeight="1">
      <c r="A84" s="111" t="s">
        <v>58</v>
      </c>
      <c r="C84" s="106"/>
      <c r="E84" s="108">
        <v>265490279</v>
      </c>
      <c r="G84" s="108">
        <f>+'CE Conso 24'!J17</f>
        <v>170983172</v>
      </c>
      <c r="I84" s="108">
        <v>266494164</v>
      </c>
      <c r="J84" s="107"/>
      <c r="K84" s="108">
        <v>171306600</v>
      </c>
      <c r="L84" s="128"/>
    </row>
    <row r="85" spans="1:19" ht="24" customHeight="1">
      <c r="A85" s="111" t="s">
        <v>59</v>
      </c>
      <c r="C85" s="106"/>
      <c r="E85" s="117">
        <v>-102416558</v>
      </c>
      <c r="G85" s="117">
        <f>+'CE Conso 24'!L17</f>
        <v>-95520000</v>
      </c>
      <c r="I85" s="117">
        <v>-102416558</v>
      </c>
      <c r="J85" s="107"/>
      <c r="K85" s="117">
        <v>-95520000</v>
      </c>
      <c r="L85" s="128"/>
    </row>
    <row r="86" spans="1:19" ht="24" customHeight="1">
      <c r="A86" s="123" t="s">
        <v>60</v>
      </c>
      <c r="C86" s="106"/>
      <c r="E86" s="108">
        <f>SUM(E80:E85)</f>
        <v>536544921</v>
      </c>
      <c r="G86" s="108">
        <f>SUM(G80:G85)</f>
        <v>448934372</v>
      </c>
      <c r="I86" s="108">
        <f>SUM(I80:I85)</f>
        <v>537548806</v>
      </c>
      <c r="J86" s="107"/>
      <c r="K86" s="108">
        <f>SUM(K80:K85)</f>
        <v>449257800</v>
      </c>
      <c r="L86" s="128"/>
    </row>
    <row r="87" spans="1:19" ht="24" customHeight="1">
      <c r="A87" s="111" t="s">
        <v>61</v>
      </c>
      <c r="C87" s="106"/>
      <c r="E87" s="117">
        <v>7395870</v>
      </c>
      <c r="G87" s="117">
        <v>0</v>
      </c>
      <c r="I87" s="117">
        <v>0</v>
      </c>
      <c r="J87" s="107"/>
      <c r="K87" s="117">
        <v>0</v>
      </c>
      <c r="L87" s="128"/>
    </row>
    <row r="88" spans="1:19" ht="24" customHeight="1">
      <c r="A88" s="123" t="s">
        <v>62</v>
      </c>
      <c r="C88" s="100"/>
      <c r="E88" s="117">
        <f>SUM(E86:E87)</f>
        <v>543940791</v>
      </c>
      <c r="G88" s="117">
        <f>SUM(G86:G87)</f>
        <v>448934372</v>
      </c>
      <c r="I88" s="117">
        <f>SUM(I86:I87)</f>
        <v>537548806</v>
      </c>
      <c r="J88" s="117"/>
      <c r="K88" s="117">
        <f>SUM(K86:K87)</f>
        <v>449257800</v>
      </c>
      <c r="L88" s="128"/>
      <c r="N88" s="131"/>
      <c r="O88" s="131"/>
    </row>
    <row r="89" spans="1:19" ht="24" customHeight="1" thickBot="1">
      <c r="A89" s="92" t="s">
        <v>63</v>
      </c>
      <c r="C89" s="100"/>
      <c r="E89" s="129">
        <f>SUM(E59+E88)</f>
        <v>772039233</v>
      </c>
      <c r="G89" s="129">
        <f>SUM(G59+G88)</f>
        <v>585752780</v>
      </c>
      <c r="I89" s="129">
        <f>SUM(I59+I88)</f>
        <v>761191487</v>
      </c>
      <c r="J89" s="107"/>
      <c r="K89" s="129">
        <f>SUM(K59+K88)</f>
        <v>586076208</v>
      </c>
      <c r="L89" s="128"/>
    </row>
    <row r="90" spans="1:19" ht="24" customHeight="1" thickTop="1">
      <c r="C90" s="132"/>
      <c r="E90" s="108"/>
      <c r="G90" s="108"/>
      <c r="I90" s="108"/>
      <c r="J90" s="107"/>
      <c r="K90" s="69"/>
    </row>
    <row r="91" spans="1:19" ht="24" customHeight="1">
      <c r="A91" s="100" t="s">
        <v>32</v>
      </c>
      <c r="E91" s="107"/>
      <c r="G91" s="107"/>
      <c r="I91" s="107"/>
      <c r="J91" s="107"/>
      <c r="K91" s="107"/>
    </row>
    <row r="92" spans="1:19" ht="24" customHeight="1">
      <c r="E92" s="107"/>
      <c r="G92" s="107"/>
      <c r="I92" s="107"/>
      <c r="J92" s="107"/>
      <c r="K92" s="107"/>
    </row>
    <row r="93" spans="1:19" ht="24" customHeight="1">
      <c r="A93" s="133"/>
    </row>
    <row r="94" spans="1:19" ht="24" customHeight="1">
      <c r="A94" s="134"/>
    </row>
    <row r="95" spans="1:19" s="100" customFormat="1" ht="24" customHeight="1">
      <c r="B95" s="107"/>
      <c r="C95" s="120" t="s">
        <v>64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S95" s="98"/>
    </row>
    <row r="96" spans="1:19" s="100" customFormat="1" ht="24" customHeight="1">
      <c r="A96" s="135"/>
      <c r="B96" s="107"/>
      <c r="C96" s="120"/>
      <c r="D96" s="120"/>
      <c r="E96" s="120"/>
      <c r="F96" s="120"/>
      <c r="G96" s="120"/>
      <c r="H96" s="120"/>
      <c r="I96" s="120"/>
      <c r="J96" s="120"/>
      <c r="K96" s="120"/>
      <c r="L96" s="121"/>
      <c r="M96" s="122"/>
      <c r="S96" s="98"/>
    </row>
    <row r="103" spans="5:11" ht="24" hidden="1" customHeight="1">
      <c r="E103" s="45">
        <f>+E89-E28</f>
        <v>0</v>
      </c>
      <c r="F103" s="45"/>
      <c r="G103" s="45">
        <f>+G89-G28</f>
        <v>0</v>
      </c>
      <c r="H103" s="45"/>
      <c r="I103" s="45">
        <f>+I89-I28</f>
        <v>0</v>
      </c>
      <c r="J103" s="45"/>
      <c r="K103" s="45">
        <f>+K89-K28</f>
        <v>0</v>
      </c>
    </row>
  </sheetData>
  <mergeCells count="6">
    <mergeCell ref="C96:K96"/>
    <mergeCell ref="I5:K5"/>
    <mergeCell ref="C38:K38"/>
    <mergeCell ref="I43:K43"/>
    <mergeCell ref="I72:K72"/>
    <mergeCell ref="C95:M95"/>
  </mergeCells>
  <pageMargins left="0.98425196850393704" right="0.31496062992125984" top="0.78740157480314965" bottom="0.39370078740157483" header="0.19685039370078741" footer="0.19685039370078741"/>
  <pageSetup paperSize="9" scale="81" fitToHeight="0" orientation="portrait" r:id="rId1"/>
  <rowBreaks count="2" manualBreakCount="2">
    <brk id="38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L66"/>
  <sheetViews>
    <sheetView showGridLines="0" view="pageBreakPreview" topLeftCell="A76" zoomScaleNormal="100" zoomScaleSheetLayoutView="100" workbookViewId="0">
      <selection activeCell="A8" sqref="A8"/>
    </sheetView>
  </sheetViews>
  <sheetFormatPr defaultColWidth="8.6640625" defaultRowHeight="23.4"/>
  <cols>
    <col min="1" max="1" width="45.5546875" style="14" customWidth="1"/>
    <col min="2" max="2" width="9.88671875" style="14" customWidth="1"/>
    <col min="3" max="3" width="0.5546875" style="14" customWidth="1"/>
    <col min="4" max="4" width="14.44140625" style="15" customWidth="1"/>
    <col min="5" max="5" width="0.5546875" style="15" customWidth="1"/>
    <col min="6" max="6" width="14.44140625" style="15" customWidth="1"/>
    <col min="7" max="7" width="0.5546875" style="15" customWidth="1"/>
    <col min="8" max="8" width="14.44140625" style="15" customWidth="1"/>
    <col min="9" max="9" width="0.5546875" style="15" customWidth="1"/>
    <col min="10" max="10" width="14.44140625" style="14" customWidth="1"/>
    <col min="11" max="11" width="0.5546875" style="14" customWidth="1"/>
    <col min="12" max="232" width="8.6640625" style="14"/>
    <col min="233" max="233" width="30.5546875" style="14" customWidth="1"/>
    <col min="234" max="234" width="8.5546875" style="14" customWidth="1"/>
    <col min="235" max="235" width="1.44140625" style="14" customWidth="1"/>
    <col min="236" max="236" width="11.6640625" style="14" customWidth="1"/>
    <col min="237" max="237" width="1.44140625" style="14" customWidth="1"/>
    <col min="238" max="238" width="12.5546875" style="14" customWidth="1"/>
    <col min="239" max="239" width="1.44140625" style="14" customWidth="1"/>
    <col min="240" max="240" width="12.5546875" style="14" customWidth="1"/>
    <col min="241" max="241" width="1.44140625" style="14" customWidth="1"/>
    <col min="242" max="242" width="12.5546875" style="14" customWidth="1"/>
    <col min="243" max="243" width="8.6640625" style="14"/>
    <col min="244" max="244" width="31.44140625" style="14" bestFit="1" customWidth="1"/>
    <col min="245" max="245" width="14.6640625" style="14" bestFit="1" customWidth="1"/>
    <col min="246" max="246" width="13.44140625" style="14" bestFit="1" customWidth="1"/>
    <col min="247" max="247" width="12.6640625" style="14" bestFit="1" customWidth="1"/>
    <col min="248" max="248" width="5.5546875" style="14" customWidth="1"/>
    <col min="249" max="249" width="23.6640625" style="14" bestFit="1" customWidth="1"/>
    <col min="250" max="250" width="8.6640625" style="14"/>
    <col min="251" max="251" width="11.44140625" style="14" bestFit="1" customWidth="1"/>
    <col min="252" max="16384" width="8.6640625" style="14"/>
  </cols>
  <sheetData>
    <row r="1" spans="1:10">
      <c r="A1" s="1" t="s">
        <v>2</v>
      </c>
      <c r="B1" s="36"/>
      <c r="C1" s="37"/>
      <c r="D1" s="37"/>
      <c r="E1" s="37"/>
      <c r="F1" s="37"/>
      <c r="G1" s="37"/>
      <c r="H1" s="37"/>
      <c r="I1" s="37"/>
    </row>
    <row r="2" spans="1:10">
      <c r="A2" s="80" t="s">
        <v>65</v>
      </c>
      <c r="B2" s="80"/>
      <c r="C2" s="80"/>
      <c r="D2" s="80"/>
      <c r="E2" s="80"/>
      <c r="F2" s="80"/>
      <c r="G2" s="80"/>
      <c r="H2" s="80"/>
      <c r="I2" s="80"/>
    </row>
    <row r="3" spans="1:10">
      <c r="A3" s="81" t="s">
        <v>90</v>
      </c>
      <c r="B3" s="81"/>
      <c r="C3" s="81"/>
      <c r="D3" s="81"/>
      <c r="E3" s="81"/>
      <c r="F3" s="81"/>
      <c r="G3" s="81"/>
      <c r="H3" s="81"/>
      <c r="I3" s="81"/>
    </row>
    <row r="4" spans="1:10">
      <c r="A4" s="39"/>
      <c r="B4" s="36"/>
      <c r="C4" s="40"/>
      <c r="D4" s="39"/>
      <c r="E4" s="37"/>
      <c r="F4" s="39"/>
      <c r="G4" s="37"/>
      <c r="H4" s="39"/>
      <c r="J4" s="40" t="s">
        <v>5</v>
      </c>
    </row>
    <row r="5" spans="1:10">
      <c r="A5" s="39"/>
      <c r="B5" s="36"/>
      <c r="C5" s="40"/>
      <c r="D5" s="82" t="s">
        <v>6</v>
      </c>
      <c r="E5" s="82"/>
      <c r="F5" s="82"/>
      <c r="G5" s="5"/>
      <c r="H5" s="79" t="s">
        <v>7</v>
      </c>
      <c r="I5" s="79"/>
      <c r="J5" s="79"/>
    </row>
    <row r="6" spans="1:10">
      <c r="A6" s="36"/>
      <c r="B6" s="41" t="s">
        <v>10</v>
      </c>
      <c r="D6" s="42">
        <v>2568</v>
      </c>
      <c r="E6" s="14"/>
      <c r="F6" s="42">
        <v>2567</v>
      </c>
      <c r="G6" s="14"/>
      <c r="H6" s="42">
        <v>2568</v>
      </c>
      <c r="I6" s="14"/>
      <c r="J6" s="42">
        <v>2567</v>
      </c>
    </row>
    <row r="7" spans="1:10">
      <c r="A7" s="38" t="s">
        <v>66</v>
      </c>
      <c r="D7" s="48"/>
      <c r="E7" s="14"/>
      <c r="F7" s="48"/>
      <c r="G7" s="14"/>
      <c r="H7" s="48"/>
      <c r="I7" s="48"/>
      <c r="J7" s="48"/>
    </row>
    <row r="8" spans="1:10">
      <c r="A8" s="38" t="s">
        <v>67</v>
      </c>
      <c r="E8" s="14"/>
      <c r="G8" s="14"/>
      <c r="I8" s="14"/>
      <c r="J8" s="49"/>
    </row>
    <row r="9" spans="1:10">
      <c r="A9" s="16" t="s">
        <v>193</v>
      </c>
      <c r="B9" s="49">
        <v>24</v>
      </c>
      <c r="C9" s="50"/>
      <c r="D9" s="14">
        <v>257956429</v>
      </c>
      <c r="E9" s="14"/>
      <c r="F9" s="51">
        <v>347988287</v>
      </c>
      <c r="G9" s="14"/>
      <c r="H9" s="14">
        <f>+ROUND(257956428.91,0)</f>
        <v>257956429</v>
      </c>
      <c r="I9" s="14"/>
      <c r="J9" s="51">
        <v>347988287</v>
      </c>
    </row>
    <row r="10" spans="1:10">
      <c r="A10" s="16" t="s">
        <v>194</v>
      </c>
      <c r="B10" s="49"/>
      <c r="C10" s="50"/>
      <c r="D10" s="14">
        <v>629780390</v>
      </c>
      <c r="E10" s="14"/>
      <c r="F10" s="51">
        <v>385011501</v>
      </c>
      <c r="G10" s="14"/>
      <c r="H10" s="14">
        <f>+ROUND(629780390.3,0)</f>
        <v>629780390</v>
      </c>
      <c r="I10" s="14"/>
      <c r="J10" s="51">
        <v>385011501</v>
      </c>
    </row>
    <row r="11" spans="1:10">
      <c r="A11" s="16" t="s">
        <v>68</v>
      </c>
      <c r="C11" s="50"/>
      <c r="D11" s="50">
        <v>9538586</v>
      </c>
      <c r="E11" s="14"/>
      <c r="F11" s="50">
        <v>12805179</v>
      </c>
      <c r="G11" s="14"/>
      <c r="H11" s="50">
        <f>+ROUND(9522595.31,0)</f>
        <v>9522595</v>
      </c>
      <c r="I11" s="14"/>
      <c r="J11" s="50">
        <v>12805179</v>
      </c>
    </row>
    <row r="12" spans="1:10">
      <c r="A12" s="38" t="s">
        <v>69</v>
      </c>
      <c r="C12" s="50"/>
      <c r="D12" s="52">
        <f>SUM(D9:D11)</f>
        <v>897275405</v>
      </c>
      <c r="E12" s="50"/>
      <c r="F12" s="52">
        <f>SUM(F9:F11)</f>
        <v>745804967</v>
      </c>
      <c r="G12" s="50"/>
      <c r="H12" s="52">
        <f>SUM(H9:H11)</f>
        <v>897259414</v>
      </c>
      <c r="I12" s="50"/>
      <c r="J12" s="52">
        <f>SUM(J9:J11)</f>
        <v>745804967</v>
      </c>
    </row>
    <row r="13" spans="1:10">
      <c r="A13" s="38" t="s">
        <v>70</v>
      </c>
      <c r="B13" s="49">
        <v>25</v>
      </c>
      <c r="C13" s="50"/>
      <c r="D13" s="50"/>
      <c r="E13" s="50"/>
      <c r="F13" s="50"/>
      <c r="G13" s="50"/>
      <c r="H13" s="50"/>
      <c r="I13" s="50"/>
      <c r="J13" s="50"/>
    </row>
    <row r="14" spans="1:10">
      <c r="A14" s="16" t="s">
        <v>71</v>
      </c>
      <c r="C14" s="50"/>
      <c r="D14" s="50">
        <v>136661262</v>
      </c>
      <c r="E14" s="14"/>
      <c r="F14" s="50">
        <v>195597187</v>
      </c>
      <c r="G14" s="14"/>
      <c r="H14" s="50">
        <f>+ROUND(136661262.45,0)</f>
        <v>136661262</v>
      </c>
      <c r="I14" s="14"/>
      <c r="J14" s="50">
        <v>195597187</v>
      </c>
    </row>
    <row r="15" spans="1:10">
      <c r="A15" s="16" t="s">
        <v>72</v>
      </c>
      <c r="C15" s="50"/>
      <c r="D15" s="50">
        <v>387658179</v>
      </c>
      <c r="E15" s="14"/>
      <c r="F15" s="50">
        <v>227527481</v>
      </c>
      <c r="G15" s="14"/>
      <c r="H15" s="50">
        <f>+ROUND(387523851.83,0)</f>
        <v>387523852</v>
      </c>
      <c r="I15" s="14"/>
      <c r="J15" s="50">
        <v>227527481</v>
      </c>
    </row>
    <row r="16" spans="1:10">
      <c r="A16" s="16" t="s">
        <v>73</v>
      </c>
      <c r="C16" s="50"/>
      <c r="D16" s="50">
        <v>96543221</v>
      </c>
      <c r="E16" s="14"/>
      <c r="F16" s="50">
        <v>96320937</v>
      </c>
      <c r="G16" s="14"/>
      <c r="H16" s="50">
        <f>+ROUND(96543221.37,0)</f>
        <v>96543221</v>
      </c>
      <c r="I16" s="14"/>
      <c r="J16" s="50">
        <v>96320937</v>
      </c>
    </row>
    <row r="17" spans="1:12">
      <c r="A17" s="16" t="s">
        <v>74</v>
      </c>
      <c r="C17" s="50"/>
      <c r="D17" s="50">
        <v>96391292</v>
      </c>
      <c r="E17" s="14"/>
      <c r="F17" s="50">
        <v>72768298</v>
      </c>
      <c r="G17" s="14"/>
      <c r="H17" s="50">
        <f>+ROUND(97009570.08,0)</f>
        <v>97009570</v>
      </c>
      <c r="I17" s="14"/>
      <c r="J17" s="50">
        <v>75502343</v>
      </c>
    </row>
    <row r="18" spans="1:12">
      <c r="A18" s="38" t="s">
        <v>75</v>
      </c>
      <c r="D18" s="52">
        <f>SUM(D14:D17)</f>
        <v>717253954</v>
      </c>
      <c r="E18" s="14"/>
      <c r="F18" s="52">
        <f>SUM(F14:F17)</f>
        <v>592213903</v>
      </c>
      <c r="G18" s="14"/>
      <c r="H18" s="52">
        <f>SUM(H14:H17)</f>
        <v>717737905</v>
      </c>
      <c r="I18" s="14"/>
      <c r="J18" s="52">
        <f>SUM(J14:J17)</f>
        <v>594947948</v>
      </c>
    </row>
    <row r="19" spans="1:12">
      <c r="A19" s="38" t="s">
        <v>76</v>
      </c>
      <c r="D19" s="50">
        <f>SUM(D12-D18)</f>
        <v>180021451</v>
      </c>
      <c r="E19" s="14"/>
      <c r="F19" s="50">
        <f>SUM(F12-F18)</f>
        <v>153591064</v>
      </c>
      <c r="G19" s="14"/>
      <c r="H19" s="50">
        <f>SUM(H12-H18)</f>
        <v>179521509</v>
      </c>
      <c r="I19" s="14"/>
      <c r="J19" s="50">
        <f>SUM(J12-J18)</f>
        <v>150857019</v>
      </c>
    </row>
    <row r="20" spans="1:12">
      <c r="A20" s="16" t="s">
        <v>77</v>
      </c>
      <c r="B20" s="49">
        <v>14</v>
      </c>
      <c r="D20" s="50">
        <v>-1284929</v>
      </c>
      <c r="E20" s="14"/>
      <c r="F20" s="50">
        <v>-2868112</v>
      </c>
      <c r="G20" s="14"/>
      <c r="H20" s="50">
        <v>0</v>
      </c>
      <c r="I20" s="14"/>
      <c r="J20" s="50">
        <v>0</v>
      </c>
    </row>
    <row r="21" spans="1:12">
      <c r="A21" s="16" t="s">
        <v>78</v>
      </c>
      <c r="D21" s="50">
        <v>82918</v>
      </c>
      <c r="E21" s="14"/>
      <c r="F21" s="50">
        <v>1012389</v>
      </c>
      <c r="G21" s="14"/>
      <c r="H21" s="50">
        <f>+ROUND(82917.99,0)</f>
        <v>82918</v>
      </c>
      <c r="I21" s="14"/>
      <c r="J21" s="50">
        <v>1012389</v>
      </c>
    </row>
    <row r="22" spans="1:12">
      <c r="A22" s="16" t="s">
        <v>79</v>
      </c>
      <c r="C22" s="50"/>
      <c r="D22" s="53">
        <v>0</v>
      </c>
      <c r="E22" s="14"/>
      <c r="F22" s="53">
        <v>-17559</v>
      </c>
      <c r="G22" s="14"/>
      <c r="H22" s="53">
        <v>0</v>
      </c>
      <c r="I22" s="14"/>
      <c r="J22" s="53">
        <v>-17559</v>
      </c>
    </row>
    <row r="23" spans="1:12">
      <c r="A23" s="38" t="s">
        <v>80</v>
      </c>
      <c r="D23" s="50">
        <f>SUM(D19:D22)</f>
        <v>178819440</v>
      </c>
      <c r="E23" s="14"/>
      <c r="F23" s="50">
        <f>SUM(F19:F22)</f>
        <v>151717782</v>
      </c>
      <c r="G23" s="14"/>
      <c r="H23" s="50">
        <f>SUM(H19:H22)</f>
        <v>179604427</v>
      </c>
      <c r="I23" s="14"/>
      <c r="J23" s="50">
        <f>SUM(J19:J22)</f>
        <v>151851849</v>
      </c>
    </row>
    <row r="24" spans="1:12">
      <c r="A24" s="16" t="s">
        <v>81</v>
      </c>
      <c r="B24" s="49">
        <v>26</v>
      </c>
      <c r="C24" s="50"/>
      <c r="D24" s="50">
        <v>-35589816</v>
      </c>
      <c r="E24" s="14"/>
      <c r="F24" s="50">
        <v>-30598388</v>
      </c>
      <c r="G24" s="14"/>
      <c r="H24" s="50">
        <f>-ROUND(35589816.07,0)</f>
        <v>-35589816</v>
      </c>
      <c r="I24" s="14"/>
      <c r="J24" s="50">
        <v>-30598388</v>
      </c>
    </row>
    <row r="25" spans="1:12">
      <c r="A25" s="38" t="s">
        <v>82</v>
      </c>
      <c r="C25" s="50"/>
      <c r="D25" s="54">
        <f>SUM(D23:D24)</f>
        <v>143229624</v>
      </c>
      <c r="E25" s="50"/>
      <c r="F25" s="54">
        <f>SUM(F23:F24)</f>
        <v>121119394</v>
      </c>
      <c r="G25" s="50"/>
      <c r="H25" s="54">
        <f>SUM(H23:H24)</f>
        <v>144014611</v>
      </c>
      <c r="I25" s="50"/>
      <c r="J25" s="54">
        <f>SUM(J23:J24)</f>
        <v>121253461</v>
      </c>
    </row>
    <row r="26" spans="1:12" ht="12" customHeight="1">
      <c r="A26" s="16"/>
      <c r="D26" s="55"/>
      <c r="E26" s="14"/>
      <c r="F26" s="55"/>
      <c r="G26" s="14"/>
      <c r="H26" s="55"/>
      <c r="I26" s="14"/>
      <c r="J26" s="55"/>
    </row>
    <row r="27" spans="1:12">
      <c r="A27" s="38" t="s">
        <v>84</v>
      </c>
      <c r="D27" s="17"/>
      <c r="E27" s="14"/>
      <c r="F27" s="17"/>
      <c r="G27" s="14"/>
      <c r="H27" s="17"/>
      <c r="I27" s="14"/>
      <c r="J27" s="17"/>
    </row>
    <row r="28" spans="1:12">
      <c r="A28" s="56" t="s">
        <v>86</v>
      </c>
      <c r="D28" s="17"/>
      <c r="E28" s="14"/>
      <c r="F28" s="17"/>
      <c r="G28" s="14"/>
      <c r="H28" s="17"/>
      <c r="I28" s="14"/>
      <c r="J28" s="17"/>
    </row>
    <row r="29" spans="1:12">
      <c r="A29" s="16" t="s">
        <v>85</v>
      </c>
      <c r="D29" s="18"/>
      <c r="E29" s="14"/>
      <c r="F29" s="18"/>
      <c r="G29" s="14"/>
      <c r="H29" s="18"/>
      <c r="I29" s="14"/>
      <c r="J29" s="18"/>
    </row>
    <row r="30" spans="1:12">
      <c r="A30" s="16" t="s">
        <v>83</v>
      </c>
      <c r="B30" s="49"/>
      <c r="D30" s="19">
        <v>-317208</v>
      </c>
      <c r="E30" s="14"/>
      <c r="F30" s="19">
        <v>96601</v>
      </c>
      <c r="G30" s="14"/>
      <c r="H30" s="19">
        <f>-ROUND(317207.81,0)</f>
        <v>-317208</v>
      </c>
      <c r="I30" s="14"/>
      <c r="J30" s="19">
        <v>96601</v>
      </c>
    </row>
    <row r="31" spans="1:12">
      <c r="A31" s="56" t="s">
        <v>87</v>
      </c>
      <c r="B31"/>
      <c r="C31"/>
      <c r="D31" s="57"/>
      <c r="E31" s="57"/>
      <c r="F31" s="57"/>
      <c r="G31" s="57"/>
      <c r="H31" s="57"/>
      <c r="I31" s="57"/>
      <c r="J31" s="57"/>
      <c r="K31" s="58"/>
      <c r="L31" s="58"/>
    </row>
    <row r="32" spans="1:12">
      <c r="A32" s="56" t="s">
        <v>92</v>
      </c>
      <c r="B32"/>
      <c r="C32"/>
      <c r="D32" s="57"/>
      <c r="E32" s="57"/>
      <c r="F32" s="57"/>
      <c r="G32" s="57"/>
      <c r="H32" s="57"/>
      <c r="I32" s="57"/>
      <c r="J32" s="57"/>
      <c r="K32" s="58"/>
      <c r="L32" s="58"/>
    </row>
    <row r="33" spans="1:12">
      <c r="A33" s="56" t="s">
        <v>93</v>
      </c>
      <c r="B33"/>
      <c r="C33"/>
      <c r="D33" s="59">
        <v>-6896558</v>
      </c>
      <c r="E33" s="60"/>
      <c r="F33" s="59">
        <v>-95520000</v>
      </c>
      <c r="G33" s="60"/>
      <c r="H33" s="59">
        <f>-ROUND(6896558.44,0)</f>
        <v>-6896558</v>
      </c>
      <c r="I33" s="60"/>
      <c r="J33" s="59">
        <v>-95520000</v>
      </c>
      <c r="K33" s="58"/>
      <c r="L33" s="58"/>
    </row>
    <row r="34" spans="1:12">
      <c r="A34" s="56" t="s">
        <v>86</v>
      </c>
      <c r="D34" s="57"/>
      <c r="E34" s="57"/>
      <c r="F34" s="57"/>
      <c r="G34" s="14"/>
      <c r="H34" s="57"/>
      <c r="I34" s="57"/>
      <c r="J34" s="57"/>
      <c r="K34" s="58"/>
      <c r="L34" s="58"/>
    </row>
    <row r="35" spans="1:12">
      <c r="A35" s="56" t="s">
        <v>94</v>
      </c>
      <c r="D35" s="61">
        <f>SUM(D29:D33)</f>
        <v>-7213766</v>
      </c>
      <c r="E35" s="57"/>
      <c r="F35" s="61">
        <f>SUM(F29:F33)</f>
        <v>-95423399</v>
      </c>
      <c r="G35" s="14"/>
      <c r="H35" s="61">
        <f>SUM(H29:H33)</f>
        <v>-7213766</v>
      </c>
      <c r="I35" s="57"/>
      <c r="J35" s="61">
        <f>SUM(J29:J33)</f>
        <v>-95423399</v>
      </c>
      <c r="K35" s="58"/>
      <c r="L35" s="58"/>
    </row>
    <row r="36" spans="1:12">
      <c r="A36" s="38" t="s">
        <v>88</v>
      </c>
      <c r="D36" s="20">
        <f>SUM(D35)</f>
        <v>-7213766</v>
      </c>
      <c r="E36" s="14"/>
      <c r="F36" s="20">
        <f>SUM(F35)</f>
        <v>-95423399</v>
      </c>
      <c r="G36" s="14"/>
      <c r="H36" s="20">
        <f>SUM(H35)</f>
        <v>-7213766</v>
      </c>
      <c r="I36" s="14"/>
      <c r="J36" s="20">
        <f>SUM(J35)</f>
        <v>-95423399</v>
      </c>
    </row>
    <row r="37" spans="1:12" ht="12" customHeight="1">
      <c r="A37" s="38"/>
      <c r="D37" s="50"/>
      <c r="E37" s="14"/>
      <c r="F37" s="50"/>
      <c r="G37" s="14"/>
      <c r="H37" s="50"/>
      <c r="I37" s="14"/>
      <c r="J37" s="50"/>
    </row>
    <row r="38" spans="1:12" ht="24" thickBot="1">
      <c r="A38" s="38" t="s">
        <v>89</v>
      </c>
      <c r="D38" s="62">
        <f>D25+D36</f>
        <v>136015858</v>
      </c>
      <c r="E38" s="14"/>
      <c r="F38" s="62">
        <f>F25+F36</f>
        <v>25695995</v>
      </c>
      <c r="G38" s="14"/>
      <c r="H38" s="62">
        <f>H25+H36</f>
        <v>136800845</v>
      </c>
      <c r="I38" s="14"/>
      <c r="J38" s="62">
        <f>J25+J36</f>
        <v>25830062</v>
      </c>
    </row>
    <row r="39" spans="1:12" ht="12" customHeight="1" thickTop="1">
      <c r="A39" s="16"/>
      <c r="D39" s="17"/>
      <c r="E39" s="14"/>
      <c r="F39" s="17"/>
      <c r="G39" s="14"/>
      <c r="H39" s="17"/>
      <c r="I39" s="14"/>
      <c r="J39" s="17"/>
    </row>
    <row r="40" spans="1:12" ht="24" customHeight="1">
      <c r="A40" s="16" t="s">
        <v>32</v>
      </c>
      <c r="D40" s="17"/>
      <c r="E40" s="14"/>
      <c r="F40" s="17"/>
      <c r="G40" s="14"/>
      <c r="H40" s="17"/>
      <c r="I40" s="14"/>
      <c r="J40" s="17"/>
    </row>
    <row r="41" spans="1:12" ht="24" customHeight="1">
      <c r="A41" s="16"/>
      <c r="D41" s="17"/>
      <c r="E41" s="14"/>
      <c r="F41" s="17"/>
      <c r="G41" s="14"/>
      <c r="H41" s="17"/>
      <c r="I41" s="14"/>
      <c r="J41" s="17"/>
    </row>
    <row r="42" spans="1:12" ht="24" customHeight="1">
      <c r="A42" s="16"/>
      <c r="D42" s="17"/>
      <c r="E42" s="14"/>
      <c r="F42" s="17"/>
      <c r="G42" s="14"/>
      <c r="H42" s="17"/>
      <c r="I42" s="14"/>
      <c r="J42" s="17"/>
    </row>
    <row r="43" spans="1:12" ht="24" customHeight="1">
      <c r="A43" s="16"/>
      <c r="D43" s="17"/>
      <c r="E43" s="14"/>
      <c r="F43" s="17"/>
      <c r="G43" s="14"/>
      <c r="H43" s="17"/>
      <c r="I43" s="14"/>
      <c r="J43" s="17"/>
    </row>
    <row r="44" spans="1:12" ht="24" customHeight="1">
      <c r="A44" s="16"/>
      <c r="D44" s="17"/>
      <c r="E44" s="14"/>
      <c r="F44" s="17"/>
      <c r="G44" s="14"/>
      <c r="H44" s="17"/>
      <c r="I44" s="14"/>
      <c r="J44" s="17"/>
    </row>
    <row r="45" spans="1:12" ht="24" customHeight="1">
      <c r="A45" s="16"/>
      <c r="D45" s="17"/>
      <c r="E45" s="14"/>
      <c r="F45" s="17"/>
      <c r="G45" s="14"/>
      <c r="H45" s="17"/>
      <c r="I45" s="14"/>
      <c r="J45" s="17"/>
    </row>
    <row r="46" spans="1:12" ht="24" customHeight="1">
      <c r="A46" s="1" t="s">
        <v>2</v>
      </c>
      <c r="B46" s="36"/>
      <c r="C46" s="37"/>
      <c r="D46" s="37"/>
      <c r="E46" s="37"/>
      <c r="F46" s="37"/>
      <c r="G46" s="37"/>
      <c r="H46" s="37"/>
      <c r="I46" s="37"/>
      <c r="J46" s="17"/>
    </row>
    <row r="47" spans="1:12" ht="24" customHeight="1">
      <c r="A47" s="80" t="s">
        <v>91</v>
      </c>
      <c r="B47" s="80"/>
      <c r="C47" s="80"/>
      <c r="D47" s="80"/>
      <c r="E47" s="80"/>
      <c r="F47" s="80"/>
      <c r="G47" s="80"/>
      <c r="H47" s="80"/>
      <c r="I47" s="80"/>
      <c r="J47" s="17"/>
    </row>
    <row r="48" spans="1:12" ht="24" customHeight="1">
      <c r="A48" s="81" t="s">
        <v>90</v>
      </c>
      <c r="B48" s="81"/>
      <c r="C48" s="81"/>
      <c r="D48" s="81"/>
      <c r="E48" s="81"/>
      <c r="F48" s="81"/>
      <c r="G48" s="81"/>
      <c r="H48" s="81"/>
      <c r="I48" s="81"/>
      <c r="J48" s="17"/>
    </row>
    <row r="49" spans="1:10">
      <c r="A49" s="39"/>
      <c r="B49" s="36"/>
      <c r="C49" s="40"/>
      <c r="D49" s="39"/>
      <c r="E49" s="37"/>
      <c r="F49" s="39"/>
      <c r="G49" s="37"/>
      <c r="H49" s="39"/>
      <c r="J49" s="40" t="s">
        <v>5</v>
      </c>
    </row>
    <row r="50" spans="1:10">
      <c r="A50" s="39"/>
      <c r="B50" s="36"/>
      <c r="C50" s="40"/>
      <c r="D50" s="82" t="s">
        <v>6</v>
      </c>
      <c r="E50" s="82"/>
      <c r="F50" s="82"/>
      <c r="G50" s="5"/>
      <c r="H50" s="79" t="s">
        <v>7</v>
      </c>
      <c r="I50" s="79"/>
      <c r="J50" s="79"/>
    </row>
    <row r="51" spans="1:10">
      <c r="A51" s="36"/>
      <c r="B51" s="41" t="s">
        <v>10</v>
      </c>
      <c r="D51" s="42">
        <v>2568</v>
      </c>
      <c r="E51" s="14"/>
      <c r="F51" s="42">
        <v>2567</v>
      </c>
      <c r="G51" s="14"/>
      <c r="H51" s="42">
        <v>2568</v>
      </c>
      <c r="I51" s="14"/>
      <c r="J51" s="42">
        <v>2567</v>
      </c>
    </row>
    <row r="52" spans="1:10">
      <c r="A52" s="16" t="s">
        <v>97</v>
      </c>
      <c r="B52" s="41"/>
      <c r="D52" s="42"/>
      <c r="E52" s="14"/>
      <c r="F52" s="42"/>
      <c r="G52" s="14"/>
      <c r="H52" s="42"/>
      <c r="I52" s="14"/>
      <c r="J52" s="42"/>
    </row>
    <row r="53" spans="1:10">
      <c r="A53" s="16" t="s">
        <v>98</v>
      </c>
      <c r="B53" s="41"/>
      <c r="D53" s="43">
        <f>+D55-D54</f>
        <v>143334154</v>
      </c>
      <c r="E53" s="14"/>
      <c r="F53" s="43">
        <f>+F55-F54</f>
        <v>121119394</v>
      </c>
      <c r="G53" s="14"/>
      <c r="H53" s="43">
        <f>+H55-H54</f>
        <v>144014611</v>
      </c>
      <c r="I53" s="14"/>
      <c r="J53" s="43">
        <f>+J55-J54</f>
        <v>121253461</v>
      </c>
    </row>
    <row r="54" spans="1:10">
      <c r="A54" s="16" t="s">
        <v>61</v>
      </c>
      <c r="B54" s="41"/>
      <c r="D54" s="47">
        <v>-104530</v>
      </c>
      <c r="E54" s="45"/>
      <c r="F54" s="44">
        <v>0</v>
      </c>
      <c r="G54" s="45"/>
      <c r="H54" s="44">
        <v>0</v>
      </c>
      <c r="I54" s="45"/>
      <c r="J54" s="44">
        <v>0</v>
      </c>
    </row>
    <row r="55" spans="1:10" ht="24" thickBot="1">
      <c r="A55" s="16"/>
      <c r="B55" s="41"/>
      <c r="D55" s="46">
        <f>+D25</f>
        <v>143229624</v>
      </c>
      <c r="E55" s="14"/>
      <c r="F55" s="46">
        <f>+F25</f>
        <v>121119394</v>
      </c>
      <c r="G55" s="14"/>
      <c r="H55" s="46">
        <f>+H25</f>
        <v>144014611</v>
      </c>
      <c r="I55" s="14"/>
      <c r="J55" s="46">
        <f>+J25</f>
        <v>121253461</v>
      </c>
    </row>
    <row r="56" spans="1:10" ht="24" thickTop="1">
      <c r="A56" s="36"/>
      <c r="B56" s="41"/>
      <c r="D56" s="42"/>
      <c r="E56" s="14"/>
      <c r="F56" s="42"/>
      <c r="G56" s="14"/>
      <c r="H56" s="42"/>
      <c r="I56" s="14"/>
      <c r="J56" s="42"/>
    </row>
    <row r="57" spans="1:10">
      <c r="A57" s="16" t="s">
        <v>99</v>
      </c>
      <c r="B57" s="41"/>
      <c r="D57" s="42"/>
      <c r="E57" s="14"/>
      <c r="F57" s="42"/>
      <c r="G57" s="14"/>
      <c r="H57" s="42"/>
      <c r="I57" s="14"/>
      <c r="J57" s="42"/>
    </row>
    <row r="58" spans="1:10">
      <c r="A58" s="16" t="s">
        <v>98</v>
      </c>
      <c r="B58" s="41"/>
      <c r="D58" s="43">
        <f>+D60-D59</f>
        <v>136120388</v>
      </c>
      <c r="E58" s="14"/>
      <c r="F58" s="43">
        <f>+F60-F59</f>
        <v>25695995</v>
      </c>
      <c r="G58" s="14"/>
      <c r="H58" s="43">
        <f>+H60-H59</f>
        <v>136800845</v>
      </c>
      <c r="I58" s="14"/>
      <c r="J58" s="43">
        <f>+J60-J59</f>
        <v>25830062</v>
      </c>
    </row>
    <row r="59" spans="1:10">
      <c r="A59" s="16" t="s">
        <v>61</v>
      </c>
      <c r="B59" s="41"/>
      <c r="D59" s="47">
        <f>+D54</f>
        <v>-104530</v>
      </c>
      <c r="E59" s="14"/>
      <c r="F59" s="47">
        <f>+F54</f>
        <v>0</v>
      </c>
      <c r="G59" s="14"/>
      <c r="H59" s="47">
        <f>+H54</f>
        <v>0</v>
      </c>
      <c r="I59" s="14"/>
      <c r="J59" s="47">
        <f>+J54</f>
        <v>0</v>
      </c>
    </row>
    <row r="60" spans="1:10" ht="24" thickBot="1">
      <c r="A60" s="16"/>
      <c r="B60" s="41"/>
      <c r="D60" s="46">
        <f>+D38</f>
        <v>136015858</v>
      </c>
      <c r="E60" s="14"/>
      <c r="F60" s="46">
        <f>+F38</f>
        <v>25695995</v>
      </c>
      <c r="G60" s="14"/>
      <c r="H60" s="46">
        <f>+H38</f>
        <v>136800845</v>
      </c>
      <c r="I60" s="14"/>
      <c r="J60" s="46">
        <f>+J38</f>
        <v>25830062</v>
      </c>
    </row>
    <row r="61" spans="1:10" ht="24" customHeight="1" thickTop="1">
      <c r="A61" s="16"/>
      <c r="D61" s="17"/>
      <c r="E61" s="14"/>
      <c r="F61" s="17"/>
      <c r="G61" s="14"/>
      <c r="H61" s="17"/>
      <c r="I61" s="14"/>
      <c r="J61" s="17"/>
    </row>
    <row r="62" spans="1:10">
      <c r="A62" s="38" t="s">
        <v>192</v>
      </c>
      <c r="B62" s="49">
        <v>27</v>
      </c>
      <c r="D62" s="50"/>
      <c r="E62" s="14"/>
      <c r="F62" s="50"/>
      <c r="G62" s="14"/>
      <c r="H62" s="50"/>
      <c r="I62" s="14"/>
      <c r="J62" s="50"/>
    </row>
    <row r="63" spans="1:10" ht="24" thickBot="1">
      <c r="A63" s="16" t="s">
        <v>95</v>
      </c>
      <c r="C63" s="70"/>
      <c r="D63" s="77">
        <v>0.68</v>
      </c>
      <c r="E63" s="71"/>
      <c r="F63" s="77">
        <v>0.57999999999999996</v>
      </c>
      <c r="G63" s="70"/>
      <c r="H63" s="77">
        <v>0.69</v>
      </c>
      <c r="I63" s="70"/>
      <c r="J63" s="77">
        <v>0.57999999999999996</v>
      </c>
    </row>
    <row r="64" spans="1:10" ht="24.6" thickTop="1" thickBot="1">
      <c r="A64" s="16" t="s">
        <v>96</v>
      </c>
      <c r="C64" s="70"/>
      <c r="D64" s="77">
        <v>0.68</v>
      </c>
      <c r="E64" s="71"/>
      <c r="F64" s="77">
        <v>0.56000000000000005</v>
      </c>
      <c r="G64" s="70"/>
      <c r="H64" s="77">
        <v>0.69</v>
      </c>
      <c r="I64" s="70"/>
      <c r="J64" s="77">
        <v>0.56000000000000005</v>
      </c>
    </row>
    <row r="65" spans="1:9" ht="12" customHeight="1" thickTop="1">
      <c r="A65" s="16"/>
      <c r="C65" s="39"/>
      <c r="D65" s="71"/>
      <c r="E65" s="71"/>
      <c r="F65" s="71"/>
      <c r="G65" s="71"/>
      <c r="H65" s="71"/>
      <c r="I65" s="71"/>
    </row>
    <row r="66" spans="1:9">
      <c r="A66" s="15" t="s">
        <v>32</v>
      </c>
    </row>
  </sheetData>
  <mergeCells count="8">
    <mergeCell ref="H50:J50"/>
    <mergeCell ref="A2:I2"/>
    <mergeCell ref="A3:I3"/>
    <mergeCell ref="H5:J5"/>
    <mergeCell ref="A47:I47"/>
    <mergeCell ref="A48:I48"/>
    <mergeCell ref="D5:F5"/>
    <mergeCell ref="D50:F50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C5FD-C355-4B60-ACE0-7A7890E6A01B}">
  <dimension ref="A1:T22"/>
  <sheetViews>
    <sheetView showGridLines="0" view="pageBreakPreview" topLeftCell="A10" zoomScale="90" zoomScaleNormal="100" zoomScaleSheetLayoutView="90" workbookViewId="0">
      <selection activeCell="A19" sqref="A19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21875" style="4" customWidth="1"/>
    <col min="5" max="5" width="0.6640625" style="4" customWidth="1"/>
    <col min="6" max="6" width="14.21875" style="4" customWidth="1"/>
    <col min="7" max="7" width="0.6640625" style="4" customWidth="1"/>
    <col min="8" max="8" width="14.21875" style="4" customWidth="1"/>
    <col min="9" max="9" width="0.6640625" style="4" customWidth="1"/>
    <col min="10" max="10" width="14.21875" style="4" customWidth="1"/>
    <col min="11" max="11" width="0.6640625" style="4" customWidth="1"/>
    <col min="12" max="12" width="20.88671875" style="4" customWidth="1"/>
    <col min="13" max="13" width="0.6640625" style="4" customWidth="1"/>
    <col min="14" max="14" width="14.21875" style="4" customWidth="1"/>
    <col min="15" max="15" width="0.6640625" style="4" customWidth="1"/>
    <col min="16" max="16" width="14.21875" style="4" customWidth="1"/>
    <col min="17" max="17" width="0.6640625" style="4" customWidth="1"/>
    <col min="18" max="18" width="14.21875" style="4" customWidth="1"/>
    <col min="19" max="19" width="0.5546875" style="4" customWidth="1"/>
    <col min="20" max="20" width="14.21875" style="4" customWidth="1"/>
    <col min="21" max="21" width="10" style="4" bestFit="1" customWidth="1"/>
    <col min="22" max="22" width="11.5546875" style="4" bestFit="1" customWidth="1"/>
    <col min="23" max="23" width="9.33203125" style="4"/>
    <col min="24" max="24" width="11.88671875" style="4" bestFit="1" customWidth="1"/>
    <col min="25" max="16384" width="9.33203125" style="4"/>
  </cols>
  <sheetData>
    <row r="1" spans="1:20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0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>
      <c r="A3" s="81" t="s">
        <v>90</v>
      </c>
      <c r="B3" s="81"/>
      <c r="C3" s="81"/>
      <c r="D3" s="81"/>
      <c r="E3" s="81"/>
      <c r="F3" s="81"/>
      <c r="G3" s="81"/>
      <c r="H3" s="81"/>
      <c r="I3" s="21"/>
      <c r="J3" s="21"/>
      <c r="K3" s="21"/>
      <c r="L3" s="21"/>
      <c r="M3" s="21"/>
      <c r="N3" s="21"/>
      <c r="O3" s="21"/>
      <c r="P3" s="21"/>
      <c r="Q3" s="21"/>
    </row>
    <row r="4" spans="1:20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 t="s">
        <v>5</v>
      </c>
      <c r="T4" s="22"/>
    </row>
    <row r="5" spans="1:20">
      <c r="B5" s="10"/>
      <c r="C5" s="10"/>
      <c r="D5" s="83" t="s">
        <v>6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3"/>
      <c r="R5" s="63"/>
      <c r="S5" s="63"/>
      <c r="T5" s="63"/>
    </row>
    <row r="6" spans="1:20">
      <c r="A6" s="3"/>
      <c r="C6" s="12"/>
      <c r="D6" s="10"/>
      <c r="E6" s="10"/>
      <c r="F6" s="10"/>
      <c r="G6" s="10"/>
      <c r="K6" s="10"/>
      <c r="L6" s="23"/>
      <c r="M6" s="6" t="s">
        <v>59</v>
      </c>
      <c r="N6" s="23"/>
      <c r="O6" s="10"/>
      <c r="P6" s="22"/>
    </row>
    <row r="7" spans="1:20">
      <c r="A7" s="3"/>
      <c r="C7" s="12"/>
      <c r="D7" s="10"/>
      <c r="E7" s="10"/>
      <c r="F7" s="10"/>
      <c r="G7" s="10"/>
      <c r="H7" s="10"/>
      <c r="I7" s="12"/>
      <c r="J7" s="10"/>
      <c r="K7" s="10"/>
      <c r="L7" s="24" t="s">
        <v>112</v>
      </c>
      <c r="M7" s="10"/>
      <c r="N7" s="10"/>
      <c r="O7" s="10"/>
      <c r="P7" s="22"/>
    </row>
    <row r="8" spans="1:20">
      <c r="A8" s="3"/>
      <c r="C8" s="12"/>
      <c r="D8" s="10"/>
      <c r="E8" s="10"/>
      <c r="F8" s="10"/>
      <c r="G8" s="10"/>
      <c r="H8" s="63"/>
      <c r="I8" s="63"/>
      <c r="J8" s="63"/>
      <c r="K8" s="10"/>
      <c r="L8" s="12" t="s">
        <v>113</v>
      </c>
      <c r="M8" s="10"/>
      <c r="N8" s="10"/>
      <c r="O8" s="10"/>
      <c r="P8" s="22"/>
    </row>
    <row r="9" spans="1:20">
      <c r="D9" s="12" t="s">
        <v>104</v>
      </c>
      <c r="E9" s="10"/>
      <c r="F9" s="12"/>
      <c r="G9" s="10"/>
      <c r="H9" s="84" t="s">
        <v>56</v>
      </c>
      <c r="I9" s="84"/>
      <c r="J9" s="84"/>
      <c r="K9" s="10"/>
      <c r="L9" s="12" t="s">
        <v>114</v>
      </c>
      <c r="M9" s="10"/>
      <c r="N9" s="12" t="s">
        <v>117</v>
      </c>
      <c r="O9" s="10"/>
      <c r="P9" s="22"/>
    </row>
    <row r="10" spans="1:20" s="12" customFormat="1">
      <c r="D10" s="12" t="s">
        <v>105</v>
      </c>
      <c r="F10" s="12" t="s">
        <v>107</v>
      </c>
      <c r="H10" s="12" t="s">
        <v>109</v>
      </c>
      <c r="L10" s="12" t="s">
        <v>115</v>
      </c>
      <c r="N10" s="12" t="s">
        <v>118</v>
      </c>
    </row>
    <row r="11" spans="1:20" s="12" customFormat="1">
      <c r="B11" s="25" t="s">
        <v>10</v>
      </c>
      <c r="D11" s="6" t="s">
        <v>106</v>
      </c>
      <c r="F11" s="6" t="s">
        <v>108</v>
      </c>
      <c r="H11" s="6" t="s">
        <v>110</v>
      </c>
      <c r="J11" s="6" t="s">
        <v>111</v>
      </c>
      <c r="L11" s="6" t="s">
        <v>116</v>
      </c>
      <c r="N11" s="6" t="s">
        <v>119</v>
      </c>
      <c r="P11" s="6" t="s">
        <v>120</v>
      </c>
    </row>
    <row r="12" spans="1:20">
      <c r="A12" s="3" t="s">
        <v>101</v>
      </c>
      <c r="D12" s="9">
        <v>105000000</v>
      </c>
      <c r="E12" s="9"/>
      <c r="F12" s="9">
        <v>257971200</v>
      </c>
      <c r="G12" s="9"/>
      <c r="H12" s="9">
        <v>10500000</v>
      </c>
      <c r="I12" s="9"/>
      <c r="J12" s="9">
        <v>81267177</v>
      </c>
      <c r="K12" s="9"/>
      <c r="L12" s="9">
        <v>0</v>
      </c>
      <c r="M12" s="9"/>
      <c r="N12" s="26">
        <f>SUM(L12:M12)</f>
        <v>0</v>
      </c>
      <c r="O12" s="9"/>
      <c r="P12" s="9">
        <f>SUM(D12:L12)</f>
        <v>454738377</v>
      </c>
    </row>
    <row r="13" spans="1:20">
      <c r="A13" s="5" t="s">
        <v>195</v>
      </c>
      <c r="B13" s="7"/>
      <c r="C13" s="12"/>
      <c r="D13" s="31">
        <v>0</v>
      </c>
      <c r="E13" s="9"/>
      <c r="F13" s="31">
        <v>0</v>
      </c>
      <c r="G13" s="9"/>
      <c r="H13" s="31">
        <v>0</v>
      </c>
      <c r="I13" s="9"/>
      <c r="J13" s="33">
        <f>PL!F25</f>
        <v>121119394</v>
      </c>
      <c r="K13" s="9"/>
      <c r="L13" s="31">
        <v>0</v>
      </c>
      <c r="M13" s="9"/>
      <c r="N13" s="33">
        <f>SUM(L13:M13)</f>
        <v>0</v>
      </c>
      <c r="O13" s="9"/>
      <c r="P13" s="31">
        <f>SUM(D13:L13)</f>
        <v>121119394</v>
      </c>
    </row>
    <row r="14" spans="1:20">
      <c r="A14" s="5" t="s">
        <v>196</v>
      </c>
      <c r="B14" s="7"/>
      <c r="C14" s="12"/>
      <c r="D14" s="32">
        <v>0</v>
      </c>
      <c r="E14" s="9"/>
      <c r="F14" s="32">
        <v>0</v>
      </c>
      <c r="G14" s="9"/>
      <c r="H14" s="32">
        <v>0</v>
      </c>
      <c r="I14" s="9"/>
      <c r="J14" s="34">
        <v>96601</v>
      </c>
      <c r="K14" s="9"/>
      <c r="L14" s="32">
        <v>-95520000</v>
      </c>
      <c r="M14" s="9"/>
      <c r="N14" s="34">
        <f>SUM(L14:M14)</f>
        <v>-95520000</v>
      </c>
      <c r="O14" s="9"/>
      <c r="P14" s="32">
        <f>SUM(D14:L14)</f>
        <v>-95423399</v>
      </c>
    </row>
    <row r="15" spans="1:20">
      <c r="A15" s="5" t="s">
        <v>197</v>
      </c>
      <c r="B15" s="7"/>
      <c r="C15" s="12"/>
      <c r="D15" s="9">
        <f>SUM(D13:D14)</f>
        <v>0</v>
      </c>
      <c r="E15" s="9"/>
      <c r="F15" s="9">
        <f>SUM(F13:F14)</f>
        <v>0</v>
      </c>
      <c r="G15" s="9"/>
      <c r="H15" s="9">
        <f>SUM(H13:H14)</f>
        <v>0</v>
      </c>
      <c r="I15" s="9"/>
      <c r="J15" s="9">
        <f>SUM(J13:J14)</f>
        <v>121215995</v>
      </c>
      <c r="K15" s="9"/>
      <c r="L15" s="9">
        <f>SUM(L13:L14)</f>
        <v>-95520000</v>
      </c>
      <c r="M15" s="9"/>
      <c r="N15" s="9">
        <f>SUM(N13:N14)</f>
        <v>-95520000</v>
      </c>
      <c r="O15" s="9"/>
      <c r="P15" s="9">
        <f>SUM(D15:L15)</f>
        <v>25695995</v>
      </c>
    </row>
    <row r="16" spans="1:20">
      <c r="A16" s="5" t="s">
        <v>102</v>
      </c>
      <c r="B16" s="8">
        <v>30</v>
      </c>
      <c r="C16" s="12"/>
      <c r="D16" s="9">
        <v>0</v>
      </c>
      <c r="F16" s="9">
        <v>0</v>
      </c>
      <c r="H16" s="9">
        <v>0</v>
      </c>
      <c r="I16" s="9"/>
      <c r="J16" s="9">
        <v>-31500000</v>
      </c>
      <c r="L16" s="9">
        <v>0</v>
      </c>
      <c r="M16" s="9">
        <v>0</v>
      </c>
      <c r="N16" s="9">
        <v>0</v>
      </c>
      <c r="O16" s="9"/>
      <c r="P16" s="9">
        <f>SUM(D16:L16)</f>
        <v>-31500000</v>
      </c>
    </row>
    <row r="17" spans="1:16" ht="24" thickBot="1">
      <c r="A17" s="3" t="s">
        <v>103</v>
      </c>
      <c r="B17" s="7"/>
      <c r="C17" s="12"/>
      <c r="D17" s="27">
        <f>SUM(D12:D16)-D15</f>
        <v>105000000</v>
      </c>
      <c r="E17" s="11"/>
      <c r="F17" s="27">
        <f>SUM(F12:F16)-F15</f>
        <v>257971200</v>
      </c>
      <c r="G17" s="11"/>
      <c r="H17" s="27">
        <f>SUM(H12:H16)-H15</f>
        <v>10500000</v>
      </c>
      <c r="I17" s="11"/>
      <c r="J17" s="27">
        <f>SUM(J12:J16)-J15</f>
        <v>170983172</v>
      </c>
      <c r="K17" s="11"/>
      <c r="L17" s="27">
        <f>SUM(L12:L16)-L15</f>
        <v>-95520000</v>
      </c>
      <c r="M17" s="11"/>
      <c r="N17" s="27">
        <f>SUM(N12:N16)-N15</f>
        <v>-95520000</v>
      </c>
      <c r="O17" s="11"/>
      <c r="P17" s="27">
        <f>SUM(P12:P16)-P15</f>
        <v>448934372</v>
      </c>
    </row>
    <row r="18" spans="1:16" ht="24" thickTop="1">
      <c r="A18" s="3"/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3"/>
      <c r="B19" s="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5" t="s">
        <v>32</v>
      </c>
      <c r="I20" s="28"/>
      <c r="J20" s="29"/>
      <c r="M20" s="28"/>
      <c r="N20" s="29"/>
    </row>
    <row r="21" spans="1:16" hidden="1"/>
    <row r="22" spans="1:16" hidden="1">
      <c r="D22" s="4">
        <f>+D17-BS!G80</f>
        <v>0</v>
      </c>
      <c r="F22" s="4">
        <f>+F17-BS!G81</f>
        <v>0</v>
      </c>
      <c r="H22" s="4">
        <f>+H17-BS!G83</f>
        <v>0</v>
      </c>
      <c r="J22" s="4">
        <f>+J17-BS!G84</f>
        <v>0</v>
      </c>
      <c r="L22" s="4">
        <f>+L17-BS!G85</f>
        <v>0</v>
      </c>
      <c r="N22" s="4">
        <f>+N17-BS!G85</f>
        <v>0</v>
      </c>
      <c r="P22" s="4">
        <f>+P17-BS!G88</f>
        <v>0</v>
      </c>
    </row>
  </sheetData>
  <mergeCells count="3">
    <mergeCell ref="A3:H3"/>
    <mergeCell ref="D5:P5"/>
    <mergeCell ref="H9:J9"/>
  </mergeCells>
  <pageMargins left="0.39370078740157483" right="0.78740157480314965" top="0.98425196850393704" bottom="0.39370078740157483" header="0.19685039370078741" footer="0.19685039370078741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277D-638B-4A51-8B40-7B1CD1C32AFF}">
  <dimension ref="A1:T23"/>
  <sheetViews>
    <sheetView showGridLines="0" view="pageBreakPreview" topLeftCell="A19" zoomScale="90" zoomScaleNormal="100" zoomScaleSheetLayoutView="90" workbookViewId="0">
      <selection activeCell="A29" sqref="A29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21875" style="4" customWidth="1"/>
    <col min="5" max="5" width="0.6640625" style="4" customWidth="1"/>
    <col min="6" max="6" width="14.21875" style="4" customWidth="1"/>
    <col min="7" max="7" width="0.6640625" style="4" customWidth="1"/>
    <col min="8" max="8" width="14.21875" style="4" customWidth="1"/>
    <col min="9" max="9" width="0.6640625" style="4" customWidth="1"/>
    <col min="10" max="10" width="14.21875" style="4" customWidth="1"/>
    <col min="11" max="11" width="0.6640625" style="4" customWidth="1"/>
    <col min="12" max="12" width="20.88671875" style="4" customWidth="1"/>
    <col min="13" max="13" width="0.6640625" style="4" customWidth="1"/>
    <col min="14" max="14" width="14.21875" style="4" customWidth="1"/>
    <col min="15" max="15" width="0.6640625" style="4" customWidth="1"/>
    <col min="16" max="16" width="14.21875" style="4" customWidth="1"/>
    <col min="17" max="17" width="0.6640625" style="4" customWidth="1"/>
    <col min="18" max="18" width="14.21875" style="4" customWidth="1"/>
    <col min="19" max="19" width="0.5546875" style="4" customWidth="1"/>
    <col min="20" max="20" width="14.21875" style="4" customWidth="1"/>
    <col min="21" max="21" width="10" style="4" bestFit="1" customWidth="1"/>
    <col min="22" max="22" width="11.5546875" style="4" bestFit="1" customWidth="1"/>
    <col min="23" max="23" width="9.33203125" style="4"/>
    <col min="24" max="24" width="11.88671875" style="4" bestFit="1" customWidth="1"/>
    <col min="25" max="16384" width="9.33203125" style="4"/>
  </cols>
  <sheetData>
    <row r="1" spans="1:20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0">
      <c r="A3" s="72" t="s">
        <v>90</v>
      </c>
      <c r="B3" s="72"/>
      <c r="C3" s="72"/>
      <c r="D3" s="72"/>
      <c r="E3" s="72"/>
      <c r="F3" s="72"/>
      <c r="G3" s="72"/>
      <c r="H3" s="72"/>
      <c r="I3" s="21"/>
      <c r="J3" s="21"/>
      <c r="K3" s="21"/>
      <c r="L3" s="21"/>
      <c r="M3" s="21"/>
      <c r="N3" s="21"/>
      <c r="O3" s="21"/>
      <c r="P3" s="21"/>
      <c r="Q3" s="21"/>
    </row>
    <row r="4" spans="1:20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/>
      <c r="T4" s="22" t="s">
        <v>5</v>
      </c>
    </row>
    <row r="5" spans="1:20">
      <c r="B5" s="10"/>
      <c r="C5" s="10"/>
      <c r="D5" s="84" t="s">
        <v>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0">
      <c r="B6" s="10"/>
      <c r="C6" s="10"/>
      <c r="D6" s="85" t="s">
        <v>98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35"/>
      <c r="R6" s="35"/>
      <c r="S6" s="35"/>
      <c r="T6" s="35"/>
    </row>
    <row r="7" spans="1:20">
      <c r="A7" s="3"/>
      <c r="C7" s="12"/>
      <c r="D7" s="10"/>
      <c r="E7" s="10"/>
      <c r="F7" s="10"/>
      <c r="G7" s="10"/>
      <c r="K7" s="10"/>
      <c r="L7" s="23"/>
      <c r="M7" s="6" t="s">
        <v>59</v>
      </c>
      <c r="N7" s="23"/>
      <c r="O7" s="10"/>
      <c r="P7" s="22"/>
    </row>
    <row r="8" spans="1:20">
      <c r="A8" s="3"/>
      <c r="C8" s="12"/>
      <c r="D8" s="10"/>
      <c r="E8" s="10"/>
      <c r="F8" s="10"/>
      <c r="G8" s="10"/>
      <c r="H8" s="10"/>
      <c r="I8" s="12"/>
      <c r="J8" s="10"/>
      <c r="K8" s="10"/>
      <c r="L8" s="24" t="s">
        <v>112</v>
      </c>
      <c r="M8" s="10"/>
      <c r="N8" s="10"/>
      <c r="O8" s="10"/>
      <c r="P8" s="22"/>
    </row>
    <row r="9" spans="1:20">
      <c r="A9" s="3"/>
      <c r="C9" s="12"/>
      <c r="D9" s="10"/>
      <c r="E9" s="10"/>
      <c r="F9" s="10"/>
      <c r="G9" s="10"/>
      <c r="H9" s="10"/>
      <c r="I9" s="12"/>
      <c r="J9" s="10"/>
      <c r="K9" s="10"/>
      <c r="L9" s="12" t="s">
        <v>113</v>
      </c>
      <c r="M9" s="10"/>
      <c r="N9" s="10"/>
      <c r="O9" s="10"/>
      <c r="P9" s="22"/>
    </row>
    <row r="10" spans="1:20">
      <c r="D10" s="12" t="s">
        <v>104</v>
      </c>
      <c r="E10" s="10"/>
      <c r="F10" s="12"/>
      <c r="G10" s="10"/>
      <c r="H10" s="79" t="s">
        <v>56</v>
      </c>
      <c r="I10" s="79"/>
      <c r="J10" s="79"/>
      <c r="K10" s="10"/>
      <c r="L10" s="12" t="s">
        <v>114</v>
      </c>
      <c r="M10" s="10"/>
      <c r="N10" s="12" t="s">
        <v>117</v>
      </c>
      <c r="O10" s="10"/>
      <c r="P10" s="22"/>
      <c r="R10" s="75"/>
      <c r="T10" s="22"/>
    </row>
    <row r="11" spans="1:20" s="12" customFormat="1">
      <c r="D11" s="12" t="s">
        <v>105</v>
      </c>
      <c r="F11" s="12" t="s">
        <v>107</v>
      </c>
      <c r="H11" s="12" t="s">
        <v>109</v>
      </c>
      <c r="L11" s="12" t="s">
        <v>115</v>
      </c>
      <c r="N11" s="12" t="s">
        <v>118</v>
      </c>
      <c r="R11" s="73" t="s">
        <v>125</v>
      </c>
    </row>
    <row r="12" spans="1:20" s="12" customFormat="1">
      <c r="B12" s="25" t="s">
        <v>10</v>
      </c>
      <c r="D12" s="6" t="s">
        <v>106</v>
      </c>
      <c r="F12" s="6" t="s">
        <v>108</v>
      </c>
      <c r="H12" s="6" t="s">
        <v>110</v>
      </c>
      <c r="J12" s="6" t="s">
        <v>111</v>
      </c>
      <c r="L12" s="6" t="s">
        <v>116</v>
      </c>
      <c r="N12" s="6" t="s">
        <v>119</v>
      </c>
      <c r="P12" s="6" t="s">
        <v>120</v>
      </c>
      <c r="R12" s="74" t="s">
        <v>126</v>
      </c>
      <c r="T12" s="6" t="s">
        <v>120</v>
      </c>
    </row>
    <row r="13" spans="1:20">
      <c r="A13" s="3" t="s">
        <v>122</v>
      </c>
      <c r="D13" s="9">
        <f>+'CE Conso 24'!D17</f>
        <v>105000000</v>
      </c>
      <c r="E13" s="9">
        <f>+'CE Conso 24'!E17</f>
        <v>0</v>
      </c>
      <c r="F13" s="9">
        <f>+'CE Conso 24'!F17</f>
        <v>257971200</v>
      </c>
      <c r="G13" s="9">
        <f>+'CE Conso 24'!G17</f>
        <v>0</v>
      </c>
      <c r="H13" s="9">
        <f>+'CE Conso 24'!H17</f>
        <v>10500000</v>
      </c>
      <c r="I13" s="9">
        <f>+'CE Conso 24'!I17</f>
        <v>0</v>
      </c>
      <c r="J13" s="9">
        <f>+'CE Conso 24'!J17</f>
        <v>170983172</v>
      </c>
      <c r="K13" s="9">
        <f>+'CE Conso 24'!K17</f>
        <v>0</v>
      </c>
      <c r="L13" s="9">
        <f>+'CE Conso 24'!L17</f>
        <v>-95520000</v>
      </c>
      <c r="M13" s="9">
        <f>+'CE Conso 24'!M17</f>
        <v>0</v>
      </c>
      <c r="N13" s="9">
        <f>+'CE Conso 24'!N17</f>
        <v>-95520000</v>
      </c>
      <c r="O13" s="9">
        <f>+'CE Conso 24'!O17</f>
        <v>0</v>
      </c>
      <c r="P13" s="9">
        <f>+'CE Conso 24'!P17</f>
        <v>448934372</v>
      </c>
      <c r="R13" s="4">
        <v>0</v>
      </c>
      <c r="T13" s="4">
        <f>SUM(P13:S13)</f>
        <v>448934372</v>
      </c>
    </row>
    <row r="14" spans="1:20">
      <c r="A14" s="5" t="s">
        <v>124</v>
      </c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f>+'CE Conso 24'!P18</f>
        <v>0</v>
      </c>
      <c r="R14" s="4">
        <v>7500400</v>
      </c>
      <c r="T14" s="4">
        <f>SUM(P14:S14)</f>
        <v>7500400</v>
      </c>
    </row>
    <row r="15" spans="1:20">
      <c r="A15" s="5" t="s">
        <v>198</v>
      </c>
      <c r="B15" s="7"/>
      <c r="C15" s="12"/>
      <c r="D15" s="31">
        <v>0</v>
      </c>
      <c r="E15" s="9"/>
      <c r="F15" s="31">
        <v>0</v>
      </c>
      <c r="G15" s="9"/>
      <c r="H15" s="31">
        <v>0</v>
      </c>
      <c r="I15" s="9"/>
      <c r="J15" s="33">
        <f>+PL!D53</f>
        <v>143334154</v>
      </c>
      <c r="K15" s="9"/>
      <c r="L15" s="31">
        <v>0</v>
      </c>
      <c r="M15" s="9"/>
      <c r="N15" s="33">
        <v>0</v>
      </c>
      <c r="O15" s="9"/>
      <c r="P15" s="31">
        <f>SUM(D15:L15)</f>
        <v>143334154</v>
      </c>
      <c r="R15" s="64">
        <f>+PL!D59</f>
        <v>-104530</v>
      </c>
      <c r="T15" s="64">
        <f t="shared" ref="T15:T18" si="0">SUM(P15:S15)</f>
        <v>143229624</v>
      </c>
    </row>
    <row r="16" spans="1:20">
      <c r="A16" s="5" t="s">
        <v>196</v>
      </c>
      <c r="B16" s="7"/>
      <c r="C16" s="12"/>
      <c r="D16" s="32">
        <v>0</v>
      </c>
      <c r="E16" s="9"/>
      <c r="F16" s="32">
        <v>0</v>
      </c>
      <c r="G16" s="9"/>
      <c r="H16" s="32">
        <v>0</v>
      </c>
      <c r="I16" s="9"/>
      <c r="J16" s="34">
        <f>-ROUND(317207.8,0)</f>
        <v>-317208</v>
      </c>
      <c r="K16" s="9"/>
      <c r="L16" s="32">
        <f>PL!D33</f>
        <v>-6896558</v>
      </c>
      <c r="M16" s="9"/>
      <c r="N16" s="34">
        <f>L16</f>
        <v>-6896558</v>
      </c>
      <c r="O16" s="9"/>
      <c r="P16" s="32">
        <f>SUM(D16:L16)</f>
        <v>-7213766</v>
      </c>
      <c r="R16" s="65">
        <v>0</v>
      </c>
      <c r="T16" s="65">
        <f>SUM(P16:S16)</f>
        <v>-7213766</v>
      </c>
    </row>
    <row r="17" spans="1:20">
      <c r="A17" s="5" t="s">
        <v>197</v>
      </c>
      <c r="B17" s="7"/>
      <c r="C17" s="12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143016946</v>
      </c>
      <c r="K17" s="9"/>
      <c r="L17" s="9">
        <f>SUM(L15:L16)</f>
        <v>-6896558</v>
      </c>
      <c r="M17" s="9"/>
      <c r="N17" s="9">
        <f>SUM(N15:N16)</f>
        <v>-6896558</v>
      </c>
      <c r="O17" s="9"/>
      <c r="P17" s="9">
        <f>SUM(D17:L17)</f>
        <v>136120388</v>
      </c>
      <c r="R17" s="9">
        <f>SUM(R14:R16)</f>
        <v>7395870</v>
      </c>
      <c r="T17" s="4">
        <f>SUM(P17:S17)</f>
        <v>143516258</v>
      </c>
    </row>
    <row r="18" spans="1:20">
      <c r="A18" s="5" t="s">
        <v>102</v>
      </c>
      <c r="B18" s="8">
        <v>30</v>
      </c>
      <c r="C18" s="12"/>
      <c r="D18" s="66">
        <v>0</v>
      </c>
      <c r="F18" s="66">
        <v>0</v>
      </c>
      <c r="H18" s="66">
        <v>0</v>
      </c>
      <c r="I18" s="9"/>
      <c r="J18" s="66">
        <f>-ROUND(48509838.87,0)</f>
        <v>-48509839</v>
      </c>
      <c r="L18" s="66">
        <v>0</v>
      </c>
      <c r="M18" s="9"/>
      <c r="N18" s="66">
        <v>0</v>
      </c>
      <c r="O18" s="9"/>
      <c r="P18" s="66">
        <f>SUM(D18:L18)</f>
        <v>-48509839</v>
      </c>
      <c r="R18" s="67">
        <v>0</v>
      </c>
      <c r="T18" s="67">
        <f t="shared" si="0"/>
        <v>-48509839</v>
      </c>
    </row>
    <row r="19" spans="1:20" ht="24" thickBot="1">
      <c r="A19" s="3" t="s">
        <v>123</v>
      </c>
      <c r="B19" s="7"/>
      <c r="C19" s="12"/>
      <c r="D19" s="27">
        <f>SUM(D13:D18)-D17</f>
        <v>105000000</v>
      </c>
      <c r="E19" s="11"/>
      <c r="F19" s="27">
        <f>SUM(F13:F18)-F17</f>
        <v>257971200</v>
      </c>
      <c r="G19" s="11"/>
      <c r="H19" s="27">
        <f>SUM(H13:H18)-H17</f>
        <v>10500000</v>
      </c>
      <c r="I19" s="11"/>
      <c r="J19" s="27">
        <f>SUM(J13:J18)-J17</f>
        <v>265490279</v>
      </c>
      <c r="K19" s="11"/>
      <c r="L19" s="27">
        <f>SUM(L13:L18)-L17</f>
        <v>-102416558</v>
      </c>
      <c r="M19" s="11"/>
      <c r="N19" s="27">
        <f>SUM(N13:N18)-N17</f>
        <v>-102416558</v>
      </c>
      <c r="O19" s="11"/>
      <c r="P19" s="27">
        <f>SUM(P13:P18)-P17</f>
        <v>536544921</v>
      </c>
      <c r="R19" s="27">
        <f>SUM(R13:R18)-R17</f>
        <v>7395870</v>
      </c>
      <c r="T19" s="27">
        <f>SUM(T13:T18)-T17</f>
        <v>543940791</v>
      </c>
    </row>
    <row r="20" spans="1:20" ht="24" thickTop="1">
      <c r="A20" s="3"/>
      <c r="B20" s="7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20">
      <c r="A21" s="5" t="s">
        <v>32</v>
      </c>
      <c r="I21" s="28"/>
      <c r="J21" s="29"/>
      <c r="M21" s="28"/>
      <c r="N21" s="29"/>
    </row>
    <row r="23" spans="1:20" hidden="1">
      <c r="D23" s="4">
        <f>+D19-BS!E80</f>
        <v>0</v>
      </c>
      <c r="F23" s="4">
        <f>+F19-BS!E81</f>
        <v>0</v>
      </c>
      <c r="H23" s="4">
        <f>+H19-BS!E83</f>
        <v>0</v>
      </c>
      <c r="J23" s="4">
        <f>+J19-BS!E84</f>
        <v>0</v>
      </c>
      <c r="L23" s="4">
        <f>+L19-BS!E85</f>
        <v>0</v>
      </c>
      <c r="N23" s="4">
        <f>+N19-BS!E85</f>
        <v>0</v>
      </c>
      <c r="P23" s="4">
        <f>+P19-BS!E86</f>
        <v>0</v>
      </c>
      <c r="R23" s="4">
        <f>+R19-BS!E87</f>
        <v>0</v>
      </c>
      <c r="T23" s="4">
        <f>+T19-BS!E88</f>
        <v>0</v>
      </c>
    </row>
  </sheetData>
  <mergeCells count="3">
    <mergeCell ref="D6:P6"/>
    <mergeCell ref="D5:T5"/>
    <mergeCell ref="H10:J10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44"/>
  <sheetViews>
    <sheetView showGridLines="0" view="pageBreakPreview" topLeftCell="A37" zoomScaleNormal="100" zoomScaleSheetLayoutView="100" workbookViewId="0">
      <selection activeCell="A50" sqref="A50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5546875" style="4" customWidth="1"/>
    <col min="5" max="5" width="0.44140625" style="4" customWidth="1"/>
    <col min="6" max="6" width="14.5546875" style="4" customWidth="1"/>
    <col min="7" max="7" width="0.44140625" style="4" customWidth="1"/>
    <col min="8" max="8" width="14.5546875" style="4" customWidth="1"/>
    <col min="9" max="9" width="0.44140625" style="4" customWidth="1"/>
    <col min="10" max="10" width="14.5546875" style="4" customWidth="1"/>
    <col min="11" max="11" width="1.5546875" style="4" customWidth="1"/>
    <col min="12" max="12" width="20.6640625" style="4" customWidth="1"/>
    <col min="13" max="13" width="0.6640625" style="4" customWidth="1"/>
    <col min="14" max="14" width="16" style="4" customWidth="1"/>
    <col min="15" max="15" width="1.5546875" style="4" customWidth="1"/>
    <col min="16" max="16" width="14.5546875" style="4" customWidth="1"/>
    <col min="17" max="17" width="0.6640625" style="4" customWidth="1"/>
    <col min="18" max="18" width="10.5546875" style="4" bestFit="1" customWidth="1"/>
    <col min="19" max="19" width="15.5546875" style="4" customWidth="1"/>
    <col min="20" max="20" width="10" style="4" bestFit="1" customWidth="1"/>
    <col min="21" max="21" width="11.5546875" style="4" bestFit="1" customWidth="1"/>
    <col min="22" max="22" width="9.33203125" style="4"/>
    <col min="23" max="23" width="11.88671875" style="4" bestFit="1" customWidth="1"/>
    <col min="24" max="16384" width="9.33203125" style="4"/>
  </cols>
  <sheetData>
    <row r="1" spans="1:17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>
      <c r="A3" s="72" t="s">
        <v>90</v>
      </c>
      <c r="B3" s="72"/>
      <c r="C3" s="72"/>
      <c r="D3" s="72"/>
      <c r="E3" s="72"/>
      <c r="F3" s="72"/>
      <c r="G3" s="72"/>
      <c r="H3" s="72"/>
      <c r="I3" s="21"/>
      <c r="J3" s="21"/>
      <c r="K3" s="21"/>
      <c r="L3" s="21"/>
      <c r="M3" s="21"/>
      <c r="N3" s="21"/>
      <c r="O3" s="21"/>
      <c r="P3" s="21"/>
      <c r="Q3" s="21"/>
    </row>
    <row r="4" spans="1:17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2" t="s">
        <v>5</v>
      </c>
    </row>
    <row r="5" spans="1:17">
      <c r="B5" s="10"/>
      <c r="C5" s="10"/>
      <c r="D5" s="84" t="s">
        <v>7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7">
      <c r="A6" s="3"/>
      <c r="C6" s="12"/>
      <c r="D6" s="10"/>
      <c r="E6" s="10"/>
      <c r="F6" s="10"/>
      <c r="G6" s="10"/>
      <c r="K6" s="10"/>
      <c r="L6" s="23"/>
      <c r="M6" s="6" t="s">
        <v>59</v>
      </c>
      <c r="N6" s="23"/>
      <c r="O6" s="10"/>
      <c r="P6" s="22"/>
    </row>
    <row r="7" spans="1:17">
      <c r="A7" s="3"/>
      <c r="C7" s="12"/>
      <c r="D7" s="10"/>
      <c r="E7" s="10"/>
      <c r="F7" s="10"/>
      <c r="G7" s="10"/>
      <c r="H7" s="10"/>
      <c r="I7" s="12"/>
      <c r="J7" s="10"/>
      <c r="K7" s="10"/>
      <c r="L7" s="76" t="s">
        <v>112</v>
      </c>
      <c r="M7" s="10"/>
      <c r="N7" s="10"/>
      <c r="O7" s="10"/>
      <c r="P7" s="22"/>
    </row>
    <row r="8" spans="1:17">
      <c r="A8" s="3"/>
      <c r="C8" s="12"/>
      <c r="D8" s="10"/>
      <c r="E8" s="10"/>
      <c r="F8" s="10"/>
      <c r="G8" s="10"/>
      <c r="H8" s="10"/>
      <c r="I8" s="12"/>
      <c r="J8" s="10"/>
      <c r="K8" s="10"/>
      <c r="L8" s="6" t="s">
        <v>113</v>
      </c>
      <c r="M8" s="10"/>
      <c r="N8" s="10"/>
      <c r="O8" s="10"/>
      <c r="P8" s="22"/>
    </row>
    <row r="9" spans="1:17">
      <c r="D9" s="12" t="s">
        <v>104</v>
      </c>
      <c r="E9" s="10"/>
      <c r="F9" s="12"/>
      <c r="G9" s="10"/>
      <c r="H9" s="79" t="s">
        <v>56</v>
      </c>
      <c r="I9" s="79"/>
      <c r="J9" s="79"/>
      <c r="K9" s="10"/>
      <c r="L9" s="12" t="s">
        <v>114</v>
      </c>
      <c r="M9" s="10"/>
      <c r="N9" s="12" t="s">
        <v>117</v>
      </c>
      <c r="O9" s="10"/>
      <c r="P9" s="22"/>
    </row>
    <row r="10" spans="1:17" s="12" customFormat="1">
      <c r="D10" s="12" t="s">
        <v>105</v>
      </c>
      <c r="F10" s="12" t="s">
        <v>107</v>
      </c>
      <c r="H10" s="12" t="s">
        <v>109</v>
      </c>
      <c r="L10" s="12" t="s">
        <v>115</v>
      </c>
      <c r="N10" s="12" t="s">
        <v>118</v>
      </c>
    </row>
    <row r="11" spans="1:17" s="12" customFormat="1">
      <c r="B11" s="25" t="s">
        <v>10</v>
      </c>
      <c r="D11" s="6" t="s">
        <v>106</v>
      </c>
      <c r="F11" s="6" t="s">
        <v>108</v>
      </c>
      <c r="H11" s="6" t="s">
        <v>110</v>
      </c>
      <c r="J11" s="6" t="s">
        <v>111</v>
      </c>
      <c r="L11" s="6" t="s">
        <v>116</v>
      </c>
      <c r="N11" s="6" t="s">
        <v>119</v>
      </c>
      <c r="P11" s="6" t="s">
        <v>120</v>
      </c>
    </row>
    <row r="12" spans="1:17">
      <c r="A12" s="3" t="s">
        <v>101</v>
      </c>
      <c r="B12" s="8"/>
      <c r="D12" s="9">
        <v>105000000</v>
      </c>
      <c r="F12" s="9">
        <v>257971200</v>
      </c>
      <c r="H12" s="9">
        <v>10500000</v>
      </c>
      <c r="I12" s="9"/>
      <c r="J12" s="9">
        <v>81456538</v>
      </c>
      <c r="L12" s="9">
        <v>0</v>
      </c>
      <c r="M12" s="9"/>
      <c r="N12" s="26">
        <v>0</v>
      </c>
      <c r="O12" s="9"/>
      <c r="P12" s="9">
        <f>SUM(D12:L12)</f>
        <v>454927738</v>
      </c>
    </row>
    <row r="13" spans="1:17">
      <c r="A13" s="5" t="s">
        <v>195</v>
      </c>
      <c r="B13" s="8"/>
      <c r="D13" s="31">
        <v>0</v>
      </c>
      <c r="F13" s="31">
        <v>0</v>
      </c>
      <c r="H13" s="31">
        <v>0</v>
      </c>
      <c r="I13" s="9"/>
      <c r="J13" s="31">
        <f>PL!J25</f>
        <v>121253461</v>
      </c>
      <c r="L13" s="31">
        <v>0</v>
      </c>
      <c r="M13" s="9"/>
      <c r="N13" s="33">
        <f>SUM(L13:M13)</f>
        <v>0</v>
      </c>
      <c r="O13" s="9"/>
      <c r="P13" s="31">
        <f>SUM(D13:L13)</f>
        <v>121253461</v>
      </c>
    </row>
    <row r="14" spans="1:17">
      <c r="A14" s="5" t="s">
        <v>196</v>
      </c>
      <c r="B14" s="8"/>
      <c r="D14" s="32">
        <v>0</v>
      </c>
      <c r="E14" s="9">
        <v>0</v>
      </c>
      <c r="F14" s="32">
        <v>0</v>
      </c>
      <c r="G14" s="9">
        <v>0</v>
      </c>
      <c r="H14" s="32">
        <v>0</v>
      </c>
      <c r="I14" s="9">
        <v>0</v>
      </c>
      <c r="J14" s="34">
        <v>96601</v>
      </c>
      <c r="K14" s="9">
        <v>0</v>
      </c>
      <c r="L14" s="32">
        <v>-95520000</v>
      </c>
      <c r="M14" s="9"/>
      <c r="N14" s="34">
        <f>SUM(L14:M14)</f>
        <v>-95520000</v>
      </c>
      <c r="O14" s="9"/>
      <c r="P14" s="32">
        <f>SUM(D14:L14)</f>
        <v>-95423399</v>
      </c>
    </row>
    <row r="15" spans="1:17">
      <c r="A15" s="5" t="s">
        <v>197</v>
      </c>
      <c r="B15" s="8"/>
      <c r="D15" s="9">
        <f>SUM(D13:D14)</f>
        <v>0</v>
      </c>
      <c r="F15" s="9">
        <f>SUM(F13:F14)</f>
        <v>0</v>
      </c>
      <c r="H15" s="9">
        <f>SUM(H13:H14)</f>
        <v>0</v>
      </c>
      <c r="I15" s="9"/>
      <c r="J15" s="9">
        <f>SUM(J13:J14)</f>
        <v>121350062</v>
      </c>
      <c r="L15" s="9">
        <f>SUM(L13:L14)</f>
        <v>-95520000</v>
      </c>
      <c r="M15" s="9"/>
      <c r="N15" s="9">
        <f>SUM(N13:N14)</f>
        <v>-95520000</v>
      </c>
      <c r="O15" s="9"/>
      <c r="P15" s="9">
        <f>SUM(P13:P14)</f>
        <v>25830062</v>
      </c>
    </row>
    <row r="16" spans="1:17">
      <c r="A16" s="5" t="s">
        <v>102</v>
      </c>
      <c r="B16" s="8">
        <v>30</v>
      </c>
      <c r="C16" s="12"/>
      <c r="D16" s="9">
        <v>0</v>
      </c>
      <c r="F16" s="9">
        <v>0</v>
      </c>
      <c r="H16" s="9">
        <v>0</v>
      </c>
      <c r="I16" s="9"/>
      <c r="J16" s="9">
        <v>-31500000</v>
      </c>
      <c r="L16" s="9">
        <v>0</v>
      </c>
      <c r="M16" s="9"/>
      <c r="N16" s="26">
        <f>SUM(L16:M16)</f>
        <v>0</v>
      </c>
      <c r="O16" s="9"/>
      <c r="P16" s="9">
        <f>SUM(D16:L16)</f>
        <v>-31500000</v>
      </c>
    </row>
    <row r="17" spans="1:17" ht="24" thickBot="1">
      <c r="A17" s="3" t="s">
        <v>127</v>
      </c>
      <c r="B17" s="8"/>
      <c r="D17" s="30">
        <f>SUM(D12:D16)-D15</f>
        <v>105000000</v>
      </c>
      <c r="E17" s="12"/>
      <c r="F17" s="30">
        <f>SUM(F12:F16)-F15</f>
        <v>257971200</v>
      </c>
      <c r="G17" s="12"/>
      <c r="H17" s="30">
        <f>SUM(H12:H16)-H15</f>
        <v>10500000</v>
      </c>
      <c r="I17" s="11"/>
      <c r="J17" s="30">
        <f>SUM(J12:J16)-J15</f>
        <v>171306600</v>
      </c>
      <c r="K17" s="12"/>
      <c r="L17" s="30">
        <f>SUM(L12:L16)-L15</f>
        <v>-95520000</v>
      </c>
      <c r="M17" s="11"/>
      <c r="N17" s="30">
        <f>SUM(N12:N16)-N15</f>
        <v>-95520000</v>
      </c>
      <c r="O17" s="11"/>
      <c r="P17" s="30">
        <f>SUM(P12:P16)-P15</f>
        <v>449257800</v>
      </c>
    </row>
    <row r="18" spans="1:17" ht="24" thickTop="1">
      <c r="A18" s="3"/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7">
      <c r="A19" s="5" t="s">
        <v>32</v>
      </c>
      <c r="I19" s="28"/>
      <c r="J19" s="29"/>
      <c r="M19" s="28"/>
      <c r="N19" s="29"/>
    </row>
    <row r="20" spans="1:17">
      <c r="A20" s="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7">
      <c r="A21" s="1" t="s">
        <v>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7">
      <c r="A23" s="72" t="s">
        <v>90</v>
      </c>
      <c r="B23" s="72"/>
      <c r="C23" s="72"/>
      <c r="D23" s="72"/>
      <c r="E23" s="72"/>
      <c r="F23" s="72"/>
      <c r="G23" s="72"/>
      <c r="H23" s="72"/>
      <c r="I23" s="21"/>
      <c r="J23" s="21"/>
      <c r="K23" s="21"/>
      <c r="L23" s="21"/>
      <c r="M23" s="21"/>
      <c r="N23" s="21"/>
      <c r="O23" s="21"/>
      <c r="P23" s="21"/>
      <c r="Q23" s="21"/>
    </row>
    <row r="24" spans="1:17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22" t="s">
        <v>5</v>
      </c>
    </row>
    <row r="25" spans="1:17">
      <c r="B25" s="10"/>
      <c r="C25" s="10"/>
      <c r="D25" s="84" t="s">
        <v>7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</row>
    <row r="26" spans="1:17">
      <c r="A26" s="3"/>
      <c r="C26" s="12"/>
      <c r="D26" s="10"/>
      <c r="E26" s="10"/>
      <c r="F26" s="10"/>
      <c r="G26" s="10"/>
      <c r="K26" s="10"/>
      <c r="L26" s="23"/>
      <c r="M26" s="6" t="s">
        <v>59</v>
      </c>
      <c r="N26" s="23"/>
      <c r="O26" s="10"/>
      <c r="P26" s="22"/>
    </row>
    <row r="27" spans="1:17">
      <c r="A27" s="3"/>
      <c r="C27" s="12"/>
      <c r="D27" s="10"/>
      <c r="E27" s="10"/>
      <c r="F27" s="10"/>
      <c r="G27" s="10"/>
      <c r="H27" s="10"/>
      <c r="I27" s="12"/>
      <c r="J27" s="10"/>
      <c r="K27" s="10"/>
      <c r="L27" s="76" t="s">
        <v>112</v>
      </c>
      <c r="M27" s="10"/>
      <c r="N27" s="10"/>
      <c r="O27" s="10"/>
      <c r="P27" s="22"/>
    </row>
    <row r="28" spans="1:17">
      <c r="A28" s="3"/>
      <c r="C28" s="12"/>
      <c r="D28" s="10"/>
      <c r="E28" s="10"/>
      <c r="F28" s="10"/>
      <c r="G28" s="10"/>
      <c r="H28" s="10"/>
      <c r="I28" s="12"/>
      <c r="J28" s="10"/>
      <c r="K28" s="10"/>
      <c r="L28" s="6" t="s">
        <v>113</v>
      </c>
      <c r="M28" s="10"/>
      <c r="N28" s="10"/>
      <c r="O28" s="10"/>
      <c r="P28" s="22"/>
    </row>
    <row r="29" spans="1:17">
      <c r="D29" s="12" t="s">
        <v>104</v>
      </c>
      <c r="E29" s="10"/>
      <c r="F29" s="12"/>
      <c r="G29" s="10"/>
      <c r="H29" s="79" t="s">
        <v>56</v>
      </c>
      <c r="I29" s="79"/>
      <c r="J29" s="84"/>
      <c r="K29" s="10"/>
      <c r="L29" s="12" t="s">
        <v>114</v>
      </c>
      <c r="M29" s="10"/>
      <c r="N29" s="12" t="s">
        <v>117</v>
      </c>
      <c r="O29" s="10"/>
      <c r="P29" s="22"/>
    </row>
    <row r="30" spans="1:17" s="12" customFormat="1">
      <c r="D30" s="12" t="s">
        <v>105</v>
      </c>
      <c r="F30" s="12" t="s">
        <v>107</v>
      </c>
      <c r="H30" s="12" t="s">
        <v>109</v>
      </c>
      <c r="L30" s="12" t="s">
        <v>115</v>
      </c>
      <c r="N30" s="12" t="s">
        <v>118</v>
      </c>
    </row>
    <row r="31" spans="1:17" s="12" customFormat="1">
      <c r="B31" s="25" t="s">
        <v>10</v>
      </c>
      <c r="D31" s="6" t="s">
        <v>106</v>
      </c>
      <c r="F31" s="6" t="s">
        <v>108</v>
      </c>
      <c r="H31" s="6" t="s">
        <v>110</v>
      </c>
      <c r="J31" s="6" t="s">
        <v>111</v>
      </c>
      <c r="L31" s="6" t="s">
        <v>116</v>
      </c>
      <c r="N31" s="6" t="s">
        <v>119</v>
      </c>
      <c r="P31" s="6" t="s">
        <v>120</v>
      </c>
    </row>
    <row r="32" spans="1:17">
      <c r="A32" s="3" t="s">
        <v>122</v>
      </c>
      <c r="D32" s="9">
        <f>D17</f>
        <v>105000000</v>
      </c>
      <c r="E32" s="9"/>
      <c r="F32" s="9">
        <f>F17</f>
        <v>257971200</v>
      </c>
      <c r="G32" s="9"/>
      <c r="H32" s="9">
        <f>H17</f>
        <v>10500000</v>
      </c>
      <c r="I32" s="9"/>
      <c r="J32" s="9">
        <f>J17</f>
        <v>171306600</v>
      </c>
      <c r="K32" s="9"/>
      <c r="L32" s="9">
        <f>L17</f>
        <v>-95520000</v>
      </c>
      <c r="M32" s="9"/>
      <c r="N32" s="9">
        <f>N17</f>
        <v>-95520000</v>
      </c>
      <c r="O32" s="9"/>
      <c r="P32" s="9">
        <f>P17</f>
        <v>449257800</v>
      </c>
    </row>
    <row r="33" spans="1:16">
      <c r="A33" s="5" t="s">
        <v>195</v>
      </c>
      <c r="B33" s="7"/>
      <c r="C33" s="12"/>
      <c r="D33" s="31">
        <v>0</v>
      </c>
      <c r="E33" s="9"/>
      <c r="F33" s="31">
        <v>0</v>
      </c>
      <c r="G33" s="9"/>
      <c r="H33" s="31">
        <v>0</v>
      </c>
      <c r="I33" s="9"/>
      <c r="J33" s="31">
        <f>PL!H25</f>
        <v>144014611</v>
      </c>
      <c r="K33" s="9"/>
      <c r="L33" s="31">
        <v>0</v>
      </c>
      <c r="M33" s="9"/>
      <c r="N33" s="31">
        <f>PL!L25</f>
        <v>0</v>
      </c>
      <c r="O33" s="9"/>
      <c r="P33" s="31">
        <f>SUM(D33:J33)</f>
        <v>144014611</v>
      </c>
    </row>
    <row r="34" spans="1:16">
      <c r="A34" s="5" t="s">
        <v>196</v>
      </c>
      <c r="B34" s="7"/>
      <c r="C34" s="12"/>
      <c r="D34" s="32">
        <v>0</v>
      </c>
      <c r="E34" s="9"/>
      <c r="F34" s="32">
        <v>0</v>
      </c>
      <c r="G34" s="9"/>
      <c r="H34" s="32">
        <v>0</v>
      </c>
      <c r="I34" s="9"/>
      <c r="J34" s="32">
        <f>-ROUND(317207.8,0)</f>
        <v>-317208</v>
      </c>
      <c r="K34" s="9"/>
      <c r="L34" s="32">
        <f>PL!H33</f>
        <v>-6896558</v>
      </c>
      <c r="M34" s="9"/>
      <c r="N34" s="32">
        <f>PL!H33</f>
        <v>-6896558</v>
      </c>
      <c r="O34" s="9"/>
      <c r="P34" s="32">
        <f>SUM(D34:J34)+N34</f>
        <v>-7213766</v>
      </c>
    </row>
    <row r="35" spans="1:16">
      <c r="A35" s="5" t="s">
        <v>197</v>
      </c>
      <c r="B35" s="7"/>
      <c r="C35" s="12"/>
      <c r="D35" s="9">
        <f>SUM(D33:D34)</f>
        <v>0</v>
      </c>
      <c r="E35" s="9"/>
      <c r="F35" s="9">
        <f>SUM(F33:F34)</f>
        <v>0</v>
      </c>
      <c r="G35" s="9"/>
      <c r="H35" s="9">
        <f>SUM(H33:H34)</f>
        <v>0</v>
      </c>
      <c r="I35" s="9"/>
      <c r="J35" s="9">
        <f>SUM(J33:J34)</f>
        <v>143697403</v>
      </c>
      <c r="K35" s="9"/>
      <c r="L35" s="9">
        <f>SUM(L33:L34)</f>
        <v>-6896558</v>
      </c>
      <c r="M35" s="9"/>
      <c r="N35" s="9">
        <f>SUM(N33:N34)</f>
        <v>-6896558</v>
      </c>
      <c r="O35" s="9"/>
      <c r="P35" s="9">
        <f>SUM(P33:P34)</f>
        <v>136800845</v>
      </c>
    </row>
    <row r="36" spans="1:16">
      <c r="A36" s="5" t="s">
        <v>102</v>
      </c>
      <c r="B36" s="8">
        <v>30</v>
      </c>
      <c r="C36" s="12"/>
      <c r="D36" s="9">
        <v>0</v>
      </c>
      <c r="F36" s="9">
        <v>0</v>
      </c>
      <c r="H36" s="9">
        <v>0</v>
      </c>
      <c r="I36" s="9"/>
      <c r="J36" s="9">
        <f>-ROUND(48509838.87,0)</f>
        <v>-48509839</v>
      </c>
      <c r="L36" s="9">
        <v>0</v>
      </c>
      <c r="M36" s="9"/>
      <c r="N36" s="9">
        <v>0</v>
      </c>
      <c r="O36" s="9"/>
      <c r="P36" s="9">
        <f>SUM(C36:J36)</f>
        <v>-48509839</v>
      </c>
    </row>
    <row r="37" spans="1:16" ht="24" thickBot="1">
      <c r="A37" s="3" t="s">
        <v>128</v>
      </c>
      <c r="B37" s="7"/>
      <c r="C37" s="12"/>
      <c r="D37" s="30">
        <f>SUM(D32:D36)-D35</f>
        <v>105000000</v>
      </c>
      <c r="E37" s="12"/>
      <c r="F37" s="30">
        <f>SUM(F32:F36)-F35</f>
        <v>257971200</v>
      </c>
      <c r="G37" s="12"/>
      <c r="H37" s="30">
        <f>SUM(H32:H36)-H35</f>
        <v>10500000</v>
      </c>
      <c r="I37" s="11"/>
      <c r="J37" s="30">
        <f>SUM(J32:J36)-J35</f>
        <v>266494164</v>
      </c>
      <c r="K37" s="12"/>
      <c r="L37" s="30">
        <f>SUM(L32:L36)-L35</f>
        <v>-102416558</v>
      </c>
      <c r="M37" s="11"/>
      <c r="N37" s="30">
        <f>SUM(N32:N36)-N35</f>
        <v>-102416558</v>
      </c>
      <c r="O37" s="11"/>
      <c r="P37" s="30">
        <f>SUM(P32:P36)-P35</f>
        <v>537548806</v>
      </c>
    </row>
    <row r="38" spans="1:16" ht="24" thickTop="1">
      <c r="A38" s="3"/>
      <c r="B38" s="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>
      <c r="A39" s="5" t="s">
        <v>32</v>
      </c>
      <c r="I39" s="28"/>
      <c r="J39" s="29"/>
      <c r="M39" s="28"/>
      <c r="N39" s="29"/>
    </row>
    <row r="42" spans="1:16" hidden="1"/>
    <row r="43" spans="1:16" hidden="1">
      <c r="A43" s="68"/>
      <c r="B43" s="68" t="s">
        <v>1</v>
      </c>
      <c r="D43" s="4">
        <f>+D17-BS!K80</f>
        <v>0</v>
      </c>
      <c r="F43" s="4">
        <f>+F17-BS!K81</f>
        <v>0</v>
      </c>
      <c r="H43" s="4">
        <f>+H37-BS!K83</f>
        <v>0</v>
      </c>
      <c r="J43" s="4">
        <f>+J17-BS!K84</f>
        <v>0</v>
      </c>
      <c r="L43" s="4">
        <f>+L17-BS!K85</f>
        <v>0</v>
      </c>
      <c r="N43" s="4">
        <f>+N17-BS!K85</f>
        <v>0</v>
      </c>
      <c r="P43" s="4">
        <f>+P17-BS!K86</f>
        <v>0</v>
      </c>
    </row>
    <row r="44" spans="1:16" hidden="1">
      <c r="A44" s="68"/>
      <c r="B44" s="68" t="s">
        <v>0</v>
      </c>
      <c r="D44" s="4">
        <f>+D37-BS!I80</f>
        <v>0</v>
      </c>
      <c r="F44" s="4">
        <f>+F37-BS!I81</f>
        <v>0</v>
      </c>
      <c r="H44" s="4">
        <f>+H37-BS!I83</f>
        <v>0</v>
      </c>
      <c r="J44" s="13">
        <f>+J37-BS!I84</f>
        <v>0</v>
      </c>
      <c r="K44" s="13"/>
      <c r="L44" s="13">
        <f>+L37-BS!I85</f>
        <v>0</v>
      </c>
      <c r="M44" s="13"/>
      <c r="N44" s="13">
        <f>+N37-BS!I85</f>
        <v>0</v>
      </c>
      <c r="O44" s="13"/>
      <c r="P44" s="13">
        <f>+P37-BS!I86</f>
        <v>0</v>
      </c>
    </row>
  </sheetData>
  <mergeCells count="4">
    <mergeCell ref="H29:J29"/>
    <mergeCell ref="D25:P25"/>
    <mergeCell ref="D5:P5"/>
    <mergeCell ref="H9:J9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  <rowBreaks count="1" manualBreakCount="1">
    <brk id="2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E9A2-3B15-4AA0-8079-10DB4D2B8A9F}">
  <dimension ref="A1:Q83"/>
  <sheetViews>
    <sheetView showGridLines="0" tabSelected="1" view="pageBreakPreview" topLeftCell="A79" zoomScale="130" zoomScaleNormal="80" zoomScaleSheetLayoutView="130" workbookViewId="0">
      <selection activeCell="H90" sqref="H90"/>
    </sheetView>
  </sheetViews>
  <sheetFormatPr defaultColWidth="10.6640625" defaultRowHeight="21.9" customHeight="1"/>
  <cols>
    <col min="1" max="1" width="23.33203125" style="137" customWidth="1"/>
    <col min="2" max="2" width="1.6640625" style="137" customWidth="1"/>
    <col min="3" max="3" width="7" style="138" customWidth="1"/>
    <col min="4" max="4" width="7.88671875" style="138" customWidth="1"/>
    <col min="5" max="5" width="0.6640625" style="138" customWidth="1"/>
    <col min="6" max="6" width="4.5546875" style="138" customWidth="1"/>
    <col min="7" max="7" width="1.6640625" style="137" customWidth="1"/>
    <col min="8" max="8" width="12.6640625" style="137" customWidth="1"/>
    <col min="9" max="9" width="1" style="137" customWidth="1"/>
    <col min="10" max="10" width="12.6640625" style="137" customWidth="1"/>
    <col min="11" max="11" width="1" style="137" customWidth="1"/>
    <col min="12" max="12" width="12.6640625" style="137" customWidth="1"/>
    <col min="13" max="13" width="1" style="137" customWidth="1"/>
    <col min="14" max="14" width="12.6640625" style="137" customWidth="1"/>
    <col min="15" max="15" width="2.44140625" style="137" customWidth="1"/>
    <col min="16" max="16" width="8" style="137" customWidth="1"/>
    <col min="17" max="16384" width="10.6640625" style="137"/>
  </cols>
  <sheetData>
    <row r="1" spans="1:15" ht="21.9" customHeight="1">
      <c r="A1" s="136" t="s">
        <v>2</v>
      </c>
      <c r="E1" s="139"/>
      <c r="F1" s="139"/>
      <c r="G1" s="136"/>
      <c r="H1" s="136"/>
      <c r="I1" s="136"/>
      <c r="J1" s="136"/>
      <c r="K1" s="136"/>
      <c r="L1" s="136"/>
      <c r="M1" s="136"/>
      <c r="N1" s="136"/>
      <c r="O1" s="140"/>
    </row>
    <row r="2" spans="1:15" ht="21.9" customHeight="1">
      <c r="A2" s="136" t="s">
        <v>130</v>
      </c>
    </row>
    <row r="3" spans="1:15" ht="21.9" customHeight="1">
      <c r="A3" s="136" t="str">
        <f>+'CE กิจการ'!A23</f>
        <v>For the year ended December 31, 2025</v>
      </c>
      <c r="F3" s="137"/>
      <c r="G3" s="138"/>
      <c r="H3" s="138"/>
      <c r="I3" s="138"/>
      <c r="J3" s="138"/>
      <c r="K3" s="138"/>
      <c r="L3" s="138"/>
      <c r="M3" s="138"/>
      <c r="N3" s="138"/>
      <c r="O3" s="140"/>
    </row>
    <row r="4" spans="1:15" ht="21.9" customHeight="1">
      <c r="A4" s="136"/>
      <c r="G4" s="138"/>
      <c r="H4" s="138"/>
      <c r="I4" s="138"/>
      <c r="J4" s="138"/>
      <c r="K4" s="138"/>
      <c r="L4" s="138"/>
      <c r="M4" s="138"/>
      <c r="N4" s="141" t="s">
        <v>5</v>
      </c>
      <c r="O4" s="140"/>
    </row>
    <row r="5" spans="1:15" ht="21.9" customHeight="1">
      <c r="A5" s="136"/>
      <c r="G5" s="138"/>
      <c r="H5" s="142" t="s">
        <v>6</v>
      </c>
      <c r="I5" s="142"/>
      <c r="J5" s="142"/>
      <c r="K5" s="138"/>
      <c r="L5" s="143"/>
      <c r="M5" s="143" t="s">
        <v>7</v>
      </c>
      <c r="N5" s="144"/>
      <c r="O5" s="140"/>
    </row>
    <row r="6" spans="1:15" ht="21.9" customHeight="1">
      <c r="A6" s="145"/>
      <c r="E6" s="146"/>
      <c r="F6" s="147"/>
      <c r="G6" s="138"/>
      <c r="H6" s="148">
        <v>2025</v>
      </c>
      <c r="I6" s="146"/>
      <c r="J6" s="148">
        <v>2024</v>
      </c>
      <c r="K6" s="138"/>
      <c r="L6" s="148">
        <v>2025</v>
      </c>
      <c r="M6" s="146"/>
      <c r="N6" s="148">
        <v>2024</v>
      </c>
      <c r="O6" s="140"/>
    </row>
    <row r="7" spans="1:15" ht="21.9" customHeight="1">
      <c r="A7" s="136" t="s">
        <v>131</v>
      </c>
    </row>
    <row r="8" spans="1:15" ht="21.9" customHeight="1">
      <c r="A8" s="149" t="s">
        <v>132</v>
      </c>
      <c r="E8" s="137"/>
      <c r="F8" s="150"/>
      <c r="H8" s="150">
        <v>178819440</v>
      </c>
      <c r="I8" s="150"/>
      <c r="J8" s="150">
        <v>151717782</v>
      </c>
      <c r="L8" s="150">
        <v>179604427</v>
      </c>
      <c r="N8" s="150">
        <v>151851849</v>
      </c>
    </row>
    <row r="9" spans="1:15" ht="21.9" customHeight="1">
      <c r="A9" s="149" t="s">
        <v>133</v>
      </c>
      <c r="E9" s="137"/>
      <c r="F9" s="137"/>
      <c r="H9" s="151"/>
      <c r="I9" s="151"/>
      <c r="J9" s="151"/>
      <c r="L9" s="151"/>
      <c r="N9" s="151"/>
    </row>
    <row r="10" spans="1:15" ht="21.9" customHeight="1">
      <c r="A10" s="149" t="s">
        <v>134</v>
      </c>
      <c r="E10" s="137"/>
      <c r="F10" s="137"/>
      <c r="H10" s="151"/>
      <c r="I10" s="151"/>
      <c r="J10" s="151"/>
      <c r="L10" s="151"/>
      <c r="N10" s="151"/>
    </row>
    <row r="11" spans="1:15" ht="21.9" customHeight="1">
      <c r="A11" s="149" t="s">
        <v>135</v>
      </c>
      <c r="E11" s="137"/>
      <c r="F11" s="151"/>
      <c r="H11" s="151">
        <v>23124068</v>
      </c>
      <c r="I11" s="151"/>
      <c r="J11" s="151">
        <v>16021418</v>
      </c>
      <c r="K11" s="152"/>
      <c r="L11" s="151">
        <v>22987096</v>
      </c>
      <c r="M11" s="152"/>
      <c r="N11" s="151">
        <v>16021418</v>
      </c>
    </row>
    <row r="12" spans="1:15" ht="21.9" customHeight="1">
      <c r="A12" s="149" t="s">
        <v>136</v>
      </c>
      <c r="E12" s="137"/>
      <c r="F12" s="151"/>
      <c r="H12" s="151">
        <v>386396</v>
      </c>
      <c r="I12" s="151"/>
      <c r="J12" s="151">
        <v>0</v>
      </c>
      <c r="K12" s="152"/>
      <c r="L12" s="151">
        <v>386396</v>
      </c>
      <c r="M12" s="152"/>
      <c r="N12" s="151">
        <v>0</v>
      </c>
    </row>
    <row r="13" spans="1:15" ht="21.9" customHeight="1">
      <c r="A13" s="149" t="s">
        <v>137</v>
      </c>
      <c r="E13" s="137"/>
      <c r="F13" s="151"/>
      <c r="H13" s="151">
        <v>503</v>
      </c>
      <c r="I13" s="151"/>
      <c r="J13" s="151">
        <v>0</v>
      </c>
      <c r="K13" s="152"/>
      <c r="L13" s="151">
        <v>503</v>
      </c>
      <c r="M13" s="152"/>
      <c r="N13" s="151">
        <v>0</v>
      </c>
    </row>
    <row r="14" spans="1:15" ht="21.9" customHeight="1">
      <c r="A14" s="149" t="s">
        <v>138</v>
      </c>
      <c r="E14" s="137"/>
      <c r="F14" s="151"/>
      <c r="H14" s="151">
        <v>1284929</v>
      </c>
      <c r="I14" s="151"/>
      <c r="J14" s="151">
        <v>2868112</v>
      </c>
      <c r="K14" s="152"/>
      <c r="L14" s="151">
        <v>0</v>
      </c>
      <c r="M14" s="152"/>
      <c r="N14" s="151">
        <v>0</v>
      </c>
    </row>
    <row r="15" spans="1:15" ht="21.9" customHeight="1">
      <c r="A15" s="149" t="s">
        <v>140</v>
      </c>
      <c r="E15" s="137"/>
      <c r="F15" s="151"/>
      <c r="H15" s="151">
        <v>20082927</v>
      </c>
      <c r="I15" s="151"/>
      <c r="J15" s="151">
        <v>2241853</v>
      </c>
      <c r="K15" s="152"/>
      <c r="L15" s="151">
        <v>20082927</v>
      </c>
      <c r="M15" s="152"/>
      <c r="N15" s="151">
        <v>2241853</v>
      </c>
    </row>
    <row r="16" spans="1:15" ht="21.9" customHeight="1">
      <c r="A16" s="149" t="s">
        <v>141</v>
      </c>
      <c r="E16" s="137"/>
      <c r="F16" s="151"/>
      <c r="H16" s="151"/>
      <c r="I16" s="151"/>
      <c r="J16" s="151"/>
      <c r="K16" s="152"/>
      <c r="L16" s="151"/>
      <c r="M16" s="152"/>
      <c r="N16" s="151"/>
    </row>
    <row r="17" spans="1:14" ht="21.9" customHeight="1">
      <c r="A17" s="149" t="s">
        <v>142</v>
      </c>
      <c r="E17" s="137"/>
      <c r="F17" s="151"/>
      <c r="H17" s="151">
        <v>171201</v>
      </c>
      <c r="I17" s="151"/>
      <c r="J17" s="151">
        <v>-114482</v>
      </c>
      <c r="K17" s="152"/>
      <c r="L17" s="151">
        <v>171201</v>
      </c>
      <c r="M17" s="152"/>
      <c r="N17" s="151">
        <v>-114482</v>
      </c>
    </row>
    <row r="18" spans="1:14" ht="21.9" customHeight="1">
      <c r="A18" s="149" t="s">
        <v>188</v>
      </c>
      <c r="E18" s="137"/>
      <c r="F18" s="151"/>
      <c r="H18" s="151">
        <v>0</v>
      </c>
      <c r="I18" s="151"/>
      <c r="J18" s="151">
        <v>0</v>
      </c>
      <c r="K18" s="152"/>
      <c r="L18" s="151">
        <v>1211020</v>
      </c>
      <c r="M18" s="152"/>
      <c r="N18" s="151">
        <v>2734045</v>
      </c>
    </row>
    <row r="19" spans="1:14" ht="21.9" customHeight="1">
      <c r="A19" s="149" t="s">
        <v>189</v>
      </c>
      <c r="E19" s="137"/>
      <c r="F19" s="151"/>
      <c r="H19" s="151">
        <v>1891865</v>
      </c>
      <c r="I19" s="151"/>
      <c r="J19" s="151">
        <v>0</v>
      </c>
      <c r="K19" s="152"/>
      <c r="L19" s="151">
        <v>1891865</v>
      </c>
      <c r="M19" s="152"/>
      <c r="N19" s="151">
        <v>0</v>
      </c>
    </row>
    <row r="20" spans="1:14" ht="21.9" customHeight="1">
      <c r="A20" s="149" t="s">
        <v>143</v>
      </c>
      <c r="E20" s="137"/>
      <c r="F20" s="151"/>
      <c r="H20" s="151"/>
      <c r="I20" s="151"/>
      <c r="J20" s="151"/>
      <c r="K20" s="152"/>
      <c r="L20" s="151"/>
      <c r="M20" s="152"/>
      <c r="N20" s="151"/>
    </row>
    <row r="21" spans="1:14" ht="21.9" customHeight="1">
      <c r="A21" s="149" t="s">
        <v>144</v>
      </c>
      <c r="E21" s="137"/>
      <c r="F21" s="151"/>
      <c r="H21" s="151">
        <v>2002002</v>
      </c>
      <c r="I21" s="151"/>
      <c r="J21" s="151">
        <v>-2429953</v>
      </c>
      <c r="K21" s="152"/>
      <c r="L21" s="151">
        <v>2002002</v>
      </c>
      <c r="M21" s="152"/>
      <c r="N21" s="151">
        <v>-2429953</v>
      </c>
    </row>
    <row r="22" spans="1:14" ht="21.9" customHeight="1">
      <c r="A22" s="149" t="s">
        <v>139</v>
      </c>
      <c r="E22" s="137"/>
      <c r="F22" s="151"/>
      <c r="H22" s="151">
        <v>708255</v>
      </c>
      <c r="I22" s="151"/>
      <c r="J22" s="151">
        <v>952180</v>
      </c>
      <c r="K22" s="152"/>
      <c r="L22" s="151">
        <v>708255</v>
      </c>
      <c r="M22" s="152"/>
      <c r="N22" s="151">
        <v>952180</v>
      </c>
    </row>
    <row r="23" spans="1:14" ht="21.9" customHeight="1">
      <c r="A23" s="149" t="s">
        <v>145</v>
      </c>
      <c r="E23" s="137"/>
      <c r="F23" s="151"/>
      <c r="H23" s="150">
        <v>-95497</v>
      </c>
      <c r="I23" s="150"/>
      <c r="J23" s="150">
        <v>-1012389</v>
      </c>
      <c r="K23" s="152"/>
      <c r="L23" s="150">
        <v>-82918</v>
      </c>
      <c r="M23" s="152"/>
      <c r="N23" s="150">
        <v>-1012389</v>
      </c>
    </row>
    <row r="24" spans="1:14" ht="21.9" customHeight="1">
      <c r="A24" s="149" t="s">
        <v>146</v>
      </c>
      <c r="E24" s="137"/>
      <c r="F24" s="151"/>
      <c r="H24" s="153">
        <v>0</v>
      </c>
      <c r="I24" s="150"/>
      <c r="J24" s="153">
        <v>17559</v>
      </c>
      <c r="K24" s="152"/>
      <c r="L24" s="153">
        <v>0</v>
      </c>
      <c r="M24" s="152"/>
      <c r="N24" s="153">
        <v>17559</v>
      </c>
    </row>
    <row r="25" spans="1:14" ht="21.9" customHeight="1">
      <c r="A25" s="149" t="s">
        <v>147</v>
      </c>
      <c r="E25" s="137"/>
      <c r="F25" s="151"/>
      <c r="H25" s="150"/>
      <c r="I25" s="150"/>
      <c r="J25" s="150"/>
      <c r="K25" s="152"/>
      <c r="L25" s="150"/>
      <c r="M25" s="152"/>
      <c r="N25" s="150"/>
    </row>
    <row r="26" spans="1:14" ht="21.9" customHeight="1">
      <c r="A26" s="149" t="s">
        <v>148</v>
      </c>
      <c r="E26" s="137"/>
      <c r="F26" s="137"/>
      <c r="H26" s="150">
        <f>SUM(H8:H25)</f>
        <v>228376089</v>
      </c>
      <c r="I26" s="150"/>
      <c r="J26" s="150">
        <f>SUM(J8:J25)</f>
        <v>170262080</v>
      </c>
      <c r="K26" s="152"/>
      <c r="L26" s="150">
        <f>SUM(L8:L25)</f>
        <v>228962774</v>
      </c>
      <c r="M26" s="152"/>
      <c r="N26" s="150">
        <f>SUM(N8:N25)</f>
        <v>170262080</v>
      </c>
    </row>
    <row r="27" spans="1:14" ht="21.9" customHeight="1">
      <c r="A27" s="149" t="s">
        <v>149</v>
      </c>
      <c r="E27" s="137"/>
      <c r="F27" s="137"/>
      <c r="H27" s="150"/>
      <c r="I27" s="150"/>
      <c r="J27" s="150"/>
      <c r="K27" s="152"/>
      <c r="L27" s="150"/>
      <c r="M27" s="152"/>
      <c r="N27" s="150"/>
    </row>
    <row r="28" spans="1:14" ht="21.9" customHeight="1">
      <c r="A28" s="149" t="s">
        <v>150</v>
      </c>
      <c r="E28" s="137"/>
      <c r="F28" s="137"/>
      <c r="H28" s="150">
        <v>-64774761</v>
      </c>
      <c r="I28" s="150"/>
      <c r="J28" s="150">
        <v>-23726695</v>
      </c>
      <c r="K28" s="152"/>
      <c r="L28" s="150">
        <v>-64137938</v>
      </c>
      <c r="M28" s="152"/>
      <c r="N28" s="150">
        <v>-23726695</v>
      </c>
    </row>
    <row r="29" spans="1:14" ht="21.9" customHeight="1">
      <c r="A29" s="149" t="s">
        <v>151</v>
      </c>
      <c r="E29" s="137"/>
      <c r="F29" s="137"/>
      <c r="H29" s="150">
        <v>-4671317</v>
      </c>
      <c r="I29" s="150"/>
      <c r="J29" s="150">
        <v>-5945150</v>
      </c>
      <c r="K29" s="152"/>
      <c r="L29" s="150">
        <v>-4671317</v>
      </c>
      <c r="M29" s="152"/>
      <c r="N29" s="150">
        <v>-5945150</v>
      </c>
    </row>
    <row r="30" spans="1:14" ht="21.9" customHeight="1">
      <c r="A30" s="137" t="s">
        <v>152</v>
      </c>
      <c r="E30" s="137"/>
      <c r="F30" s="137"/>
      <c r="H30" s="150">
        <v>-9040533</v>
      </c>
      <c r="I30" s="150"/>
      <c r="J30" s="150">
        <v>-2941376</v>
      </c>
      <c r="K30" s="152"/>
      <c r="L30" s="150">
        <v>-9040533</v>
      </c>
      <c r="M30" s="152"/>
      <c r="N30" s="150">
        <v>-2941376</v>
      </c>
    </row>
    <row r="31" spans="1:14" ht="21.9" customHeight="1">
      <c r="A31" s="149" t="s">
        <v>153</v>
      </c>
      <c r="E31" s="137"/>
      <c r="F31" s="137"/>
      <c r="H31" s="150">
        <v>-86687728</v>
      </c>
      <c r="I31" s="150"/>
      <c r="J31" s="150">
        <v>1598644</v>
      </c>
      <c r="K31" s="152"/>
      <c r="L31" s="150">
        <v>-86687728</v>
      </c>
      <c r="M31" s="152"/>
      <c r="N31" s="150">
        <v>1598644</v>
      </c>
    </row>
    <row r="32" spans="1:14" ht="21.9" customHeight="1">
      <c r="A32" s="149" t="s">
        <v>154</v>
      </c>
      <c r="E32" s="137"/>
      <c r="F32" s="137"/>
      <c r="H32" s="150">
        <v>-306906</v>
      </c>
      <c r="I32" s="150"/>
      <c r="J32" s="150">
        <v>246186</v>
      </c>
      <c r="K32" s="152"/>
      <c r="L32" s="150">
        <v>-86658</v>
      </c>
      <c r="M32" s="152"/>
      <c r="N32" s="150">
        <v>246186</v>
      </c>
    </row>
    <row r="33" spans="1:17" ht="21.9" customHeight="1">
      <c r="A33" s="149" t="s">
        <v>200</v>
      </c>
      <c r="E33" s="137"/>
      <c r="F33" s="137"/>
      <c r="H33" s="150">
        <v>-119405671</v>
      </c>
      <c r="I33" s="150"/>
      <c r="J33" s="150">
        <v>0</v>
      </c>
      <c r="K33" s="152"/>
      <c r="L33" s="150">
        <v>-119405671</v>
      </c>
      <c r="M33" s="152"/>
      <c r="N33" s="150">
        <v>0</v>
      </c>
    </row>
    <row r="34" spans="1:17" ht="21.9" customHeight="1">
      <c r="A34" s="149" t="s">
        <v>155</v>
      </c>
      <c r="E34" s="137"/>
      <c r="F34" s="137"/>
      <c r="H34" s="150"/>
      <c r="I34" s="150"/>
      <c r="J34" s="150"/>
      <c r="K34" s="152"/>
      <c r="L34" s="150"/>
      <c r="M34" s="152"/>
      <c r="N34" s="150"/>
    </row>
    <row r="35" spans="1:17" ht="21.9" customHeight="1">
      <c r="A35" s="149" t="s">
        <v>156</v>
      </c>
      <c r="E35" s="137"/>
      <c r="F35" s="137"/>
      <c r="H35" s="150">
        <v>-18321873</v>
      </c>
      <c r="I35" s="150"/>
      <c r="J35" s="150">
        <v>-4999806</v>
      </c>
      <c r="K35" s="152"/>
      <c r="L35" s="150">
        <v>-18676497</v>
      </c>
      <c r="M35" s="152"/>
      <c r="N35" s="150">
        <v>-4999806</v>
      </c>
    </row>
    <row r="36" spans="1:17" ht="21.9" customHeight="1">
      <c r="A36" s="149" t="s">
        <v>157</v>
      </c>
      <c r="E36" s="137"/>
      <c r="F36" s="137"/>
      <c r="H36" s="150">
        <v>-26738952</v>
      </c>
      <c r="I36" s="150"/>
      <c r="J36" s="150">
        <v>26901469</v>
      </c>
      <c r="K36" s="152"/>
      <c r="L36" s="150">
        <v>-26738952</v>
      </c>
      <c r="M36" s="152"/>
      <c r="N36" s="150">
        <v>26901469</v>
      </c>
    </row>
    <row r="37" spans="1:17" ht="21.9" customHeight="1">
      <c r="A37" s="149" t="s">
        <v>158</v>
      </c>
      <c r="E37" s="151"/>
      <c r="F37" s="151"/>
      <c r="H37" s="153">
        <v>2614542</v>
      </c>
      <c r="I37" s="150"/>
      <c r="J37" s="153">
        <v>1149199</v>
      </c>
      <c r="K37" s="152"/>
      <c r="L37" s="153">
        <v>2543204</v>
      </c>
      <c r="M37" s="152"/>
      <c r="N37" s="153">
        <v>1149199</v>
      </c>
    </row>
    <row r="38" spans="1:17" ht="21.9" customHeight="1">
      <c r="A38" s="149" t="s">
        <v>159</v>
      </c>
      <c r="E38" s="151"/>
      <c r="F38" s="151"/>
      <c r="H38" s="150">
        <f>SUM(H26:H37)</f>
        <v>-98957110</v>
      </c>
      <c r="I38" s="150"/>
      <c r="J38" s="150">
        <f>SUM(J26:J37)</f>
        <v>162544551</v>
      </c>
      <c r="K38" s="152"/>
      <c r="L38" s="150">
        <f>SUM(L26:L37)</f>
        <v>-97939316</v>
      </c>
      <c r="M38" s="152"/>
      <c r="N38" s="150">
        <f>SUM(N26:N37)</f>
        <v>162544551</v>
      </c>
    </row>
    <row r="39" spans="1:17" ht="21.9" customHeight="1">
      <c r="A39" s="145" t="s">
        <v>160</v>
      </c>
      <c r="E39" s="137"/>
      <c r="F39" s="137"/>
      <c r="H39" s="150">
        <v>95497</v>
      </c>
      <c r="I39" s="150"/>
      <c r="J39" s="150">
        <v>1070308</v>
      </c>
      <c r="K39" s="152"/>
      <c r="L39" s="150">
        <v>82917</v>
      </c>
      <c r="M39" s="152"/>
      <c r="N39" s="150">
        <v>1070308</v>
      </c>
      <c r="Q39" s="151"/>
    </row>
    <row r="40" spans="1:17" ht="21.9" customHeight="1">
      <c r="A40" s="145" t="s">
        <v>161</v>
      </c>
      <c r="E40" s="137"/>
      <c r="F40" s="151"/>
      <c r="H40" s="151">
        <v>0</v>
      </c>
      <c r="I40" s="151"/>
      <c r="J40" s="151">
        <v>-17559</v>
      </c>
      <c r="K40" s="152"/>
      <c r="L40" s="151">
        <v>0</v>
      </c>
      <c r="M40" s="152"/>
      <c r="N40" s="151">
        <v>-17559</v>
      </c>
    </row>
    <row r="41" spans="1:17" ht="21.9" customHeight="1">
      <c r="A41" s="149" t="s">
        <v>162</v>
      </c>
      <c r="E41" s="137"/>
      <c r="F41" s="137"/>
      <c r="H41" s="154">
        <v>-38312532</v>
      </c>
      <c r="I41" s="151"/>
      <c r="J41" s="154">
        <v>-37109608</v>
      </c>
      <c r="K41" s="152"/>
      <c r="L41" s="154">
        <v>-38312532</v>
      </c>
      <c r="M41" s="152"/>
      <c r="N41" s="154">
        <v>-37109608</v>
      </c>
    </row>
    <row r="42" spans="1:17" ht="21.9" customHeight="1">
      <c r="A42" s="155" t="s">
        <v>163</v>
      </c>
      <c r="E42" s="151"/>
      <c r="F42" s="151"/>
      <c r="H42" s="156">
        <f>SUM(H38:H41)</f>
        <v>-137174145</v>
      </c>
      <c r="I42" s="150"/>
      <c r="J42" s="156">
        <f>SUM(J38:J41)</f>
        <v>126487692</v>
      </c>
      <c r="L42" s="156">
        <f>SUM(L38:L41)</f>
        <v>-136168931</v>
      </c>
      <c r="M42" s="152"/>
      <c r="N42" s="156">
        <f>SUM(N38:N41)</f>
        <v>126487692</v>
      </c>
    </row>
    <row r="43" spans="1:17" ht="12" customHeight="1">
      <c r="A43" s="136"/>
      <c r="M43" s="152"/>
    </row>
    <row r="44" spans="1:17" ht="21.9" customHeight="1">
      <c r="A44" s="152" t="s">
        <v>32</v>
      </c>
    </row>
    <row r="45" spans="1:17" ht="21.9" customHeight="1">
      <c r="A45" s="136" t="s">
        <v>2</v>
      </c>
      <c r="E45" s="139"/>
      <c r="F45" s="139"/>
      <c r="G45" s="136"/>
      <c r="H45" s="136"/>
      <c r="I45" s="136"/>
      <c r="J45" s="136"/>
      <c r="K45" s="136"/>
      <c r="L45" s="136"/>
      <c r="M45" s="136"/>
      <c r="N45" s="136"/>
      <c r="O45" s="140"/>
    </row>
    <row r="46" spans="1:17" ht="21.9" customHeight="1">
      <c r="A46" s="136" t="s">
        <v>164</v>
      </c>
    </row>
    <row r="47" spans="1:17" ht="21.9" customHeight="1">
      <c r="A47" s="136" t="str">
        <f>+A3</f>
        <v>For the year ended December 31, 2025</v>
      </c>
      <c r="G47" s="138"/>
      <c r="H47" s="138"/>
      <c r="I47" s="138"/>
      <c r="J47" s="138"/>
      <c r="K47" s="138"/>
      <c r="L47" s="138"/>
      <c r="M47" s="138"/>
      <c r="N47" s="138"/>
      <c r="O47" s="140"/>
    </row>
    <row r="48" spans="1:17" s="140" customFormat="1" ht="21.9" customHeight="1">
      <c r="A48" s="136"/>
      <c r="B48" s="157"/>
      <c r="C48" s="158"/>
      <c r="D48" s="158"/>
      <c r="E48" s="158"/>
      <c r="G48" s="157"/>
      <c r="H48" s="157"/>
      <c r="I48" s="157"/>
      <c r="J48" s="157"/>
      <c r="K48" s="157"/>
      <c r="L48" s="157"/>
      <c r="M48" s="157"/>
      <c r="N48" s="141" t="s">
        <v>5</v>
      </c>
    </row>
    <row r="49" spans="1:15" ht="21.9" customHeight="1">
      <c r="A49" s="136"/>
      <c r="G49" s="138"/>
      <c r="H49" s="142" t="s">
        <v>6</v>
      </c>
      <c r="I49" s="142"/>
      <c r="J49" s="142"/>
      <c r="K49" s="138"/>
      <c r="L49" s="143"/>
      <c r="M49" s="143" t="s">
        <v>7</v>
      </c>
      <c r="N49" s="144"/>
      <c r="O49" s="140"/>
    </row>
    <row r="50" spans="1:15" ht="21.9" customHeight="1">
      <c r="A50" s="145"/>
      <c r="E50" s="146"/>
      <c r="F50" s="147"/>
      <c r="G50" s="138"/>
      <c r="H50" s="148">
        <v>2025</v>
      </c>
      <c r="I50" s="146"/>
      <c r="J50" s="148">
        <v>2024</v>
      </c>
      <c r="K50" s="138"/>
      <c r="L50" s="148">
        <v>2025</v>
      </c>
      <c r="M50" s="146"/>
      <c r="N50" s="148">
        <v>2024</v>
      </c>
      <c r="O50" s="140"/>
    </row>
    <row r="51" spans="1:15" ht="21.9" customHeight="1">
      <c r="A51" s="136" t="s">
        <v>165</v>
      </c>
    </row>
    <row r="52" spans="1:15" ht="21.9" customHeight="1">
      <c r="A52" s="145" t="s">
        <v>166</v>
      </c>
      <c r="H52" s="159">
        <v>111265712</v>
      </c>
      <c r="I52" s="159"/>
      <c r="J52" s="159">
        <v>-198207704</v>
      </c>
      <c r="K52" s="152"/>
      <c r="L52" s="159">
        <v>111265712</v>
      </c>
      <c r="M52" s="152"/>
      <c r="N52" s="159">
        <v>-198207704</v>
      </c>
    </row>
    <row r="53" spans="1:15" ht="21.9" customHeight="1">
      <c r="A53" s="145" t="s">
        <v>167</v>
      </c>
      <c r="H53" s="159">
        <v>-4349283</v>
      </c>
      <c r="I53" s="159"/>
      <c r="J53" s="159">
        <v>-72111417</v>
      </c>
      <c r="K53" s="152"/>
      <c r="L53" s="159">
        <v>-1604301</v>
      </c>
      <c r="M53" s="152"/>
      <c r="N53" s="159">
        <v>-72111417</v>
      </c>
    </row>
    <row r="54" spans="1:15" ht="21.9" customHeight="1">
      <c r="A54" s="145" t="s">
        <v>168</v>
      </c>
      <c r="E54" s="151"/>
      <c r="F54" s="151"/>
      <c r="G54" s="151"/>
      <c r="H54" s="159">
        <v>-21020992</v>
      </c>
      <c r="I54" s="159"/>
      <c r="J54" s="159">
        <v>-19527106</v>
      </c>
      <c r="K54" s="152"/>
      <c r="L54" s="159">
        <v>-20557192</v>
      </c>
      <c r="M54" s="152"/>
      <c r="N54" s="159">
        <v>-19527106</v>
      </c>
    </row>
    <row r="55" spans="1:15" ht="21.9" customHeight="1">
      <c r="A55" s="145" t="s">
        <v>169</v>
      </c>
      <c r="E55" s="151"/>
      <c r="F55" s="151"/>
      <c r="G55" s="151"/>
      <c r="H55" s="150">
        <v>0</v>
      </c>
      <c r="I55" s="159"/>
      <c r="J55" s="159">
        <v>-10000000</v>
      </c>
      <c r="K55" s="152"/>
      <c r="L55" s="150">
        <v>0</v>
      </c>
      <c r="M55" s="152"/>
      <c r="N55" s="159">
        <v>-10000000</v>
      </c>
    </row>
    <row r="56" spans="1:15" ht="21.9" customHeight="1">
      <c r="A56" s="145" t="s">
        <v>170</v>
      </c>
      <c r="E56" s="151"/>
      <c r="F56" s="151"/>
      <c r="G56" s="151"/>
      <c r="H56" s="159">
        <v>0</v>
      </c>
      <c r="I56" s="159"/>
      <c r="J56" s="150">
        <v>0</v>
      </c>
      <c r="K56" s="152"/>
      <c r="L56" s="159">
        <v>-27499600</v>
      </c>
      <c r="M56" s="152"/>
      <c r="N56" s="150">
        <v>0</v>
      </c>
    </row>
    <row r="57" spans="1:15" ht="21.9" customHeight="1">
      <c r="A57" s="149" t="s">
        <v>171</v>
      </c>
      <c r="E57" s="151"/>
      <c r="F57" s="151"/>
      <c r="G57" s="151"/>
      <c r="H57" s="151">
        <v>1383417</v>
      </c>
      <c r="I57" s="151"/>
      <c r="J57" s="151">
        <v>-841461</v>
      </c>
      <c r="K57" s="152"/>
      <c r="L57" s="151">
        <v>1383417</v>
      </c>
      <c r="M57" s="152"/>
      <c r="N57" s="151">
        <v>-841461</v>
      </c>
    </row>
    <row r="58" spans="1:15" ht="21.9" customHeight="1">
      <c r="A58" s="149" t="s">
        <v>172</v>
      </c>
      <c r="E58" s="151"/>
      <c r="F58" s="151"/>
      <c r="G58" s="151"/>
      <c r="H58" s="151">
        <v>-1250992</v>
      </c>
      <c r="I58" s="151"/>
      <c r="J58" s="151">
        <v>-135000000</v>
      </c>
      <c r="K58" s="152"/>
      <c r="L58" s="151">
        <v>0</v>
      </c>
      <c r="M58" s="152"/>
      <c r="N58" s="151">
        <v>-135000000</v>
      </c>
    </row>
    <row r="59" spans="1:15" ht="21.9" customHeight="1">
      <c r="A59" s="136" t="s">
        <v>173</v>
      </c>
      <c r="E59" s="151"/>
      <c r="F59" s="151"/>
      <c r="G59" s="151"/>
      <c r="H59" s="160">
        <f>SUM(H52:H58)</f>
        <v>86027862</v>
      </c>
      <c r="I59" s="151"/>
      <c r="J59" s="160">
        <f>SUM(J52:J58)</f>
        <v>-435687688</v>
      </c>
      <c r="K59" s="151"/>
      <c r="L59" s="160">
        <f>SUM(L52:L58)</f>
        <v>62988036</v>
      </c>
      <c r="M59" s="151"/>
      <c r="N59" s="160">
        <f>SUM(N52:N58)</f>
        <v>-435687688</v>
      </c>
    </row>
    <row r="60" spans="1:15" ht="21.9" customHeight="1">
      <c r="A60" s="136" t="s">
        <v>174</v>
      </c>
      <c r="E60" s="159"/>
      <c r="F60" s="159"/>
      <c r="G60" s="151"/>
      <c r="H60" s="151"/>
      <c r="I60" s="151"/>
      <c r="J60" s="151"/>
      <c r="K60" s="151"/>
      <c r="L60" s="151"/>
      <c r="M60" s="151"/>
      <c r="N60" s="151"/>
    </row>
    <row r="61" spans="1:15" ht="21.9" customHeight="1">
      <c r="A61" s="145" t="s">
        <v>175</v>
      </c>
      <c r="E61" s="159"/>
      <c r="F61" s="159"/>
      <c r="G61" s="151"/>
      <c r="H61" s="151">
        <v>185000000</v>
      </c>
      <c r="I61" s="151"/>
      <c r="J61" s="150">
        <v>0</v>
      </c>
      <c r="K61" s="151"/>
      <c r="L61" s="151">
        <v>185000000</v>
      </c>
      <c r="M61" s="151"/>
      <c r="N61" s="150">
        <v>0</v>
      </c>
    </row>
    <row r="62" spans="1:15" ht="21.9" customHeight="1">
      <c r="A62" s="145" t="s">
        <v>176</v>
      </c>
      <c r="E62" s="159"/>
      <c r="F62" s="159"/>
      <c r="G62" s="151"/>
      <c r="H62" s="151">
        <v>-60000000</v>
      </c>
      <c r="I62" s="151"/>
      <c r="J62" s="150">
        <v>0</v>
      </c>
      <c r="K62" s="151"/>
      <c r="L62" s="151">
        <v>-60000000</v>
      </c>
      <c r="M62" s="151"/>
      <c r="N62" s="150">
        <v>0</v>
      </c>
    </row>
    <row r="63" spans="1:15" ht="21.9" customHeight="1">
      <c r="A63" s="145" t="s">
        <v>177</v>
      </c>
      <c r="E63" s="151"/>
      <c r="F63" s="151"/>
      <c r="G63" s="151"/>
      <c r="H63" s="151">
        <v>0</v>
      </c>
      <c r="I63" s="151"/>
      <c r="J63" s="151">
        <v>-732234</v>
      </c>
      <c r="K63" s="152"/>
      <c r="L63" s="151">
        <v>0</v>
      </c>
      <c r="M63" s="152"/>
      <c r="N63" s="151">
        <v>-732234</v>
      </c>
    </row>
    <row r="64" spans="1:15" ht="21.9" customHeight="1">
      <c r="A64" s="145" t="s">
        <v>191</v>
      </c>
      <c r="E64" s="151"/>
      <c r="F64" s="151"/>
      <c r="G64" s="151"/>
      <c r="H64" s="151">
        <v>7500400</v>
      </c>
      <c r="I64" s="151"/>
      <c r="J64" s="151">
        <v>0</v>
      </c>
      <c r="K64" s="152"/>
      <c r="L64" s="151">
        <v>0</v>
      </c>
      <c r="M64" s="152"/>
      <c r="N64" s="151">
        <v>0</v>
      </c>
    </row>
    <row r="65" spans="1:14" ht="21.9" customHeight="1">
      <c r="A65" s="145" t="s">
        <v>102</v>
      </c>
      <c r="E65" s="151"/>
      <c r="F65" s="151"/>
      <c r="G65" s="151"/>
      <c r="H65" s="151">
        <v>-48509839</v>
      </c>
      <c r="I65" s="151"/>
      <c r="J65" s="151">
        <v>-73500000</v>
      </c>
      <c r="K65" s="152"/>
      <c r="L65" s="151">
        <v>-48509839</v>
      </c>
      <c r="M65" s="152"/>
      <c r="N65" s="151">
        <v>-73500000</v>
      </c>
    </row>
    <row r="66" spans="1:14" ht="21.9" customHeight="1">
      <c r="A66" s="155" t="s">
        <v>178</v>
      </c>
      <c r="E66" s="151"/>
      <c r="F66" s="151"/>
      <c r="G66" s="151"/>
      <c r="H66" s="160">
        <f>SUM(H61:H65)</f>
        <v>83990561</v>
      </c>
      <c r="I66" s="151"/>
      <c r="J66" s="160">
        <f>SUM(J61:J65)</f>
        <v>-74232234</v>
      </c>
      <c r="K66" s="152"/>
      <c r="L66" s="160">
        <f>SUM(L61:L65)</f>
        <v>76490161</v>
      </c>
      <c r="M66" s="152"/>
      <c r="N66" s="160">
        <f>SUM(N61:N65)</f>
        <v>-74232234</v>
      </c>
    </row>
    <row r="67" spans="1:14" ht="21.9" customHeight="1">
      <c r="A67" s="155" t="s">
        <v>179</v>
      </c>
      <c r="E67" s="151"/>
      <c r="F67" s="151"/>
      <c r="G67" s="151"/>
      <c r="H67" s="151">
        <f>+H66+H59+H42</f>
        <v>32844278</v>
      </c>
      <c r="I67" s="151"/>
      <c r="J67" s="151">
        <f>+J66+J59+J42</f>
        <v>-383432230</v>
      </c>
      <c r="K67" s="151"/>
      <c r="L67" s="151">
        <f>+L66+L59+L42</f>
        <v>3309266</v>
      </c>
      <c r="M67" s="152"/>
      <c r="N67" s="151">
        <f>+N66+N59+N42</f>
        <v>-383432230</v>
      </c>
    </row>
    <row r="68" spans="1:14" ht="21.9" customHeight="1">
      <c r="A68" s="149" t="s">
        <v>190</v>
      </c>
      <c r="E68" s="151"/>
      <c r="F68" s="151"/>
      <c r="G68" s="151"/>
      <c r="H68" s="154">
        <v>14215390</v>
      </c>
      <c r="I68" s="151"/>
      <c r="J68" s="154">
        <v>397647620</v>
      </c>
      <c r="K68" s="151"/>
      <c r="L68" s="154">
        <v>14215390</v>
      </c>
      <c r="M68" s="151"/>
      <c r="N68" s="154">
        <v>397647620</v>
      </c>
    </row>
    <row r="69" spans="1:14" ht="21.9" customHeight="1" thickBot="1">
      <c r="A69" s="149" t="s">
        <v>199</v>
      </c>
      <c r="E69" s="151"/>
      <c r="F69" s="151"/>
      <c r="G69" s="151"/>
      <c r="H69" s="161">
        <f>SUM(H67:H68)</f>
        <v>47059668</v>
      </c>
      <c r="I69" s="151"/>
      <c r="J69" s="161">
        <f>SUM(J67:J68)</f>
        <v>14215390</v>
      </c>
      <c r="K69" s="151"/>
      <c r="L69" s="161">
        <f>SUM(L67:L68)</f>
        <v>17524656</v>
      </c>
      <c r="M69" s="151"/>
      <c r="N69" s="161">
        <f>SUM(N67:N68)</f>
        <v>14215390</v>
      </c>
    </row>
    <row r="70" spans="1:14" ht="21.9" customHeight="1" thickTop="1">
      <c r="A70" s="145"/>
      <c r="E70" s="150"/>
      <c r="F70" s="150"/>
      <c r="G70" s="150"/>
    </row>
    <row r="71" spans="1:14" ht="21.9" customHeight="1">
      <c r="A71" s="157" t="s">
        <v>180</v>
      </c>
      <c r="E71" s="159"/>
      <c r="F71" s="159"/>
      <c r="G71" s="151"/>
      <c r="H71" s="150"/>
      <c r="I71" s="150"/>
      <c r="J71" s="150"/>
      <c r="K71" s="151"/>
      <c r="L71" s="150"/>
      <c r="M71" s="151"/>
      <c r="N71" s="150"/>
    </row>
    <row r="72" spans="1:14" ht="21.9" customHeight="1">
      <c r="A72" s="137" t="s">
        <v>181</v>
      </c>
      <c r="E72" s="159"/>
      <c r="F72" s="159"/>
      <c r="G72" s="151"/>
      <c r="H72" s="150"/>
      <c r="I72" s="150"/>
      <c r="J72" s="150"/>
      <c r="K72" s="151"/>
      <c r="L72" s="150"/>
      <c r="M72" s="151"/>
      <c r="N72" s="150"/>
    </row>
    <row r="73" spans="1:14" ht="21.9" customHeight="1">
      <c r="A73" s="137" t="s">
        <v>182</v>
      </c>
      <c r="E73" s="159"/>
      <c r="F73" s="159"/>
      <c r="G73" s="151"/>
      <c r="H73" s="150">
        <v>0</v>
      </c>
      <c r="I73" s="150"/>
      <c r="J73" s="150">
        <v>3261904</v>
      </c>
      <c r="K73" s="151"/>
      <c r="L73" s="150">
        <v>0</v>
      </c>
      <c r="M73" s="150"/>
      <c r="N73" s="150">
        <v>3261904</v>
      </c>
    </row>
    <row r="74" spans="1:14" ht="21.9" customHeight="1">
      <c r="A74" s="137" t="s">
        <v>183</v>
      </c>
      <c r="B74" s="145"/>
      <c r="E74" s="159"/>
      <c r="F74" s="150"/>
      <c r="G74" s="151"/>
      <c r="H74" s="151">
        <v>0</v>
      </c>
      <c r="I74" s="151"/>
      <c r="J74" s="151">
        <v>5591380</v>
      </c>
      <c r="K74" s="151"/>
      <c r="L74" s="151">
        <v>0</v>
      </c>
      <c r="M74" s="151"/>
      <c r="N74" s="151">
        <v>5591380</v>
      </c>
    </row>
    <row r="75" spans="1:14" ht="21.9" customHeight="1">
      <c r="A75" s="137" t="s">
        <v>184</v>
      </c>
      <c r="B75" s="145"/>
      <c r="E75" s="159"/>
      <c r="F75" s="150"/>
      <c r="G75" s="151"/>
      <c r="H75" s="151"/>
      <c r="I75" s="151"/>
      <c r="J75" s="151"/>
      <c r="K75" s="151"/>
      <c r="L75" s="151"/>
      <c r="M75" s="151"/>
      <c r="N75" s="151"/>
    </row>
    <row r="76" spans="1:14" ht="21.9" customHeight="1">
      <c r="A76" s="137" t="s">
        <v>185</v>
      </c>
      <c r="B76" s="145"/>
      <c r="E76" s="159"/>
      <c r="F76" s="150"/>
      <c r="G76" s="151"/>
      <c r="H76" s="151">
        <v>-4029799</v>
      </c>
      <c r="I76" s="151"/>
      <c r="J76" s="151">
        <v>-486797</v>
      </c>
      <c r="K76" s="151"/>
      <c r="L76" s="151">
        <v>0</v>
      </c>
      <c r="M76" s="151"/>
      <c r="N76" s="151">
        <v>-486797</v>
      </c>
    </row>
    <row r="77" spans="1:14" ht="21.9" customHeight="1">
      <c r="A77" s="152" t="s">
        <v>186</v>
      </c>
      <c r="B77" s="145"/>
      <c r="E77" s="159"/>
      <c r="F77" s="150"/>
      <c r="G77" s="151"/>
      <c r="H77" s="151"/>
      <c r="I77" s="151"/>
      <c r="J77" s="151"/>
      <c r="K77" s="151"/>
      <c r="L77" s="151"/>
      <c r="M77" s="151"/>
      <c r="N77" s="151"/>
    </row>
    <row r="78" spans="1:14" ht="21.9" customHeight="1">
      <c r="A78" s="137" t="s">
        <v>187</v>
      </c>
      <c r="B78" s="145"/>
      <c r="E78" s="159"/>
      <c r="F78" s="150"/>
      <c r="G78" s="151"/>
      <c r="H78" s="151"/>
      <c r="I78" s="151"/>
      <c r="J78" s="151"/>
      <c r="K78" s="151"/>
      <c r="L78" s="151"/>
      <c r="M78" s="151"/>
      <c r="N78" s="151"/>
    </row>
    <row r="79" spans="1:14" ht="21.9" customHeight="1">
      <c r="A79" s="137" t="s">
        <v>185</v>
      </c>
      <c r="B79" s="145"/>
      <c r="E79" s="159"/>
      <c r="F79" s="150"/>
      <c r="G79" s="151"/>
      <c r="H79" s="151">
        <v>4029799</v>
      </c>
      <c r="I79" s="151"/>
      <c r="J79" s="151">
        <v>486797</v>
      </c>
      <c r="K79" s="151"/>
      <c r="L79" s="151">
        <v>0</v>
      </c>
      <c r="M79" s="151"/>
      <c r="N79" s="151">
        <v>486797</v>
      </c>
    </row>
    <row r="81" spans="1:1" ht="21.9" customHeight="1">
      <c r="A81" s="152" t="s">
        <v>32</v>
      </c>
    </row>
    <row r="82" spans="1:1" ht="21.9" customHeight="1">
      <c r="A82" s="152"/>
    </row>
    <row r="83" spans="1:1" ht="21.9" customHeight="1">
      <c r="A83" s="152"/>
    </row>
  </sheetData>
  <mergeCells count="2">
    <mergeCell ref="H5:J5"/>
    <mergeCell ref="H49:J49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</vt:lpstr>
      <vt:lpstr>CE Conso 24</vt:lpstr>
      <vt:lpstr>CE Conso 25</vt:lpstr>
      <vt:lpstr>CE กิจการ</vt:lpstr>
      <vt:lpstr>CF</vt:lpstr>
      <vt:lpstr>BS!Print_Area</vt:lpstr>
      <vt:lpstr>'CE Conso 24'!Print_Area</vt:lpstr>
      <vt:lpstr>'CE Conso 25'!Print_Area</vt:lpstr>
      <vt:lpstr>'CE กิจการ'!Print_Area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2026-02-11T05:02:22Z</cp:lastPrinted>
  <dcterms:created xsi:type="dcterms:W3CDTF">2026-02-05T11:24:51Z</dcterms:created>
  <dcterms:modified xsi:type="dcterms:W3CDTF">2026-02-17T08:45:44Z</dcterms:modified>
</cp:coreProperties>
</file>