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ongkolkunkeat\Desktop\SUPREME\2025\YE\Draft FS\SET\TH\"/>
    </mc:Choice>
  </mc:AlternateContent>
  <xr:revisionPtr revIDLastSave="0" documentId="13_ncr:1_{C623B164-4F7E-4CD5-88FC-3455ED63F3C7}" xr6:coauthVersionLast="47" xr6:coauthVersionMax="47" xr10:uidLastSave="{00000000-0000-0000-0000-000000000000}"/>
  <bookViews>
    <workbookView xWindow="28690" yWindow="-110" windowWidth="29020" windowHeight="15700" tabRatio="720" activeTab="4" xr2:uid="{00000000-000D-0000-FFFF-FFFF00000000}"/>
  </bookViews>
  <sheets>
    <sheet name="BS 5-6" sheetId="34" r:id="rId1"/>
    <sheet name="PL 7-8" sheetId="32" r:id="rId2"/>
    <sheet name="SH 10" sheetId="29" r:id="rId3"/>
    <sheet name="SH 11" sheetId="33" r:id="rId4"/>
    <sheet name="CF 11-12" sheetId="22" r:id="rId5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localSheetId="0" hidden="1">{"'Eng (page2)'!$A$1:$D$52"}</definedName>
    <definedName name="\orkje" hidden="1">{"'Eng (page2)'!$A$1:$D$52"}</definedName>
    <definedName name="\T">#REF!</definedName>
    <definedName name="\z">#REF!</definedName>
    <definedName name="_______Tic30" localSheetId="0" hidden="1">{"'Eng (page2)'!$A$1:$D$52"}</definedName>
    <definedName name="_______Tic30" hidden="1">{"'Eng (page2)'!$A$1:$D$52"}</definedName>
    <definedName name="_______X2" localSheetId="0" hidden="1">{"'Eng (page2)'!$A$1:$D$52"}</definedName>
    <definedName name="_______X2" hidden="1">{"'Eng (page2)'!$A$1:$D$52"}</definedName>
    <definedName name="______Tic30" localSheetId="0" hidden="1">{"'Eng (page2)'!$A$1:$D$52"}</definedName>
    <definedName name="______Tic30" hidden="1">{"'Eng (page2)'!$A$1:$D$52"}</definedName>
    <definedName name="______X2" localSheetId="0" hidden="1">{"'Eng (page2)'!$A$1:$D$52"}</definedName>
    <definedName name="______X2" hidden="1">{"'Eng (page2)'!$A$1:$D$52"}</definedName>
    <definedName name="_____G1" localSheetId="0" hidden="1">{"'Eng (page2)'!$A$1:$D$52"}</definedName>
    <definedName name="_____G1" hidden="1">{"'Eng (page2)'!$A$1:$D$52"}</definedName>
    <definedName name="_____pp30" hidden="1">#REF!</definedName>
    <definedName name="_____Tic30" localSheetId="0" hidden="1">{"'Eng (page2)'!$A$1:$D$52"}</definedName>
    <definedName name="_____Tic30" hidden="1">{"'Eng (page2)'!$A$1:$D$52"}</definedName>
    <definedName name="_____X2" localSheetId="0" hidden="1">{"'Eng (page2)'!$A$1:$D$52"}</definedName>
    <definedName name="_____X2" hidden="1">{"'Eng (page2)'!$A$1:$D$52"}</definedName>
    <definedName name="____G1" localSheetId="0" hidden="1">{"'Eng (page2)'!$A$1:$D$52"}</definedName>
    <definedName name="____G1" hidden="1">{"'Eng (page2)'!$A$1:$D$52"}</definedName>
    <definedName name="____pp30" hidden="1">#REF!</definedName>
    <definedName name="____Tic30" localSheetId="0" hidden="1">{"'Eng (page2)'!$A$1:$D$52"}</definedName>
    <definedName name="____Tic30" hidden="1">{"'Eng (page2)'!$A$1:$D$52"}</definedName>
    <definedName name="____X2" localSheetId="0" hidden="1">{"'Eng (page2)'!$A$1:$D$52"}</definedName>
    <definedName name="____X2" hidden="1">{"'Eng (page2)'!$A$1:$D$52"}</definedName>
    <definedName name="____ZH111" localSheetId="0" hidden="1">{"'Model'!$A$1:$N$53"}</definedName>
    <definedName name="____ZH111" hidden="1">{"'Model'!$A$1:$N$53"}</definedName>
    <definedName name="___a1" localSheetId="0" hidden="1">{"cashflow",#N/A,FALSE,"CASHFLOW "}</definedName>
    <definedName name="___a1" hidden="1">{"cashflow",#N/A,FALSE,"CASHFLOW "}</definedName>
    <definedName name="___ASA1" localSheetId="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G1" localSheetId="0" hidden="1">{"'Eng (page2)'!$A$1:$D$52"}</definedName>
    <definedName name="___G1" hidden="1">{"'Eng (page2)'!$A$1:$D$52"}</definedName>
    <definedName name="___KEY1" hidden="1">#REF!</definedName>
    <definedName name="___pp30" hidden="1">#REF!</definedName>
    <definedName name="___Tic30" localSheetId="0" hidden="1">{"'Eng (page2)'!$A$1:$D$52"}</definedName>
    <definedName name="___Tic30" hidden="1">{"'Eng (page2)'!$A$1:$D$52"}</definedName>
    <definedName name="___X2" localSheetId="0" hidden="1">{"'Eng (page2)'!$A$1:$D$52"}</definedName>
    <definedName name="___X2" hidden="1">{"'Eng (page2)'!$A$1:$D$52"}</definedName>
    <definedName name="___ZH111" localSheetId="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0" hidden="1">{"'Sheet1'!$L$16"}</definedName>
    <definedName name="__a1" hidden="1">{"'Sheet1'!$L$16"}</definedName>
    <definedName name="__a10" localSheetId="0" hidden="1">{"sales",#N/A,FALSE,"SALES"}</definedName>
    <definedName name="__a10" hidden="1">{"sales",#N/A,FALSE,"SALES"}</definedName>
    <definedName name="__ASA1" localSheetId="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0" hidden="1">{"'Model'!$A$1:$N$53"}</definedName>
    <definedName name="__d1" hidden="1">{"'Model'!$A$1:$N$53"}</definedName>
    <definedName name="__dkk1">#REF!</definedName>
    <definedName name="__dkk2">#REF!</definedName>
    <definedName name="__er43" localSheetId="0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localSheetId="0" hidden="1">{"'Eng (page2)'!$A$1:$D$52"}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localSheetId="0" hidden="1">{"'Sheet1'!$L$16"}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localSheetId="0" hidden="1">{"'Eng (page2)'!$A$1:$D$52"}</definedName>
    <definedName name="__Tic30" hidden="1">{"'Eng (page2)'!$A$1:$D$52"}</definedName>
    <definedName name="__u645" localSheetId="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localSheetId="0" hidden="1">{"'Eng (page2)'!$A$1:$D$52"}</definedName>
    <definedName name="__X2" hidden="1">{"'Eng (page2)'!$A$1:$D$52"}</definedName>
    <definedName name="__y4" localSheetId="0" hidden="1">{"'Eng (page2)'!$A$1:$D$52"}</definedName>
    <definedName name="__y4" hidden="1">{"'Eng (page2)'!$A$1:$D$52"}</definedName>
    <definedName name="__ZH111" localSheetId="0" hidden="1">{"'Model'!$A$1:$N$53"}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localSheetId="0" hidden="1">{"'Sheet1'!$L$16"}</definedName>
    <definedName name="_a1" hidden="1">{"'Sheet1'!$L$16"}</definedName>
    <definedName name="_a2" localSheetId="0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CT1">#REF!</definedName>
    <definedName name="_ASA1" localSheetId="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localSheetId="0" hidden="1">{"'Model'!$A$1:$N$53"}</definedName>
    <definedName name="_d1" hidden="1">{"'Model'!$A$1:$N$53"}</definedName>
    <definedName name="_dkk1">#REF!</definedName>
    <definedName name="_dkk2">#REF!</definedName>
    <definedName name="_er43" localSheetId="0" hidden="1">{"'Eng (page2)'!$A$1:$D$52"}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localSheetId="0" hidden="1">{"'Eng (page2)'!$A$1:$D$52"}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localSheetId="0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localSheetId="0" hidden="1">{"'Eng (page2)'!$A$1:$D$52"}</definedName>
    <definedName name="_Tic30" hidden="1">{"'Eng (page2)'!$A$1:$D$52"}</definedName>
    <definedName name="_u645" localSheetId="0" hidden="1">{"'Eng (page2)'!$A$1:$D$52"}</definedName>
    <definedName name="_u645" hidden="1">{"'Eng (page2)'!$A$1:$D$52"}</definedName>
    <definedName name="_Us1">#REF!</definedName>
    <definedName name="_Us2">#REF!</definedName>
    <definedName name="_V320" localSheetId="0" hidden="1">{"'Eng (page2)'!$A$1:$D$52"}</definedName>
    <definedName name="_V320" hidden="1">{"'Eng (page2)'!$A$1:$D$52"}</definedName>
    <definedName name="_WP2007">#REF!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D301" localSheetId="0" hidden="1">{"'Eng (page2)'!$A$1:$D$52"}</definedName>
    <definedName name="_ZD301" hidden="1">{"'Eng (page2)'!$A$1:$D$52"}</definedName>
    <definedName name="_ZH111" localSheetId="0" hidden="1">{"'Model'!$A$1:$N$53"}</definedName>
    <definedName name="_ZH111" hidden="1">{"'Model'!$A$1:$N$53"}</definedName>
    <definedName name="A">#REF!</definedName>
    <definedName name="A9_DTA">#REF!</definedName>
    <definedName name="AA">#REF!</definedName>
    <definedName name="aaa" localSheetId="0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hidden="1">{"conso",#N/A,FALSE,"cash flow"}</definedName>
    <definedName name="aaaaaa">#REF!</definedName>
    <definedName name="AAAAAAA">#REF!</definedName>
    <definedName name="aaaaaaaa" localSheetId="0" hidden="1">{"'Eng (page2)'!$A$1:$D$52"}</definedName>
    <definedName name="aaaaaaaa" hidden="1">{"'Eng (page2)'!$A$1:$D$52"}</definedName>
    <definedName name="aaaall" localSheetId="0" hidden="1">{"'Eng (page2)'!$A$1:$D$52"}</definedName>
    <definedName name="aaaall" hidden="1">{"'Eng (page2)'!$A$1:$D$52"}</definedName>
    <definedName name="aaaawrx" localSheetId="0" hidden="1">{"'Eng (page2)'!$A$1:$D$52"}</definedName>
    <definedName name="aaaawrx" hidden="1">{"'Eng (page2)'!$A$1:$D$52"}</definedName>
    <definedName name="aaaqw" localSheetId="0" hidden="1">{"'Model'!$A$1:$N$53"}</definedName>
    <definedName name="aaaqw" hidden="1">{"'Model'!$A$1:$N$53"}</definedName>
    <definedName name="aadf" localSheetId="0" hidden="1">{"cashflow",#N/A,FALSE,"cash flow"}</definedName>
    <definedName name="aadf" hidden="1">{"cashflow",#N/A,FALSE,"cash flow"}</definedName>
    <definedName name="ac" localSheetId="0" hidden="1">{"'Model'!$A$1:$N$53"}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localSheetId="0" hidden="1">{"'Model'!$A$1:$N$53"}</definedName>
    <definedName name="adas" hidden="1">{"'Model'!$A$1:$N$53"}</definedName>
    <definedName name="Admin" localSheetId="0" hidden="1">{"'Eng (page2)'!$A$1:$D$52"}</definedName>
    <definedName name="Admin" hidden="1">{"'Eng (page2)'!$A$1:$D$52"}</definedName>
    <definedName name="Adminis" localSheetId="0" hidden="1">{"'Eng (page2)'!$A$1:$D$52"}</definedName>
    <definedName name="Adminis" hidden="1">{"'Eng (page2)'!$A$1:$D$52"}</definedName>
    <definedName name="ake" hidden="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0" hidden="1">{"'Eng (page2)'!$A$1:$D$52"}</definedName>
    <definedName name="ammmmmmmmm" hidden="1">{"'Eng (page2)'!$A$1:$D$52"}</definedName>
    <definedName name="AMOUNT08">#REF!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pr">#REF!</definedName>
    <definedName name="aqaq" localSheetId="0" hidden="1">{"cashflow",#N/A,FALSE,"cash flow"}</definedName>
    <definedName name="aqaq" hidden="1">{"cashflow",#N/A,FALSE,"cash flow"}</definedName>
    <definedName name="are" localSheetId="0" hidden="1">{"'Eng (page2)'!$A$1:$D$52"}</definedName>
    <definedName name="are" hidden="1">{"'Eng (page2)'!$A$1:$D$52"}</definedName>
    <definedName name="as" localSheetId="0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0">Scheduled_Payment+Extra_Payment</definedName>
    <definedName name="asd">Scheduled_Payment+Extra_Payment</definedName>
    <definedName name="asdf" localSheetId="0" hidden="1">{"'Eng (page2)'!$A$1:$D$52"}</definedName>
    <definedName name="asdf" hidden="1">{"'Eng (page2)'!$A$1:$D$52"}</definedName>
    <definedName name="asdfre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" localSheetId="0" hidden="1">{"revable",#N/A,FALSE,"REVABLE"}</definedName>
    <definedName name="ass" hidden="1">{"revable",#N/A,FALSE,"REVABLE"}</definedName>
    <definedName name="assdd">#N/A</definedName>
    <definedName name="Asstes">#REF!</definedName>
    <definedName name="atyr" localSheetId="0" hidden="1">{"'Eng (page2)'!$A$1:$D$52"}</definedName>
    <definedName name="atyr" hidden="1">{"'Eng (page2)'!$A$1:$D$52"}</definedName>
    <definedName name="Aug">#REF!</definedName>
    <definedName name="aun" localSheetId="0" hidden="1">{"'Eng (page2)'!$A$1:$D$52"}</definedName>
    <definedName name="aun" hidden="1">{"'Eng (page2)'!$A$1:$D$52"}</definedName>
    <definedName name="AUT">#REF!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b">#REF!</definedName>
    <definedName name="baba" localSheetId="0" hidden="1">{"'Model'!$A$1:$N$53"}</definedName>
    <definedName name="baba" hidden="1">{"'Model'!$A$1:$N$53"}</definedName>
    <definedName name="bbbb" localSheetId="0" hidden="1">{"'Model'!$A$1:$N$53"}</definedName>
    <definedName name="bbbb" hidden="1">{"'Model'!$A$1:$N$53"}</definedName>
    <definedName name="bbbbbb" localSheetId="0" hidden="1">{"'Eng (page2)'!$A$1:$D$52"}</definedName>
    <definedName name="bbbbbb" hidden="1">{"'Eng (page2)'!$A$1:$D$52"}</definedName>
    <definedName name="bbbbbbbb" localSheetId="0" hidden="1">{"'Eng (page2)'!$A$1:$D$52"}</definedName>
    <definedName name="bbbbbbbb" hidden="1">{"'Eng (page2)'!$A$1:$D$52"}</definedName>
    <definedName name="BBL">#REF!</definedName>
    <definedName name="beau" localSheetId="0" hidden="1">{"'Model'!$A$1:$N$53"}</definedName>
    <definedName name="beau" hidden="1">{"'Model'!$A$1:$N$53"}</definedName>
    <definedName name="Beg_Bal">#REF!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0" hidden="1">{"'Eng (page2)'!$A$1:$D$52"}</definedName>
    <definedName name="bgf" hidden="1">{"'Eng (page2)'!$A$1:$D$52"}</definedName>
    <definedName name="bgfbvfdb" localSheetId="0" hidden="1">{"'Eng (page2)'!$A$1:$D$52"}</definedName>
    <definedName name="bgfbvfdb" hidden="1">{"'Eng (page2)'!$A$1:$D$52"}</definedName>
    <definedName name="bgsbr" localSheetId="0" hidden="1">{"'Eng (page2)'!$A$1:$D$52"}</definedName>
    <definedName name="bgsbr" hidden="1">{"'Eng (page2)'!$A$1:$D$52"}</definedName>
    <definedName name="big" localSheetId="0" hidden="1">{"'Eng (page2)'!$A$1:$D$52"}</definedName>
    <definedName name="big" hidden="1">{"'Eng (page2)'!$A$1:$D$52"}</definedName>
    <definedName name="book1" localSheetId="0" hidden="1">{"'Eng (page2)'!$A$1:$D$52"}</definedName>
    <definedName name="book1" hidden="1">{"'Eng (page2)'!$A$1:$D$52"}</definedName>
    <definedName name="book2" localSheetId="0" hidden="1">{"'Eng (page2)'!$A$1:$D$52"}</definedName>
    <definedName name="book2" hidden="1">{"'Eng (page2)'!$A$1:$D$52"}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localSheetId="0" hidden="1">{"'Eng (page2)'!$A$1:$D$52"}</definedName>
    <definedName name="BSDF" hidden="1">{"'Eng (page2)'!$A$1:$D$52"}</definedName>
    <definedName name="BSsheet">#REF!</definedName>
    <definedName name="bud" hidden="1">#REF!</definedName>
    <definedName name="C_note" localSheetId="0" hidden="1">{"'Eng (page2)'!$A$1:$D$52"}</definedName>
    <definedName name="C_note" hidden="1">{"'Eng (page2)'!$A$1:$D$52"}</definedName>
    <definedName name="CAE" localSheetId="0" hidden="1">{"'Eng (page2)'!$A$1:$D$52"}</definedName>
    <definedName name="CAE" hidden="1">{"'Eng (page2)'!$A$1:$D$52"}</definedName>
    <definedName name="CaseNum">#REF!</definedName>
    <definedName name="cc" localSheetId="0" hidden="1">{"'Eng (page2)'!$A$1:$D$52"}</definedName>
    <definedName name="cc" hidden="1">{"'Eng (page2)'!$A$1:$D$52"}</definedName>
    <definedName name="ccc" localSheetId="0" hidden="1">{"'Eng (page2)'!$A$1:$D$52"}</definedName>
    <definedName name="ccc" hidden="1">{"'Eng (page2)'!$A$1:$D$52"}</definedName>
    <definedName name="ccf" localSheetId="0" hidden="1">{"'Eng (page2)'!$A$1:$D$52"}</definedName>
    <definedName name="ccf" hidden="1">{"'Eng (page2)'!$A$1:$D$52"}</definedName>
    <definedName name="cdcfqv" localSheetId="0" hidden="1">{"'Eng (page2)'!$A$1:$D$52"}</definedName>
    <definedName name="cdcfqv" hidden="1">{"'Eng (page2)'!$A$1:$D$52"}</definedName>
    <definedName name="cdcldcdsl" localSheetId="0" hidden="1">{"'Eng (page2)'!$A$1:$D$52"}</definedName>
    <definedName name="cdcldcdsl" hidden="1">{"'Eng (page2)'!$A$1:$D$52"}</definedName>
    <definedName name="cdmklc" localSheetId="0" hidden="1">{"'Eng (page2)'!$A$1:$D$52"}</definedName>
    <definedName name="cdmklc" hidden="1">{"'Eng (page2)'!$A$1:$D$52"}</definedName>
    <definedName name="CDS" localSheetId="0" hidden="1">{"'Eng (page2)'!$A$1:$D$52"}</definedName>
    <definedName name="CDS" hidden="1">{"'Eng (page2)'!$A$1:$D$52"}</definedName>
    <definedName name="CDSA" localSheetId="0" hidden="1">{"'Eng (page2)'!$A$1:$D$52"}</definedName>
    <definedName name="CDSA" hidden="1">{"'Eng (page2)'!$A$1:$D$52"}</definedName>
    <definedName name="cdsacds" localSheetId="0" hidden="1">{"'Eng (page2)'!$A$1:$D$52"}</definedName>
    <definedName name="cdsacds" hidden="1">{"'Eng (page2)'!$A$1:$D$52"}</definedName>
    <definedName name="cdscacdc" localSheetId="0" hidden="1">{"'Eng (page2)'!$A$1:$D$52"}</definedName>
    <definedName name="cdscacdc" hidden="1">{"'Eng (page2)'!$A$1:$D$52"}</definedName>
    <definedName name="cdscdec" localSheetId="0" hidden="1">{"'Model'!$A$1:$N$53"}</definedName>
    <definedName name="cdscdec" hidden="1">{"'Model'!$A$1:$N$53"}</definedName>
    <definedName name="cdsv" localSheetId="0" hidden="1">{"'Eng (page2)'!$A$1:$D$52"}</definedName>
    <definedName name="cdsv" hidden="1">{"'Eng (page2)'!$A$1:$D$52"}</definedName>
    <definedName name="cdsw" localSheetId="0" hidden="1">{"'Eng (page2)'!$A$1:$D$52"}</definedName>
    <definedName name="cdsw" hidden="1">{"'Eng (page2)'!$A$1:$D$52"}</definedName>
    <definedName name="cd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0" hidden="1">{"'Model'!$A$1:$N$53"}</definedName>
    <definedName name="cdweqc" hidden="1">{"'Model'!$A$1:$N$53"}</definedName>
    <definedName name="cdwqvf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fdeq" localSheetId="0" hidden="1">{"'Eng (page2)'!$A$1:$D$52"}</definedName>
    <definedName name="cfdeq" hidden="1">{"'Eng (page2)'!$A$1:$D$52"}</definedName>
    <definedName name="cfeqr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0" hidden="1">{"'Eng (page2)'!$A$1:$D$52"}</definedName>
    <definedName name="CFsl" hidden="1">{"'Eng (page2)'!$A$1:$D$52"}</definedName>
    <definedName name="CHAT" localSheetId="0" hidden="1">{"'WWW'!$A$1:$J$18"}</definedName>
    <definedName name="CHAT" hidden="1">{"'WWW'!$A$1:$J$18"}</definedName>
    <definedName name="chilled" localSheetId="0" hidden="1">{"'Eng (page2)'!$A$1:$D$52"}</definedName>
    <definedName name="chilled" hidden="1">{"'Eng (page2)'!$A$1:$D$52"}</definedName>
    <definedName name="clsdkko" localSheetId="0" hidden="1">{"'Eng (page2)'!$A$1:$D$52"}</definedName>
    <definedName name="clsdkko" hidden="1">{"'Eng (page2)'!$A$1:$D$52"}</definedName>
    <definedName name="cmdkqfr" localSheetId="0" hidden="1">{"'Eng (page2)'!$A$1:$D$52"}</definedName>
    <definedName name="cmdkqfr" hidden="1">{"'Eng (page2)'!$A$1:$D$52"}</definedName>
    <definedName name="CODES">#REF!</definedName>
    <definedName name="Con" localSheetId="0" hidden="1">{"'Eng (page2)'!$A$1:$D$52"}</definedName>
    <definedName name="Con" hidden="1">{"'Eng (page2)'!$A$1:$D$52"}</definedName>
    <definedName name="config" localSheetId="0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localSheetId="0" hidden="1">{"'Model'!$A$1:$N$53"}</definedName>
    <definedName name="CPPC2001" hidden="1">{"'Model'!$A$1:$N$53"}</definedName>
    <definedName name="cqe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localSheetId="0" hidden="1">{"'Model'!$A$1:$N$53"}</definedName>
    <definedName name="csdcd" hidden="1">{"'Model'!$A$1:$N$53"}</definedName>
    <definedName name="cvcxvsvad" localSheetId="0" hidden="1">{"'Model'!$A$1:$N$53"}</definedName>
    <definedName name="cvcxvsvad" hidden="1">{"'Model'!$A$1:$N$53"}</definedName>
    <definedName name="cvmqel" localSheetId="0" hidden="1">{"'Model'!$A$1:$N$53"}</definedName>
    <definedName name="cvmqel" hidden="1">{"'Model'!$A$1:$N$53"}</definedName>
    <definedName name="cvswq" localSheetId="0" hidden="1">{"'Eng (page2)'!$A$1:$D$52"}</definedName>
    <definedName name="cvswq" hidden="1">{"'Eng (page2)'!$A$1:$D$52"}</definedName>
    <definedName name="cwkodkoc" localSheetId="0" hidden="1">{"'Eng (page2)'!$A$1:$D$52"}</definedName>
    <definedName name="cwkodkoc" hidden="1">{"'Eng (page2)'!$A$1:$D$52"}</definedName>
    <definedName name="cxzs" localSheetId="0" hidden="1">{"'Eng (page2)'!$A$1:$D$52"}</definedName>
    <definedName name="cxzs" hidden="1">{"'Eng (page2)'!$A$1:$D$52"}</definedName>
    <definedName name="d" localSheetId="0" hidden="1">{"'Eng (page2)'!$A$1:$D$52"}</definedName>
    <definedName name="d" hidden="1">{"'Eng (page2)'!$A$1:$D$52"}</definedName>
    <definedName name="D_Purchased_Vehicles">#REF!</definedName>
    <definedName name="daa" localSheetId="0" hidden="1">{"'Model'!$A$1:$N$53"}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localSheetId="0" hidden="1">{"'Model'!$A$1:$N$53"}</definedName>
    <definedName name="dcds" hidden="1">{"'Model'!$A$1:$N$53"}</definedName>
    <definedName name="dcwdl" localSheetId="0" hidden="1">{"'Eng (page2)'!$A$1:$D$52"}</definedName>
    <definedName name="dcwdl" hidden="1">{"'Eng (page2)'!$A$1:$D$52"}</definedName>
    <definedName name="dd" localSheetId="0" hidden="1">{"conso",#N/A,FALSE,"cash flow"}</definedName>
    <definedName name="dd" hidden="1">{"conso",#N/A,FALSE,"cash flow"}</definedName>
    <definedName name="DDD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localSheetId="0" hidden="1">{"'Eng (page2)'!$A$1:$D$52"}</definedName>
    <definedName name="dddddd" hidden="1">{"'Eng (page2)'!$A$1:$D$52"}</definedName>
    <definedName name="dddddddddddddddddddddddd" localSheetId="0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localSheetId="0" hidden="1">{"'Eng (page2)'!$A$1:$D$52"}</definedName>
    <definedName name="dfqcvdq" hidden="1">{"'Eng (page2)'!$A$1:$D$52"}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localSheetId="0" hidden="1">{"'Eng (page2)'!$A$1:$D$52"}</definedName>
    <definedName name="dooe" hidden="1">{"'Eng (page2)'!$A$1:$D$52"}</definedName>
    <definedName name="dqevc" localSheetId="0" hidden="1">{"'Eng (page2)'!$A$1:$D$52"}</definedName>
    <definedName name="dqevc" hidden="1">{"'Eng (page2)'!$A$1:$D$52"}</definedName>
    <definedName name="DRFE4" localSheetId="0" hidden="1">{"'Eng (page2)'!$A$1:$D$52"}</definedName>
    <definedName name="DRFE4" hidden="1">{"'Eng (page2)'!$A$1:$D$52"}</definedName>
    <definedName name="ds" localSheetId="0" hidden="1">{"'Model'!$A$1:$N$53"}</definedName>
    <definedName name="ds" hidden="1">{"'Model'!$A$1:$N$53"}</definedName>
    <definedName name="dsa" localSheetId="0" hidden="1">{"'Model'!$A$1:$N$53"}</definedName>
    <definedName name="dsa" hidden="1">{"'Model'!$A$1:$N$53"}</definedName>
    <definedName name="dsacd" localSheetId="0" hidden="1">{"'Eng (page2)'!$A$1:$D$52"}</definedName>
    <definedName name="dsacd" hidden="1">{"'Eng (page2)'!$A$1:$D$52"}</definedName>
    <definedName name="dsad" localSheetId="0" hidden="1">{"'Model'!$A$1:$N$53"}</definedName>
    <definedName name="dsad" hidden="1">{"'Model'!$A$1:$N$53"}</definedName>
    <definedName name="dscds" localSheetId="0" hidden="1">{"'Model'!$A$1:$N$53"}</definedName>
    <definedName name="dscds" hidden="1">{"'Model'!$A$1:$N$53"}</definedName>
    <definedName name="dsdv" localSheetId="0" hidden="1">{"'Eng (page2)'!$A$1:$D$52"}</definedName>
    <definedName name="dsdv" hidden="1">{"'Eng (page2)'!$A$1:$D$52"}</definedName>
    <definedName name="DSE" localSheetId="0" hidden="1">{"'Eng (page2)'!$A$1:$D$52"}</definedName>
    <definedName name="DSE" hidden="1">{"'Eng (page2)'!$A$1:$D$52"}</definedName>
    <definedName name="dvsqev" localSheetId="0" hidden="1">{"'Eng (page2)'!$A$1:$D$52"}</definedName>
    <definedName name="dvsqev" hidden="1">{"'Eng (page2)'!$A$1:$D$52"}</definedName>
    <definedName name="DWA" localSheetId="0" hidden="1">{"'Eng (page2)'!$A$1:$D$52"}</definedName>
    <definedName name="DWA" hidden="1">{"'Eng (page2)'!$A$1:$D$52"}</definedName>
    <definedName name="DX" localSheetId="0" hidden="1">{"'Eng (page2)'!$A$1:$D$52"}</definedName>
    <definedName name="DX" hidden="1">{"'Eng (page2)'!$A$1:$D$52"}</definedName>
    <definedName name="dxd" localSheetId="0" hidden="1">{"conso",#N/A,FALSE,"cash flow"}</definedName>
    <definedName name="dxd" hidden="1">{"conso",#N/A,FALSE,"cash flow"}</definedName>
    <definedName name="dxscxds" localSheetId="0" hidden="1">{"'Eng (page2)'!$A$1:$D$52"}</definedName>
    <definedName name="dxscxds" hidden="1">{"'Eng (page2)'!$A$1:$D$52"}</definedName>
    <definedName name="e" localSheetId="0" hidden="1">{"'Eng (page2)'!$A$1:$D$52"}</definedName>
    <definedName name="e" hidden="1">{"'Eng (page2)'!$A$1:$D$52"}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BIDA">#REF!</definedName>
    <definedName name="ed" localSheetId="0" hidden="1">{"'Eng (page2)'!$A$1:$D$52"}</definedName>
    <definedName name="ed" hidden="1">{"'Eng (page2)'!$A$1:$D$52"}</definedName>
    <definedName name="EDW" localSheetId="0" hidden="1">{"'Model'!$A$1:$N$53"}</definedName>
    <definedName name="EDW" hidden="1">{"'Model'!$A$1:$N$53"}</definedName>
    <definedName name="ee" localSheetId="0" hidden="1">{"'Eng (page2)'!$A$1:$D$52"}</definedName>
    <definedName name="ee" hidden="1">{"'Eng (page2)'!$A$1:$D$52"}</definedName>
    <definedName name="eeafecs" localSheetId="0" hidden="1">{"'Eng (page2)'!$A$1:$D$52"}</definedName>
    <definedName name="eeafecs" hidden="1">{"'Eng (page2)'!$A$1:$D$52"}</definedName>
    <definedName name="eeee" localSheetId="0" hidden="1">{"'Eng (page2)'!$A$1:$D$52"}</definedName>
    <definedName name="eeee" hidden="1">{"'Eng (page2)'!$A$1:$D$52"}</definedName>
    <definedName name="eeeee" localSheetId="0" hidden="1">{"'Eng (page2)'!$A$1:$D$52"}</definedName>
    <definedName name="eeeee" hidden="1">{"'Eng (page2)'!$A$1:$D$52"}</definedName>
    <definedName name="eeeee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0" hidden="1">{"'Eng (page2)'!$A$1:$D$52"}</definedName>
    <definedName name="eews" hidden="1">{"'Eng (page2)'!$A$1:$D$52"}</definedName>
    <definedName name="emil">#REF!</definedName>
    <definedName name="End_Bal">#REF!</definedName>
    <definedName name="eqq" localSheetId="0" hidden="1">{"cashflow",#N/A,FALSE,"cash flow"}</definedName>
    <definedName name="eqq" hidden="1">{"cashflow",#N/A,FALSE,"cash flow"}</definedName>
    <definedName name="erer" localSheetId="0" hidden="1">{"'Eng (page2)'!$A$1:$D$52"}</definedName>
    <definedName name="erer" hidden="1">{"'Eng (page2)'!$A$1:$D$52"}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yu" localSheetId="0" hidden="1">{"'Eng (page2)'!$A$1:$D$52"}</definedName>
    <definedName name="ertyu" hidden="1">{"'Eng (page2)'!$A$1:$D$52"}</definedName>
    <definedName name="erv" localSheetId="0" hidden="1">{"'Model'!$A$1:$N$53"}</definedName>
    <definedName name="erv" hidden="1">{"'Model'!$A$1:$N$53"}</definedName>
    <definedName name="ERW" localSheetId="0" hidden="1">{"'Eng (page2)'!$A$1:$D$52"}</definedName>
    <definedName name="ERW" hidden="1">{"'Eng (page2)'!$A$1:$D$52"}</definedName>
    <definedName name="erwq" localSheetId="0" hidden="1">{"'Eng (page2)'!$A$1:$D$52"}</definedName>
    <definedName name="erwq" hidden="1">{"'Eng (page2)'!$A$1:$D$52"}</definedName>
    <definedName name="etw" localSheetId="0" hidden="1">{"'Eng (page2)'!$A$1:$D$52"}</definedName>
    <definedName name="etw" hidden="1">{"'Eng (page2)'!$A$1:$D$52"}</definedName>
    <definedName name="EV__LASTREFTIME__" hidden="1">39763.6880092593</definedName>
    <definedName name="ew" localSheetId="0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1" localSheetId="0" hidden="1">{"cashflow",#N/A,FALSE,"cash flow"}</definedName>
    <definedName name="ewew1" hidden="1">{"cashflow",#N/A,FALSE,"cash flow"}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xc" localSheetId="0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localSheetId="0" hidden="1">{"'Model'!$A$1:$N$53"}</definedName>
    <definedName name="F1nin" hidden="1">{"'Model'!$A$1:$N$53"}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c" localSheetId="0" hidden="1">{"'Eng (page2)'!$A$1:$D$52"}</definedName>
    <definedName name="fc" hidden="1">{"'Eng (page2)'!$A$1:$D$52"}</definedName>
    <definedName name="fcerq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0" hidden="1">{"'Eng (page2)'!$A$1:$D$52"}</definedName>
    <definedName name="fcewq" hidden="1">{"'Eng (page2)'!$A$1:$D$52"}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eb">#REF!</definedName>
    <definedName name="feqv" localSheetId="0" hidden="1">{"'Eng (page2)'!$A$1:$D$52"}</definedName>
    <definedName name="feqv" hidden="1">{"'Eng (page2)'!$A$1:$D$52"}</definedName>
    <definedName name="FEW" localSheetId="0" hidden="1">{"'Eng (page2)'!$A$1:$D$52"}</definedName>
    <definedName name="FEW" hidden="1">{"'Eng (page2)'!$A$1:$D$52"}</definedName>
    <definedName name="fewa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localSheetId="0" hidden="1">{"'Eng (page2)'!$A$1:$D$52"}</definedName>
    <definedName name="fgdp" hidden="1">{"'Eng (page2)'!$A$1:$D$52"}</definedName>
    <definedName name="fgdsfdsf" hidden="1">#REF!</definedName>
    <definedName name="FGE\" localSheetId="0" hidden="1">{"'Eng (page2)'!$A$1:$D$52"}</definedName>
    <definedName name="FGE\" hidden="1">{"'Eng (page2)'!$A$1:$D$52"}</definedName>
    <definedName name="file" localSheetId="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localSheetId="0" hidden="1">{"'Eng (page2)'!$A$1:$D$52"}</definedName>
    <definedName name="fojwp" hidden="1">{"'Eng (page2)'!$A$1:$D$52"}</definedName>
    <definedName name="Fon">#REF!</definedName>
    <definedName name="fre">#REF!</definedName>
    <definedName name="free">#REF!</definedName>
    <definedName name="fserrr" localSheetId="0" hidden="1">{"'Eng (page2)'!$A$1:$D$52"}</definedName>
    <definedName name="fserrr" hidden="1">{"'Eng (page2)'!$A$1:$D$52"}</definedName>
    <definedName name="Full_Print">#REF!</definedName>
    <definedName name="FWP" localSheetId="0" hidden="1">{"'Eng (page2)'!$A$1:$D$52"}</definedName>
    <definedName name="FWP" hidden="1">{"'Eng (page2)'!$A$1:$D$52"}</definedName>
    <definedName name="g" localSheetId="0" hidden="1">{"'Eng (page2)'!$A$1:$D$52"}</definedName>
    <definedName name="g" hidden="1">{"'Eng (page2)'!$A$1:$D$52"}</definedName>
    <definedName name="gbgfrs" localSheetId="0" hidden="1">{"'Model'!$A$1:$N$53"}</definedName>
    <definedName name="gbgfrs" hidden="1">{"'Model'!$A$1:$N$53"}</definedName>
    <definedName name="gdaa" localSheetId="0" hidden="1">{"'Model'!$A$1:$N$53"}</definedName>
    <definedName name="gdaa" hidden="1">{"'Model'!$A$1:$N$53"}</definedName>
    <definedName name="gfg" localSheetId="0" hidden="1">{"'Eng (page2)'!$A$1:$D$52"}</definedName>
    <definedName name="gfg" hidden="1">{"'Eng (page2)'!$A$1:$D$52"}</definedName>
    <definedName name="gfvera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0" hidden="1">{"'Model'!$A$1:$N$53"}</definedName>
    <definedName name="GG" hidden="1">{"'Model'!$A$1:$N$53"}</definedName>
    <definedName name="gh" localSheetId="0" hidden="1">{"'Eng (page2)'!$A$1:$D$52"}</definedName>
    <definedName name="gh" hidden="1">{"'Eng (page2)'!$A$1:$D$52"}</definedName>
    <definedName name="ghj" hidden="1">#REF!</definedName>
    <definedName name="ghjghj" hidden="1">#REF!</definedName>
    <definedName name="ghuu" localSheetId="0" hidden="1">{"'Eng (page2)'!$A$1:$D$52"}</definedName>
    <definedName name="ghuu" hidden="1">{"'Eng (page2)'!$A$1:$D$52"}</definedName>
    <definedName name="gkw" localSheetId="0" hidden="1">{"'Eng (page2)'!$A$1:$D$52"}</definedName>
    <definedName name="gkw" hidden="1">{"'Eng (page2)'!$A$1:$D$52"}</definedName>
    <definedName name="GWRT" localSheetId="0" hidden="1">{"'Eng (page2)'!$A$1:$D$52"}</definedName>
    <definedName name="GWRT" hidden="1">{"'Eng (page2)'!$A$1:$D$52"}</definedName>
    <definedName name="h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localSheetId="0" hidden="1">{"'Eng (page2)'!$A$1:$D$52"}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localSheetId="0" hidden="1">{"conso",#N/A,FALSE,"cash flow"}</definedName>
    <definedName name="hh" hidden="1">{"conso",#N/A,FALSE,"cash flow"}</definedName>
    <definedName name="hhjjju" localSheetId="0" hidden="1">{"'Model'!$A$1:$N$53"}</definedName>
    <definedName name="hhjjju" hidden="1">{"'Model'!$A$1:$N$53"}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j" hidden="1">#REF!</definedName>
    <definedName name="HK\" localSheetId="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0" hidden="1">{"'Eng (page2)'!$A$1:$D$52"}</definedName>
    <definedName name="HRTW" hidden="1">{"'Eng (page2)'!$A$1:$D$52"}</definedName>
    <definedName name="HSCB">#REF!</definedName>
    <definedName name="hshe" localSheetId="0" hidden="1">{"'Eng (page2)'!$A$1:$D$52"}</definedName>
    <definedName name="hshe" hidden="1">{"'Eng (page2)'!$A$1:$D$52"}</definedName>
    <definedName name="HSWQHDDX" localSheetId="0" hidden="1">{"'Eng (page2)'!$A$1:$D$52"}</definedName>
    <definedName name="HSWQHDDX" hidden="1">{"'Eng (page2)'!$A$1:$D$52"}</definedName>
    <definedName name="HTML_CodePage" hidden="1">874</definedName>
    <definedName name="HTML_Control" localSheetId="0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0" hidden="1">{"'Sheet1'!$L$16"}</definedName>
    <definedName name="huy" hidden="1">{"'Sheet1'!$L$16"}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i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localSheetId="0" hidden="1">{"'Eng (page2)'!$A$1:$D$52"}</definedName>
    <definedName name="ier" hidden="1">{"'Eng (page2)'!$A$1:$D$52"}</definedName>
    <definedName name="ii">#REF!(#REF!(#REF!,1),1)</definedName>
    <definedName name="iii" localSheetId="0" hidden="1">{"'Eng (page2)'!$A$1:$D$52"}</definedName>
    <definedName name="iii" hidden="1">{"'Eng (page2)'!$A$1:$D$52"}</definedName>
    <definedName name="iiiiii" localSheetId="0" hidden="1">{"'Model'!$A$1:$N$53"}</definedName>
    <definedName name="iiiiii" hidden="1">{"'Model'!$A$1:$N$53"}</definedName>
    <definedName name="Int">#REF!</definedName>
    <definedName name="interest" localSheetId="0" hidden="1">{"'Eng (page2)'!$A$1:$D$52"}</definedName>
    <definedName name="interest" hidden="1">{"'Eng (page2)'!$A$1:$D$52"}</definedName>
    <definedName name="Interest_Rate">#REF!</definedName>
    <definedName name="IntroPrintArea" hidden="1">#REF!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UE" localSheetId="0" hidden="1">{"'Eng (page2)'!$A$1:$D$52"}</definedName>
    <definedName name="IUE" hidden="1">{"'Eng (page2)'!$A$1:$D$52"}</definedName>
    <definedName name="IUO" localSheetId="0" hidden="1">{"'Eng (page2)'!$A$1:$D$52"}</definedName>
    <definedName name="IUO" hidden="1">{"'Eng (page2)'!$A$1:$D$52"}</definedName>
    <definedName name="IUY" localSheetId="0" hidden="1">{"'Eng (page2)'!$A$1:$D$52"}</definedName>
    <definedName name="IUY" hidden="1">{"'Eng (page2)'!$A$1:$D$52"}</definedName>
    <definedName name="J">#REF!</definedName>
    <definedName name="Jan">#REF!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" hidden="1">#REF!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hhj">#N/A</definedName>
    <definedName name="jhhk">#N/A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{"'Model'!$A$1:$N$53"}</definedName>
    <definedName name="jj" hidden="1">{"'Model'!$A$1:$N$53"}</definedName>
    <definedName name="JKL" localSheetId="0" hidden="1">{"'Eng (page2)'!$A$1:$D$52"}</definedName>
    <definedName name="JKL" hidden="1">{"'Eng (page2)'!$A$1:$D$52"}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ner" localSheetId="0" hidden="1">{"'Eng (page2)'!$A$1:$D$52"}</definedName>
    <definedName name="jner" hidden="1">{"'Eng (page2)'!$A$1:$D$52"}</definedName>
    <definedName name="jo" localSheetId="0" hidden="1">{"'Eng (page2)'!$A$1:$D$52"}</definedName>
    <definedName name="jo" hidden="1">{"'Eng (page2)'!$A$1:$D$52"}</definedName>
    <definedName name="job">#REF!</definedName>
    <definedName name="JOP" localSheetId="0" hidden="1">{"'Eng (page2)'!$A$1:$D$52"}</definedName>
    <definedName name="JOP" hidden="1">{"'Eng (page2)'!$A$1:$D$52"}</definedName>
    <definedName name="jopf" localSheetId="0" hidden="1">{"'Model'!$A$1:$N$53"}</definedName>
    <definedName name="jopf" hidden="1">{"'Model'!$A$1:$N$53"}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localSheetId="0" hidden="1">{"'Model'!$A$1:$N$53"}</definedName>
    <definedName name="jus" hidden="1">{"'Model'!$A$1:$N$53"}</definedName>
    <definedName name="K" localSheetId="0">Scheduled_Payment+Extra_Payment</definedName>
    <definedName name="K">Scheduled_Payment+Extra_Payment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v" localSheetId="0" hidden="1">{"'Eng (page2)'!$A$1:$D$52"}</definedName>
    <definedName name="kdv" hidden="1">{"'Eng (page2)'!$A$1:$D$52"}</definedName>
    <definedName name="ked" localSheetId="0" hidden="1">{"'Model'!$A$1:$N$53"}</definedName>
    <definedName name="ked" hidden="1">{"'Model'!$A$1:$N$53"}</definedName>
    <definedName name="kele" localSheetId="0" hidden="1">{"'Eng (page2)'!$A$1:$D$52"}</definedName>
    <definedName name="kele" hidden="1">{"'Eng (page2)'!$A$1:$D$52"}</definedName>
    <definedName name="KHJGDFGFHGHJ" localSheetId="0" hidden="1">{"cashflow",#N/A,FALSE,"cash flow"}</definedName>
    <definedName name="KHJGDFGFHGHJ" hidden="1">{"cashflow",#N/A,FALSE,"cash flow"}</definedName>
    <definedName name="kjyt" localSheetId="0" hidden="1">{"'Eng (page2)'!$A$1:$D$52"}</definedName>
    <definedName name="kjyt" hidden="1">{"'Eng (page2)'!$A$1:$D$52"}</definedName>
    <definedName name="KKK" localSheetId="0" hidden="1">{"'Model'!$A$1:$N$53"}</definedName>
    <definedName name="KKK" hidden="1">{"'Model'!$A$1:$N$53"}</definedName>
    <definedName name="kkkd" localSheetId="0" hidden="1">{"'Model'!$A$1:$N$53"}</definedName>
    <definedName name="kkkd" hidden="1">{"'Model'!$A$1:$N$53"}</definedName>
    <definedName name="kkok" localSheetId="0" hidden="1">{"'Eng (page2)'!$A$1:$D$52"}</definedName>
    <definedName name="kkok" hidden="1">{"'Eng (page2)'!$A$1:$D$52"}</definedName>
    <definedName name="kkxle" localSheetId="0" hidden="1">{"'Model'!$A$1:$N$53"}</definedName>
    <definedName name="kkxle" hidden="1">{"'Model'!$A$1:$N$53"}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xjf" localSheetId="0" hidden="1">{"'Eng (page2)'!$A$1:$D$52"}</definedName>
    <definedName name="klxjf" hidden="1">{"'Eng (page2)'!$A$1:$D$52"}</definedName>
    <definedName name="KOEW" localSheetId="0" hidden="1">{"'Eng (page2)'!$A$1:$D$52"}</definedName>
    <definedName name="KOEW" hidden="1">{"'Eng (page2)'!$A$1:$D$52"}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er" localSheetId="0" hidden="1">{"'Eng (page2)'!$A$1:$D$52"}</definedName>
    <definedName name="kper" hidden="1">{"'Eng (page2)'!$A$1:$D$52"}</definedName>
    <definedName name="kue" localSheetId="0" hidden="1">{"'Model'!$A$1:$N$53"}</definedName>
    <definedName name="kue" hidden="1">{"'Model'!$A$1:$N$53"}</definedName>
    <definedName name="L">#N/A</definedName>
    <definedName name="lan" localSheetId="0" hidden="1">{#N/A,#N/A,TRUE,"BT M200 da 10x20"}</definedName>
    <definedName name="lan" hidden="1">{#N/A,#N/A,TRUE,"BT M200 da 10x20"}</definedName>
    <definedName name="Lang_SCOPE">#REF!</definedName>
    <definedName name="Last_Row" localSheetId="0">IF('BS 5-6'!Values_Entered,Header_Row+'BS 5-6'!Number_of_Payments,Header_Row)</definedName>
    <definedName name="Last_Row">IF(Values_Entered,Header_Row+Number_of_Payments,Header_Row)</definedName>
    <definedName name="ldss" localSheetId="0" hidden="1">{"'Eng (page2)'!$A$1:$D$52"}</definedName>
    <definedName name="ldss" hidden="1">{"'Eng (page2)'!$A$1:$D$52"}</definedName>
    <definedName name="ledr" localSheetId="0" hidden="1">{"'Eng (page2)'!$A$1:$D$52"}</definedName>
    <definedName name="ledr" hidden="1">{"'Eng (page2)'!$A$1:$D$52"}</definedName>
    <definedName name="lf" hidden="1">#REF!</definedName>
    <definedName name="lfk" localSheetId="0" hidden="1">{"'Eng (page2)'!$A$1:$D$52"}</definedName>
    <definedName name="lfk" hidden="1">{"'Eng (page2)'!$A$1:$D$52"}</definedName>
    <definedName name="lhin" localSheetId="0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localSheetId="0" hidden="1">{"'Eng (page2)'!$A$1:$D$52"}</definedName>
    <definedName name="lkjjkl" hidden="1">{"'Eng (page2)'!$A$1:$D$52"}</definedName>
    <definedName name="ll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0" hidden="1">{"'Eng (page2)'!$A$1:$D$52"}</definedName>
    <definedName name="LLK" hidden="1">{"'Eng (page2)'!$A$1:$D$52"}</definedName>
    <definedName name="lll" localSheetId="0" hidden="1">{"'Eng (page2)'!$A$1:$D$52"}</definedName>
    <definedName name="lll" hidden="1">{"'Eng (page2)'!$A$1:$D$52"}</definedName>
    <definedName name="llllllllllllll" hidden="1">#REF!</definedName>
    <definedName name="LLP" localSheetId="0" hidden="1">{"'Eng (page2)'!$A$1:$D$52"}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localSheetId="0" hidden="1">{"'Eng (page2)'!$A$1:$D$52"}</definedName>
    <definedName name="loi" hidden="1">{"'Eng (page2)'!$A$1:$D$52"}</definedName>
    <definedName name="LOL" localSheetId="0" hidden="1">{"'Eng (page2)'!$A$1:$D$52"}</definedName>
    <definedName name="LOL" hidden="1">{"'Eng (page2)'!$A$1:$D$52"}</definedName>
    <definedName name="Long">#REF!</definedName>
    <definedName name="Long1">#REF!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V" localSheetId="0" hidden="1">{"'Eng (page2)'!$A$1:$D$52"}</definedName>
    <definedName name="LV" hidden="1">{"'Eng (page2)'!$A$1:$D$52"}</definedName>
    <definedName name="ly" localSheetId="0" hidden="1">{"'Eng (page2)'!$A$1:$D$52"}</definedName>
    <definedName name="ly" hidden="1">{"'Eng (page2)'!$A$1:$D$52"}</definedName>
    <definedName name="mae" localSheetId="0" hidden="1">{"'Eng (page2)'!$A$1:$D$52"}</definedName>
    <definedName name="mae" hidden="1">{"'Eng (page2)'!$A$1:$D$52"}</definedName>
    <definedName name="Mar">#REF!</definedName>
    <definedName name="May">#REF!</definedName>
    <definedName name="MCOP" localSheetId="0" hidden="1">{"'Eng (page2)'!$A$1:$D$52"}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localSheetId="0" hidden="1">{"'Eng (page2)'!$A$1:$D$52"}</definedName>
    <definedName name="MFPW" hidden="1">{"'Eng (page2)'!$A$1:$D$52"}</definedName>
    <definedName name="Ming" localSheetId="0" hidden="1">{"'Eng (page2)'!$A$1:$D$52"}</definedName>
    <definedName name="Ming" hidden="1">{"'Eng (page2)'!$A$1:$D$52"}</definedName>
    <definedName name="misgroup" hidden="1">#REF!</definedName>
    <definedName name="MKO" localSheetId="0" hidden="1">{"'Eng (page2)'!$A$1:$D$52"}</definedName>
    <definedName name="MKO" hidden="1">{"'Eng (page2)'!$A$1:$D$52"}</definedName>
    <definedName name="MOL" localSheetId="0" hidden="1">{"'Eng (page2)'!$A$1:$D$52"}</definedName>
    <definedName name="MOL" hidden="1">{"'Eng (page2)'!$A$1:$D$52"}</definedName>
    <definedName name="mon" localSheetId="0" hidden="1">{"'Eng (page2)'!$A$1:$D$52"}</definedName>
    <definedName name="mon" hidden="1">{"'Eng (page2)'!$A$1:$D$52"}</definedName>
    <definedName name="monmon" localSheetId="0" hidden="1">{"'Model'!$A$1:$N$53"}</definedName>
    <definedName name="monmon" hidden="1">{"'Model'!$A$1:$N$53"}</definedName>
    <definedName name="Month_REV">#REF!</definedName>
    <definedName name="Month1">#REF!(#REF!(#REF!,1),1)</definedName>
    <definedName name="mun" localSheetId="0" hidden="1">{"'Model'!$A$1:$N$53"}</definedName>
    <definedName name="mun" hidden="1">{"'Model'!$A$1:$N$53"}</definedName>
    <definedName name="MWEP" localSheetId="0" hidden="1">{"'Eng (page2)'!$A$1:$D$52"}</definedName>
    <definedName name="MWEP" hidden="1">{"'Eng (page2)'!$A$1:$D$52"}</definedName>
    <definedName name="n" localSheetId="0" hidden="1">{"'Model'!$A$1:$N$53"}</definedName>
    <definedName name="n" hidden="1">{"'Model'!$A$1:$N$53"}</definedName>
    <definedName name="Nam" hidden="1">#REF!</definedName>
    <definedName name="nan" localSheetId="0" hidden="1">{"'Model'!$A$1:$N$53"}</definedName>
    <definedName name="nan" hidden="1">{"'Model'!$A$1:$N$53"}</definedName>
    <definedName name="NATURE" localSheetId="0" hidden="1">{"'Eng (page2)'!$A$1:$D$52"}</definedName>
    <definedName name="NATURE" hidden="1">{"'Eng (page2)'!$A$1:$D$52"}</definedName>
    <definedName name="NCode">#REF!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w" localSheetId="0" hidden="1">{"'Model'!$A$1:$N$53"}</definedName>
    <definedName name="new" hidden="1">{"'Model'!$A$1:$N$53"}</definedName>
    <definedName name="nin" localSheetId="0" hidden="1">{"'Model'!$A$1:$N$53"}</definedName>
    <definedName name="nin" hidden="1">{"'Model'!$A$1:$N$53"}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localSheetId="0" hidden="1">{"cashflow",#N/A,FALSE,"cash flow"}</definedName>
    <definedName name="nu" hidden="1">{"cashflow",#N/A,FALSE,"cash flow"}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H" localSheetId="0" hidden="1">{"'Eng (page2)'!$A$1:$D$52"}</definedName>
    <definedName name="OH" hidden="1">{"'Eng (page2)'!$A$1:$D$52"}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dData">#REF!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wjf" localSheetId="0" hidden="1">{"'Model'!$A$1:$N$53"}</definedName>
    <definedName name="olwjf" hidden="1">{"'Model'!$A$1:$N$53"}</definedName>
    <definedName name="one" localSheetId="0" hidden="1">{"'Eng (page2)'!$A$1:$D$52"}</definedName>
    <definedName name="one" hidden="1">{"'Eng (page2)'!$A$1:$D$52"}</definedName>
    <definedName name="oo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localSheetId="0" hidden="1">{"'Model'!$A$1:$N$53"}</definedName>
    <definedName name="oooosss" hidden="1">{"'Model'!$A$1:$N$53"}</definedName>
    <definedName name="op" localSheetId="0" hidden="1">{"'Eng (page2)'!$A$1:$D$52"}</definedName>
    <definedName name="op" hidden="1">{"'Eng (page2)'!$A$1:$D$52"}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0" hidden="1">{"'WWW'!$A$1:$J$18"}</definedName>
    <definedName name="ot" hidden="1">{"'WWW'!$A$1:$J$18"}</definedName>
    <definedName name="p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ERIOD">#REF!</definedName>
    <definedName name="pfwe" localSheetId="0" hidden="1">{"'Eng (page2)'!$A$1:$D$52"}</definedName>
    <definedName name="pfwe" hidden="1">{"'Eng (page2)'!$A$1:$D$52"}</definedName>
    <definedName name="pkpkpk" localSheetId="0" hidden="1">{"'Model'!$A$1:$N$53"}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Lstment">#REF!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{"'Eng (page2)'!$A$1:$D$52"}</definedName>
    <definedName name="poi" hidden="1">{"'Eng (page2)'!$A$1:$D$52"}</definedName>
    <definedName name="poopoopoo" localSheetId="0" hidden="1">{"'Model'!$A$1:$N$53"}</definedName>
    <definedName name="poopoopoo" hidden="1">{"'Model'!$A$1:$N$53"}</definedName>
    <definedName name="post" hidden="1">#REF!</definedName>
    <definedName name="pp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0" hidden="1">{"'Eng (page2)'!$A$1:$D$52"}</definedName>
    <definedName name="ppp" hidden="1">{"'Eng (page2)'!$A$1:$D$52"}</definedName>
    <definedName name="ppppppppppppp" localSheetId="0" hidden="1">{"'Model'!$A$1:$N$53"}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5-6'!$A$1:$E$66</definedName>
    <definedName name="_xlnm.Print_Area" localSheetId="4">'CF 11-12'!$A$1:$E$71</definedName>
    <definedName name="_xlnm.Print_Area" localSheetId="1">'PL 7-8'!$A$1:$E$51</definedName>
    <definedName name="_xlnm.Print_Area" localSheetId="2">'SH 10'!$A$1:$K$23</definedName>
    <definedName name="_xlnm.Print_Area" localSheetId="3">'SH 11'!$A$1:$K$24</definedName>
    <definedName name="_xlnm.Print_Area">#REF!</definedName>
    <definedName name="Print_Area_MI">#REF!</definedName>
    <definedName name="Print_Area_Reset" localSheetId="0">OFFSET(Full_Print,0,0,'BS 5-6'!Last_Row)</definedName>
    <definedName name="Print_Area_Reset">OFFSET(Full_Print,0,0,Last_Row)</definedName>
    <definedName name="Print_PL">#REF!</definedName>
    <definedName name="_xlnm.Print_Titles">#N/A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0" hidden="1">{"'Eng (page2)'!$A$1:$D$52"}</definedName>
    <definedName name="PSD" hidden="1">{"'Eng (page2)'!$A$1:$D$52"}</definedName>
    <definedName name="q" localSheetId="0" hidden="1">{"'Model'!$A$1:$N$53"}</definedName>
    <definedName name="q" hidden="1">{"'Model'!$A$1:$N$53"}</definedName>
    <definedName name="Q1kka" localSheetId="0" hidden="1">{"'Eng (page2)'!$A$1:$D$52"}</definedName>
    <definedName name="Q1kka" hidden="1">{"'Eng (page2)'!$A$1:$D$52"}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ER" localSheetId="0" hidden="1">{"'Eng (page2)'!$A$1:$D$52"}</definedName>
    <definedName name="QER" hidden="1">{"'Eng (page2)'!$A$1:$D$52"}</definedName>
    <definedName name="qq" localSheetId="0" hidden="1">{#N/A,#N/A,FALSE,"Macro2"}</definedName>
    <definedName name="qq" hidden="1">{#N/A,#N/A,FALSE,"Macro2"}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q" localSheetId="0" hidden="1">{"'Eng (page2)'!$A$1:$D$52"}</definedName>
    <definedName name="qqqqqqq" hidden="1">{"'Eng (page2)'!$A$1:$D$52"}</definedName>
    <definedName name="qqqqqqqq" localSheetId="0" hidden="1">{"'Model'!$A$1:$N$53"}</definedName>
    <definedName name="qqqqqqqq" hidden="1">{"'Model'!$A$1:$N$53"}</definedName>
    <definedName name="QQW" localSheetId="0" hidden="1">{"'Eng (page2)'!$A$1:$D$52"}</definedName>
    <definedName name="QQW" hidden="1">{"'Eng (page2)'!$A$1:$D$52"}</definedName>
    <definedName name="Quarter_rev">#REF!</definedName>
    <definedName name="qw" localSheetId="0" hidden="1">{"'Eng (page2)'!$A$1:$D$52"}</definedName>
    <definedName name="qw" hidden="1">{"'Eng (page2)'!$A$1:$D$52"}</definedName>
    <definedName name="qwqwq" localSheetId="0" hidden="1">{"cashflow",#N/A,FALSE,"cash flow"}</definedName>
    <definedName name="qwqwq" hidden="1">{"cashflow",#N/A,FALSE,"cash flow"}</definedName>
    <definedName name="QYI" localSheetId="0" hidden="1">{"'Eng (page2)'!$A$1:$D$52"}</definedName>
    <definedName name="QYI" hidden="1">{"'Eng (page2)'!$A$1:$D$52"}</definedName>
    <definedName name="ratman" localSheetId="0" hidden="1">{"'Model'!$A$1:$N$53"}</definedName>
    <definedName name="ratman" hidden="1">{"'Model'!$A$1:$N$53"}</definedName>
    <definedName name="RCArea" hidden="1">#REF!</definedName>
    <definedName name="RD" localSheetId="0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wfre" localSheetId="0" hidden="1">{"'Model'!$A$1:$N$53"}</definedName>
    <definedName name="rewfre" hidden="1">{"'Model'!$A$1:$N$53"}</definedName>
    <definedName name="RJO" localSheetId="0" hidden="1">{"'Eng (page2)'!$A$1:$D$52"}</definedName>
    <definedName name="RJO" hidden="1">{"'Eng (page2)'!$A$1:$D$52"}</definedName>
    <definedName name="RM">#REF!</definedName>
    <definedName name="rqr" localSheetId="0" hidden="1">{"'Eng (page2)'!$A$1:$D$52"}</definedName>
    <definedName name="rqr" hidden="1">{"'Eng (page2)'!$A$1:$D$52"}</definedName>
    <definedName name="RRE" localSheetId="0" hidden="1">{"'Eng (page2)'!$A$1:$D$52"}</definedName>
    <definedName name="RRE" hidden="1">{"'Eng (page2)'!$A$1:$D$52"}</definedName>
    <definedName name="rutrut" localSheetId="0" hidden="1">{"'Model'!$A$1:$N$53"}</definedName>
    <definedName name="rutrut" hidden="1">{"'Model'!$A$1:$N$53"}</definedName>
    <definedName name="s" localSheetId="0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C" localSheetId="0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0" hidden="1">{"'Eng (page2)'!$A$1:$D$52"}</definedName>
    <definedName name="scs" hidden="1">{"'Eng (page2)'!$A$1:$D$52"}</definedName>
    <definedName name="sdac" localSheetId="0" hidden="1">{"'Model'!$A$1:$N$53"}</definedName>
    <definedName name="sdac" hidden="1">{"'Model'!$A$1:$N$53"}</definedName>
    <definedName name="sdf" localSheetId="0" hidden="1">{"'Eng (page2)'!$A$1:$D$52"}</definedName>
    <definedName name="sdf" hidden="1">{"'Eng (page2)'!$A$1:$D$52"}</definedName>
    <definedName name="sdr" localSheetId="0" hidden="1">{"'Eng (page2)'!$A$1:$D$52"}</definedName>
    <definedName name="sdr" hidden="1">{"'Eng (page2)'!$A$1:$D$52"}</definedName>
    <definedName name="sdsqw" localSheetId="0" hidden="1">{"'Model'!$A$1:$N$53"}</definedName>
    <definedName name="sdsqw" hidden="1">{"'Model'!$A$1:$N$53"}</definedName>
    <definedName name="sehw" localSheetId="0" hidden="1">{"'Eng (page2)'!$A$1:$D$52"}</definedName>
    <definedName name="sehw" hidden="1">{"'Eng (page2)'!$A$1:$D$52"}</definedName>
    <definedName name="sell" localSheetId="0" hidden="1">{"'Eng (page2)'!$A$1:$D$52"}</definedName>
    <definedName name="sell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0" hidden="1">{"'Eng (page2)'!$A$1:$D$52"}</definedName>
    <definedName name="sheh" hidden="1">{"'Eng (page2)'!$A$1:$D$52"}</definedName>
    <definedName name="Short">#REF!</definedName>
    <definedName name="short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0" hidden="1">{"'Eng (page2)'!$A$1:$D$52"}</definedName>
    <definedName name="srd" hidden="1">{"'Eng (page2)'!$A$1:$D$52"}</definedName>
    <definedName name="ss" localSheetId="0" hidden="1">{"'Eng (page2)'!$A$1:$D$52"}</definedName>
    <definedName name="ss" hidden="1">{"'Eng (page2)'!$A$1:$D$52"}</definedName>
    <definedName name="sss" localSheetId="0" hidden="1">{"'Eng (page2)'!$A$1:$D$52"}</definedName>
    <definedName name="sss" hidden="1">{"'Eng (page2)'!$A$1:$D$52"}</definedName>
    <definedName name="SSSS" localSheetId="0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hidden="1">#REF!</definedName>
    <definedName name="ssssssssssssssss" localSheetId="0" hidden="1">{"'Eng (page2)'!$A$1:$D$52"}</definedName>
    <definedName name="ssssssssssssssss" hidden="1">{"'Eng (page2)'!$A$1:$D$52"}</definedName>
    <definedName name="st" localSheetId="0" hidden="1">{"'Eng (page2)'!$A$1:$D$52"}</definedName>
    <definedName name="st" hidden="1">{"'Eng (page2)'!$A$1:$D$52"}</definedName>
    <definedName name="stamp" localSheetId="0" hidden="1">{"'Eng (page2)'!$A$1:$D$52"}</definedName>
    <definedName name="stamp" hidden="1">{"'Eng (page2)'!$A$1:$D$52"}</definedName>
    <definedName name="STEW" localSheetId="0" hidden="1">{"'Eng (page2)'!$A$1:$D$52"}</definedName>
    <definedName name="STEW" hidden="1">{"'Eng (page2)'!$A$1:$D$52"}</definedName>
    <definedName name="sug" localSheetId="0" hidden="1">{"'Eng (page2)'!$A$1:$D$52"}</definedName>
    <definedName name="sug" hidden="1">{"'Eng (page2)'!$A$1:$D$52"}</definedName>
    <definedName name="Swap1">#REF!</definedName>
    <definedName name="swap2">#REF!</definedName>
    <definedName name="SXX" localSheetId="0" hidden="1">{"'Eng (page2)'!$A$1:$D$52"}</definedName>
    <definedName name="SXX" hidden="1">{"'Eng (page2)'!$A$1:$D$52"}</definedName>
    <definedName name="T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localSheetId="0" hidden="1">{"'Eng (page2)'!$A$1:$D$52"}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localSheetId="0" hidden="1">{"'Eng (page2)'!$A$1:$D$52"}</definedName>
    <definedName name="te" hidden="1">{"'Eng (page2)'!$A$1:$D$52"}</definedName>
    <definedName name="temp">#REF!</definedName>
    <definedName name="teol" localSheetId="0" hidden="1">{"'Eng (page2)'!$A$1:$D$52"}</definedName>
    <definedName name="teol" hidden="1">{"'Eng (page2)'!$A$1:$D$52"}</definedName>
    <definedName name="test" localSheetId="0" hidden="1">{"'Model'!$A$1:$N$53"}</definedName>
    <definedName name="test" hidden="1">{"'Model'!$A$1:$N$53"}</definedName>
    <definedName name="tew" localSheetId="0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0" hidden="1">{"'Eng (page2)'!$A$1:$D$52"}</definedName>
    <definedName name="tgkj" hidden="1">{"'Eng (page2)'!$A$1:$D$52"}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" localSheetId="0" hidden="1">{"'Eng (page2)'!$A$1:$D$52"}</definedName>
    <definedName name="TR" hidden="1">{"'Eng (page2)'!$A$1:$D$52"}</definedName>
    <definedName name="Transactions">#REF!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reetree" localSheetId="0" hidden="1">{"'Model'!$A$1:$N$53"}</definedName>
    <definedName name="treetree" hidden="1">{"'Model'!$A$1:$N$53"}</definedName>
    <definedName name="trew" localSheetId="0" hidden="1">{"'Eng (page2)'!$A$1:$D$52"}</definedName>
    <definedName name="trew" hidden="1">{"'Eng (page2)'!$A$1:$D$52"}</definedName>
    <definedName name="TrialBalance">#REF!</definedName>
    <definedName name="tribal">#REF!</definedName>
    <definedName name="tun" localSheetId="0" hidden="1">{"'Model'!$A$1:$N$53"}</definedName>
    <definedName name="tun" hidden="1">{"'Model'!$A$1:$N$53"}</definedName>
    <definedName name="TWE" localSheetId="0" hidden="1">{"'Eng (page2)'!$A$1:$D$52"}</definedName>
    <definedName name="TWE" hidden="1">{"'Eng (page2)'!$A$1:$D$52"}</definedName>
    <definedName name="tyt" hidden="1">#REF!</definedName>
    <definedName name="u" localSheetId="0" hidden="1">{"'Model'!$A$1:$N$53"}</definedName>
    <definedName name="u" hidden="1">{"'Model'!$A$1:$N$53"}</definedName>
    <definedName name="uhi" hidden="1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S">#REF!</definedName>
    <definedName name="USD">#REF!</definedName>
    <definedName name="uu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dsqe" localSheetId="0" hidden="1">{"'Model'!$A$1:$N$53"}</definedName>
    <definedName name="vdsqe" hidden="1">{"'Model'!$A$1:$N$53"}</definedName>
    <definedName name="veevee" localSheetId="0" hidden="1">{"'Model'!$A$1:$N$53"}</definedName>
    <definedName name="veevee" hidden="1">{"'Model'!$A$1:$N$53"}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w" localSheetId="0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0" hidden="1">{"'Eng (page2)'!$A$1:$D$52"}</definedName>
    <definedName name="walkthrough" hidden="1">{"'Eng (page2)'!$A$1:$D$52"}</definedName>
    <definedName name="wanna" localSheetId="0" hidden="1">{"'Model'!$A$1:$N$53"}</definedName>
    <definedName name="wanna" hidden="1">{"'Model'!$A$1:$N$53"}</definedName>
    <definedName name="we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eewee" localSheetId="0" hidden="1">{"'Model'!$A$1:$N$53"}</definedName>
    <definedName name="weewee" hidden="1">{"'Model'!$A$1:$N$53"}</definedName>
    <definedName name="werwer" localSheetId="0" hidden="1">{"'Model'!$A$1:$N$53"}</definedName>
    <definedName name="werwer" hidden="1">{"'Model'!$A$1:$N$53"}</definedName>
    <definedName name="wqwqw" localSheetId="0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hidden="1">{"balance",#N/A,FALSE,"BALANCE"}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hidden="1">{#N/A,#N/A,FALSE,"Chi tiÆt"}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0" hidden="1">{"conso",#N/A,FALSE,"cash flow"}</definedName>
    <definedName name="wrn.conso." hidden="1">{"conso",#N/A,FALSE,"cash flow"}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hidden="1">{"index",#N/A,FALSE,"INDEX"}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localSheetId="0" hidden="1">{"PRINT_EST",#N/A,FALSE,"ESTMON"}</definedName>
    <definedName name="wrn.REPORT_EST." hidden="1">{"PRINT_EST",#N/A,FALSE,"ESTMON"}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hidden="1">{"sales",#N/A,FALSE,"SALES"}</definedName>
    <definedName name="wrn.sertchai." localSheetId="0" hidden="1">{#N/A,#N/A,FALSE,"Macro2"}</definedName>
    <definedName name="wrn.sertchai." hidden="1">{#N/A,#N/A,FALSE,"Macro2"}</definedName>
    <definedName name="wrn.TOTAL." localSheetId="0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0" hidden="1">{#N/A,#N/A,TRUE,"BT M200 da 10x20"}</definedName>
    <definedName name="wrn.vd." hidden="1">{#N/A,#N/A,TRUE,"BT M200 da 10x20"}</definedName>
    <definedName name="ww" localSheetId="0" hidden="1">{"'Eng (page2)'!$A$1:$D$52"}</definedName>
    <definedName name="ww" hidden="1">{"'Eng (page2)'!$A$1:$D$52"}</definedName>
    <definedName name="WWE" localSheetId="0" hidden="1">{"'Eng (page2)'!$A$1:$D$52"}</definedName>
    <definedName name="WWE" hidden="1">{"'Eng (page2)'!$A$1:$D$52"}</definedName>
    <definedName name="wweraf" localSheetId="0" hidden="1">{"'Model'!$A$1:$N$53"}</definedName>
    <definedName name="wweraf" hidden="1">{"'Model'!$A$1:$N$53"}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x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1" localSheetId="0" hidden="1">{"cashflow",#N/A,FALSE,"cash flow"}</definedName>
    <definedName name="xaxasa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dsc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0" hidden="1">{"'Eng (page2)'!$A$1:$D$52"}</definedName>
    <definedName name="XS" hidden="1">{"'Eng (page2)'!$A$1:$D$52"}</definedName>
    <definedName name="XSA" localSheetId="0" hidden="1">{"'Eng (page2)'!$A$1:$D$52"}</definedName>
    <definedName name="XSA" hidden="1">{"'Eng (page2)'!$A$1:$D$52"}</definedName>
    <definedName name="XSAX" localSheetId="0" hidden="1">{"'Eng (page2)'!$A$1:$D$52"}</definedName>
    <definedName name="XSAX" hidden="1">{"'Eng (page2)'!$A$1:$D$52"}</definedName>
    <definedName name="xscxd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0" hidden="1">{"'Eng (page2)'!$A$1:$D$52"}</definedName>
    <definedName name="XWC" hidden="1">{"'Eng (page2)'!$A$1:$D$52"}</definedName>
    <definedName name="xwee" localSheetId="0" hidden="1">{"'Model'!$A$1:$N$53"}</definedName>
    <definedName name="xwee" hidden="1">{"'Model'!$A$1:$N$53"}</definedName>
    <definedName name="xx" hidden="1">#REF!</definedName>
    <definedName name="XXXX" localSheetId="0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localSheetId="0" hidden="1">{"'Eng (page2)'!$A$1:$D$52"}</definedName>
    <definedName name="yhn" hidden="1">{"'Eng (page2)'!$A$1:$D$52"}</definedName>
    <definedName name="yinyin" localSheetId="0" hidden="1">{"'Model'!$A$1:$N$53"}</definedName>
    <definedName name="yinyin" hidden="1">{"'Model'!$A$1:$N$53"}</definedName>
    <definedName name="yrc" hidden="1">#REF!</definedName>
    <definedName name="YRE" localSheetId="0" hidden="1">{"'Eng (page2)'!$A$1:$D$52"}</definedName>
    <definedName name="YRE" hidden="1">{"'Eng (page2)'!$A$1:$D$52"}</definedName>
    <definedName name="yt">#REF!(#REF!(#REF!,1),1)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u" localSheetId="0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y" localSheetId="0" hidden="1">{"'Eng (page2)'!$A$1:$D$52"}</definedName>
    <definedName name="yyy" hidden="1">{"'Eng (page2)'!$A$1:$D$52"}</definedName>
    <definedName name="z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0" hidden="1">{"'Eng (page2)'!$A$1:$D$52"}</definedName>
    <definedName name="zasx" hidden="1">{"'Eng (page2)'!$A$1:$D$52"}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e" localSheetId="0" hidden="1">{"'Model'!$A$1:$N$53"}</definedName>
    <definedName name="ze" hidden="1">{"'Model'!$A$1:$N$53"}</definedName>
    <definedName name="zx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{"cashflow",#N/A,FALSE,"cash flow"}</definedName>
    <definedName name="zz" hidden="1">{"cashflow",#N/A,FALSE,"cash flow"}</definedName>
    <definedName name="เช่าซื้อ">#N/A</definedName>
    <definedName name="เด" localSheetId="0" hidden="1">{"'Model'!$A$1:$N$53"}</definedName>
    <definedName name="เด" hidden="1">{"'Model'!$A$1:$N$53"}</definedName>
    <definedName name="แดดเก" localSheetId="0" hidden="1">{"'Model'!$A$1:$N$53"}</definedName>
    <definedName name="แดดเก" hidden="1">{"'Model'!$A$1:$N$53"}</definedName>
    <definedName name="ก" localSheetId="0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localSheetId="0" hidden="1">{"'Eng (page2)'!$A$1:$D$52"}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localSheetId="0" hidden="1">{"'Model'!$A$1:$N$53"}</definedName>
    <definedName name="ร" hidden="1">{"'Model'!$A$1:$N$53"}</definedName>
    <definedName name="รมา">#N/A</definedName>
    <definedName name="ฤฤฤฤฆฏ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0" hidden="1">{"'Model'!$A$1:$N$53"}</definedName>
    <definedName name="สบทร" hidden="1">{"'Model'!$A$1:$N$53"}</definedName>
    <definedName name="ส่วนลดจ่าย" localSheetId="0" hidden="1">{"'Eng (page2)'!$A$1:$D$52"}</definedName>
    <definedName name="ส่วนลดจ่าย" hidden="1">{"'Eng (page2)'!$A$1:$D$52"}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2" l="1"/>
  <c r="C11" i="22"/>
  <c r="K14" i="29" l="1"/>
  <c r="E21" i="33"/>
  <c r="E17" i="33"/>
  <c r="E24" i="33" s="1"/>
  <c r="E10" i="29" s="1"/>
  <c r="K11" i="33"/>
  <c r="C11" i="32"/>
  <c r="C17" i="34"/>
  <c r="E17" i="34"/>
  <c r="C30" i="34"/>
  <c r="E30" i="34"/>
  <c r="C45" i="34"/>
  <c r="E45" i="34"/>
  <c r="C52" i="34"/>
  <c r="E52" i="34"/>
  <c r="E53" i="34" s="1"/>
  <c r="E66" i="34" s="1"/>
  <c r="C64" i="34"/>
  <c r="E64" i="34"/>
  <c r="E32" i="34" l="1"/>
  <c r="C53" i="34"/>
  <c r="C66" i="34" s="1"/>
  <c r="C32" i="34"/>
  <c r="C65" i="22" l="1"/>
  <c r="E55" i="22" l="1"/>
  <c r="E62" i="22" l="1"/>
  <c r="C62" i="22"/>
  <c r="C55" i="22"/>
  <c r="E20" i="29"/>
  <c r="E22" i="29" s="1"/>
  <c r="I23" i="33" l="1"/>
  <c r="K23" i="33" s="1"/>
  <c r="G21" i="33"/>
  <c r="C21" i="33"/>
  <c r="I17" i="33"/>
  <c r="G17" i="33"/>
  <c r="G24" i="33" s="1"/>
  <c r="G10" i="29" s="1"/>
  <c r="C17" i="33"/>
  <c r="K16" i="33"/>
  <c r="K15" i="33"/>
  <c r="C39" i="32"/>
  <c r="I19" i="29" s="1"/>
  <c r="E39" i="32"/>
  <c r="E18" i="32"/>
  <c r="C18" i="32"/>
  <c r="E11" i="32"/>
  <c r="C24" i="33" l="1"/>
  <c r="K17" i="33"/>
  <c r="C20" i="32"/>
  <c r="C22" i="32" s="1"/>
  <c r="E20" i="32"/>
  <c r="E22" i="32" s="1"/>
  <c r="E24" i="32" s="1"/>
  <c r="E41" i="32" s="1"/>
  <c r="C10" i="29" l="1"/>
  <c r="E48" i="32"/>
  <c r="E49" i="32" s="1"/>
  <c r="E44" i="32"/>
  <c r="E45" i="32" s="1"/>
  <c r="C24" i="32"/>
  <c r="I18" i="29" s="1"/>
  <c r="C9" i="22" l="1"/>
  <c r="E9" i="22"/>
  <c r="I20" i="33"/>
  <c r="C41" i="32"/>
  <c r="C48" i="32" s="1"/>
  <c r="C49" i="32" s="1"/>
  <c r="C44" i="32"/>
  <c r="C45" i="32" s="1"/>
  <c r="K20" i="33" l="1"/>
  <c r="K21" i="33" s="1"/>
  <c r="K24" i="33" s="1"/>
  <c r="I21" i="33"/>
  <c r="I24" i="33" l="1"/>
  <c r="I10" i="29" s="1"/>
  <c r="K10" i="29" s="1"/>
  <c r="I15" i="29" l="1"/>
  <c r="C15" i="29" l="1"/>
  <c r="C20" i="29" l="1"/>
  <c r="C22" i="29" s="1"/>
  <c r="G15" i="29"/>
  <c r="K15" i="29" l="1"/>
  <c r="G20" i="29" l="1"/>
  <c r="G22" i="29" s="1"/>
  <c r="K19" i="29"/>
  <c r="C21" i="22" l="1"/>
  <c r="K18" i="29"/>
  <c r="I20" i="29" l="1"/>
  <c r="I22" i="29" s="1"/>
  <c r="C38" i="22"/>
  <c r="C40" i="22" s="1"/>
  <c r="C64" i="22" s="1"/>
  <c r="C66" i="22" s="1"/>
  <c r="E21" i="22"/>
  <c r="E38" i="22" s="1"/>
  <c r="E40" i="22" s="1"/>
  <c r="E64" i="22" s="1"/>
  <c r="E66" i="22" s="1"/>
  <c r="K22" i="29" l="1"/>
  <c r="K20" i="29"/>
</calcChain>
</file>

<file path=xl/sharedStrings.xml><?xml version="1.0" encoding="utf-8"?>
<sst xmlns="http://schemas.openxmlformats.org/spreadsheetml/2006/main" count="235" uniqueCount="166">
  <si>
    <t>บริษัท สุพรีม ดิสทิบิวชั่น จำกัด (มหาชน)</t>
  </si>
  <si>
    <t>31 ธันวาคม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</si>
  <si>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</si>
  <si>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</si>
  <si>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</si>
  <si>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</si>
  <si>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</si>
  <si>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</si>
  <si>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</si>
  <si>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</si>
  <si>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</si>
  <si>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</si>
  <si>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</si>
  <si>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</si>
  <si>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</si>
  <si>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</si>
  <si>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</si>
  <si>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</si>
  <si>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</si>
  <si>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</si>
  <si>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</si>
  <si>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</si>
  <si>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</si>
  <si>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</si>
  <si>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</si>
  <si>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</si>
  <si>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</si>
  <si>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</si>
  <si>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</si>
  <si>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</si>
  <si>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</si>
  <si>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</si>
  <si>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</si>
  <si>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</si>
  <si>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</si>
  <si>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</si>
  <si>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</si>
  <si>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</si>
  <si>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</si>
  <si>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</si>
  <si>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</si>
  <si>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</si>
  <si>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</si>
  <si>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</si>
  <si>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</si>
  <si>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</si>
  <si>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</si>
  <si>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</si>
  <si>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</si>
  <si>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</si>
  <si>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</si>
  <si>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</si>
  <si>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</si>
  <si>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</si>
  <si>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</si>
  <si>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</si>
  <si>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</si>
  <si>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</si>
  <si>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</si>
  <si>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</si>
  <si>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</si>
  <si>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</si>
  <si>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</si>
  <si>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</si>
  <si>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</si>
  <si>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</si>
  <si>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</si>
  <si>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</si>
  <si>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</si>
  <si>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</si>
  <si>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</si>
  <si>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</si>
  <si>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</si>
  <si>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</si>
  <si>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</si>
  <si>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</si>
  <si>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</si>
  <si>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</si>
  <si>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</si>
  <si>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</si>
  <si>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</si>
  <si>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</si>
  <si>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</si>
  <si>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</si>
  <si>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</si>
  <si>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กลับรายการจากการประมาณการอะไหล่ซ่อมแซมสินค้า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</si>
  <si>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</si>
  <si>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</si>
  <si>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</si>
  <si>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หนี้สินหมุนเวียนอื่น</t>
  </si>
  <si>
    <t>Other current liabilities</t>
  </si>
  <si>
    <t>ภาษีเงินได้จ่ายออก</t>
  </si>
  <si>
    <t xml:space="preserve">กระแสเงินสดจากกิจกรรมลงทุน 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</si>
  <si>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</si>
  <si>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</si>
  <si>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</si>
  <si>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</si>
  <si>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</si>
  <si>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</si>
  <si>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</si>
  <si>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รายการที่ไม่ใช่เงินสด</t>
  </si>
  <si>
    <t>เจ้าหนี้ค่าซื้อสินทรัพย์</t>
  </si>
  <si>
    <t>สำหรับปีสิ้นสุดวันที่</t>
  </si>
  <si>
    <t>(บาท)</t>
  </si>
  <si>
    <t>กำไรสำหรับปี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</si>
  <si>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</si>
  <si>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</si>
  <si>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</si>
  <si>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</si>
  <si>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</si>
  <si>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 xml:space="preserve">   กำไรสำหรับปี</t>
  </si>
  <si>
    <t>งบกำไรขาดทุนเบ็ดเสร็จ</t>
  </si>
  <si>
    <t>สำหรับปีสิ้นสุดวันที่ 31 ธันวาคม</t>
  </si>
  <si>
    <t>ต้นทุนการให้บริการและให้เช่า</t>
  </si>
  <si>
    <t>กำไรขาดทุนเบ็ดเสร็จอื่น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</si>
  <si>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</si>
  <si>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</si>
  <si>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</si>
  <si>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</si>
  <si>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โอนไปยังสำรองตามกฎหมาย</t>
  </si>
  <si>
    <t xml:space="preserve">งบกระแสเงินสด </t>
  </si>
  <si>
    <t>ขาดทุนจากการตัดจำหน่ายสินทรัพย์</t>
  </si>
  <si>
    <t>กำไรจากการจำหน่ายอุปกรณ์</t>
  </si>
  <si>
    <t xml:space="preserve">กระแสเงินสดสุทธิได้มาจากกิจกรรมลงทุน </t>
  </si>
  <si>
    <t>อุปกรณ์</t>
  </si>
  <si>
    <t>สินทรัพย์ไม่หมุนเวียนเพื่อการเช่าดำเนินงาน</t>
  </si>
  <si>
    <t>โอนจากเงินฝากธนาคารเป็นหลักทรัพย์ค้ำประกันวงเงินสินเชื่อ</t>
  </si>
  <si>
    <t>งบฐานะการเงิน</t>
  </si>
  <si>
    <r>
      <t>งบฐานะการเงิน</t>
    </r>
    <r>
      <rPr>
        <b/>
        <i/>
        <sz val="16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</si>
  <si>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</si>
  <si>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</si>
  <si>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</si>
  <si>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</si>
  <si>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ส่วนเกินมูลค่าหุ้นสามัญ </t>
  </si>
  <si>
    <t>7, 16</t>
  </si>
  <si>
    <t xml:space="preserve">      เพิ่มหุ้นสามัญ</t>
  </si>
  <si>
    <t>ส่วนเกิน</t>
  </si>
  <si>
    <r>
      <t xml:space="preserve">งบการเปลี่ยนแปลงส่วนของผู้ถือหุ้น </t>
    </r>
    <r>
      <rPr>
        <b/>
        <i/>
        <sz val="16"/>
        <rFont val="Angsana New"/>
        <family val="1"/>
      </rPr>
      <t>(ต่อ)</t>
    </r>
  </si>
  <si>
    <r>
      <t>งบกระแสเงินสด</t>
    </r>
    <r>
      <rPr>
        <b/>
        <i/>
        <sz val="16"/>
        <color rgb="FF000000"/>
        <rFont val="Angsana New"/>
        <family val="1"/>
      </rPr>
      <t xml:space="preserve"> (ต่อ)</t>
    </r>
  </si>
  <si>
    <r>
      <t xml:space="preserve">งบกำไรขาดทุนเบ็ดเสร็จ </t>
    </r>
    <r>
      <rPr>
        <b/>
        <i/>
        <sz val="16"/>
        <rFont val="Angsana New"/>
        <family val="1"/>
      </rPr>
      <t>(ต่อ)</t>
    </r>
  </si>
  <si>
    <t>เงินสดรับจากการออกหุ้นสามัญ-สุทธิจากค่าใช้จ่ายการออกหุ้นสามัญ</t>
  </si>
  <si>
    <t>โอนจากสินค้าคงเหลือไปเป็นอุปกรณ์</t>
  </si>
  <si>
    <t>จ่ายผลประโยชน์พนักงาน</t>
  </si>
  <si>
    <t>-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</si>
  <si>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</si>
  <si>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กิจกรรมจัดหาเงิน</t>
  </si>
  <si>
    <t>สินทรัพย์ที่เกิดจากสัญญา - หมุนเวียน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</si>
  <si>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</si>
  <si>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</si>
  <si>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</si>
  <si>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</si>
  <si>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หนี้สินภาษีเงินได้รอการตัดบัญชี</t>
  </si>
  <si>
    <t>ลูกหนี้กรมสรรพากร</t>
  </si>
  <si>
    <t>ภาษีเงินได้ของรายการที่จะไม่ถูกจัดประเภทใหม่</t>
  </si>
  <si>
    <t>มูลค่าหุ้น</t>
  </si>
  <si>
    <t>ขาดทุนจากอัตราแลกเปลี่ยนที่ยังไม่เกิดขึ้น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</si>
  <si>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</si>
  <si>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</si>
  <si>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(กลับรายการ) ขาดทุนจากการปรับลดมูลค่าสินค้าคงเหลือ</t>
  </si>
  <si>
    <t>ขาดทุนเบ็ดเสร็จอื่นสำหรับปี - สุทธิจากภาษี</t>
  </si>
  <si>
    <t xml:space="preserve">   ขาดทุนเบ็ดเสร็จอื่น</t>
  </si>
  <si>
    <t>รายได้จากการให้บริการและให้เช่า</t>
  </si>
  <si>
    <t>11, 20</t>
  </si>
  <si>
    <t>20, 22</t>
  </si>
  <si>
    <t>8, 22</t>
  </si>
  <si>
    <t>เงินสดรับจากการไถ่ถอนเงินลงทุนในตราสารหนี้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</si>
</sst>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  <numFmt numFmtId="171" formatCode="_(* #,##0.0000_);_(* \(#,##0.0000\);_(* &quot;-&quot;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i/>
      <sz val="16"/>
      <color rgb="FF000000"/>
      <name val="Angsana New"/>
      <family val="1"/>
    </font>
    <font>
      <b/>
      <sz val="11"/>
      <name val="Times New Roman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0">
    <xf numFmtId="0" fontId="0" fillId="0" borderId="0" xfId="0"/>
    <xf numFmtId="0" fontId="6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8" fontId="5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69" fontId="15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168" fontId="5" fillId="0" borderId="0" xfId="5" applyNumberFormat="1" applyFont="1" applyFill="1" applyAlignment="1" applyProtection="1">
      <alignment vertical="center"/>
      <protection locked="0"/>
    </xf>
    <xf numFmtId="168" fontId="4" fillId="0" borderId="0" xfId="5" applyNumberFormat="1" applyFont="1" applyFill="1" applyAlignment="1" applyProtection="1">
      <alignment vertical="center"/>
      <protection locked="0"/>
    </xf>
    <xf numFmtId="41" fontId="5" fillId="0" borderId="0" xfId="5" applyNumberFormat="1" applyFont="1" applyFill="1" applyAlignment="1" applyProtection="1">
      <alignment vertical="center"/>
      <protection locked="0"/>
    </xf>
    <xf numFmtId="41" fontId="5" fillId="0" borderId="0" xfId="5" applyNumberFormat="1" applyFont="1" applyFill="1" applyAlignment="1" applyProtection="1">
      <alignment horizontal="right" vertical="center"/>
      <protection locked="0"/>
    </xf>
    <xf numFmtId="41" fontId="0" fillId="0" borderId="0" xfId="0" applyNumberForma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41" fontId="5" fillId="0" borderId="1" xfId="5" applyNumberFormat="1" applyFont="1" applyFill="1" applyBorder="1" applyAlignment="1" applyProtection="1">
      <alignment horizontal="right" vertical="center"/>
      <protection locked="0"/>
    </xf>
    <xf numFmtId="41" fontId="0" fillId="0" borderId="1" xfId="5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1" fontId="0" fillId="0" borderId="0" xfId="5" applyNumberFormat="1" applyFont="1" applyFill="1" applyAlignment="1" applyProtection="1">
      <alignment vertical="center"/>
      <protection locked="0"/>
    </xf>
    <xf numFmtId="41" fontId="5" fillId="0" borderId="1" xfId="5" applyNumberFormat="1" applyFont="1" applyFill="1" applyBorder="1" applyAlignment="1" applyProtection="1">
      <alignment vertical="center"/>
      <protection locked="0"/>
    </xf>
    <xf numFmtId="41" fontId="0" fillId="0" borderId="1" xfId="5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43" fontId="0" fillId="0" borderId="0" xfId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41" fontId="5" fillId="0" borderId="0" xfId="5" applyNumberFormat="1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168" fontId="0" fillId="0" borderId="0" xfId="0" applyNumberFormat="1" applyProtection="1">
      <protection locked="0"/>
    </xf>
    <xf numFmtId="41" fontId="0" fillId="0" borderId="0" xfId="5" applyNumberFormat="1" applyFont="1" applyFill="1" applyBorder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41" fontId="0" fillId="0" borderId="1" xfId="0" applyNumberFormat="1" applyBorder="1" applyAlignment="1" applyProtection="1">
      <alignment horizontal="right" vertical="center"/>
      <protection locked="0"/>
    </xf>
    <xf numFmtId="41" fontId="23" fillId="0" borderId="0" xfId="0" applyNumberFormat="1" applyFont="1" applyAlignment="1" applyProtection="1">
      <alignment horizontal="right" vertical="center"/>
      <protection locked="0"/>
    </xf>
    <xf numFmtId="41" fontId="23" fillId="0" borderId="0" xfId="0" applyNumberFormat="1" applyFont="1" applyAlignment="1" applyProtection="1">
      <alignment vertic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41" fontId="21" fillId="0" borderId="0" xfId="0" applyNumberFormat="1" applyFont="1" applyAlignment="1" applyProtection="1">
      <alignment vertical="center"/>
      <protection locked="0"/>
    </xf>
    <xf numFmtId="43" fontId="12" fillId="0" borderId="0" xfId="0" applyNumberFormat="1" applyFont="1" applyProtection="1">
      <protection locked="0"/>
    </xf>
    <xf numFmtId="43" fontId="12" fillId="0" borderId="0" xfId="6" applyFont="1" applyFill="1" applyBorder="1" applyAlignment="1" applyProtection="1">
      <protection locked="0"/>
    </xf>
    <xf numFmtId="43" fontId="12" fillId="0" borderId="0" xfId="5" applyFont="1" applyFill="1" applyBorder="1" applyAlignment="1" applyProtection="1">
      <protection locked="0"/>
    </xf>
    <xf numFmtId="41" fontId="5" fillId="0" borderId="0" xfId="5" applyNumberFormat="1" applyFont="1" applyFill="1" applyAlignment="1" applyProtection="1"/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2" borderId="4" xfId="0" applyNumberFormat="1" applyFont="1" applyFill="1" applyBorder="1" applyAlignment="1">
      <alignment horizontal="right" vertical="center"/>
    </xf>
    <xf numFmtId="0" fontId="0" fillId="0" borderId="0" xfId="0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41" fontId="7" fillId="0" borderId="0" xfId="2" applyFont="1" applyFill="1" applyBorder="1" applyAlignment="1" applyProtection="1">
      <alignment horizontal="right"/>
      <protection locked="0"/>
    </xf>
    <xf numFmtId="41" fontId="7" fillId="0" borderId="0" xfId="26" applyNumberFormat="1" applyFont="1" applyFill="1" applyBorder="1" applyAlignment="1" applyProtection="1">
      <alignment horizontal="right"/>
      <protection locked="0"/>
    </xf>
    <xf numFmtId="41" fontId="7" fillId="0" borderId="0" xfId="29" applyFont="1" applyFill="1" applyBorder="1" applyAlignment="1" applyProtection="1">
      <alignment horizontal="right"/>
      <protection locked="0"/>
    </xf>
    <xf numFmtId="41" fontId="27" fillId="0" borderId="0" xfId="29" applyFont="1" applyFill="1" applyBorder="1" applyAlignment="1" applyProtection="1">
      <alignment horizontal="right"/>
      <protection locked="0"/>
    </xf>
    <xf numFmtId="41" fontId="7" fillId="0" borderId="0" xfId="29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41" fontId="0" fillId="0" borderId="0" xfId="2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41" fontId="0" fillId="0" borderId="0" xfId="29" applyFont="1" applyFill="1" applyBorder="1" applyAlignment="1" applyProtection="1">
      <alignment horizontal="right"/>
      <protection locked="0"/>
    </xf>
    <xf numFmtId="41" fontId="0" fillId="0" borderId="0" xfId="26" applyNumberFormat="1" applyFont="1" applyFill="1" applyBorder="1" applyAlignment="1" applyProtection="1">
      <alignment horizontal="right"/>
      <protection locked="0"/>
    </xf>
    <xf numFmtId="41" fontId="0" fillId="0" borderId="1" xfId="29" applyFont="1" applyFill="1" applyBorder="1" applyAlignment="1" applyProtection="1">
      <alignment horizontal="right"/>
      <protection locked="0"/>
    </xf>
    <xf numFmtId="41" fontId="0" fillId="0" borderId="1" xfId="26" applyNumberFormat="1" applyFont="1" applyFill="1" applyBorder="1" applyAlignment="1" applyProtection="1">
      <alignment horizontal="right"/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7" fillId="0" borderId="1" xfId="29" applyFont="1" applyFill="1" applyBorder="1" applyAlignment="1" applyProtection="1">
      <alignment horizontal="right" vertical="center"/>
      <protection locked="0"/>
    </xf>
    <xf numFmtId="41" fontId="0" fillId="0" borderId="0" xfId="5" applyNumberFormat="1" applyFont="1" applyFill="1" applyBorder="1" applyAlignment="1" applyProtection="1">
      <alignment horizontal="right"/>
      <protection locked="0"/>
    </xf>
    <xf numFmtId="41" fontId="7" fillId="0" borderId="0" xfId="29" applyFont="1" applyFill="1" applyBorder="1" applyAlignment="1" applyProtection="1">
      <alignment horizontal="right" vertical="center"/>
      <protection locked="0"/>
    </xf>
    <xf numFmtId="41" fontId="0" fillId="0" borderId="0" xfId="29" applyFont="1" applyFill="1" applyAlignment="1" applyProtection="1">
      <alignment horizontal="right"/>
      <protection locked="0"/>
    </xf>
    <xf numFmtId="41" fontId="7" fillId="0" borderId="0" xfId="0" applyNumberFormat="1" applyFont="1" applyProtection="1">
      <protection locked="0"/>
    </xf>
    <xf numFmtId="0" fontId="0" fillId="2" borderId="0" xfId="0" applyFill="1" applyAlignment="1" applyProtection="1">
      <alignment vertical="top" wrapText="1"/>
      <protection locked="0"/>
    </xf>
    <xf numFmtId="0" fontId="8" fillId="2" borderId="0" xfId="0" applyFont="1" applyFill="1" applyAlignment="1" applyProtection="1">
      <alignment horizontal="center" vertical="top" wrapText="1"/>
      <protection locked="0"/>
    </xf>
    <xf numFmtId="41" fontId="0" fillId="2" borderId="1" xfId="29" applyFont="1" applyFill="1" applyBorder="1" applyAlignment="1" applyProtection="1">
      <alignment horizontal="right"/>
      <protection locked="0"/>
    </xf>
    <xf numFmtId="41" fontId="0" fillId="2" borderId="0" xfId="29" applyFont="1" applyFill="1" applyBorder="1" applyAlignment="1" applyProtection="1">
      <alignment horizontal="right"/>
      <protection locked="0"/>
    </xf>
    <xf numFmtId="168" fontId="0" fillId="2" borderId="1" xfId="29" applyNumberFormat="1" applyFont="1" applyFill="1" applyBorder="1" applyAlignment="1" applyProtection="1">
      <alignment horizontal="right"/>
      <protection locked="0"/>
    </xf>
    <xf numFmtId="41" fontId="0" fillId="2" borderId="0" xfId="29" applyFont="1" applyFill="1" applyAlignment="1" applyProtection="1">
      <alignment horizontal="right"/>
      <protection locked="0"/>
    </xf>
    <xf numFmtId="0" fontId="7" fillId="2" borderId="0" xfId="0" applyFont="1" applyFill="1" applyProtection="1">
      <protection locked="0"/>
    </xf>
    <xf numFmtId="43" fontId="0" fillId="0" borderId="0" xfId="1" applyFont="1" applyFill="1" applyProtection="1">
      <protection locked="0"/>
    </xf>
    <xf numFmtId="41" fontId="7" fillId="0" borderId="0" xfId="29" applyFont="1" applyFill="1" applyAlignment="1" applyProtection="1">
      <alignment horizontal="right"/>
    </xf>
    <xf numFmtId="41" fontId="0" fillId="0" borderId="0" xfId="29" applyFont="1" applyFill="1" applyBorder="1" applyAlignment="1" applyProtection="1">
      <alignment horizontal="right"/>
    </xf>
    <xf numFmtId="41" fontId="0" fillId="0" borderId="1" xfId="29" applyFont="1" applyFill="1" applyBorder="1" applyAlignment="1" applyProtection="1">
      <alignment horizontal="right"/>
    </xf>
    <xf numFmtId="41" fontId="7" fillId="0" borderId="1" xfId="29" applyFont="1" applyFill="1" applyBorder="1" applyAlignment="1" applyProtection="1">
      <alignment horizontal="right"/>
    </xf>
    <xf numFmtId="41" fontId="0" fillId="0" borderId="0" xfId="2" applyFont="1" applyFill="1" applyAlignment="1" applyProtection="1">
      <alignment horizontal="right"/>
    </xf>
    <xf numFmtId="41" fontId="7" fillId="0" borderId="0" xfId="29" applyFont="1" applyFill="1" applyBorder="1" applyAlignment="1" applyProtection="1">
      <alignment horizontal="right"/>
    </xf>
    <xf numFmtId="41" fontId="0" fillId="0" borderId="0" xfId="5" applyNumberFormat="1" applyFont="1" applyFill="1" applyBorder="1" applyAlignment="1" applyProtection="1">
      <alignment horizontal="right"/>
    </xf>
    <xf numFmtId="41" fontId="0" fillId="0" borderId="0" xfId="26" applyNumberFormat="1" applyFont="1" applyFill="1" applyBorder="1" applyAlignment="1" applyProtection="1">
      <alignment horizontal="right"/>
    </xf>
    <xf numFmtId="41" fontId="0" fillId="0" borderId="0" xfId="29" applyFont="1" applyFill="1" applyAlignment="1" applyProtection="1">
      <alignment horizontal="right"/>
    </xf>
    <xf numFmtId="41" fontId="7" fillId="0" borderId="3" xfId="29" applyFont="1" applyFill="1" applyBorder="1" applyAlignment="1" applyProtection="1">
      <alignment horizontal="right"/>
    </xf>
    <xf numFmtId="41" fontId="7" fillId="0" borderId="0" xfId="2" applyFont="1" applyFill="1" applyBorder="1" applyAlignment="1" applyProtection="1">
      <alignment vertical="center"/>
    </xf>
    <xf numFmtId="41" fontId="7" fillId="0" borderId="4" xfId="29" applyFont="1" applyFill="1" applyBorder="1" applyAlignment="1" applyProtection="1"/>
    <xf numFmtId="41" fontId="7" fillId="0" borderId="0" xfId="29" applyFont="1" applyFill="1" applyBorder="1" applyAlignment="1" applyProtection="1"/>
    <xf numFmtId="168" fontId="0" fillId="2" borderId="1" xfId="26" applyNumberFormat="1" applyFont="1" applyFill="1" applyBorder="1" applyAlignment="1" applyProtection="1">
      <alignment horizontal="right"/>
    </xf>
    <xf numFmtId="41" fontId="0" fillId="2" borderId="0" xfId="29" applyFont="1" applyFill="1" applyAlignment="1" applyProtection="1">
      <alignment horizontal="right"/>
    </xf>
    <xf numFmtId="41" fontId="0" fillId="2" borderId="1" xfId="29" applyFont="1" applyFill="1" applyBorder="1" applyAlignment="1" applyProtection="1">
      <alignment horizontal="right"/>
    </xf>
    <xf numFmtId="41" fontId="7" fillId="0" borderId="0" xfId="5" applyNumberFormat="1" applyFont="1" applyFill="1" applyBorder="1" applyAlignment="1" applyProtection="1">
      <alignment horizontal="right"/>
      <protection locked="0"/>
    </xf>
    <xf numFmtId="41" fontId="7" fillId="0" borderId="0" xfId="2" applyFont="1" applyFill="1" applyAlignment="1" applyProtection="1">
      <alignment horizontal="right"/>
      <protection locked="0"/>
    </xf>
    <xf numFmtId="41" fontId="0" fillId="0" borderId="1" xfId="2" applyFont="1" applyFill="1" applyBorder="1" applyAlignment="1" applyProtection="1">
      <alignment horizontal="right"/>
      <protection locked="0"/>
    </xf>
    <xf numFmtId="41" fontId="0" fillId="0" borderId="1" xfId="5" applyNumberFormat="1" applyFont="1" applyFill="1" applyBorder="1" applyAlignment="1" applyProtection="1">
      <alignment horizontal="right"/>
      <protection locked="0"/>
    </xf>
    <xf numFmtId="41" fontId="0" fillId="0" borderId="0" xfId="2" quotePrefix="1" applyFont="1" applyFill="1" applyBorder="1" applyAlignment="1" applyProtection="1">
      <alignment horizontal="right"/>
      <protection locked="0"/>
    </xf>
    <xf numFmtId="41" fontId="7" fillId="0" borderId="0" xfId="5" applyNumberFormat="1" applyFont="1" applyFill="1" applyBorder="1" applyAlignment="1" applyProtection="1">
      <alignment horizontal="right"/>
    </xf>
    <xf numFmtId="41" fontId="7" fillId="0" borderId="0" xfId="2" applyFont="1" applyFill="1" applyBorder="1" applyAlignment="1" applyProtection="1">
      <alignment horizontal="right"/>
    </xf>
    <xf numFmtId="41" fontId="7" fillId="0" borderId="0" xfId="2" applyFont="1" applyFill="1" applyAlignment="1" applyProtection="1">
      <alignment horizontal="right"/>
    </xf>
    <xf numFmtId="41" fontId="0" fillId="0" borderId="1" xfId="5" applyNumberFormat="1" applyFont="1" applyFill="1" applyBorder="1" applyAlignment="1" applyProtection="1">
      <alignment horizontal="right"/>
    </xf>
    <xf numFmtId="41" fontId="7" fillId="0" borderId="1" xfId="2" applyFont="1" applyFill="1" applyBorder="1" applyAlignment="1" applyProtection="1">
      <alignment horizontal="right"/>
    </xf>
    <xf numFmtId="41" fontId="0" fillId="0" borderId="0" xfId="2" applyFont="1" applyFill="1" applyBorder="1" applyAlignment="1" applyProtection="1">
      <alignment horizontal="right"/>
    </xf>
    <xf numFmtId="41" fontId="7" fillId="0" borderId="1" xfId="2" quotePrefix="1" applyFont="1" applyFill="1" applyBorder="1" applyAlignment="1" applyProtection="1">
      <alignment horizontal="right"/>
    </xf>
    <xf numFmtId="41" fontId="7" fillId="0" borderId="3" xfId="2" applyFont="1" applyFill="1" applyBorder="1" applyAlignment="1" applyProtection="1">
      <alignment horizontal="right"/>
    </xf>
    <xf numFmtId="41" fontId="7" fillId="0" borderId="4" xfId="2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horizontal="right"/>
      <protection locked="0"/>
    </xf>
    <xf numFmtId="43" fontId="0" fillId="0" borderId="0" xfId="1" applyFont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43" fontId="0" fillId="0" borderId="0" xfId="1" applyFont="1" applyBorder="1" applyAlignment="1" applyProtection="1">
      <alignment horizontal="center"/>
      <protection locked="0"/>
    </xf>
    <xf numFmtId="43" fontId="0" fillId="0" borderId="0" xfId="26" applyFont="1" applyBorder="1" applyAlignme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3" fontId="0" fillId="0" borderId="0" xfId="1" applyFont="1" applyBorder="1" applyAlignment="1" applyProtection="1">
      <alignment vertic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horizontal="right" vertical="center"/>
      <protection locked="0"/>
    </xf>
    <xf numFmtId="43" fontId="15" fillId="0" borderId="0" xfId="1" applyFont="1" applyFill="1" applyBorder="1" applyAlignment="1" applyProtection="1">
      <protection locked="0"/>
    </xf>
    <xf numFmtId="41" fontId="7" fillId="0" borderId="0" xfId="27" applyNumberFormat="1" applyFont="1" applyFill="1" applyBorder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68" fontId="21" fillId="0" borderId="0" xfId="0" applyNumberFormat="1" applyFont="1" applyAlignment="1" applyProtection="1">
      <alignment horizontal="right" vertical="center"/>
      <protection locked="0"/>
    </xf>
    <xf numFmtId="43" fontId="15" fillId="0" borderId="0" xfId="1" applyFont="1" applyFill="1" applyBorder="1" applyAlignment="1" applyProtection="1">
      <alignment vertical="center"/>
      <protection locked="0"/>
    </xf>
    <xf numFmtId="168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vertical="center"/>
      <protection locked="0"/>
    </xf>
    <xf numFmtId="9" fontId="0" fillId="0" borderId="0" xfId="30" applyFont="1" applyBorder="1" applyAlignment="1" applyProtection="1">
      <alignment vertical="center"/>
      <protection locked="0"/>
    </xf>
    <xf numFmtId="9" fontId="0" fillId="0" borderId="0" xfId="30" applyFont="1" applyAlignment="1" applyProtection="1">
      <alignment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9" fontId="25" fillId="0" borderId="0" xfId="30" applyFont="1" applyBorder="1" applyAlignment="1" applyProtection="1">
      <alignment vertical="center"/>
      <protection locked="0"/>
    </xf>
    <xf numFmtId="43" fontId="25" fillId="0" borderId="0" xfId="1" applyFont="1" applyBorder="1" applyAlignment="1" applyProtection="1">
      <alignment vertical="center"/>
      <protection locked="0"/>
    </xf>
    <xf numFmtId="41" fontId="5" fillId="0" borderId="0" xfId="28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41" fontId="5" fillId="0" borderId="0" xfId="29" applyFont="1" applyFill="1" applyBorder="1" applyAlignment="1" applyProtection="1">
      <alignment vertical="center"/>
      <protection locked="0"/>
    </xf>
    <xf numFmtId="41" fontId="0" fillId="0" borderId="0" xfId="29" applyFont="1" applyFill="1" applyBorder="1" applyAlignment="1" applyProtection="1">
      <alignment vertical="center"/>
      <protection locked="0"/>
    </xf>
    <xf numFmtId="41" fontId="5" fillId="0" borderId="0" xfId="29" applyFont="1" applyFill="1" applyBorder="1" applyAlignment="1" applyProtection="1">
      <alignment horizontal="right" vertical="center"/>
      <protection locked="0"/>
    </xf>
    <xf numFmtId="0" fontId="0" fillId="0" borderId="0" xfId="29" applyNumberFormat="1" applyFont="1" applyFill="1" applyBorder="1" applyAlignment="1" applyProtection="1">
      <alignment vertical="center"/>
      <protection locked="0"/>
    </xf>
    <xf numFmtId="41" fontId="5" fillId="0" borderId="1" xfId="29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41" fontId="7" fillId="0" borderId="0" xfId="29" applyFont="1" applyFill="1" applyBorder="1" applyAlignment="1" applyProtection="1">
      <alignment vertical="center"/>
      <protection locked="0"/>
    </xf>
    <xf numFmtId="43" fontId="7" fillId="0" borderId="4" xfId="1" applyFont="1" applyFill="1" applyBorder="1" applyAlignment="1" applyProtection="1">
      <alignment vertical="center"/>
      <protection locked="0"/>
    </xf>
    <xf numFmtId="166" fontId="17" fillId="0" borderId="0" xfId="0" applyNumberFormat="1" applyFont="1" applyAlignment="1" applyProtection="1">
      <alignment vertical="center"/>
      <protection locked="0"/>
    </xf>
    <xf numFmtId="166" fontId="7" fillId="0" borderId="4" xfId="0" applyNumberFormat="1" applyFont="1" applyBorder="1" applyAlignment="1" applyProtection="1">
      <alignment vertical="center"/>
      <protection locked="0"/>
    </xf>
    <xf numFmtId="171" fontId="0" fillId="0" borderId="0" xfId="1" applyNumberFormat="1" applyFont="1" applyBorder="1" applyAlignment="1" applyProtection="1">
      <alignment vertical="center"/>
      <protection locked="0"/>
    </xf>
    <xf numFmtId="41" fontId="15" fillId="0" borderId="3" xfId="0" applyNumberFormat="1" applyFont="1" applyBorder="1" applyAlignment="1">
      <alignment vertical="center"/>
    </xf>
    <xf numFmtId="41" fontId="15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4" xfId="29" applyFont="1" applyFill="1" applyBorder="1" applyAlignment="1" applyProtection="1">
      <alignment vertical="center"/>
    </xf>
    <xf numFmtId="41" fontId="7" fillId="0" borderId="2" xfId="29" applyFont="1" applyFill="1" applyBorder="1" applyAlignment="1" applyProtection="1">
      <alignment vertical="center"/>
    </xf>
    <xf numFmtId="168" fontId="5" fillId="0" borderId="0" xfId="1" applyNumberFormat="1" applyFont="1" applyFill="1" applyProtection="1"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8" fontId="0" fillId="0" borderId="0" xfId="1" applyNumberFormat="1" applyFont="1" applyFill="1" applyProtection="1">
      <protection locked="0"/>
    </xf>
    <xf numFmtId="168" fontId="5" fillId="0" borderId="0" xfId="26" applyNumberFormat="1" applyFont="1" applyFill="1" applyBorder="1" applyAlignment="1" applyProtection="1">
      <alignment vertical="center"/>
      <protection locked="0"/>
    </xf>
    <xf numFmtId="168" fontId="0" fillId="0" borderId="0" xfId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8" fontId="21" fillId="0" borderId="0" xfId="1" applyNumberFormat="1" applyFont="1" applyFill="1" applyAlignment="1" applyProtection="1">
      <alignment vertical="center"/>
      <protection locked="0"/>
    </xf>
    <xf numFmtId="41" fontId="19" fillId="0" borderId="0" xfId="26" applyNumberFormat="1" applyFont="1" applyFill="1" applyBorder="1" applyAlignment="1" applyProtection="1">
      <alignment horizontal="right"/>
      <protection locked="0"/>
    </xf>
    <xf numFmtId="168" fontId="5" fillId="2" borderId="0" xfId="1" applyNumberFormat="1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8" fontId="0" fillId="0" borderId="0" xfId="1" applyNumberFormat="1" applyFont="1" applyFill="1" applyAlignment="1" applyProtection="1">
      <alignment vertical="center"/>
      <protection locked="0"/>
    </xf>
    <xf numFmtId="168" fontId="5" fillId="2" borderId="0" xfId="0" applyNumberFormat="1" applyFont="1" applyFill="1" applyAlignment="1" applyProtection="1">
      <alignment vertical="center"/>
      <protection locked="0"/>
    </xf>
    <xf numFmtId="168" fontId="0" fillId="2" borderId="0" xfId="1" applyNumberFormat="1" applyFont="1" applyFill="1" applyAlignment="1" applyProtection="1">
      <alignment vertical="center"/>
      <protection locked="0"/>
    </xf>
    <xf numFmtId="168" fontId="0" fillId="2" borderId="0" xfId="0" applyNumberFormat="1" applyFill="1" applyAlignment="1" applyProtection="1">
      <alignment vertical="center"/>
      <protection locked="0"/>
    </xf>
    <xf numFmtId="3" fontId="24" fillId="2" borderId="0" xfId="0" applyNumberFormat="1" applyFont="1" applyFill="1" applyProtection="1">
      <protection locked="0"/>
    </xf>
    <xf numFmtId="3" fontId="24" fillId="0" borderId="0" xfId="0" applyNumberFormat="1" applyFont="1" applyProtection="1"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1" applyNumberFormat="1" applyFont="1" applyFill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168" fontId="5" fillId="0" borderId="4" xfId="1" applyNumberFormat="1" applyFont="1" applyFill="1" applyBorder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49" fontId="0" fillId="2" borderId="0" xfId="0" applyNumberFormat="1" applyFill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Protection="1">
      <protection locked="0"/>
    </xf>
    <xf numFmtId="170" fontId="5" fillId="0" borderId="0" xfId="0" applyNumberFormat="1" applyFont="1" applyProtection="1">
      <protection locked="0"/>
    </xf>
    <xf numFmtId="168" fontId="7" fillId="0" borderId="3" xfId="1" applyNumberFormat="1" applyFont="1" applyFill="1" applyBorder="1" applyAlignment="1" applyProtection="1">
      <alignment vertical="center"/>
    </xf>
    <xf numFmtId="41" fontId="7" fillId="0" borderId="3" xfId="1" applyNumberFormat="1" applyFont="1" applyFill="1" applyBorder="1" applyAlignment="1" applyProtection="1">
      <alignment vertical="center"/>
    </xf>
    <xf numFmtId="41" fontId="7" fillId="0" borderId="4" xfId="1" applyNumberFormat="1" applyFont="1" applyFill="1" applyBorder="1" applyAlignment="1" applyProtection="1">
      <alignment vertical="center"/>
    </xf>
    <xf numFmtId="41" fontId="7" fillId="0" borderId="4" xfId="0" applyNumberFormat="1" applyFont="1" applyBorder="1" applyAlignment="1">
      <alignment vertical="center"/>
    </xf>
    <xf numFmtId="41" fontId="7" fillId="0" borderId="1" xfId="1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3" fontId="28" fillId="0" borderId="0" xfId="0" applyNumberFormat="1" applyFont="1" applyProtection="1">
      <protection locked="0"/>
    </xf>
    <xf numFmtId="3" fontId="29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right"/>
      <protection locked="0"/>
    </xf>
  </cellXfs>
  <cellStyles count="31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9" xr:uid="{8429AAD8-1864-4551-998C-04D3C5F38DEB}"/>
    <cellStyle name="Comma 10" xfId="5" xr:uid="{00000000-0005-0000-0000-000005000000}"/>
    <cellStyle name="Comma 10 2" xfId="6" xr:uid="{00000000-0005-0000-0000-000006000000}"/>
    <cellStyle name="Comma 10 3" xfId="26" xr:uid="{32C38FA0-B4DD-4ECA-B47A-56D91F453F99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2 4" xfId="28" xr:uid="{BF7D6FA8-B818-42FA-A7BE-5FA240F70D0A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" xfId="30" builtinId="5"/>
    <cellStyle name="Percent 2" xfId="21" xr:uid="{00000000-0005-0000-0000-000017000000}"/>
    <cellStyle name="Percent 2 2" xfId="27" xr:uid="{F326B41C-78CA-45D5-95FD-29729A128715}"/>
  </cellStyles>
  <dxfs count="0"/>
  <tableStyles count="0" defaultTableStyle="TableStyleMedium9" defaultPivotStyle="PivotStyleLight16"/>
  <colors>
    <mruColors>
      <color rgb="FF99CCFF"/>
      <color rgb="FF66FFFF"/>
      <color rgb="FFFFCC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44D4-34B9-40EB-9263-E10349F834DE}">
  <sheetPr codeName="Sheet1">
    <tabColor theme="4"/>
  </sheetPr>
  <dimension ref="A1:H68"/>
  <sheetViews>
    <sheetView showGridLines="0" view="pageBreakPreview" zoomScale="110" zoomScaleNormal="100" zoomScaleSheetLayoutView="110" workbookViewId="0">
      <selection activeCell="B67" sqref="B67:E68"/>
    </sheetView>
  </sheetViews>
  <sheetFormatPr defaultColWidth="9.09765625" defaultRowHeight="21.75" customHeight="1" x14ac:dyDescent="0.65"/>
  <cols>
    <col min="1" max="1" width="51.69921875" style="5" customWidth="1"/>
    <col min="2" max="2" width="10.69921875" style="2" customWidth="1"/>
    <col min="3" max="3" width="16.69921875" style="185" customWidth="1"/>
    <col min="4" max="4" width="1" style="4" customWidth="1"/>
    <col min="5" max="5" width="16.69921875" style="4" customWidth="1"/>
    <col min="6" max="6" width="12.296875" style="5" bestFit="1" customWidth="1"/>
    <col min="7" max="7" width="12.69921875" style="5" bestFit="1" customWidth="1"/>
    <col min="8" max="16384" width="9.09765625" style="5"/>
  </cols>
  <sheetData>
    <row r="1" spans="1:7" ht="21.75" customHeight="1" x14ac:dyDescent="0.7">
      <c r="A1" s="1" t="s">
        <v>0</v>
      </c>
    </row>
    <row r="2" spans="1:7" ht="21.75" customHeight="1" x14ac:dyDescent="0.7">
      <c r="A2" s="1" t="s">
        <v>127</v>
      </c>
    </row>
    <row r="3" spans="1:7" ht="21.75" customHeight="1" x14ac:dyDescent="0.7">
      <c r="A3" s="1"/>
    </row>
    <row r="4" spans="1:7" ht="21.75" customHeight="1" x14ac:dyDescent="0.65">
      <c r="C4" s="186" t="s">
        <v>1</v>
      </c>
      <c r="E4" s="186" t="s">
        <v>1</v>
      </c>
    </row>
    <row r="5" spans="1:7" ht="21.75" customHeight="1" x14ac:dyDescent="0.7">
      <c r="A5" s="1" t="s">
        <v>2</v>
      </c>
      <c r="B5" s="2" t="s">
        <v>3</v>
      </c>
      <c r="C5" s="14">
        <v>2568</v>
      </c>
      <c r="D5" s="15"/>
      <c r="E5" s="14">
        <v>2567</v>
      </c>
    </row>
    <row r="6" spans="1:7" ht="21.75" customHeight="1" x14ac:dyDescent="0.7">
      <c r="A6" s="72"/>
      <c r="C6" s="231" t="s">
        <v>103</v>
      </c>
      <c r="D6" s="231"/>
      <c r="E6" s="231"/>
    </row>
    <row r="7" spans="1:7" s="21" customFormat="1" ht="21.75" customHeight="1" x14ac:dyDescent="0.65">
      <c r="A7" s="187" t="s">
        <v>4</v>
      </c>
      <c r="B7" s="32"/>
      <c r="C7" s="188"/>
      <c r="D7" s="189"/>
      <c r="E7" s="189"/>
    </row>
    <row r="8" spans="1:7" s="21" customFormat="1" ht="21.75" customHeight="1" x14ac:dyDescent="0.65">
      <c r="A8" s="21" t="s">
        <v>5</v>
      </c>
      <c r="B8" s="32">
        <v>5</v>
      </c>
      <c r="C8" s="185">
        <v>246084159</v>
      </c>
      <c r="D8" s="190"/>
      <c r="E8" s="185">
        <v>404548268</v>
      </c>
    </row>
    <row r="9" spans="1:7" s="21" customFormat="1" ht="21.75" customHeight="1" x14ac:dyDescent="0.65">
      <c r="A9" s="21" t="s">
        <v>6</v>
      </c>
      <c r="B9" s="32">
        <v>6</v>
      </c>
      <c r="C9" s="185">
        <v>276161807</v>
      </c>
      <c r="D9" s="190"/>
      <c r="E9" s="191">
        <v>261359808</v>
      </c>
      <c r="F9" s="148"/>
      <c r="G9" s="148"/>
    </row>
    <row r="10" spans="1:7" s="21" customFormat="1" ht="21.75" customHeight="1" x14ac:dyDescent="0.65">
      <c r="A10" s="21" t="s">
        <v>146</v>
      </c>
      <c r="B10" s="32">
        <v>15</v>
      </c>
      <c r="C10" s="191">
        <v>82717639</v>
      </c>
      <c r="D10" s="190"/>
      <c r="E10" s="191">
        <v>3360542</v>
      </c>
      <c r="G10" s="148"/>
    </row>
    <row r="11" spans="1:7" s="21" customFormat="1" ht="21.75" customHeight="1" x14ac:dyDescent="0.65">
      <c r="A11" s="21" t="s">
        <v>8</v>
      </c>
      <c r="B11" s="32">
        <v>10</v>
      </c>
      <c r="C11" s="185">
        <v>192530415</v>
      </c>
      <c r="D11" s="192"/>
      <c r="E11" s="191">
        <v>9361810</v>
      </c>
      <c r="F11" s="148"/>
      <c r="G11" s="148"/>
    </row>
    <row r="12" spans="1:7" s="21" customFormat="1" ht="21.75" customHeight="1" x14ac:dyDescent="0.65">
      <c r="A12" s="21" t="s">
        <v>9</v>
      </c>
      <c r="B12" s="32">
        <v>15</v>
      </c>
      <c r="C12" s="185">
        <v>3510617</v>
      </c>
      <c r="D12" s="192"/>
      <c r="E12" s="193">
        <v>3438750</v>
      </c>
      <c r="F12" s="148"/>
      <c r="G12" s="148"/>
    </row>
    <row r="13" spans="1:7" s="21" customFormat="1" ht="21.75" customHeight="1" x14ac:dyDescent="0.65">
      <c r="A13" s="21" t="s">
        <v>10</v>
      </c>
      <c r="B13" s="32">
        <v>7</v>
      </c>
      <c r="C13" s="185">
        <v>413250185</v>
      </c>
      <c r="D13" s="148"/>
      <c r="E13" s="185">
        <v>10463642</v>
      </c>
      <c r="F13" s="148"/>
      <c r="G13" s="148"/>
    </row>
    <row r="14" spans="1:7" s="21" customFormat="1" ht="21.75" customHeight="1" x14ac:dyDescent="0.65">
      <c r="A14" s="21" t="s">
        <v>11</v>
      </c>
      <c r="B14" s="32" t="s">
        <v>163</v>
      </c>
      <c r="C14" s="185">
        <v>18000000</v>
      </c>
      <c r="D14" s="192"/>
      <c r="E14" s="185">
        <v>3000000</v>
      </c>
      <c r="G14" s="148"/>
    </row>
    <row r="15" spans="1:7" s="21" customFormat="1" ht="21.75" customHeight="1" x14ac:dyDescent="0.65">
      <c r="A15" s="21" t="s">
        <v>152</v>
      </c>
      <c r="B15" s="32"/>
      <c r="C15" s="185">
        <v>126785630</v>
      </c>
      <c r="D15" s="192"/>
      <c r="E15" s="170">
        <v>0</v>
      </c>
      <c r="F15" s="148"/>
      <c r="G15" s="148"/>
    </row>
    <row r="16" spans="1:7" s="21" customFormat="1" ht="21.75" customHeight="1" x14ac:dyDescent="0.65">
      <c r="A16" s="21" t="s">
        <v>12</v>
      </c>
      <c r="B16" s="32"/>
      <c r="C16" s="185">
        <v>4887200</v>
      </c>
      <c r="D16" s="190"/>
      <c r="E16" s="185">
        <v>5163348</v>
      </c>
      <c r="F16" s="148"/>
      <c r="G16" s="148"/>
    </row>
    <row r="17" spans="1:7" s="21" customFormat="1" ht="21.75" customHeight="1" x14ac:dyDescent="0.65">
      <c r="A17" s="194" t="s">
        <v>13</v>
      </c>
      <c r="B17" s="32"/>
      <c r="C17" s="220">
        <f>SUM(C8:C16)</f>
        <v>1363927652</v>
      </c>
      <c r="D17" s="65"/>
      <c r="E17" s="66">
        <f>SUM(E8:E16)</f>
        <v>700696168</v>
      </c>
      <c r="G17" s="148"/>
    </row>
    <row r="18" spans="1:7" s="21" customFormat="1" ht="21.75" customHeight="1" x14ac:dyDescent="0.65">
      <c r="B18" s="32"/>
      <c r="C18" s="188"/>
      <c r="D18" s="195"/>
      <c r="E18" s="195"/>
      <c r="G18" s="148"/>
    </row>
    <row r="19" spans="1:7" s="21" customFormat="1" ht="21.75" customHeight="1" x14ac:dyDescent="0.65">
      <c r="A19" s="187" t="s">
        <v>14</v>
      </c>
      <c r="B19" s="32"/>
      <c r="C19" s="188"/>
      <c r="D19" s="195"/>
      <c r="E19" s="195"/>
      <c r="G19" s="148"/>
    </row>
    <row r="20" spans="1:7" s="21" customFormat="1" ht="21.75" customHeight="1" x14ac:dyDescent="0.65">
      <c r="A20" s="196" t="s">
        <v>15</v>
      </c>
      <c r="B20" s="32">
        <v>22</v>
      </c>
      <c r="C20" s="197">
        <v>68600000</v>
      </c>
      <c r="D20" s="190"/>
      <c r="E20" s="188">
        <v>68600000</v>
      </c>
      <c r="G20" s="148"/>
    </row>
    <row r="21" spans="1:7" s="21" customFormat="1" ht="21.75" customHeight="1" x14ac:dyDescent="0.65">
      <c r="A21" s="196" t="s">
        <v>16</v>
      </c>
      <c r="B21" s="32">
        <v>10</v>
      </c>
      <c r="C21" s="197">
        <v>531892819</v>
      </c>
      <c r="D21" s="190"/>
      <c r="E21" s="188">
        <v>15419355</v>
      </c>
      <c r="G21" s="148"/>
    </row>
    <row r="22" spans="1:7" s="21" customFormat="1" ht="21.75" customHeight="1" x14ac:dyDescent="0.65">
      <c r="A22" s="21" t="s">
        <v>17</v>
      </c>
      <c r="B22" s="32" t="s">
        <v>163</v>
      </c>
      <c r="C22" s="197">
        <v>33000000</v>
      </c>
      <c r="D22" s="190"/>
      <c r="E22" s="188">
        <v>51000000</v>
      </c>
      <c r="G22" s="148"/>
    </row>
    <row r="23" spans="1:7" s="21" customFormat="1" ht="21.75" customHeight="1" x14ac:dyDescent="0.65">
      <c r="A23" s="21" t="s">
        <v>18</v>
      </c>
      <c r="B23" s="32">
        <v>15</v>
      </c>
      <c r="C23" s="197">
        <v>7756233</v>
      </c>
      <c r="D23" s="190"/>
      <c r="E23" s="198">
        <v>10316250</v>
      </c>
      <c r="G23" s="148"/>
    </row>
    <row r="24" spans="1:7" s="21" customFormat="1" ht="21.75" customHeight="1" x14ac:dyDescent="0.65">
      <c r="A24" s="21" t="s">
        <v>19</v>
      </c>
      <c r="B24" s="32" t="s">
        <v>164</v>
      </c>
      <c r="C24" s="197">
        <v>17752000</v>
      </c>
      <c r="D24" s="190"/>
      <c r="E24" s="188">
        <v>17752000</v>
      </c>
      <c r="G24" s="148"/>
    </row>
    <row r="25" spans="1:7" s="21" customFormat="1" ht="21.75" customHeight="1" x14ac:dyDescent="0.65">
      <c r="A25" s="21" t="s">
        <v>124</v>
      </c>
      <c r="B25" s="32">
        <v>9</v>
      </c>
      <c r="C25" s="197">
        <v>1084408909</v>
      </c>
      <c r="D25" s="190">
        <v>0</v>
      </c>
      <c r="E25" s="188">
        <v>282963821</v>
      </c>
      <c r="G25" s="148"/>
    </row>
    <row r="26" spans="1:7" s="21" customFormat="1" ht="21.75" customHeight="1" x14ac:dyDescent="0.65">
      <c r="A26" s="21" t="s">
        <v>20</v>
      </c>
      <c r="B26" s="32">
        <v>10</v>
      </c>
      <c r="C26" s="197">
        <v>31453620</v>
      </c>
      <c r="D26" s="190"/>
      <c r="E26" s="188">
        <v>40569110</v>
      </c>
      <c r="G26" s="148"/>
    </row>
    <row r="27" spans="1:7" s="21" customFormat="1" ht="21.75" customHeight="1" x14ac:dyDescent="0.65">
      <c r="A27" s="21" t="s">
        <v>21</v>
      </c>
      <c r="B27" s="32"/>
      <c r="C27" s="197">
        <v>1983960</v>
      </c>
      <c r="D27" s="190"/>
      <c r="E27" s="188">
        <v>2715523</v>
      </c>
      <c r="F27" s="148"/>
      <c r="G27" s="148"/>
    </row>
    <row r="28" spans="1:7" s="21" customFormat="1" ht="21.75" customHeight="1" x14ac:dyDescent="0.65">
      <c r="A28" s="21" t="s">
        <v>22</v>
      </c>
      <c r="B28" s="32">
        <v>17</v>
      </c>
      <c r="C28" s="170">
        <v>0</v>
      </c>
      <c r="D28" s="190"/>
      <c r="E28" s="188">
        <v>12474364</v>
      </c>
      <c r="G28" s="148"/>
    </row>
    <row r="29" spans="1:7" s="21" customFormat="1" ht="21.75" customHeight="1" x14ac:dyDescent="0.65">
      <c r="A29" s="21" t="s">
        <v>23</v>
      </c>
      <c r="B29" s="32"/>
      <c r="C29" s="197">
        <v>176124</v>
      </c>
      <c r="D29" s="190"/>
      <c r="E29" s="188">
        <v>300230</v>
      </c>
      <c r="G29" s="148"/>
    </row>
    <row r="30" spans="1:7" s="21" customFormat="1" ht="21.75" customHeight="1" x14ac:dyDescent="0.65">
      <c r="A30" s="194" t="s">
        <v>24</v>
      </c>
      <c r="B30" s="32"/>
      <c r="C30" s="221">
        <f>SUM(C20:C29)</f>
        <v>1777023665</v>
      </c>
      <c r="D30" s="65"/>
      <c r="E30" s="221">
        <f>SUM(E20:E29)</f>
        <v>502110653</v>
      </c>
      <c r="G30" s="148"/>
    </row>
    <row r="31" spans="1:7" ht="21.75" customHeight="1" x14ac:dyDescent="0.65">
      <c r="A31" s="194"/>
      <c r="B31" s="32"/>
      <c r="C31" s="188"/>
      <c r="D31" s="195"/>
      <c r="E31" s="195"/>
    </row>
    <row r="32" spans="1:7" ht="21.75" customHeight="1" thickBot="1" x14ac:dyDescent="0.7">
      <c r="A32" s="194" t="s">
        <v>25</v>
      </c>
      <c r="B32" s="32"/>
      <c r="C32" s="222">
        <f>C30+C17</f>
        <v>3140951317</v>
      </c>
      <c r="D32" s="65"/>
      <c r="E32" s="223">
        <f>E30+E17</f>
        <v>1202806821</v>
      </c>
    </row>
    <row r="33" spans="1:8" ht="21.75" customHeight="1" thickTop="1" x14ac:dyDescent="0.7">
      <c r="A33" s="1" t="s">
        <v>0</v>
      </c>
    </row>
    <row r="34" spans="1:8" ht="21.75" customHeight="1" x14ac:dyDescent="0.7">
      <c r="A34" s="1" t="s">
        <v>128</v>
      </c>
    </row>
    <row r="35" spans="1:8" ht="21.75" customHeight="1" x14ac:dyDescent="0.7">
      <c r="A35" s="1"/>
    </row>
    <row r="36" spans="1:8" ht="21.75" customHeight="1" x14ac:dyDescent="0.65">
      <c r="C36" s="186" t="s">
        <v>1</v>
      </c>
      <c r="E36" s="186" t="s">
        <v>1</v>
      </c>
    </row>
    <row r="37" spans="1:8" s="21" customFormat="1" ht="23" x14ac:dyDescent="0.7">
      <c r="A37" s="1" t="s">
        <v>26</v>
      </c>
      <c r="B37" s="2" t="s">
        <v>3</v>
      </c>
      <c r="C37" s="14">
        <v>2568</v>
      </c>
      <c r="D37" s="15"/>
      <c r="E37" s="14">
        <v>2567</v>
      </c>
      <c r="G37" s="5"/>
    </row>
    <row r="38" spans="1:8" ht="21.75" customHeight="1" x14ac:dyDescent="0.7">
      <c r="A38" s="1"/>
      <c r="C38" s="231" t="s">
        <v>103</v>
      </c>
      <c r="D38" s="231"/>
      <c r="E38" s="231"/>
    </row>
    <row r="39" spans="1:8" s="21" customFormat="1" ht="21.75" customHeight="1" x14ac:dyDescent="0.65">
      <c r="A39" s="187" t="s">
        <v>27</v>
      </c>
      <c r="B39" s="32"/>
      <c r="C39" s="199"/>
      <c r="D39" s="189"/>
      <c r="E39" s="189"/>
    </row>
    <row r="40" spans="1:8" s="200" customFormat="1" ht="21.75" customHeight="1" x14ac:dyDescent="0.6">
      <c r="A40" s="200" t="s">
        <v>28</v>
      </c>
      <c r="B40" s="201">
        <v>20</v>
      </c>
      <c r="C40" s="202">
        <v>2056089807</v>
      </c>
      <c r="D40" s="203"/>
      <c r="E40" s="204">
        <v>191101697</v>
      </c>
      <c r="F40" s="205"/>
      <c r="G40" s="205"/>
      <c r="H40" s="206"/>
    </row>
    <row r="41" spans="1:8" s="21" customFormat="1" ht="21.75" customHeight="1" x14ac:dyDescent="0.6">
      <c r="A41" s="21" t="s">
        <v>29</v>
      </c>
      <c r="B41" s="32">
        <v>15</v>
      </c>
      <c r="C41" s="188">
        <v>14653566</v>
      </c>
      <c r="D41" s="203"/>
      <c r="E41" s="199">
        <v>12321250</v>
      </c>
      <c r="G41" s="148"/>
      <c r="H41" s="207"/>
    </row>
    <row r="42" spans="1:8" s="21" customFormat="1" ht="21.75" customHeight="1" x14ac:dyDescent="0.65">
      <c r="A42" s="21" t="s">
        <v>30</v>
      </c>
      <c r="B42" s="32" t="s">
        <v>162</v>
      </c>
      <c r="C42" s="188">
        <v>4035170</v>
      </c>
      <c r="D42" s="203"/>
      <c r="E42" s="199">
        <v>6565814</v>
      </c>
      <c r="F42" s="148"/>
      <c r="G42" s="148"/>
      <c r="H42" s="148"/>
    </row>
    <row r="43" spans="1:8" s="21" customFormat="1" ht="21.75" customHeight="1" x14ac:dyDescent="0.65">
      <c r="A43" s="21" t="s">
        <v>31</v>
      </c>
      <c r="B43" s="32"/>
      <c r="C43" s="188">
        <v>1896536</v>
      </c>
      <c r="D43" s="203"/>
      <c r="E43" s="199">
        <v>16344375</v>
      </c>
      <c r="F43" s="148"/>
      <c r="G43" s="148"/>
      <c r="H43" s="148"/>
    </row>
    <row r="44" spans="1:8" s="21" customFormat="1" ht="21.75" customHeight="1" x14ac:dyDescent="0.65">
      <c r="A44" s="21" t="s">
        <v>89</v>
      </c>
      <c r="B44" s="32"/>
      <c r="C44" s="188">
        <v>1981507</v>
      </c>
      <c r="D44" s="190"/>
      <c r="E44" s="202">
        <v>2498145</v>
      </c>
      <c r="F44" s="148"/>
      <c r="G44" s="148"/>
    </row>
    <row r="45" spans="1:8" s="21" customFormat="1" ht="21.75" customHeight="1" x14ac:dyDescent="0.65">
      <c r="A45" s="194" t="s">
        <v>33</v>
      </c>
      <c r="B45" s="32"/>
      <c r="C45" s="221">
        <f>SUM(C39:C44)</f>
        <v>2078656586</v>
      </c>
      <c r="D45" s="65"/>
      <c r="E45" s="221">
        <f>SUM(E40:E44)</f>
        <v>228831281</v>
      </c>
    </row>
    <row r="46" spans="1:8" s="21" customFormat="1" ht="21.75" customHeight="1" x14ac:dyDescent="0.65">
      <c r="B46" s="32"/>
      <c r="C46" s="208"/>
      <c r="D46" s="195"/>
      <c r="E46" s="195"/>
    </row>
    <row r="47" spans="1:8" s="21" customFormat="1" ht="21.75" customHeight="1" x14ac:dyDescent="0.65">
      <c r="A47" s="187" t="s">
        <v>34</v>
      </c>
      <c r="B47" s="32"/>
      <c r="C47" s="209"/>
      <c r="D47" s="195"/>
      <c r="E47" s="210"/>
    </row>
    <row r="48" spans="1:8" s="21" customFormat="1" ht="21.75" customHeight="1" x14ac:dyDescent="0.65">
      <c r="A48" s="21" t="s">
        <v>35</v>
      </c>
      <c r="B48" s="32">
        <v>15</v>
      </c>
      <c r="C48" s="211">
        <v>2207274</v>
      </c>
      <c r="D48" s="190"/>
      <c r="E48" s="198">
        <v>599205</v>
      </c>
    </row>
    <row r="49" spans="1:7" s="21" customFormat="1" ht="21.75" customHeight="1" x14ac:dyDescent="0.65">
      <c r="A49" s="21" t="s">
        <v>36</v>
      </c>
      <c r="B49" s="32" t="s">
        <v>162</v>
      </c>
      <c r="C49" s="211">
        <v>13477927</v>
      </c>
      <c r="D49" s="190"/>
      <c r="E49" s="211">
        <v>17402863</v>
      </c>
      <c r="G49" s="148"/>
    </row>
    <row r="50" spans="1:7" s="21" customFormat="1" ht="21.75" customHeight="1" x14ac:dyDescent="0.65">
      <c r="A50" s="21" t="s">
        <v>151</v>
      </c>
      <c r="B50" s="32">
        <v>17</v>
      </c>
      <c r="C50" s="211">
        <v>10181999</v>
      </c>
      <c r="D50" s="190"/>
      <c r="E50" s="170">
        <v>0</v>
      </c>
      <c r="G50" s="148"/>
    </row>
    <row r="51" spans="1:7" s="21" customFormat="1" ht="21.75" customHeight="1" x14ac:dyDescent="0.65">
      <c r="A51" s="21" t="s">
        <v>144</v>
      </c>
      <c r="B51" s="32">
        <v>12</v>
      </c>
      <c r="C51" s="211">
        <v>25149340</v>
      </c>
      <c r="D51" s="190"/>
      <c r="E51" s="211">
        <v>20874496</v>
      </c>
      <c r="G51" s="148"/>
    </row>
    <row r="52" spans="1:7" ht="21.75" customHeight="1" x14ac:dyDescent="0.65">
      <c r="A52" s="194" t="s">
        <v>37</v>
      </c>
      <c r="B52" s="32"/>
      <c r="C52" s="221">
        <f>SUM(C48:C51)</f>
        <v>51016540</v>
      </c>
      <c r="D52" s="65"/>
      <c r="E52" s="66">
        <f>SUM(E48:E51)</f>
        <v>38876564</v>
      </c>
    </row>
    <row r="53" spans="1:7" ht="21.75" customHeight="1" x14ac:dyDescent="0.65">
      <c r="A53" s="194" t="s">
        <v>38</v>
      </c>
      <c r="B53" s="32"/>
      <c r="C53" s="224">
        <f>C52+C45</f>
        <v>2129673126</v>
      </c>
      <c r="D53" s="65"/>
      <c r="E53" s="64">
        <f>E52+E45</f>
        <v>267707845</v>
      </c>
    </row>
    <row r="54" spans="1:7" s="21" customFormat="1" ht="21.75" customHeight="1" x14ac:dyDescent="0.65">
      <c r="A54" s="5"/>
      <c r="B54" s="2"/>
      <c r="C54" s="231"/>
      <c r="D54" s="231"/>
      <c r="E54" s="231"/>
    </row>
    <row r="55" spans="1:7" s="21" customFormat="1" ht="21.75" customHeight="1" x14ac:dyDescent="0.65">
      <c r="A55" s="187" t="s">
        <v>39</v>
      </c>
      <c r="B55" s="32"/>
      <c r="C55" s="188"/>
      <c r="D55" s="189"/>
      <c r="E55" s="189"/>
    </row>
    <row r="56" spans="1:7" s="21" customFormat="1" ht="21.75" customHeight="1" x14ac:dyDescent="0.65">
      <c r="A56" s="196" t="s">
        <v>40</v>
      </c>
      <c r="B56" s="32">
        <v>13</v>
      </c>
      <c r="C56" s="212"/>
      <c r="D56" s="213"/>
      <c r="E56" s="213"/>
    </row>
    <row r="57" spans="1:7" s="21" customFormat="1" ht="21.75" customHeight="1" thickBot="1" x14ac:dyDescent="0.7">
      <c r="A57" s="196" t="s">
        <v>41</v>
      </c>
      <c r="B57" s="32"/>
      <c r="C57" s="214">
        <v>370000000</v>
      </c>
      <c r="D57" s="190"/>
      <c r="E57" s="214">
        <v>370000000</v>
      </c>
    </row>
    <row r="58" spans="1:7" s="21" customFormat="1" ht="21.75" customHeight="1" thickTop="1" x14ac:dyDescent="0.65">
      <c r="A58" s="196" t="s">
        <v>42</v>
      </c>
      <c r="B58" s="32"/>
      <c r="C58" s="211">
        <v>370000000</v>
      </c>
      <c r="D58" s="190"/>
      <c r="E58" s="211">
        <v>370000000</v>
      </c>
    </row>
    <row r="59" spans="1:7" s="21" customFormat="1" ht="21.75" customHeight="1" x14ac:dyDescent="0.65">
      <c r="A59" s="196" t="s">
        <v>133</v>
      </c>
      <c r="B59" s="32">
        <v>13</v>
      </c>
      <c r="C59" s="211">
        <v>362479125</v>
      </c>
      <c r="D59" s="190"/>
      <c r="E59" s="170">
        <v>362479125</v>
      </c>
    </row>
    <row r="60" spans="1:7" s="21" customFormat="1" ht="21.75" customHeight="1" x14ac:dyDescent="0.65">
      <c r="A60" s="196" t="s">
        <v>43</v>
      </c>
      <c r="B60" s="32"/>
      <c r="C60" s="188"/>
      <c r="D60" s="190"/>
      <c r="E60" s="190"/>
    </row>
    <row r="61" spans="1:7" s="21" customFormat="1" ht="21.75" customHeight="1" x14ac:dyDescent="0.65">
      <c r="A61" s="196" t="s">
        <v>44</v>
      </c>
      <c r="B61" s="32"/>
      <c r="C61" s="211"/>
      <c r="D61" s="190"/>
      <c r="E61" s="215"/>
    </row>
    <row r="62" spans="1:7" s="21" customFormat="1" ht="21.75" customHeight="1" x14ac:dyDescent="0.65">
      <c r="A62" s="196" t="s">
        <v>45</v>
      </c>
      <c r="B62" s="32">
        <v>14</v>
      </c>
      <c r="C62" s="188">
        <v>37000000</v>
      </c>
      <c r="D62" s="190"/>
      <c r="E62" s="188">
        <v>37000000</v>
      </c>
    </row>
    <row r="63" spans="1:7" s="200" customFormat="1" ht="21.75" customHeight="1" x14ac:dyDescent="0.65">
      <c r="A63" s="216" t="s">
        <v>46</v>
      </c>
      <c r="B63" s="201"/>
      <c r="C63" s="188">
        <v>241799066</v>
      </c>
      <c r="D63" s="203"/>
      <c r="E63" s="199">
        <v>165619851</v>
      </c>
    </row>
    <row r="64" spans="1:7" ht="21.75" customHeight="1" x14ac:dyDescent="0.65">
      <c r="A64" s="217" t="s">
        <v>47</v>
      </c>
      <c r="B64" s="32"/>
      <c r="C64" s="221">
        <f>SUM(C58:C63)</f>
        <v>1011278191</v>
      </c>
      <c r="D64" s="65">
        <v>0</v>
      </c>
      <c r="E64" s="221">
        <f>SUM(E58:E63)</f>
        <v>935098976</v>
      </c>
    </row>
    <row r="65" spans="1:5" ht="21.75" customHeight="1" x14ac:dyDescent="0.65">
      <c r="A65" s="217"/>
      <c r="B65" s="32"/>
      <c r="C65" s="208"/>
      <c r="D65" s="195"/>
      <c r="E65" s="195"/>
    </row>
    <row r="66" spans="1:5" ht="21.75" customHeight="1" thickBot="1" x14ac:dyDescent="0.7">
      <c r="A66" s="217" t="s">
        <v>48</v>
      </c>
      <c r="B66" s="32"/>
      <c r="C66" s="222">
        <f>C64+C53</f>
        <v>3140951317</v>
      </c>
      <c r="D66" s="65"/>
      <c r="E66" s="223">
        <f>E64+E53</f>
        <v>1202806821</v>
      </c>
    </row>
    <row r="67" spans="1:5" ht="21.75" customHeight="1" thickTop="1" x14ac:dyDescent="0.65">
      <c r="D67" s="218"/>
      <c r="E67" s="219"/>
    </row>
    <row r="68" spans="1:5" ht="21.75" customHeight="1" x14ac:dyDescent="0.65">
      <c r="D68" s="185"/>
      <c r="E68" s="18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54:E54"/>
    <mergeCell ref="C6:E6"/>
    <mergeCell ref="C38:E38"/>
  </mergeCells>
  <pageMargins left="0.8" right="0.8" top="0.48" bottom="0.5" header="0.5" footer="0.4"/>
  <pageSetup paperSize="9" firstPageNumber="6" fitToWidth="0" fitToHeight="0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2" max="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4DBC-BEA2-4DEE-9B97-9F41FE62FDC4}">
  <sheetPr codeName="Sheet2">
    <tabColor theme="4"/>
  </sheetPr>
  <dimension ref="A1:L55"/>
  <sheetViews>
    <sheetView showGridLines="0" view="pageBreakPreview" topLeftCell="A37" zoomScaleNormal="100" zoomScaleSheetLayoutView="100" workbookViewId="0">
      <selection activeCell="J47" sqref="J47"/>
    </sheetView>
  </sheetViews>
  <sheetFormatPr defaultColWidth="9.09765625" defaultRowHeight="21.75" customHeight="1" x14ac:dyDescent="0.65"/>
  <cols>
    <col min="1" max="1" width="51.69921875" style="5" customWidth="1"/>
    <col min="2" max="2" width="10.69921875" style="2" customWidth="1"/>
    <col min="3" max="3" width="16.69921875" style="5" customWidth="1"/>
    <col min="4" max="4" width="1" style="5" customWidth="1"/>
    <col min="5" max="5" width="16.69921875" style="5" customWidth="1"/>
    <col min="6" max="6" width="4.09765625" style="5" customWidth="1"/>
    <col min="7" max="7" width="18.09765625" style="141" bestFit="1" customWidth="1"/>
    <col min="8" max="8" width="3" style="5" customWidth="1"/>
    <col min="9" max="9" width="18.09765625" style="141" bestFit="1" customWidth="1"/>
    <col min="10" max="10" width="14.69921875" style="5" customWidth="1"/>
    <col min="11" max="11" width="16" style="5" customWidth="1"/>
    <col min="12" max="12" width="12.19921875" style="5" bestFit="1" customWidth="1"/>
    <col min="13" max="16384" width="9.09765625" style="5"/>
  </cols>
  <sheetData>
    <row r="1" spans="1:12" ht="21.75" customHeight="1" x14ac:dyDescent="0.7">
      <c r="A1" s="1" t="s">
        <v>0</v>
      </c>
      <c r="C1" s="233"/>
      <c r="D1" s="233"/>
      <c r="E1" s="233"/>
    </row>
    <row r="2" spans="1:12" ht="21.75" customHeight="1" x14ac:dyDescent="0.7">
      <c r="A2" s="1" t="s">
        <v>111</v>
      </c>
      <c r="C2" s="140"/>
      <c r="D2" s="142"/>
      <c r="E2" s="140"/>
    </row>
    <row r="3" spans="1:12" ht="21.75" customHeight="1" x14ac:dyDescent="0.7">
      <c r="A3" s="6"/>
    </row>
    <row r="4" spans="1:12" ht="21.75" customHeight="1" x14ac:dyDescent="0.7">
      <c r="A4" s="9"/>
      <c r="B4" s="10"/>
      <c r="C4" s="234" t="s">
        <v>112</v>
      </c>
      <c r="D4" s="234"/>
      <c r="E4" s="234"/>
    </row>
    <row r="5" spans="1:12" ht="21.75" customHeight="1" x14ac:dyDescent="0.7">
      <c r="A5" s="9"/>
      <c r="B5" s="13" t="s">
        <v>3</v>
      </c>
      <c r="C5" s="14">
        <v>2568</v>
      </c>
      <c r="D5" s="15"/>
      <c r="E5" s="14">
        <v>2567</v>
      </c>
      <c r="G5" s="143"/>
      <c r="H5" s="14"/>
      <c r="I5" s="143"/>
    </row>
    <row r="6" spans="1:12" ht="21.75" customHeight="1" x14ac:dyDescent="0.7">
      <c r="A6" s="9"/>
      <c r="B6" s="10"/>
      <c r="C6" s="232" t="s">
        <v>103</v>
      </c>
      <c r="D6" s="232"/>
      <c r="E6" s="232"/>
      <c r="H6" s="144"/>
    </row>
    <row r="7" spans="1:12" s="21" customFormat="1" ht="21.75" customHeight="1" x14ac:dyDescent="0.65">
      <c r="A7" s="145" t="s">
        <v>49</v>
      </c>
      <c r="B7" s="146"/>
      <c r="C7" s="147"/>
      <c r="D7" s="147"/>
      <c r="E7" s="147"/>
      <c r="G7" s="141"/>
      <c r="H7" s="144"/>
      <c r="I7" s="141"/>
    </row>
    <row r="8" spans="1:12" s="21" customFormat="1" ht="21.75" customHeight="1" x14ac:dyDescent="0.65">
      <c r="A8" s="51" t="s">
        <v>50</v>
      </c>
      <c r="B8" s="23">
        <v>15</v>
      </c>
      <c r="C8" s="48">
        <v>1209079756</v>
      </c>
      <c r="D8" s="148"/>
      <c r="E8" s="48">
        <v>588611703</v>
      </c>
      <c r="G8" s="141"/>
      <c r="H8" s="141"/>
      <c r="I8" s="141"/>
      <c r="J8" s="149"/>
      <c r="K8" s="150"/>
    </row>
    <row r="9" spans="1:12" s="21" customFormat="1" ht="21.75" customHeight="1" x14ac:dyDescent="0.65">
      <c r="A9" s="51" t="s">
        <v>161</v>
      </c>
      <c r="B9" s="23">
        <v>15</v>
      </c>
      <c r="C9" s="151">
        <v>348836724</v>
      </c>
      <c r="D9" s="148"/>
      <c r="E9" s="151">
        <v>263998691</v>
      </c>
      <c r="G9" s="141"/>
      <c r="H9" s="141"/>
      <c r="I9" s="141"/>
      <c r="J9" s="149"/>
      <c r="K9" s="150"/>
    </row>
    <row r="10" spans="1:12" s="21" customFormat="1" ht="21.75" customHeight="1" x14ac:dyDescent="0.65">
      <c r="A10" s="51" t="s">
        <v>51</v>
      </c>
      <c r="B10" s="23"/>
      <c r="C10" s="152">
        <v>9552164</v>
      </c>
      <c r="D10" s="151"/>
      <c r="E10" s="152">
        <v>17163122</v>
      </c>
      <c r="G10" s="141"/>
      <c r="H10" s="141"/>
      <c r="I10" s="141"/>
      <c r="J10" s="149"/>
      <c r="K10" s="150"/>
    </row>
    <row r="11" spans="1:12" s="21" customFormat="1" ht="21.75" customHeight="1" x14ac:dyDescent="0.7">
      <c r="A11" s="41" t="s">
        <v>52</v>
      </c>
      <c r="B11" s="23"/>
      <c r="C11" s="180">
        <f>SUM(C8:C10)</f>
        <v>1567468644</v>
      </c>
      <c r="D11" s="181"/>
      <c r="E11" s="180">
        <f>SUM(E8:E10)</f>
        <v>869773516</v>
      </c>
      <c r="G11" s="153"/>
      <c r="H11" s="153"/>
      <c r="I11" s="153"/>
      <c r="J11" s="149"/>
      <c r="K11" s="150"/>
      <c r="L11" s="148"/>
    </row>
    <row r="12" spans="1:12" s="21" customFormat="1" ht="21.75" customHeight="1" x14ac:dyDescent="0.7">
      <c r="A12" s="41"/>
      <c r="B12" s="19"/>
      <c r="C12" s="154"/>
      <c r="D12" s="154"/>
      <c r="E12" s="154"/>
      <c r="G12" s="153"/>
      <c r="H12" s="153"/>
      <c r="I12" s="153"/>
    </row>
    <row r="13" spans="1:12" s="21" customFormat="1" ht="21.75" customHeight="1" x14ac:dyDescent="0.65">
      <c r="A13" s="145" t="s">
        <v>53</v>
      </c>
      <c r="B13" s="23"/>
      <c r="C13" s="35"/>
      <c r="D13" s="155"/>
      <c r="E13" s="35"/>
      <c r="G13" s="150"/>
      <c r="H13" s="44"/>
      <c r="I13" s="150"/>
    </row>
    <row r="14" spans="1:12" s="21" customFormat="1" ht="21.75" customHeight="1" x14ac:dyDescent="0.65">
      <c r="A14" s="51" t="s">
        <v>54</v>
      </c>
      <c r="B14" s="23" t="s">
        <v>134</v>
      </c>
      <c r="C14" s="151">
        <v>999971620</v>
      </c>
      <c r="D14" s="151"/>
      <c r="E14" s="151">
        <v>421822301</v>
      </c>
      <c r="G14" s="141"/>
      <c r="H14" s="141"/>
      <c r="I14" s="141"/>
      <c r="J14" s="149"/>
      <c r="K14" s="150"/>
    </row>
    <row r="15" spans="1:12" s="21" customFormat="1" ht="21.75" customHeight="1" x14ac:dyDescent="0.65">
      <c r="A15" s="51" t="s">
        <v>113</v>
      </c>
      <c r="B15" s="23">
        <v>16</v>
      </c>
      <c r="C15" s="151">
        <v>257447717</v>
      </c>
      <c r="D15" s="151"/>
      <c r="E15" s="151">
        <v>170652568</v>
      </c>
      <c r="G15" s="150"/>
      <c r="H15" s="44"/>
      <c r="I15" s="150"/>
      <c r="J15" s="149"/>
      <c r="K15" s="150"/>
    </row>
    <row r="16" spans="1:12" s="21" customFormat="1" ht="21.75" customHeight="1" x14ac:dyDescent="0.6">
      <c r="A16" s="51" t="s">
        <v>55</v>
      </c>
      <c r="B16" s="23">
        <v>16</v>
      </c>
      <c r="C16" s="156">
        <v>36369567</v>
      </c>
      <c r="D16" s="156"/>
      <c r="E16" s="151">
        <v>38886368</v>
      </c>
      <c r="G16" s="228"/>
      <c r="H16" s="44"/>
      <c r="I16" s="150"/>
      <c r="J16" s="149"/>
      <c r="K16" s="150"/>
    </row>
    <row r="17" spans="1:11" s="21" customFormat="1" ht="21.75" customHeight="1" x14ac:dyDescent="0.65">
      <c r="A17" s="51" t="s">
        <v>56</v>
      </c>
      <c r="B17" s="23">
        <v>16</v>
      </c>
      <c r="C17" s="156">
        <v>71599994</v>
      </c>
      <c r="D17" s="156"/>
      <c r="E17" s="151">
        <v>69979723</v>
      </c>
      <c r="G17" s="229"/>
      <c r="H17" s="150"/>
      <c r="I17" s="150"/>
      <c r="J17" s="149"/>
      <c r="K17" s="150"/>
    </row>
    <row r="18" spans="1:11" s="21" customFormat="1" ht="21.75" customHeight="1" x14ac:dyDescent="0.65">
      <c r="A18" s="41" t="s">
        <v>57</v>
      </c>
      <c r="B18" s="23"/>
      <c r="C18" s="180">
        <f>SUM(C14:C17)</f>
        <v>1365388898</v>
      </c>
      <c r="D18" s="181"/>
      <c r="E18" s="180">
        <f>SUM(E14:E17)</f>
        <v>701340960</v>
      </c>
      <c r="G18" s="157"/>
      <c r="H18" s="44"/>
      <c r="I18" s="157"/>
      <c r="J18" s="149"/>
      <c r="K18" s="150"/>
    </row>
    <row r="19" spans="1:11" s="21" customFormat="1" ht="21.75" customHeight="1" x14ac:dyDescent="0.6">
      <c r="A19" s="41"/>
      <c r="B19" s="19"/>
      <c r="C19" s="42"/>
      <c r="D19" s="42"/>
      <c r="E19" s="42"/>
      <c r="G19" s="228"/>
      <c r="H19" s="44"/>
      <c r="I19" s="157"/>
    </row>
    <row r="20" spans="1:11" s="21" customFormat="1" ht="21.75" customHeight="1" x14ac:dyDescent="0.65">
      <c r="A20" s="41" t="s">
        <v>58</v>
      </c>
      <c r="B20" s="19"/>
      <c r="C20" s="65">
        <f>C11-C18</f>
        <v>202079746</v>
      </c>
      <c r="D20" s="65"/>
      <c r="E20" s="65">
        <f>E11-E18</f>
        <v>168432556</v>
      </c>
      <c r="G20" s="150"/>
      <c r="H20" s="44"/>
      <c r="I20" s="150"/>
      <c r="J20" s="149"/>
      <c r="K20" s="150"/>
    </row>
    <row r="21" spans="1:11" s="21" customFormat="1" ht="21.75" customHeight="1" x14ac:dyDescent="0.6">
      <c r="A21" s="51" t="s">
        <v>59</v>
      </c>
      <c r="B21" s="23"/>
      <c r="C21" s="158">
        <v>733005</v>
      </c>
      <c r="D21" s="159"/>
      <c r="E21" s="158">
        <v>818968</v>
      </c>
      <c r="G21" s="228"/>
      <c r="H21" s="44"/>
      <c r="I21" s="150"/>
      <c r="J21" s="149"/>
      <c r="K21" s="150"/>
    </row>
    <row r="22" spans="1:11" s="21" customFormat="1" ht="21.75" customHeight="1" x14ac:dyDescent="0.65">
      <c r="A22" s="41" t="s">
        <v>60</v>
      </c>
      <c r="B22" s="23"/>
      <c r="C22" s="65">
        <f>C20-C21</f>
        <v>201346741</v>
      </c>
      <c r="D22" s="181"/>
      <c r="E22" s="65">
        <f>E20-E21</f>
        <v>167613588</v>
      </c>
      <c r="G22" s="150"/>
      <c r="H22" s="44"/>
      <c r="I22" s="150"/>
      <c r="J22" s="149"/>
      <c r="K22" s="150"/>
    </row>
    <row r="23" spans="1:11" s="21" customFormat="1" ht="21.75" customHeight="1" x14ac:dyDescent="0.65">
      <c r="A23" s="51" t="s">
        <v>61</v>
      </c>
      <c r="B23" s="23">
        <v>17</v>
      </c>
      <c r="C23" s="160">
        <v>40354774</v>
      </c>
      <c r="E23" s="160">
        <v>30487715</v>
      </c>
      <c r="G23" s="161"/>
      <c r="H23" s="162"/>
      <c r="I23" s="161"/>
      <c r="J23" s="149"/>
      <c r="K23" s="150"/>
    </row>
    <row r="24" spans="1:11" s="21" customFormat="1" ht="21.75" customHeight="1" thickBot="1" x14ac:dyDescent="0.7">
      <c r="A24" s="41" t="s">
        <v>104</v>
      </c>
      <c r="B24" s="19"/>
      <c r="C24" s="182">
        <f>C22-C23</f>
        <v>160991967</v>
      </c>
      <c r="D24" s="181"/>
      <c r="E24" s="182">
        <f>E22-E23</f>
        <v>137125873</v>
      </c>
      <c r="G24" s="163"/>
      <c r="H24" s="44"/>
      <c r="I24" s="163"/>
      <c r="J24" s="149"/>
      <c r="K24" s="150"/>
    </row>
    <row r="25" spans="1:11" s="21" customFormat="1" ht="21.75" customHeight="1" thickTop="1" x14ac:dyDescent="0.65">
      <c r="A25" s="41"/>
      <c r="B25" s="19"/>
      <c r="C25" s="42"/>
      <c r="D25" s="42"/>
      <c r="E25" s="42"/>
      <c r="G25" s="164"/>
      <c r="I25" s="165"/>
      <c r="J25" s="149"/>
      <c r="K25" s="150"/>
    </row>
    <row r="26" spans="1:11" ht="21.75" customHeight="1" x14ac:dyDescent="0.7">
      <c r="A26" s="1" t="s">
        <v>0</v>
      </c>
      <c r="C26" s="233"/>
      <c r="D26" s="233"/>
      <c r="E26" s="233"/>
    </row>
    <row r="27" spans="1:11" ht="21.75" customHeight="1" x14ac:dyDescent="0.7">
      <c r="A27" s="1" t="s">
        <v>139</v>
      </c>
      <c r="C27" s="140"/>
      <c r="D27" s="142"/>
      <c r="E27" s="140"/>
    </row>
    <row r="28" spans="1:11" ht="21.75" customHeight="1" x14ac:dyDescent="0.7">
      <c r="A28" s="6"/>
    </row>
    <row r="29" spans="1:11" ht="21.75" customHeight="1" x14ac:dyDescent="0.7">
      <c r="A29" s="9"/>
      <c r="B29" s="10"/>
      <c r="C29" s="234" t="s">
        <v>112</v>
      </c>
      <c r="D29" s="234"/>
      <c r="E29" s="234"/>
    </row>
    <row r="30" spans="1:11" ht="21.75" customHeight="1" x14ac:dyDescent="0.7">
      <c r="A30" s="9"/>
      <c r="B30" s="13" t="s">
        <v>3</v>
      </c>
      <c r="C30" s="14">
        <v>2568</v>
      </c>
      <c r="D30" s="15"/>
      <c r="E30" s="14">
        <v>2567</v>
      </c>
    </row>
    <row r="31" spans="1:11" ht="21.75" customHeight="1" x14ac:dyDescent="0.7">
      <c r="A31" s="9"/>
      <c r="B31" s="10"/>
      <c r="C31" s="232" t="s">
        <v>103</v>
      </c>
      <c r="D31" s="232"/>
      <c r="E31" s="232"/>
    </row>
    <row r="32" spans="1:11" s="21" customFormat="1" ht="21.75" customHeight="1" x14ac:dyDescent="0.65">
      <c r="A32" s="173" t="s">
        <v>114</v>
      </c>
      <c r="B32" s="32"/>
      <c r="C32" s="166"/>
      <c r="D32" s="35"/>
      <c r="E32" s="166"/>
      <c r="G32" s="167"/>
      <c r="I32" s="167"/>
    </row>
    <row r="33" spans="1:9" s="21" customFormat="1" ht="21.75" customHeight="1" x14ac:dyDescent="0.7">
      <c r="A33" s="225" t="s">
        <v>115</v>
      </c>
      <c r="B33" s="32"/>
      <c r="C33" s="168"/>
      <c r="D33" s="169"/>
      <c r="E33" s="168"/>
      <c r="G33" s="167"/>
      <c r="I33" s="167"/>
    </row>
    <row r="34" spans="1:9" s="21" customFormat="1" ht="21.75" customHeight="1" x14ac:dyDescent="0.7">
      <c r="A34" s="225" t="s">
        <v>116</v>
      </c>
      <c r="B34" s="32"/>
      <c r="C34" s="168"/>
      <c r="D34" s="169"/>
      <c r="E34" s="168"/>
      <c r="G34" s="167"/>
      <c r="I34" s="167"/>
    </row>
    <row r="35" spans="1:9" s="21" customFormat="1" ht="21.75" customHeight="1" x14ac:dyDescent="0.65">
      <c r="A35" s="226" t="s">
        <v>117</v>
      </c>
      <c r="B35" s="32"/>
      <c r="C35" s="168"/>
      <c r="D35" s="169"/>
      <c r="E35" s="168"/>
      <c r="G35" s="167"/>
      <c r="I35" s="167"/>
    </row>
    <row r="36" spans="1:9" s="21" customFormat="1" ht="21.75" customHeight="1" x14ac:dyDescent="0.65">
      <c r="A36" s="226" t="s">
        <v>118</v>
      </c>
      <c r="B36" s="32">
        <v>12</v>
      </c>
      <c r="C36" s="170">
        <v>-4266421</v>
      </c>
      <c r="D36" s="171"/>
      <c r="E36" s="170">
        <v>0</v>
      </c>
      <c r="G36" s="167"/>
      <c r="I36" s="167"/>
    </row>
    <row r="37" spans="1:9" s="21" customFormat="1" ht="21.75" customHeight="1" x14ac:dyDescent="0.65">
      <c r="A37" s="226" t="s">
        <v>153</v>
      </c>
      <c r="B37" s="32"/>
      <c r="C37" s="170"/>
      <c r="D37" s="169"/>
      <c r="E37" s="168"/>
      <c r="G37" s="167"/>
      <c r="I37" s="167"/>
    </row>
    <row r="38" spans="1:9" s="21" customFormat="1" ht="21.75" customHeight="1" x14ac:dyDescent="0.65">
      <c r="A38" s="226" t="s">
        <v>116</v>
      </c>
      <c r="B38" s="32">
        <v>17</v>
      </c>
      <c r="C38" s="172">
        <v>853284</v>
      </c>
      <c r="D38" s="31"/>
      <c r="E38" s="172">
        <v>0</v>
      </c>
      <c r="G38" s="167"/>
      <c r="I38" s="167"/>
    </row>
    <row r="39" spans="1:9" s="21" customFormat="1" ht="21.75" customHeight="1" x14ac:dyDescent="0.7">
      <c r="A39" s="227" t="s">
        <v>159</v>
      </c>
      <c r="B39" s="32"/>
      <c r="C39" s="97">
        <f>C36+C38</f>
        <v>-3413137</v>
      </c>
      <c r="D39" s="42"/>
      <c r="E39" s="97">
        <f>E36+E38</f>
        <v>0</v>
      </c>
      <c r="G39" s="163"/>
      <c r="I39" s="163"/>
    </row>
    <row r="40" spans="1:9" s="21" customFormat="1" ht="21.75" customHeight="1" x14ac:dyDescent="0.65">
      <c r="B40" s="32"/>
      <c r="C40" s="168"/>
      <c r="D40" s="169"/>
      <c r="E40" s="168"/>
      <c r="G40" s="167"/>
      <c r="I40" s="167"/>
    </row>
    <row r="41" spans="1:9" s="21" customFormat="1" ht="21.75" customHeight="1" thickBot="1" x14ac:dyDescent="0.7">
      <c r="A41" s="173" t="s">
        <v>107</v>
      </c>
      <c r="B41" s="32"/>
      <c r="C41" s="183">
        <f>C24+C39</f>
        <v>157578830</v>
      </c>
      <c r="D41" s="65"/>
      <c r="E41" s="183">
        <f>E24+E39</f>
        <v>137125873</v>
      </c>
      <c r="G41" s="163"/>
      <c r="I41" s="163"/>
    </row>
    <row r="42" spans="1:9" s="21" customFormat="1" ht="21.75" customHeight="1" thickTop="1" x14ac:dyDescent="0.65">
      <c r="B42" s="32"/>
      <c r="C42" s="35"/>
      <c r="D42" s="35"/>
      <c r="E42" s="35"/>
      <c r="G42" s="150"/>
      <c r="I42" s="150"/>
    </row>
    <row r="43" spans="1:9" s="21" customFormat="1" ht="21.75" customHeight="1" x14ac:dyDescent="0.65">
      <c r="A43" s="41" t="s">
        <v>62</v>
      </c>
      <c r="B43" s="19"/>
      <c r="C43" s="42"/>
      <c r="D43" s="42"/>
      <c r="E43" s="42"/>
      <c r="G43" s="150"/>
      <c r="I43" s="150"/>
    </row>
    <row r="44" spans="1:9" s="21" customFormat="1" ht="21.75" customHeight="1" x14ac:dyDescent="0.65">
      <c r="A44" s="51" t="s">
        <v>63</v>
      </c>
      <c r="B44" s="23">
        <v>18</v>
      </c>
      <c r="C44" s="35">
        <f>C24</f>
        <v>160991967</v>
      </c>
      <c r="D44" s="35"/>
      <c r="E44" s="35">
        <f>E24</f>
        <v>137125873</v>
      </c>
      <c r="G44" s="150"/>
      <c r="I44" s="150"/>
    </row>
    <row r="45" spans="1:9" s="21" customFormat="1" ht="21.75" customHeight="1" thickBot="1" x14ac:dyDescent="0.7">
      <c r="A45" s="41" t="s">
        <v>104</v>
      </c>
      <c r="B45" s="19"/>
      <c r="C45" s="184">
        <f>SUM(C44:C44)</f>
        <v>160991967</v>
      </c>
      <c r="D45" s="65"/>
      <c r="E45" s="184">
        <f>SUM(E44:E44)</f>
        <v>137125873</v>
      </c>
      <c r="G45" s="163"/>
      <c r="I45" s="163"/>
    </row>
    <row r="46" spans="1:9" s="21" customFormat="1" ht="21.75" customHeight="1" thickTop="1" x14ac:dyDescent="0.65">
      <c r="A46" s="41"/>
      <c r="B46" s="19"/>
      <c r="C46" s="174"/>
      <c r="D46" s="174"/>
      <c r="E46" s="174"/>
      <c r="G46" s="150"/>
      <c r="I46" s="150"/>
    </row>
    <row r="47" spans="1:9" s="21" customFormat="1" ht="21.75" customHeight="1" x14ac:dyDescent="0.65">
      <c r="A47" s="41" t="s">
        <v>64</v>
      </c>
      <c r="B47" s="19"/>
      <c r="C47" s="42"/>
      <c r="D47" s="42"/>
      <c r="E47" s="42"/>
      <c r="G47" s="150"/>
      <c r="I47" s="150"/>
    </row>
    <row r="48" spans="1:9" s="21" customFormat="1" ht="21.75" customHeight="1" x14ac:dyDescent="0.65">
      <c r="A48" s="51" t="s">
        <v>63</v>
      </c>
      <c r="B48" s="19"/>
      <c r="C48" s="35">
        <f>C41</f>
        <v>157578830</v>
      </c>
      <c r="D48" s="169"/>
      <c r="E48" s="35">
        <f>E41</f>
        <v>137125873</v>
      </c>
      <c r="G48" s="150"/>
      <c r="I48" s="150"/>
    </row>
    <row r="49" spans="1:9" s="21" customFormat="1" ht="21.75" customHeight="1" thickBot="1" x14ac:dyDescent="0.7">
      <c r="A49" s="41" t="s">
        <v>107</v>
      </c>
      <c r="B49" s="19"/>
      <c r="C49" s="184">
        <f>SUM(C48:C48)</f>
        <v>157578830</v>
      </c>
      <c r="D49" s="65"/>
      <c r="E49" s="184">
        <f>SUM(E48:E48)</f>
        <v>137125873</v>
      </c>
      <c r="G49" s="163"/>
      <c r="I49" s="163"/>
    </row>
    <row r="50" spans="1:9" s="21" customFormat="1" ht="21.75" customHeight="1" thickTop="1" x14ac:dyDescent="0.65">
      <c r="A50" s="41"/>
      <c r="B50" s="19"/>
      <c r="C50" s="175"/>
      <c r="D50" s="42"/>
      <c r="E50" s="175"/>
      <c r="G50" s="163"/>
      <c r="I50" s="163"/>
    </row>
    <row r="51" spans="1:9" s="21" customFormat="1" ht="21.75" customHeight="1" thickBot="1" x14ac:dyDescent="0.7">
      <c r="A51" s="41" t="s">
        <v>65</v>
      </c>
      <c r="B51" s="23">
        <v>18</v>
      </c>
      <c r="C51" s="176">
        <v>0.22</v>
      </c>
      <c r="D51" s="177"/>
      <c r="E51" s="178">
        <v>0.2</v>
      </c>
      <c r="G51" s="179"/>
      <c r="I51" s="150"/>
    </row>
    <row r="52" spans="1:9" ht="21.75" customHeight="1" thickTop="1" x14ac:dyDescent="0.65">
      <c r="C52" s="31"/>
      <c r="E52" s="31"/>
    </row>
    <row r="55" spans="1:9" ht="21.75" customHeight="1" x14ac:dyDescent="0.65">
      <c r="C55" s="23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1:E31"/>
    <mergeCell ref="C1:E1"/>
    <mergeCell ref="C4:E4"/>
    <mergeCell ref="C6:E6"/>
    <mergeCell ref="C26:E26"/>
    <mergeCell ref="C29:E29"/>
  </mergeCells>
  <pageMargins left="0.8" right="0.8" top="0.48" bottom="0.5" header="0.5" footer="0.4"/>
  <pageSetup paperSize="9" firstPageNumber="8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 codeName="Sheet3">
    <tabColor theme="4"/>
    <pageSetUpPr fitToPage="1"/>
  </sheetPr>
  <dimension ref="A1:O24"/>
  <sheetViews>
    <sheetView showGridLines="0" view="pageBreakPreview" zoomScaleNormal="80" zoomScaleSheetLayoutView="100" workbookViewId="0">
      <selection activeCell="N14" sqref="N14"/>
    </sheetView>
  </sheetViews>
  <sheetFormatPr defaultColWidth="9.09765625" defaultRowHeight="20.9" customHeight="1" x14ac:dyDescent="0.65"/>
  <cols>
    <col min="1" max="1" width="63.69921875" style="5" customWidth="1"/>
    <col min="2" max="2" width="12.59765625" style="2" customWidth="1"/>
    <col min="3" max="3" width="16.796875" style="5" customWidth="1"/>
    <col min="4" max="4" width="1" style="5" customWidth="1"/>
    <col min="5" max="5" width="16.796875" style="5" customWidth="1"/>
    <col min="6" max="6" width="1" style="5" customWidth="1"/>
    <col min="7" max="7" width="16.796875" style="5" customWidth="1"/>
    <col min="8" max="8" width="1" style="5" customWidth="1"/>
    <col min="9" max="9" width="16.796875" style="5" customWidth="1"/>
    <col min="10" max="10" width="1" style="5" customWidth="1"/>
    <col min="11" max="11" width="16.69921875" style="5" customWidth="1"/>
    <col min="12" max="12" width="13.59765625" style="5" bestFit="1" customWidth="1"/>
    <col min="13" max="13" width="17" style="5" bestFit="1" customWidth="1"/>
    <col min="14" max="16384" width="9.09765625" style="5"/>
  </cols>
  <sheetData>
    <row r="1" spans="1:15" ht="21.75" customHeight="1" x14ac:dyDescent="0.7">
      <c r="A1" s="1" t="s">
        <v>0</v>
      </c>
      <c r="K1" s="71"/>
    </row>
    <row r="2" spans="1:15" ht="21.75" customHeight="1" x14ac:dyDescent="0.7">
      <c r="A2" s="1" t="s">
        <v>129</v>
      </c>
      <c r="K2" s="71"/>
    </row>
    <row r="3" spans="1:15" ht="20.9" customHeight="1" x14ac:dyDescent="0.7">
      <c r="A3" s="72"/>
      <c r="K3" s="71"/>
    </row>
    <row r="4" spans="1:15" ht="20.9" customHeight="1" x14ac:dyDescent="0.7">
      <c r="A4" s="74"/>
      <c r="B4" s="75"/>
      <c r="C4" s="73"/>
      <c r="D4" s="73"/>
      <c r="E4" s="73"/>
      <c r="F4" s="73"/>
      <c r="G4" s="235" t="s">
        <v>43</v>
      </c>
      <c r="H4" s="236"/>
      <c r="I4" s="236"/>
      <c r="K4" s="73"/>
    </row>
    <row r="5" spans="1:15" s="14" customFormat="1" ht="20.9" customHeight="1" x14ac:dyDescent="0.7">
      <c r="A5" s="76"/>
      <c r="B5" s="77"/>
      <c r="C5" s="78" t="s">
        <v>66</v>
      </c>
      <c r="D5" s="76"/>
      <c r="E5" s="76"/>
      <c r="F5" s="76"/>
      <c r="J5" s="76"/>
    </row>
    <row r="6" spans="1:15" s="14" customFormat="1" ht="20.9" customHeight="1" x14ac:dyDescent="0.7">
      <c r="A6" s="76"/>
      <c r="B6" s="77"/>
      <c r="C6" s="78" t="s">
        <v>67</v>
      </c>
      <c r="D6" s="76"/>
      <c r="E6" s="78" t="s">
        <v>136</v>
      </c>
      <c r="F6" s="76"/>
      <c r="G6" s="14" t="s">
        <v>68</v>
      </c>
      <c r="H6" s="78"/>
      <c r="I6" s="78" t="s">
        <v>69</v>
      </c>
      <c r="J6" s="76"/>
      <c r="K6" s="78" t="s">
        <v>70</v>
      </c>
    </row>
    <row r="7" spans="1:15" s="14" customFormat="1" ht="20.9" customHeight="1" x14ac:dyDescent="0.7">
      <c r="A7" s="79"/>
      <c r="B7" s="2" t="s">
        <v>3</v>
      </c>
      <c r="C7" s="78" t="s">
        <v>71</v>
      </c>
      <c r="D7" s="76"/>
      <c r="E7" s="78" t="s">
        <v>154</v>
      </c>
      <c r="F7" s="76"/>
      <c r="G7" s="78" t="s">
        <v>72</v>
      </c>
      <c r="H7" s="78"/>
      <c r="I7" s="78" t="s">
        <v>73</v>
      </c>
      <c r="J7" s="76"/>
      <c r="K7" s="78" t="s">
        <v>74</v>
      </c>
    </row>
    <row r="8" spans="1:15" ht="20.9" customHeight="1" x14ac:dyDescent="0.65">
      <c r="B8" s="5"/>
      <c r="C8" s="237" t="s">
        <v>103</v>
      </c>
      <c r="D8" s="237"/>
      <c r="E8" s="237"/>
      <c r="F8" s="237"/>
      <c r="G8" s="237"/>
      <c r="H8" s="237"/>
      <c r="I8" s="237"/>
      <c r="J8" s="237"/>
      <c r="K8" s="237"/>
    </row>
    <row r="9" spans="1:15" ht="20.9" customHeight="1" x14ac:dyDescent="0.65">
      <c r="A9" s="80" t="s">
        <v>148</v>
      </c>
      <c r="B9" s="81"/>
    </row>
    <row r="10" spans="1:15" ht="20.9" customHeight="1" x14ac:dyDescent="0.7">
      <c r="A10" s="74" t="s">
        <v>149</v>
      </c>
      <c r="B10" s="87"/>
      <c r="C10" s="131">
        <f>'SH 11'!C24</f>
        <v>370000000</v>
      </c>
      <c r="D10" s="132"/>
      <c r="E10" s="131">
        <f>'SH 11'!E24</f>
        <v>362479125</v>
      </c>
      <c r="F10" s="132"/>
      <c r="G10" s="131">
        <f>'SH 11'!G24</f>
        <v>37000000</v>
      </c>
      <c r="H10" s="133"/>
      <c r="I10" s="131">
        <f>'SH 11'!I24</f>
        <v>165619851</v>
      </c>
      <c r="J10" s="133"/>
      <c r="K10" s="133">
        <f>SUM(C10:J10)</f>
        <v>935098976</v>
      </c>
      <c r="L10" s="31"/>
      <c r="M10" s="48"/>
      <c r="N10" s="48"/>
      <c r="O10" s="48"/>
    </row>
    <row r="11" spans="1:15" ht="9.9" customHeight="1" x14ac:dyDescent="0.7">
      <c r="A11" s="74"/>
      <c r="B11" s="87"/>
      <c r="C11" s="126"/>
      <c r="D11" s="82"/>
      <c r="E11" s="82"/>
      <c r="F11" s="82"/>
      <c r="G11" s="126"/>
      <c r="H11" s="127"/>
      <c r="I11" s="126"/>
      <c r="J11" s="127"/>
      <c r="K11" s="127"/>
      <c r="M11" s="48"/>
      <c r="N11" s="48"/>
      <c r="O11" s="48"/>
    </row>
    <row r="12" spans="1:15" ht="20.9" customHeight="1" x14ac:dyDescent="0.7">
      <c r="A12" s="74" t="s">
        <v>75</v>
      </c>
      <c r="B12" s="87"/>
      <c r="C12" s="126"/>
      <c r="D12" s="82"/>
      <c r="E12" s="82"/>
      <c r="F12" s="82"/>
      <c r="G12" s="126"/>
      <c r="H12" s="127"/>
      <c r="I12" s="126"/>
      <c r="J12" s="127"/>
      <c r="K12" s="127"/>
      <c r="L12" s="31"/>
    </row>
    <row r="13" spans="1:15" ht="20.9" customHeight="1" x14ac:dyDescent="0.7">
      <c r="A13" s="89" t="s">
        <v>76</v>
      </c>
      <c r="B13" s="87"/>
      <c r="C13" s="126"/>
      <c r="D13" s="82"/>
      <c r="E13" s="82"/>
      <c r="F13" s="82"/>
      <c r="G13" s="126"/>
      <c r="H13" s="127"/>
      <c r="I13" s="126"/>
      <c r="J13" s="127"/>
      <c r="K13" s="127"/>
    </row>
    <row r="14" spans="1:15" ht="20.9" customHeight="1" x14ac:dyDescent="0.65">
      <c r="A14" s="90" t="s">
        <v>77</v>
      </c>
      <c r="B14" s="91">
        <v>19</v>
      </c>
      <c r="C14" s="128">
        <v>0</v>
      </c>
      <c r="D14" s="88"/>
      <c r="E14" s="128">
        <v>0</v>
      </c>
      <c r="F14" s="88"/>
      <c r="G14" s="128">
        <v>0</v>
      </c>
      <c r="H14" s="88"/>
      <c r="I14" s="129">
        <v>-81399615</v>
      </c>
      <c r="J14" s="88"/>
      <c r="K14" s="134">
        <f>SUM(C14:J14)</f>
        <v>-81399615</v>
      </c>
    </row>
    <row r="15" spans="1:15" ht="20.9" customHeight="1" x14ac:dyDescent="0.7">
      <c r="A15" s="89" t="s">
        <v>78</v>
      </c>
      <c r="B15" s="91"/>
      <c r="C15" s="135">
        <f>SUM(C14:C14)</f>
        <v>0</v>
      </c>
      <c r="D15" s="136"/>
      <c r="E15" s="137" t="s">
        <v>143</v>
      </c>
      <c r="F15" s="136"/>
      <c r="G15" s="135">
        <f>SUM(G14:G14)</f>
        <v>0</v>
      </c>
      <c r="H15" s="136"/>
      <c r="I15" s="135">
        <f>SUM(I14:I14)</f>
        <v>-81399615</v>
      </c>
      <c r="J15" s="88"/>
      <c r="K15" s="135">
        <f t="shared" ref="K15" si="0">SUM(C15:J15)</f>
        <v>-81399615</v>
      </c>
    </row>
    <row r="16" spans="1:15" ht="9.9" customHeight="1" x14ac:dyDescent="0.7">
      <c r="A16" s="74"/>
      <c r="B16" s="87"/>
      <c r="C16" s="126"/>
      <c r="D16" s="82"/>
      <c r="E16" s="126"/>
      <c r="F16" s="82"/>
      <c r="G16" s="126"/>
      <c r="H16" s="127"/>
      <c r="I16" s="126"/>
      <c r="J16" s="127"/>
      <c r="K16" s="127"/>
      <c r="M16" s="48"/>
      <c r="N16" s="48"/>
      <c r="O16" s="48"/>
    </row>
    <row r="17" spans="1:13" s="72" customFormat="1" ht="20.9" customHeight="1" x14ac:dyDescent="0.7">
      <c r="A17" s="74" t="s">
        <v>108</v>
      </c>
      <c r="B17" s="75"/>
      <c r="C17" s="96"/>
      <c r="D17" s="96"/>
      <c r="E17" s="96"/>
      <c r="F17" s="96"/>
      <c r="G17" s="96"/>
      <c r="H17" s="96"/>
      <c r="I17" s="96"/>
      <c r="J17" s="96"/>
      <c r="K17" s="96"/>
    </row>
    <row r="18" spans="1:13" s="72" customFormat="1" ht="20.9" customHeight="1" x14ac:dyDescent="0.7">
      <c r="A18" s="90" t="s">
        <v>110</v>
      </c>
      <c r="B18" s="75"/>
      <c r="C18" s="130">
        <v>0</v>
      </c>
      <c r="D18" s="98"/>
      <c r="E18" s="130">
        <v>0</v>
      </c>
      <c r="F18" s="98"/>
      <c r="G18" s="130">
        <v>0</v>
      </c>
      <c r="H18" s="96"/>
      <c r="I18" s="116">
        <f>'PL 7-8'!C24</f>
        <v>160991967</v>
      </c>
      <c r="J18" s="114"/>
      <c r="K18" s="114">
        <f t="shared" ref="K18:K20" si="1">SUM(C18:J18)</f>
        <v>160991967</v>
      </c>
      <c r="L18" s="101"/>
    </row>
    <row r="19" spans="1:13" s="72" customFormat="1" ht="20.9" customHeight="1" x14ac:dyDescent="0.7">
      <c r="A19" s="90" t="s">
        <v>160</v>
      </c>
      <c r="B19" s="91"/>
      <c r="C19" s="130" t="s">
        <v>143</v>
      </c>
      <c r="D19" s="98"/>
      <c r="E19" s="130" t="s">
        <v>143</v>
      </c>
      <c r="F19" s="98"/>
      <c r="G19" s="130" t="s">
        <v>143</v>
      </c>
      <c r="H19" s="96"/>
      <c r="I19" s="98">
        <f>'PL 7-8'!C39</f>
        <v>-3413137</v>
      </c>
      <c r="J19" s="96"/>
      <c r="K19" s="96">
        <f t="shared" si="1"/>
        <v>-3413137</v>
      </c>
      <c r="L19" s="101"/>
    </row>
    <row r="20" spans="1:13" s="72" customFormat="1" ht="20.9" customHeight="1" x14ac:dyDescent="0.7">
      <c r="A20" s="74" t="s">
        <v>109</v>
      </c>
      <c r="B20" s="75"/>
      <c r="C20" s="138">
        <f>SUM(C18:C19)</f>
        <v>0</v>
      </c>
      <c r="D20" s="132"/>
      <c r="E20" s="138">
        <f>SUM(E18:E19)</f>
        <v>0</v>
      </c>
      <c r="F20" s="132"/>
      <c r="G20" s="138">
        <f>SUM(G18:G19)</f>
        <v>0</v>
      </c>
      <c r="H20" s="132"/>
      <c r="I20" s="138">
        <f>SUM(I18:I19)</f>
        <v>157578830</v>
      </c>
      <c r="J20" s="132"/>
      <c r="K20" s="138">
        <f t="shared" si="1"/>
        <v>157578830</v>
      </c>
      <c r="L20" s="101"/>
    </row>
    <row r="21" spans="1:13" s="72" customFormat="1" ht="20.9" customHeight="1" x14ac:dyDescent="0.7">
      <c r="A21" s="74"/>
      <c r="B21" s="75"/>
      <c r="C21" s="82"/>
      <c r="D21" s="82"/>
      <c r="E21" s="82"/>
      <c r="F21" s="82"/>
      <c r="G21" s="82"/>
      <c r="H21" s="82"/>
      <c r="I21" s="82"/>
      <c r="J21" s="82"/>
      <c r="K21" s="82"/>
      <c r="L21" s="101"/>
    </row>
    <row r="22" spans="1:13" ht="20.9" customHeight="1" thickBot="1" x14ac:dyDescent="0.7">
      <c r="A22" s="74" t="s">
        <v>150</v>
      </c>
      <c r="B22" s="74"/>
      <c r="C22" s="139">
        <f>SUM(C10,C15,C20)</f>
        <v>370000000</v>
      </c>
      <c r="D22" s="120"/>
      <c r="E22" s="139">
        <f>SUM(E10,E15,E20)</f>
        <v>362479125</v>
      </c>
      <c r="F22" s="120"/>
      <c r="G22" s="139">
        <f>SUM(G10,G15,G20)</f>
        <v>37000000</v>
      </c>
      <c r="H22" s="120"/>
      <c r="I22" s="139">
        <f>SUM(I10,I15,I20)</f>
        <v>241799066</v>
      </c>
      <c r="J22" s="120"/>
      <c r="K22" s="139">
        <f>SUM(C22:J22)</f>
        <v>1011278191</v>
      </c>
      <c r="L22" s="31"/>
      <c r="M22" s="109"/>
    </row>
    <row r="23" spans="1:13" ht="20.9" customHeight="1" thickTop="1" x14ac:dyDescent="0.65"/>
    <row r="24" spans="1:13" ht="20.9" customHeight="1" x14ac:dyDescent="0.65">
      <c r="C24" s="31"/>
      <c r="G24" s="31"/>
      <c r="I24" s="31"/>
      <c r="K24" s="31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8:K8"/>
  </mergeCells>
  <pageMargins left="0.8" right="0.8" top="0.48" bottom="0.5" header="0.5" footer="0.4"/>
  <pageSetup paperSize="9" scale="89" firstPageNumber="10" orientation="landscape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D5E6-6943-48E0-88C9-EC1469D2B427}">
  <sheetPr codeName="Sheet4">
    <tabColor theme="4"/>
  </sheetPr>
  <dimension ref="A1:O25"/>
  <sheetViews>
    <sheetView showGridLines="0" view="pageBreakPreview" zoomScaleNormal="70" zoomScaleSheetLayoutView="100" workbookViewId="0">
      <selection activeCell="M21" sqref="M21"/>
    </sheetView>
  </sheetViews>
  <sheetFormatPr defaultColWidth="9.09765625" defaultRowHeight="20.9" customHeight="1" x14ac:dyDescent="0.65"/>
  <cols>
    <col min="1" max="1" width="63.69921875" style="5" customWidth="1"/>
    <col min="2" max="2" width="12.5" style="2" customWidth="1"/>
    <col min="3" max="3" width="16.69921875" style="5" customWidth="1"/>
    <col min="4" max="4" width="1" style="5" customWidth="1"/>
    <col min="5" max="5" width="16.69921875" style="5" customWidth="1"/>
    <col min="6" max="6" width="1" style="5" customWidth="1"/>
    <col min="7" max="7" width="16.69921875" style="5" customWidth="1"/>
    <col min="8" max="8" width="1" style="5" customWidth="1"/>
    <col min="9" max="9" width="16.69921875" style="5" customWidth="1"/>
    <col min="10" max="10" width="1" style="5" customWidth="1"/>
    <col min="11" max="11" width="16.69921875" style="5" customWidth="1"/>
    <col min="12" max="12" width="13.59765625" style="5" bestFit="1" customWidth="1"/>
    <col min="13" max="13" width="17" style="5" bestFit="1" customWidth="1"/>
    <col min="14" max="16384" width="9.09765625" style="5"/>
  </cols>
  <sheetData>
    <row r="1" spans="1:15" ht="21.75" customHeight="1" x14ac:dyDescent="0.7">
      <c r="A1" s="1" t="s">
        <v>0</v>
      </c>
      <c r="K1" s="71"/>
    </row>
    <row r="2" spans="1:15" ht="21.75" customHeight="1" x14ac:dyDescent="0.7">
      <c r="A2" s="1" t="s">
        <v>137</v>
      </c>
      <c r="K2" s="71"/>
    </row>
    <row r="3" spans="1:15" ht="20.9" customHeight="1" x14ac:dyDescent="0.7">
      <c r="A3" s="72"/>
      <c r="K3" s="71"/>
    </row>
    <row r="4" spans="1:15" ht="20.9" customHeight="1" x14ac:dyDescent="0.7">
      <c r="A4" s="72"/>
      <c r="E4" s="73"/>
      <c r="F4" s="73"/>
      <c r="K4" s="71"/>
    </row>
    <row r="5" spans="1:15" ht="20.9" customHeight="1" x14ac:dyDescent="0.7">
      <c r="A5" s="74"/>
      <c r="B5" s="75"/>
      <c r="C5" s="73"/>
      <c r="D5" s="73"/>
      <c r="E5" s="76"/>
      <c r="F5" s="76"/>
      <c r="G5" s="235" t="s">
        <v>43</v>
      </c>
      <c r="H5" s="236"/>
      <c r="I5" s="236"/>
      <c r="K5" s="73"/>
    </row>
    <row r="6" spans="1:15" s="14" customFormat="1" ht="20.9" customHeight="1" x14ac:dyDescent="0.7">
      <c r="A6" s="76"/>
      <c r="B6" s="77"/>
      <c r="C6" s="78" t="s">
        <v>66</v>
      </c>
      <c r="D6" s="76"/>
      <c r="E6" s="76"/>
      <c r="F6" s="76"/>
      <c r="H6" s="78"/>
      <c r="I6" s="78"/>
      <c r="J6" s="76"/>
    </row>
    <row r="7" spans="1:15" s="14" customFormat="1" ht="20.9" customHeight="1" x14ac:dyDescent="0.7">
      <c r="A7" s="76"/>
      <c r="B7" s="77"/>
      <c r="C7" s="78" t="s">
        <v>67</v>
      </c>
      <c r="D7" s="76"/>
      <c r="E7" s="78" t="s">
        <v>136</v>
      </c>
      <c r="F7" s="76"/>
      <c r="G7" s="14" t="s">
        <v>68</v>
      </c>
      <c r="H7" s="78"/>
      <c r="I7" s="78" t="s">
        <v>69</v>
      </c>
      <c r="J7" s="76"/>
      <c r="K7" s="78" t="s">
        <v>70</v>
      </c>
    </row>
    <row r="8" spans="1:15" s="14" customFormat="1" ht="20.9" customHeight="1" x14ac:dyDescent="0.7">
      <c r="A8" s="79"/>
      <c r="B8" s="2" t="s">
        <v>3</v>
      </c>
      <c r="C8" s="78" t="s">
        <v>71</v>
      </c>
      <c r="D8" s="76"/>
      <c r="E8" s="78" t="s">
        <v>154</v>
      </c>
      <c r="F8" s="76"/>
      <c r="G8" s="78" t="s">
        <v>72</v>
      </c>
      <c r="H8" s="78"/>
      <c r="I8" s="78" t="s">
        <v>73</v>
      </c>
      <c r="J8" s="76"/>
      <c r="K8" s="78" t="s">
        <v>74</v>
      </c>
    </row>
    <row r="9" spans="1:15" ht="20.9" customHeight="1" x14ac:dyDescent="0.65">
      <c r="B9" s="5"/>
      <c r="C9" s="237" t="s">
        <v>103</v>
      </c>
      <c r="D9" s="237"/>
      <c r="E9" s="237"/>
      <c r="F9" s="237"/>
      <c r="G9" s="237"/>
      <c r="H9" s="237"/>
      <c r="I9" s="237"/>
      <c r="J9" s="237"/>
      <c r="K9" s="237"/>
    </row>
    <row r="10" spans="1:15" ht="20.9" customHeight="1" x14ac:dyDescent="0.7">
      <c r="A10" s="80" t="s">
        <v>130</v>
      </c>
      <c r="B10" s="81"/>
      <c r="F10" s="82"/>
    </row>
    <row r="11" spans="1:15" ht="20.9" customHeight="1" x14ac:dyDescent="0.7">
      <c r="A11" s="74" t="s">
        <v>131</v>
      </c>
      <c r="B11" s="81"/>
      <c r="C11" s="83">
        <v>280000000</v>
      </c>
      <c r="D11" s="84"/>
      <c r="E11" s="85">
        <v>0</v>
      </c>
      <c r="F11" s="82"/>
      <c r="G11" s="83">
        <v>32000000</v>
      </c>
      <c r="I11" s="83">
        <v>66533978</v>
      </c>
      <c r="K11" s="110">
        <f>SUM(C11:J11)</f>
        <v>378533978</v>
      </c>
    </row>
    <row r="12" spans="1:15" ht="20.9" customHeight="1" x14ac:dyDescent="0.7">
      <c r="A12" s="74"/>
      <c r="B12" s="87"/>
      <c r="C12" s="83"/>
      <c r="D12" s="84"/>
      <c r="F12" s="88"/>
      <c r="G12" s="83"/>
      <c r="H12" s="86"/>
      <c r="I12" s="83"/>
      <c r="J12" s="86"/>
      <c r="K12" s="86"/>
      <c r="M12" s="48"/>
      <c r="N12" s="48"/>
      <c r="O12" s="48"/>
    </row>
    <row r="13" spans="1:15" ht="20.9" customHeight="1" x14ac:dyDescent="0.7">
      <c r="A13" s="74" t="s">
        <v>75</v>
      </c>
      <c r="B13" s="87"/>
      <c r="C13" s="83"/>
      <c r="D13" s="84"/>
      <c r="F13" s="88"/>
      <c r="G13" s="83"/>
      <c r="H13" s="86"/>
      <c r="I13" s="83"/>
      <c r="J13" s="86"/>
      <c r="K13" s="86"/>
    </row>
    <row r="14" spans="1:15" ht="20.9" customHeight="1" x14ac:dyDescent="0.7">
      <c r="A14" s="89" t="s">
        <v>79</v>
      </c>
      <c r="B14" s="87"/>
      <c r="C14" s="83"/>
      <c r="D14" s="84"/>
      <c r="F14" s="88"/>
      <c r="G14" s="83"/>
      <c r="H14" s="86"/>
      <c r="I14" s="83"/>
      <c r="J14" s="86"/>
      <c r="K14" s="83"/>
    </row>
    <row r="15" spans="1:15" ht="20.9" customHeight="1" x14ac:dyDescent="0.7">
      <c r="A15" s="90" t="s">
        <v>135</v>
      </c>
      <c r="B15" s="91">
        <v>13</v>
      </c>
      <c r="C15" s="92">
        <v>90000000</v>
      </c>
      <c r="D15" s="92"/>
      <c r="E15" s="92">
        <v>362479125</v>
      </c>
      <c r="F15" s="82"/>
      <c r="G15" s="92">
        <v>0</v>
      </c>
      <c r="H15" s="92"/>
      <c r="I15" s="93">
        <v>0</v>
      </c>
      <c r="J15" s="92"/>
      <c r="K15" s="111">
        <f>SUM(C15:J15)</f>
        <v>452479125</v>
      </c>
    </row>
    <row r="16" spans="1:15" ht="20.9" customHeight="1" x14ac:dyDescent="0.7">
      <c r="A16" s="90" t="s">
        <v>77</v>
      </c>
      <c r="B16" s="91">
        <v>19</v>
      </c>
      <c r="C16" s="94">
        <v>0</v>
      </c>
      <c r="D16" s="92"/>
      <c r="E16" s="94">
        <v>0</v>
      </c>
      <c r="F16" s="82"/>
      <c r="G16" s="94">
        <v>0</v>
      </c>
      <c r="H16" s="92"/>
      <c r="I16" s="95">
        <v>-33040000</v>
      </c>
      <c r="J16" s="92"/>
      <c r="K16" s="112">
        <f>SUM(C16:J16)</f>
        <v>-33040000</v>
      </c>
    </row>
    <row r="17" spans="1:13" ht="20.9" customHeight="1" x14ac:dyDescent="0.7">
      <c r="A17" s="89" t="s">
        <v>80</v>
      </c>
      <c r="B17" s="91"/>
      <c r="C17" s="113">
        <f>SUM(C15:C16)</f>
        <v>90000000</v>
      </c>
      <c r="D17" s="111"/>
      <c r="E17" s="113">
        <f>SUM(E15:E16)</f>
        <v>362479125</v>
      </c>
      <c r="F17" s="114"/>
      <c r="G17" s="113">
        <f>SUM(G15:G16)</f>
        <v>0</v>
      </c>
      <c r="H17" s="111"/>
      <c r="I17" s="113">
        <f>SUM(I15:I16)</f>
        <v>-33040000</v>
      </c>
      <c r="J17" s="111"/>
      <c r="K17" s="113">
        <f>SUM(K15:K16)</f>
        <v>419439125</v>
      </c>
    </row>
    <row r="18" spans="1:13" ht="20.9" customHeight="1" x14ac:dyDescent="0.7">
      <c r="A18" s="87"/>
      <c r="B18" s="87"/>
      <c r="C18" s="99"/>
      <c r="D18" s="84"/>
      <c r="E18" s="99"/>
      <c r="F18" s="98"/>
      <c r="G18" s="99"/>
      <c r="H18" s="86"/>
      <c r="I18" s="99"/>
      <c r="J18" s="86"/>
      <c r="K18" s="99"/>
    </row>
    <row r="19" spans="1:13" s="72" customFormat="1" ht="20.9" customHeight="1" x14ac:dyDescent="0.7">
      <c r="A19" s="74" t="s">
        <v>108</v>
      </c>
      <c r="B19" s="75"/>
      <c r="C19" s="100"/>
      <c r="D19" s="100"/>
      <c r="E19" s="100"/>
      <c r="F19" s="82"/>
      <c r="G19" s="100"/>
      <c r="H19" s="100"/>
      <c r="I19" s="100"/>
      <c r="J19" s="100"/>
      <c r="K19" s="100"/>
    </row>
    <row r="20" spans="1:13" s="72" customFormat="1" ht="20.9" customHeight="1" x14ac:dyDescent="0.7">
      <c r="A20" s="90" t="s">
        <v>110</v>
      </c>
      <c r="B20" s="75"/>
      <c r="C20" s="92">
        <v>0</v>
      </c>
      <c r="D20" s="93"/>
      <c r="E20" s="92">
        <v>0</v>
      </c>
      <c r="F20" s="82"/>
      <c r="G20" s="92">
        <v>0</v>
      </c>
      <c r="H20" s="100"/>
      <c r="I20" s="117">
        <f>'PL 7-8'!E45</f>
        <v>137125873</v>
      </c>
      <c r="J20" s="118"/>
      <c r="K20" s="118">
        <f>SUM(C20:J20)</f>
        <v>137125873</v>
      </c>
      <c r="L20" s="101"/>
    </row>
    <row r="21" spans="1:13" s="72" customFormat="1" ht="20.9" customHeight="1" x14ac:dyDescent="0.7">
      <c r="A21" s="74" t="s">
        <v>109</v>
      </c>
      <c r="B21" s="75"/>
      <c r="C21" s="119">
        <f>SUM(C20:C20)</f>
        <v>0</v>
      </c>
      <c r="D21" s="115"/>
      <c r="E21" s="119">
        <f>SUM(E20:E20)</f>
        <v>0</v>
      </c>
      <c r="F21" s="120"/>
      <c r="G21" s="119">
        <f>SUM(G20:G20)</f>
        <v>0</v>
      </c>
      <c r="H21" s="84"/>
      <c r="I21" s="119">
        <f>SUM(I20:I20)</f>
        <v>137125873</v>
      </c>
      <c r="J21" s="115"/>
      <c r="K21" s="119">
        <f>SUM(K20:K20)</f>
        <v>137125873</v>
      </c>
      <c r="L21" s="101"/>
    </row>
    <row r="22" spans="1:13" s="72" customFormat="1" ht="20.9" customHeight="1" x14ac:dyDescent="0.7">
      <c r="A22" s="74"/>
      <c r="B22" s="75"/>
      <c r="C22" s="84"/>
      <c r="D22" s="84"/>
      <c r="E22" s="84"/>
      <c r="F22" s="5"/>
      <c r="G22" s="84"/>
      <c r="H22" s="84"/>
      <c r="I22" s="84"/>
      <c r="J22" s="84"/>
      <c r="K22" s="84"/>
      <c r="L22" s="101"/>
    </row>
    <row r="23" spans="1:13" s="108" customFormat="1" ht="20.9" customHeight="1" x14ac:dyDescent="0.7">
      <c r="A23" s="102" t="s">
        <v>119</v>
      </c>
      <c r="B23" s="103">
        <v>14</v>
      </c>
      <c r="C23" s="104">
        <v>0</v>
      </c>
      <c r="D23" s="105"/>
      <c r="E23" s="104">
        <v>0</v>
      </c>
      <c r="F23" s="5"/>
      <c r="G23" s="106">
        <v>5000000</v>
      </c>
      <c r="H23" s="107"/>
      <c r="I23" s="123">
        <f>-G23</f>
        <v>-5000000</v>
      </c>
      <c r="J23" s="124"/>
      <c r="K23" s="125">
        <f>SUM(C23:J23)</f>
        <v>0</v>
      </c>
    </row>
    <row r="24" spans="1:13" ht="20.9" customHeight="1" thickBot="1" x14ac:dyDescent="0.75">
      <c r="A24" s="74" t="s">
        <v>132</v>
      </c>
      <c r="B24" s="74"/>
      <c r="C24" s="121">
        <f>SUM(C11,C17,C21,C23)</f>
        <v>370000000</v>
      </c>
      <c r="D24" s="122"/>
      <c r="E24" s="121">
        <f>SUM(E11,E17,E21,E23)</f>
        <v>362479125</v>
      </c>
      <c r="F24"/>
      <c r="G24" s="121">
        <f>SUM(G11,G17,G21,G23)</f>
        <v>37000000</v>
      </c>
      <c r="H24" s="122"/>
      <c r="I24" s="121">
        <f>SUM(I11,I17,I21,I23)</f>
        <v>165619851</v>
      </c>
      <c r="J24" s="122"/>
      <c r="K24" s="121">
        <f>SUM(K11,K17,K21,K23)</f>
        <v>935098976</v>
      </c>
      <c r="L24" s="31"/>
      <c r="M24" s="109"/>
    </row>
    <row r="25" spans="1:13" ht="20.9" customHeight="1" thickTop="1" x14ac:dyDescent="0.65">
      <c r="C25" s="31"/>
      <c r="G25" s="31"/>
      <c r="I25" s="31"/>
      <c r="K25" s="31"/>
    </row>
  </sheetData>
  <sheetProtection formatCells="0" formatColumns="0" formatRows="0" insertColumns="0" insertRows="0" insertHyperlinks="0" deleteColumns="0" deleteRows="0" sort="0" autoFilter="0" pivotTables="0"/>
  <mergeCells count="2">
    <mergeCell ref="G5:I5"/>
    <mergeCell ref="C9:K9"/>
  </mergeCells>
  <pageMargins left="0.8" right="0.8" top="0.48" bottom="0.5" header="0.5" footer="0.4"/>
  <pageSetup paperSize="9" scale="90" firstPageNumber="11" orientation="landscape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/>
  </sheetPr>
  <dimension ref="A1:Z94"/>
  <sheetViews>
    <sheetView showGridLines="0" tabSelected="1" view="pageBreakPreview" topLeftCell="A49" zoomScaleNormal="100" zoomScaleSheetLayoutView="100" zoomScalePageLayoutView="85" workbookViewId="0">
      <selection activeCell="G68" sqref="G68"/>
    </sheetView>
  </sheetViews>
  <sheetFormatPr defaultColWidth="9.09765625" defaultRowHeight="22.5" x14ac:dyDescent="0.7"/>
  <cols>
    <col min="1" max="1" width="62.8984375" style="8" customWidth="1"/>
    <col min="2" max="2" width="10.8984375" style="12" customWidth="1"/>
    <col min="3" max="3" width="16.69921875" style="8" customWidth="1"/>
    <col min="4" max="4" width="0.8984375" style="8" customWidth="1"/>
    <col min="5" max="5" width="16.59765625" style="8" customWidth="1"/>
    <col min="6" max="6" width="9.09765625" style="8"/>
    <col min="7" max="7" width="30.3984375" style="8" customWidth="1"/>
    <col min="8" max="16384" width="9.09765625" style="8"/>
  </cols>
  <sheetData>
    <row r="1" spans="1:6" s="5" customFormat="1" ht="20.399999999999999" customHeight="1" x14ac:dyDescent="0.7">
      <c r="A1" s="1" t="s">
        <v>0</v>
      </c>
      <c r="B1" s="2"/>
      <c r="C1" s="3"/>
      <c r="D1" s="4"/>
      <c r="E1" s="4"/>
    </row>
    <row r="2" spans="1:6" ht="21.65" customHeight="1" x14ac:dyDescent="0.7">
      <c r="A2" s="6" t="s">
        <v>120</v>
      </c>
      <c r="B2" s="7"/>
    </row>
    <row r="3" spans="1:6" s="5" customFormat="1" ht="17" customHeight="1" x14ac:dyDescent="0.7">
      <c r="A3" s="6"/>
      <c r="B3" s="2"/>
    </row>
    <row r="4" spans="1:6" s="5" customFormat="1" ht="21" customHeight="1" x14ac:dyDescent="0.7">
      <c r="A4" s="9"/>
      <c r="B4" s="10"/>
      <c r="C4" s="234" t="s">
        <v>102</v>
      </c>
      <c r="D4" s="234"/>
      <c r="E4" s="234"/>
    </row>
    <row r="5" spans="1:6" s="5" customFormat="1" ht="21" customHeight="1" x14ac:dyDescent="0.7">
      <c r="A5" s="11"/>
      <c r="B5" s="12"/>
      <c r="C5" s="234" t="s">
        <v>1</v>
      </c>
      <c r="D5" s="234"/>
      <c r="E5" s="234"/>
    </row>
    <row r="6" spans="1:6" s="5" customFormat="1" ht="21" customHeight="1" x14ac:dyDescent="0.7">
      <c r="A6" s="11"/>
      <c r="B6" s="13" t="s">
        <v>3</v>
      </c>
      <c r="C6" s="14">
        <v>2568</v>
      </c>
      <c r="D6" s="15"/>
      <c r="E6" s="14">
        <v>2567</v>
      </c>
    </row>
    <row r="7" spans="1:6" s="5" customFormat="1" ht="18.5" customHeight="1" x14ac:dyDescent="0.7">
      <c r="A7" s="16"/>
      <c r="B7" s="17"/>
      <c r="C7" s="232" t="s">
        <v>103</v>
      </c>
      <c r="D7" s="232"/>
      <c r="E7" s="232"/>
    </row>
    <row r="8" spans="1:6" s="21" customFormat="1" ht="21" customHeight="1" x14ac:dyDescent="0.65">
      <c r="A8" s="18" t="s">
        <v>81</v>
      </c>
      <c r="B8" s="19"/>
      <c r="C8" s="20"/>
      <c r="D8" s="20"/>
      <c r="E8" s="20"/>
    </row>
    <row r="9" spans="1:6" s="21" customFormat="1" ht="21" customHeight="1" x14ac:dyDescent="0.65">
      <c r="A9" s="22" t="s">
        <v>104</v>
      </c>
      <c r="B9" s="23"/>
      <c r="C9" s="61">
        <f>'PL 7-8'!C24</f>
        <v>160991967</v>
      </c>
      <c r="D9" s="62"/>
      <c r="E9" s="61">
        <f>'PL 7-8'!E45</f>
        <v>137125873</v>
      </c>
      <c r="F9" s="25"/>
    </row>
    <row r="10" spans="1:6" s="21" customFormat="1" ht="21" customHeight="1" x14ac:dyDescent="0.65">
      <c r="A10" s="26" t="s">
        <v>82</v>
      </c>
      <c r="B10" s="19"/>
      <c r="C10" s="24"/>
      <c r="D10" s="24"/>
      <c r="E10" s="24"/>
    </row>
    <row r="11" spans="1:6" s="21" customFormat="1" ht="21" customHeight="1" x14ac:dyDescent="0.65">
      <c r="A11" s="22" t="s">
        <v>83</v>
      </c>
      <c r="B11" s="23">
        <v>17</v>
      </c>
      <c r="C11" s="27">
        <f>'PL 7-8'!$C$23</f>
        <v>40354774</v>
      </c>
      <c r="D11" s="28"/>
      <c r="E11" s="29">
        <v>30487715</v>
      </c>
      <c r="F11" s="25"/>
    </row>
    <row r="12" spans="1:6" s="21" customFormat="1" ht="21" customHeight="1" x14ac:dyDescent="0.65">
      <c r="A12" s="22" t="s">
        <v>59</v>
      </c>
      <c r="B12" s="23"/>
      <c r="C12" s="27">
        <f>'PL 7-8'!$C$21</f>
        <v>733005</v>
      </c>
      <c r="D12" s="28"/>
      <c r="E12" s="29">
        <v>818968</v>
      </c>
      <c r="F12" s="25"/>
    </row>
    <row r="13" spans="1:6" s="21" customFormat="1" ht="21" customHeight="1" x14ac:dyDescent="0.65">
      <c r="A13" s="22" t="s">
        <v>84</v>
      </c>
      <c r="B13" s="23"/>
      <c r="C13" s="30">
        <v>120266768</v>
      </c>
      <c r="D13" s="30"/>
      <c r="E13" s="30">
        <v>81455546</v>
      </c>
    </row>
    <row r="14" spans="1:6" s="21" customFormat="1" ht="21" customHeight="1" x14ac:dyDescent="0.65">
      <c r="A14" s="22" t="s">
        <v>155</v>
      </c>
      <c r="B14" s="23"/>
      <c r="C14" s="30">
        <v>99181</v>
      </c>
      <c r="D14" s="30"/>
      <c r="E14" s="30">
        <v>486712</v>
      </c>
    </row>
    <row r="15" spans="1:6" s="21" customFormat="1" ht="21" customHeight="1" x14ac:dyDescent="0.65">
      <c r="A15" s="22" t="s">
        <v>158</v>
      </c>
      <c r="B15" s="23">
        <v>7</v>
      </c>
      <c r="C15" s="31">
        <v>417698</v>
      </c>
      <c r="D15" s="24"/>
      <c r="E15" s="31">
        <v>-1158751</v>
      </c>
      <c r="F15" s="25"/>
    </row>
    <row r="16" spans="1:6" s="21" customFormat="1" ht="21" customHeight="1" x14ac:dyDescent="0.65">
      <c r="A16" s="22" t="s">
        <v>85</v>
      </c>
      <c r="B16" s="23"/>
      <c r="C16" s="31">
        <v>-976294</v>
      </c>
      <c r="D16" s="24"/>
      <c r="E16" s="29">
        <v>-4488067</v>
      </c>
    </row>
    <row r="17" spans="1:7" s="21" customFormat="1" ht="21" customHeight="1" x14ac:dyDescent="0.65">
      <c r="A17" s="22" t="s">
        <v>122</v>
      </c>
      <c r="B17" s="23"/>
      <c r="C17" s="31">
        <v>-34998</v>
      </c>
      <c r="D17" s="24"/>
      <c r="E17" s="31">
        <v>-446832</v>
      </c>
    </row>
    <row r="18" spans="1:7" s="21" customFormat="1" ht="21" customHeight="1" x14ac:dyDescent="0.65">
      <c r="A18" s="22" t="s">
        <v>121</v>
      </c>
      <c r="B18" s="23"/>
      <c r="C18" s="31">
        <v>132284</v>
      </c>
      <c r="D18" s="24"/>
      <c r="E18" s="31">
        <v>14</v>
      </c>
    </row>
    <row r="19" spans="1:7" s="21" customFormat="1" ht="21" customHeight="1" x14ac:dyDescent="0.65">
      <c r="A19" s="22" t="s">
        <v>144</v>
      </c>
      <c r="B19" s="32">
        <v>12</v>
      </c>
      <c r="C19" s="31">
        <v>1769162</v>
      </c>
      <c r="D19" s="24"/>
      <c r="E19" s="31">
        <v>1747383</v>
      </c>
      <c r="F19" s="25"/>
    </row>
    <row r="20" spans="1:7" s="21" customFormat="1" ht="21" customHeight="1" x14ac:dyDescent="0.65">
      <c r="A20" s="22" t="s">
        <v>86</v>
      </c>
      <c r="B20" s="23"/>
      <c r="C20" s="33">
        <v>-9337706</v>
      </c>
      <c r="D20" s="24"/>
      <c r="E20" s="34">
        <v>-7722968</v>
      </c>
    </row>
    <row r="21" spans="1:7" s="5" customFormat="1" ht="21" customHeight="1" x14ac:dyDescent="0.65">
      <c r="A21" s="22"/>
      <c r="B21" s="23"/>
      <c r="C21" s="63">
        <f>SUM(C9:C20)</f>
        <v>314415841</v>
      </c>
      <c r="D21" s="63"/>
      <c r="E21" s="63">
        <f>SUM(E9:E20)</f>
        <v>238305593</v>
      </c>
    </row>
    <row r="22" spans="1:7" s="21" customFormat="1" ht="21" customHeight="1" x14ac:dyDescent="0.65">
      <c r="A22" s="238" t="s">
        <v>87</v>
      </c>
      <c r="B22" s="238"/>
      <c r="C22" s="36"/>
      <c r="D22" s="36"/>
      <c r="E22" s="35"/>
    </row>
    <row r="23" spans="1:7" s="21" customFormat="1" ht="21" customHeight="1" x14ac:dyDescent="0.65">
      <c r="A23" s="22" t="s">
        <v>6</v>
      </c>
      <c r="B23" s="23"/>
      <c r="C23" s="29">
        <v>-14847762</v>
      </c>
      <c r="D23" s="35"/>
      <c r="E23" s="29">
        <v>-62186720</v>
      </c>
    </row>
    <row r="24" spans="1:7" s="21" customFormat="1" ht="21" customHeight="1" x14ac:dyDescent="0.65">
      <c r="A24" s="22" t="s">
        <v>7</v>
      </c>
      <c r="B24" s="23"/>
      <c r="C24" s="29">
        <v>-79357096</v>
      </c>
      <c r="D24" s="35"/>
      <c r="E24" s="29">
        <v>11269564</v>
      </c>
      <c r="F24" s="25"/>
    </row>
    <row r="25" spans="1:7" s="21" customFormat="1" ht="21" customHeight="1" x14ac:dyDescent="0.65">
      <c r="A25" s="37" t="s">
        <v>16</v>
      </c>
      <c r="B25" s="32"/>
      <c r="C25" s="29">
        <v>-698823910</v>
      </c>
      <c r="D25" s="35"/>
      <c r="E25" s="29">
        <v>22377980</v>
      </c>
    </row>
    <row r="26" spans="1:7" s="21" customFormat="1" ht="21" customHeight="1" x14ac:dyDescent="0.65">
      <c r="A26" s="22" t="s">
        <v>88</v>
      </c>
      <c r="B26" s="32"/>
      <c r="C26" s="29">
        <v>2488150</v>
      </c>
      <c r="D26" s="35"/>
      <c r="E26" s="29">
        <v>-2940000</v>
      </c>
    </row>
    <row r="27" spans="1:7" s="21" customFormat="1" ht="21" customHeight="1" x14ac:dyDescent="0.65">
      <c r="A27" s="22" t="s">
        <v>10</v>
      </c>
      <c r="B27" s="23"/>
      <c r="C27" s="29">
        <v>-403230141</v>
      </c>
      <c r="D27" s="35"/>
      <c r="E27" s="29">
        <v>2054595</v>
      </c>
    </row>
    <row r="28" spans="1:7" s="21" customFormat="1" ht="21" customHeight="1" x14ac:dyDescent="0.65">
      <c r="A28" s="22" t="s">
        <v>152</v>
      </c>
      <c r="B28" s="32"/>
      <c r="C28" s="29">
        <v>-126785630</v>
      </c>
      <c r="D28" s="35"/>
      <c r="E28" s="29">
        <v>0</v>
      </c>
      <c r="F28" s="25"/>
      <c r="G28" s="35"/>
    </row>
    <row r="29" spans="1:7" s="21" customFormat="1" ht="21" customHeight="1" x14ac:dyDescent="0.65">
      <c r="A29" s="22" t="s">
        <v>12</v>
      </c>
      <c r="B29" s="32"/>
      <c r="C29" s="29">
        <v>276148</v>
      </c>
      <c r="D29" s="35"/>
      <c r="E29" s="29">
        <v>-1473775</v>
      </c>
      <c r="F29" s="25"/>
      <c r="G29" s="35"/>
    </row>
    <row r="30" spans="1:7" s="21" customFormat="1" ht="21" customHeight="1" x14ac:dyDescent="0.65">
      <c r="A30" s="22" t="s">
        <v>15</v>
      </c>
      <c r="B30" s="23"/>
      <c r="C30" s="29">
        <v>0</v>
      </c>
      <c r="D30" s="35"/>
      <c r="E30" s="29">
        <v>-53700000</v>
      </c>
      <c r="F30" s="25"/>
    </row>
    <row r="31" spans="1:7" s="21" customFormat="1" ht="21" customHeight="1" x14ac:dyDescent="0.65">
      <c r="A31" s="22" t="s">
        <v>125</v>
      </c>
      <c r="B31" s="32"/>
      <c r="C31" s="29">
        <v>-186928545</v>
      </c>
      <c r="D31" s="35"/>
      <c r="E31" s="29">
        <v>-292034541</v>
      </c>
    </row>
    <row r="32" spans="1:7" s="21" customFormat="1" ht="21" customHeight="1" x14ac:dyDescent="0.65">
      <c r="A32" s="22" t="s">
        <v>23</v>
      </c>
      <c r="B32" s="32"/>
      <c r="C32" s="29">
        <v>124106</v>
      </c>
      <c r="D32" s="35"/>
      <c r="E32" s="29">
        <v>53100</v>
      </c>
      <c r="F32" s="25"/>
    </row>
    <row r="33" spans="1:26" s="21" customFormat="1" ht="21" customHeight="1" x14ac:dyDescent="0.65">
      <c r="A33" s="22" t="s">
        <v>28</v>
      </c>
      <c r="B33" s="23"/>
      <c r="C33" s="29">
        <v>1141584350</v>
      </c>
      <c r="D33" s="35"/>
      <c r="E33" s="29">
        <v>17078423</v>
      </c>
    </row>
    <row r="34" spans="1:26" s="21" customFormat="1" ht="21" customHeight="1" x14ac:dyDescent="0.65">
      <c r="A34" s="22" t="s">
        <v>35</v>
      </c>
      <c r="B34" s="23"/>
      <c r="C34" s="29">
        <v>3940385</v>
      </c>
      <c r="D34" s="35"/>
      <c r="E34" s="38">
        <v>7284415</v>
      </c>
      <c r="F34" s="25"/>
    </row>
    <row r="35" spans="1:26" s="21" customFormat="1" ht="21" customHeight="1" x14ac:dyDescent="0.65">
      <c r="A35" s="22" t="s">
        <v>89</v>
      </c>
      <c r="B35" s="23"/>
      <c r="C35" s="29">
        <v>0</v>
      </c>
      <c r="D35" s="35"/>
      <c r="E35" s="29">
        <v>-193235</v>
      </c>
      <c r="W35" s="21">
        <v>344010</v>
      </c>
      <c r="Y35" s="21" t="s">
        <v>90</v>
      </c>
      <c r="Z35" s="21">
        <v>2323</v>
      </c>
    </row>
    <row r="36" spans="1:26" s="21" customFormat="1" ht="21" customHeight="1" x14ac:dyDescent="0.65">
      <c r="A36" s="22" t="s">
        <v>142</v>
      </c>
      <c r="B36" s="23">
        <v>12</v>
      </c>
      <c r="C36" s="29">
        <v>-1760739</v>
      </c>
      <c r="D36" s="35"/>
      <c r="E36" s="29">
        <v>-307427</v>
      </c>
    </row>
    <row r="37" spans="1:26" s="21" customFormat="1" ht="21" customHeight="1" x14ac:dyDescent="0.65">
      <c r="A37" s="21" t="s">
        <v>32</v>
      </c>
      <c r="B37" s="23"/>
      <c r="C37" s="39">
        <v>-516638</v>
      </c>
      <c r="D37" s="35">
        <v>344009.95000000019</v>
      </c>
      <c r="E37" s="40">
        <v>-1471464</v>
      </c>
    </row>
    <row r="38" spans="1:26" s="21" customFormat="1" ht="21" customHeight="1" x14ac:dyDescent="0.65">
      <c r="A38" s="22" t="s">
        <v>156</v>
      </c>
      <c r="B38" s="23"/>
      <c r="C38" s="62">
        <f>SUM(C23:C37,C21)</f>
        <v>-49421481</v>
      </c>
      <c r="D38" s="62"/>
      <c r="E38" s="62">
        <f>SUM(E23:E37,E21)</f>
        <v>-115883492</v>
      </c>
      <c r="F38" s="5"/>
      <c r="G38" s="5"/>
      <c r="H38" s="5"/>
      <c r="I38" s="5"/>
      <c r="J38" s="5"/>
    </row>
    <row r="39" spans="1:26" s="5" customFormat="1" ht="21" customHeight="1" x14ac:dyDescent="0.65">
      <c r="A39" s="22" t="s">
        <v>91</v>
      </c>
      <c r="B39" s="23"/>
      <c r="C39" s="39">
        <v>-31292964</v>
      </c>
      <c r="D39" s="35"/>
      <c r="E39" s="39">
        <v>-30345153</v>
      </c>
    </row>
    <row r="40" spans="1:26" s="5" customFormat="1" ht="21" customHeight="1" x14ac:dyDescent="0.65">
      <c r="A40" s="41" t="s">
        <v>157</v>
      </c>
      <c r="B40" s="19"/>
      <c r="C40" s="64">
        <f>SUM(C38:C39)</f>
        <v>-80714445</v>
      </c>
      <c r="D40" s="65"/>
      <c r="E40" s="64">
        <f>SUM(E38:E39)</f>
        <v>-146228645</v>
      </c>
    </row>
    <row r="41" spans="1:26" s="21" customFormat="1" ht="19.25" customHeight="1" x14ac:dyDescent="0.65">
      <c r="A41" s="22"/>
      <c r="B41" s="23"/>
      <c r="C41" s="31"/>
      <c r="D41" s="24"/>
      <c r="E41" s="31"/>
    </row>
    <row r="42" spans="1:26" s="5" customFormat="1" ht="21.75" customHeight="1" x14ac:dyDescent="0.7">
      <c r="A42" s="1" t="s">
        <v>0</v>
      </c>
      <c r="B42" s="7"/>
      <c r="C42" s="239"/>
      <c r="D42" s="239"/>
      <c r="E42" s="239"/>
    </row>
    <row r="43" spans="1:26" s="5" customFormat="1" ht="21.75" customHeight="1" x14ac:dyDescent="0.7">
      <c r="A43" s="6" t="s">
        <v>138</v>
      </c>
      <c r="B43" s="7"/>
      <c r="C43" s="239"/>
      <c r="D43" s="239"/>
      <c r="E43" s="239"/>
    </row>
    <row r="44" spans="1:26" s="5" customFormat="1" ht="16.5" customHeight="1" x14ac:dyDescent="0.7">
      <c r="A44" s="6"/>
      <c r="B44" s="2"/>
    </row>
    <row r="45" spans="1:26" s="21" customFormat="1" ht="21.65" customHeight="1" x14ac:dyDescent="0.7">
      <c r="A45" s="9"/>
      <c r="B45" s="10"/>
      <c r="C45" s="234" t="s">
        <v>102</v>
      </c>
      <c r="D45" s="234"/>
      <c r="E45" s="234"/>
    </row>
    <row r="46" spans="1:26" s="21" customFormat="1" ht="21" customHeight="1" x14ac:dyDescent="0.7">
      <c r="A46" s="9"/>
      <c r="B46" s="12"/>
      <c r="C46" s="234" t="s">
        <v>1</v>
      </c>
      <c r="D46" s="234"/>
      <c r="E46" s="234"/>
    </row>
    <row r="47" spans="1:26" s="5" customFormat="1" ht="21" customHeight="1" x14ac:dyDescent="0.7">
      <c r="A47" s="11"/>
      <c r="B47" s="10" t="s">
        <v>3</v>
      </c>
      <c r="C47" s="14">
        <v>2568</v>
      </c>
      <c r="D47" s="15"/>
      <c r="E47" s="14">
        <v>2567</v>
      </c>
    </row>
    <row r="48" spans="1:26" s="21" customFormat="1" ht="21" customHeight="1" x14ac:dyDescent="0.7">
      <c r="A48" s="16"/>
      <c r="B48" s="17"/>
      <c r="C48" s="232" t="s">
        <v>103</v>
      </c>
      <c r="D48" s="232"/>
      <c r="E48" s="232"/>
    </row>
    <row r="49" spans="1:12" s="21" customFormat="1" ht="21.65" customHeight="1" x14ac:dyDescent="0.65">
      <c r="A49" s="18" t="s">
        <v>92</v>
      </c>
      <c r="B49" s="23"/>
      <c r="C49" s="43"/>
      <c r="D49" s="43"/>
      <c r="E49" s="43"/>
    </row>
    <row r="50" spans="1:12" s="21" customFormat="1" ht="21.65" customHeight="1" x14ac:dyDescent="0.65">
      <c r="A50" s="22" t="s">
        <v>165</v>
      </c>
      <c r="B50" s="23"/>
      <c r="C50" s="36">
        <v>3000000</v>
      </c>
      <c r="D50" s="36"/>
      <c r="E50" s="36">
        <v>29400000</v>
      </c>
    </row>
    <row r="51" spans="1:12" s="21" customFormat="1" ht="21.65" customHeight="1" x14ac:dyDescent="0.65">
      <c r="A51" s="22" t="s">
        <v>93</v>
      </c>
      <c r="B51" s="23"/>
      <c r="C51" s="29">
        <v>53364</v>
      </c>
      <c r="D51" s="24"/>
      <c r="E51" s="27">
        <v>457009</v>
      </c>
    </row>
    <row r="52" spans="1:12" s="21" customFormat="1" ht="21.65" customHeight="1" x14ac:dyDescent="0.65">
      <c r="A52" s="22" t="s">
        <v>94</v>
      </c>
      <c r="B52" s="23"/>
      <c r="C52" s="29">
        <v>-674587</v>
      </c>
      <c r="D52" s="24"/>
      <c r="E52" s="27">
        <v>-5500509</v>
      </c>
      <c r="G52" s="44"/>
    </row>
    <row r="53" spans="1:12" s="21" customFormat="1" ht="21.65" customHeight="1" x14ac:dyDescent="0.65">
      <c r="A53" s="22" t="s">
        <v>95</v>
      </c>
      <c r="B53" s="23"/>
      <c r="C53" s="38">
        <v>0</v>
      </c>
      <c r="D53" s="24"/>
      <c r="E53" s="31">
        <v>-2376540</v>
      </c>
    </row>
    <row r="54" spans="1:12" s="21" customFormat="1" ht="21.65" customHeight="1" x14ac:dyDescent="0.65">
      <c r="A54" s="22" t="s">
        <v>86</v>
      </c>
      <c r="B54" s="23"/>
      <c r="C54" s="29">
        <v>8600220</v>
      </c>
      <c r="D54" s="24"/>
      <c r="E54" s="27">
        <v>7425874</v>
      </c>
    </row>
    <row r="55" spans="1:12" s="21" customFormat="1" ht="21.65" customHeight="1" x14ac:dyDescent="0.65">
      <c r="A55" s="45" t="s">
        <v>123</v>
      </c>
      <c r="B55" s="19"/>
      <c r="C55" s="66">
        <f>SUM(C50:C54)</f>
        <v>10978997</v>
      </c>
      <c r="D55" s="65"/>
      <c r="E55" s="66">
        <f>SUM(E50:E54)</f>
        <v>29405834</v>
      </c>
    </row>
    <row r="56" spans="1:12" s="21" customFormat="1" ht="21.65" customHeight="1" x14ac:dyDescent="0.65">
      <c r="A56" s="22"/>
      <c r="B56" s="32"/>
      <c r="C56" s="46"/>
      <c r="D56" s="35"/>
      <c r="E56" s="29"/>
    </row>
    <row r="57" spans="1:12" s="21" customFormat="1" ht="21.65" customHeight="1" x14ac:dyDescent="0.65">
      <c r="A57" s="18" t="s">
        <v>96</v>
      </c>
      <c r="B57" s="19"/>
      <c r="C57" s="35"/>
      <c r="D57" s="35"/>
      <c r="E57" s="35"/>
      <c r="F57" s="5"/>
      <c r="G57" s="5"/>
      <c r="H57" s="5"/>
      <c r="I57" s="5"/>
      <c r="J57" s="5"/>
      <c r="K57" s="5"/>
      <c r="L57" s="5"/>
    </row>
    <row r="58" spans="1:12" s="21" customFormat="1" ht="21.65" customHeight="1" x14ac:dyDescent="0.65">
      <c r="A58" s="47" t="s">
        <v>140</v>
      </c>
      <c r="B58" s="23">
        <v>13</v>
      </c>
      <c r="C58" s="35">
        <v>0</v>
      </c>
      <c r="D58" s="35"/>
      <c r="E58" s="31">
        <v>452479125</v>
      </c>
      <c r="F58" s="5"/>
      <c r="G58" s="5"/>
      <c r="H58" s="5"/>
      <c r="I58" s="5"/>
      <c r="J58" s="5"/>
      <c r="K58" s="5"/>
      <c r="L58" s="5"/>
    </row>
    <row r="59" spans="1:12" s="5" customFormat="1" ht="21.65" customHeight="1" x14ac:dyDescent="0.65">
      <c r="A59" s="22" t="s">
        <v>97</v>
      </c>
      <c r="B59" s="23">
        <v>10</v>
      </c>
      <c r="C59" s="31">
        <v>-7326566</v>
      </c>
      <c r="D59" s="24"/>
      <c r="E59" s="48">
        <v>-8922236</v>
      </c>
    </row>
    <row r="60" spans="1:12" s="5" customFormat="1" ht="21.65" customHeight="1" x14ac:dyDescent="0.65">
      <c r="A60" s="22" t="s">
        <v>98</v>
      </c>
      <c r="B60" s="23">
        <v>19</v>
      </c>
      <c r="C60" s="49">
        <v>-81399615</v>
      </c>
      <c r="D60" s="24"/>
      <c r="E60" s="49">
        <v>-33040000</v>
      </c>
    </row>
    <row r="61" spans="1:12" s="5" customFormat="1" ht="21.65" customHeight="1" x14ac:dyDescent="0.65">
      <c r="A61" s="22" t="s">
        <v>99</v>
      </c>
      <c r="B61" s="23"/>
      <c r="C61" s="40">
        <v>-2480</v>
      </c>
      <c r="D61" s="24"/>
      <c r="E61" s="40">
        <v>0</v>
      </c>
    </row>
    <row r="62" spans="1:12" s="21" customFormat="1" ht="21.65" customHeight="1" x14ac:dyDescent="0.65">
      <c r="A62" s="45" t="s">
        <v>145</v>
      </c>
      <c r="B62" s="19"/>
      <c r="C62" s="67">
        <f>SUM(C58:C61)</f>
        <v>-88728661</v>
      </c>
      <c r="D62" s="68"/>
      <c r="E62" s="67">
        <f>SUM(E58:E61)</f>
        <v>410516889</v>
      </c>
    </row>
    <row r="63" spans="1:12" s="21" customFormat="1" ht="15" customHeight="1" x14ac:dyDescent="0.65">
      <c r="A63" s="45"/>
      <c r="B63" s="19"/>
      <c r="C63" s="50"/>
      <c r="D63" s="50"/>
      <c r="E63" s="50"/>
    </row>
    <row r="64" spans="1:12" s="21" customFormat="1" ht="21.65" customHeight="1" x14ac:dyDescent="0.65">
      <c r="A64" s="41" t="s">
        <v>147</v>
      </c>
      <c r="B64" s="45"/>
      <c r="C64" s="68">
        <f>SUM(C40,C55,C62)</f>
        <v>-158464109</v>
      </c>
      <c r="D64" s="68"/>
      <c r="E64" s="68">
        <f>SUM(E40,E55,E62)</f>
        <v>293694078</v>
      </c>
    </row>
    <row r="65" spans="1:7" s="21" customFormat="1" ht="21.65" customHeight="1" x14ac:dyDescent="0.65">
      <c r="A65" s="51" t="s">
        <v>105</v>
      </c>
      <c r="B65" s="52"/>
      <c r="C65" s="53">
        <f>'BS 5-6'!E8</f>
        <v>404548268</v>
      </c>
      <c r="D65" s="35"/>
      <c r="E65" s="53">
        <v>110854190</v>
      </c>
    </row>
    <row r="66" spans="1:7" s="21" customFormat="1" ht="21.65" customHeight="1" thickBot="1" x14ac:dyDescent="0.7">
      <c r="A66" s="41" t="s">
        <v>106</v>
      </c>
      <c r="B66" s="52">
        <v>5</v>
      </c>
      <c r="C66" s="69">
        <f>SUM(C64:C65)</f>
        <v>246084159</v>
      </c>
      <c r="D66" s="68"/>
      <c r="E66" s="70">
        <f>SUM(E64:E65)</f>
        <v>404548268</v>
      </c>
      <c r="F66" s="35"/>
      <c r="G66" s="44"/>
    </row>
    <row r="67" spans="1:7" s="21" customFormat="1" ht="21.65" customHeight="1" thickTop="1" x14ac:dyDescent="0.65">
      <c r="A67" s="51"/>
      <c r="B67" s="22"/>
      <c r="C67" s="35"/>
    </row>
    <row r="68" spans="1:7" s="21" customFormat="1" ht="21.65" customHeight="1" x14ac:dyDescent="0.65">
      <c r="A68" s="18" t="s">
        <v>100</v>
      </c>
      <c r="B68" s="22"/>
      <c r="C68" s="54"/>
      <c r="D68" s="55"/>
      <c r="E68" s="54">
        <v>34879</v>
      </c>
    </row>
    <row r="69" spans="1:7" s="21" customFormat="1" ht="21.65" customHeight="1" x14ac:dyDescent="0.65">
      <c r="A69" s="51" t="s">
        <v>101</v>
      </c>
      <c r="B69" s="22"/>
      <c r="C69" s="56">
        <v>33690</v>
      </c>
      <c r="D69" s="57"/>
      <c r="E69" s="56">
        <v>488379</v>
      </c>
    </row>
    <row r="70" spans="1:7" s="21" customFormat="1" ht="21.65" customHeight="1" x14ac:dyDescent="0.65">
      <c r="A70" s="51" t="s">
        <v>141</v>
      </c>
      <c r="B70" s="22"/>
      <c r="C70" s="56">
        <v>25900</v>
      </c>
      <c r="D70" s="35"/>
      <c r="E70" s="24">
        <v>32200</v>
      </c>
    </row>
    <row r="71" spans="1:7" s="21" customFormat="1" ht="21.65" customHeight="1" x14ac:dyDescent="0.65">
      <c r="A71" s="51" t="s">
        <v>126</v>
      </c>
      <c r="B71" s="22"/>
      <c r="C71" s="56">
        <v>0</v>
      </c>
      <c r="E71" s="24">
        <v>53700000</v>
      </c>
    </row>
    <row r="72" spans="1:7" s="21" customFormat="1" ht="21.65" customHeight="1" x14ac:dyDescent="0.65">
      <c r="A72" s="51"/>
      <c r="B72" s="22"/>
      <c r="C72" s="54"/>
      <c r="D72" s="54"/>
      <c r="E72" s="54"/>
    </row>
    <row r="75" spans="1:7" x14ac:dyDescent="0.7">
      <c r="C75" s="58"/>
    </row>
    <row r="76" spans="1:7" x14ac:dyDescent="0.7">
      <c r="C76" s="58"/>
    </row>
    <row r="77" spans="1:7" x14ac:dyDescent="0.7">
      <c r="C77" s="59"/>
    </row>
    <row r="78" spans="1:7" x14ac:dyDescent="0.7">
      <c r="C78" s="58"/>
    </row>
    <row r="82" spans="3:3" x14ac:dyDescent="0.7">
      <c r="C82" s="60"/>
    </row>
    <row r="83" spans="3:3" x14ac:dyDescent="0.7">
      <c r="C83" s="58"/>
    </row>
    <row r="84" spans="3:3" x14ac:dyDescent="0.7">
      <c r="C84" s="58"/>
    </row>
    <row r="85" spans="3:3" x14ac:dyDescent="0.7">
      <c r="C85" s="58"/>
    </row>
    <row r="86" spans="3:3" x14ac:dyDescent="0.7">
      <c r="C86" s="58"/>
    </row>
    <row r="87" spans="3:3" x14ac:dyDescent="0.7">
      <c r="C87" s="60"/>
    </row>
    <row r="88" spans="3:3" x14ac:dyDescent="0.7">
      <c r="C88" s="60"/>
    </row>
    <row r="91" spans="3:3" x14ac:dyDescent="0.7">
      <c r="C91" s="58"/>
    </row>
    <row r="92" spans="3:3" x14ac:dyDescent="0.7">
      <c r="C92" s="59"/>
    </row>
    <row r="93" spans="3:3" x14ac:dyDescent="0.7">
      <c r="C93" s="58"/>
    </row>
    <row r="94" spans="3:3" x14ac:dyDescent="0.7">
      <c r="C94" s="58"/>
    </row>
  </sheetData>
  <sheetProtection formatCells="0" formatColumns="0" formatRows="0" insertColumns="0" insertRows="0" insertHyperlinks="0" deleteColumns="0" deleteRows="0" sort="0" autoFilter="0" pivotTables="0"/>
  <mergeCells count="9">
    <mergeCell ref="C48:E48"/>
    <mergeCell ref="C46:E46"/>
    <mergeCell ref="A22:B22"/>
    <mergeCell ref="C45:E45"/>
    <mergeCell ref="C43:E43"/>
    <mergeCell ref="C42:E42"/>
    <mergeCell ref="C4:E4"/>
    <mergeCell ref="C7:E7"/>
    <mergeCell ref="C5:E5"/>
  </mergeCells>
  <pageMargins left="0.8" right="0.8" top="0.48" bottom="0.5" header="0.5" footer="0.4"/>
  <pageSetup paperSize="9" scale="90" firstPageNumber="12" orientation="portrait" useFirstPageNumber="1" r:id="rId1"/>
  <headerFooter>
    <oddFooter xml:space="preserve">&amp;L&amp;14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41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5" ma:contentTypeDescription="Create a new document." ma:contentTypeScope="" ma:versionID="b532e64d981f849cf4dd16047c12d9da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e4e4c1e36002b33a59063b205c1a2370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11649f80-1c16-489c-81d2-d662b5ae2ae5"/>
    <ds:schemaRef ds:uri="4eabcb63-5236-476a-a801-1b0b68f1ed2f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4C1A64-0F00-42A9-9C84-A0A0B8CEA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SH 10</vt:lpstr>
      <vt:lpstr>SH 11</vt:lpstr>
      <vt:lpstr>CF 11-12</vt:lpstr>
      <vt:lpstr>'BS 5-6'!Print_Area</vt:lpstr>
      <vt:lpstr>'CF 11-12'!Print_Area</vt:lpstr>
      <vt:lpstr>'PL 7-8'!Print_Area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Anuwat, Mongkolkunkeat</cp:lastModifiedBy>
  <cp:revision/>
  <cp:lastPrinted>2026-02-15T18:12:27Z</cp:lastPrinted>
  <dcterms:created xsi:type="dcterms:W3CDTF">2004-12-07T02:15:18Z</dcterms:created>
  <dcterms:modified xsi:type="dcterms:W3CDTF">2026-02-19T11:25:17Z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