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1_RCC\FS\2025\YE'25\SET Files\"/>
    </mc:Choice>
  </mc:AlternateContent>
  <xr:revisionPtr revIDLastSave="0" documentId="13_ncr:1_{4C612FE4-E727-4C7B-A77B-76F282788D75}" xr6:coauthVersionLast="47" xr6:coauthVersionMax="47" xr10:uidLastSave="{00000000-0000-0000-0000-000000000000}"/>
  <bookViews>
    <workbookView xWindow="-108" yWindow="-108" windowWidth="23256" windowHeight="12456" tabRatio="750" activeTab="4" xr2:uid="{00000000-000D-0000-FFFF-FFFF00000000}"/>
  </bookViews>
  <sheets>
    <sheet name="BS 5-6" sheetId="1" r:id="rId1"/>
    <sheet name="PL 7-8" sheetId="32" r:id="rId2"/>
    <sheet name="SH 9" sheetId="29" r:id="rId3"/>
    <sheet name="SH 10" sheetId="33" r:id="rId4"/>
    <sheet name="CF 11-12" sheetId="22" r:id="rId5"/>
    <sheet name="DS_INTERNAL_SETTINGS_STORAGE" sheetId="34" state="veryHidden" r:id="rId6"/>
    <sheet name="DS_INTERNAL_DOCGROUP_STORAGE" sheetId="35" state="veryHidden" r:id="rId7"/>
    <sheet name="DS_INTERNAL_DOCUMENT_STORAGE" sheetId="36" state="veryHidden" r:id="rId8"/>
    <sheet name="DS_INTERNAL_SNIP_STORAGE" sheetId="37" state="veryHidden" r:id="rId9"/>
  </sheets>
  <definedNames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orkje" hidden="1">{"'Eng (page2)'!$A$1:$D$52"}</definedName>
    <definedName name="\T">#REF!</definedName>
    <definedName name="\z">#REF!</definedName>
    <definedName name="_______Tic30" hidden="1">{"'Eng (page2)'!$A$1:$D$52"}</definedName>
    <definedName name="_______X2" hidden="1">{"'Eng (page2)'!$A$1:$D$52"}</definedName>
    <definedName name="______Tic30" hidden="1">{"'Eng (page2)'!$A$1:$D$52"}</definedName>
    <definedName name="______X2" hidden="1">{"'Eng (page2)'!$A$1:$D$52"}</definedName>
    <definedName name="_____G1" hidden="1">{"'Eng (page2)'!$A$1:$D$52"}</definedName>
    <definedName name="_____pp30" hidden="1">#REF!</definedName>
    <definedName name="_____Tic30" hidden="1">{"'Eng (page2)'!$A$1:$D$52"}</definedName>
    <definedName name="_____X2" hidden="1">{"'Eng (page2)'!$A$1:$D$52"}</definedName>
    <definedName name="____G1" hidden="1">{"'Eng (page2)'!$A$1:$D$52"}</definedName>
    <definedName name="____pp30" hidden="1">#REF!</definedName>
    <definedName name="____Tic30" hidden="1">{"'Eng (page2)'!$A$1:$D$52"}</definedName>
    <definedName name="____X2" hidden="1">{"'Eng (page2)'!$A$1:$D$52"}</definedName>
    <definedName name="____ZH111" hidden="1">{"'Model'!$A$1:$N$53"}</definedName>
    <definedName name="___a1" hidden="1">{"cashflow",#N/A,FALSE,"CASHFLOW "}</definedName>
    <definedName name="___ASA1" hidden="1">{#N/A,#N/A,FALSE,"CAT3516";#N/A,#N/A,FALSE,"CAT3608";#N/A,#N/A,FALSE,"Wartsila";#N/A,#N/A,FALSE,"Asm";#N/A,#N/A,FALSE,"DG cost"}</definedName>
    <definedName name="___G1" hidden="1">{"'Eng (page2)'!$A$1:$D$52"}</definedName>
    <definedName name="___KEY1" hidden="1">#REF!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{"'Sheet1'!$L$16"}</definedName>
    <definedName name="__a10" hidden="1">{"sales",#N/A,FALSE,"SALES"}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kk1">#REF!</definedName>
    <definedName name="__dkk2">#REF!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1" hidden="1">{"'Eng (page2)'!$A$1:$D$52"}</definedName>
    <definedName name="__h2">#REF!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lit1">#REF!</definedName>
    <definedName name="__lit2">#REF!</definedName>
    <definedName name="__NSO2" hidden="1">{"'Sheet1'!$L$16"}</definedName>
    <definedName name="__pp30" hidden="1">#REF!</definedName>
    <definedName name="__SCB1">#REF!</definedName>
    <definedName name="__SCB2">#REF!</definedName>
    <definedName name="__T4">#REF!</definedName>
    <definedName name="__Tic30" hidden="1">{"'Eng (page2)'!$A$1:$D$52"}</definedName>
    <definedName name="__u645" hidden="1">{"'Eng (page2)'!$A$1:$D$52"}</definedName>
    <definedName name="__Us1">#REF!</definedName>
    <definedName name="__Us2">#REF!</definedName>
    <definedName name="__WP2007">#REF!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">#REF!</definedName>
    <definedName name="_1__Cal_Mod_.Month_REV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1Cal_Mod_.Month_REV">#REF!</definedName>
    <definedName name="_2">#REF!</definedName>
    <definedName name="_2__123Graph_AF_S" hidden="1">#REF!</definedName>
    <definedName name="_2__Cal_Mod_.Quarter_rev">#REF!</definedName>
    <definedName name="_2Cal_Mod_.Quarter_rev">#REF!</definedName>
    <definedName name="_3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4">#REF!</definedName>
    <definedName name="_4___123Graph_BCHART_1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">#REF!</definedName>
    <definedName name="_5___123Graph_CCHART_1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hidden="1">{"'Sheet1'!$L$16"}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1">#REF!</definedName>
    <definedName name="_ASA1" hidden="1">{#N/A,#N/A,FALSE,"CAT3516";#N/A,#N/A,FALSE,"CAT3608";#N/A,#N/A,FALSE,"Wartsila";#N/A,#N/A,FALSE,"Asm";#N/A,#N/A,FALSE,"DG cost"}</definedName>
    <definedName name="_BQ4.1" hidden="1">#REF!</definedName>
    <definedName name="_BQ4.2" hidden="1">#REF!</definedName>
    <definedName name="_BQ4.4" hidden="1">#REF!</definedName>
    <definedName name="_d1" hidden="1">{"'Model'!$A$1:$N$53"}</definedName>
    <definedName name="_dkk1">#REF!</definedName>
    <definedName name="_dkk2">#REF!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hidden="1">#REF!</definedName>
    <definedName name="_G1" hidden="1">{"'Eng (page2)'!$A$1:$D$52"}</definedName>
    <definedName name="_h2">#REF!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CB1">#REF!</definedName>
    <definedName name="_SCB2">#REF!</definedName>
    <definedName name="_Series" hidden="1">#REF!</definedName>
    <definedName name="_Shading" hidden="1">#REF!</definedName>
    <definedName name="_Sort" hidden="1">#REF!</definedName>
    <definedName name="_T4">#REF!</definedName>
    <definedName name="_Table1_In1" hidden="1">#REF!</definedName>
    <definedName name="_Table1_Out" hidden="1">#REF!</definedName>
    <definedName name="_Tic30" hidden="1">{"'Eng (page2)'!$A$1:$D$52"}</definedName>
    <definedName name="_u645" hidden="1">{"'Eng (page2)'!$A$1:$D$52"}</definedName>
    <definedName name="_Us1">#REF!</definedName>
    <definedName name="_Us2">#REF!</definedName>
    <definedName name="_V320" hidden="1">{"'Eng (page2)'!$A$1:$D$52"}</definedName>
    <definedName name="_WP2007">#REF!</definedName>
    <definedName name="_X2" hidden="1">{"'Eng (page2)'!$A$1:$D$52"}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">#REF!</definedName>
    <definedName name="A9_DT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#REF!</definedName>
    <definedName name="AAAAAAA">#REF!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" hidden="1">{"'Model'!$A$1:$N$53"}</definedName>
    <definedName name="AccessDatabase" hidden="1">"C:\MSOffice\Office\aut\WAREHOUSE.mdb"</definedName>
    <definedName name="ACT">#REF!</definedName>
    <definedName name="Actual_bkd">#REF!</definedName>
    <definedName name="Actual_ksn">#REF!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08">#REF!</definedName>
    <definedName name="aoe" hidden="1">{"'Model'!$A$1:$N$53"}</definedName>
    <definedName name="aoee" hidden="1">{"'Model'!$A$1:$N$53"}</definedName>
    <definedName name="Apr">#REF!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>Scheduled_Payment+Extra_Payment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dd">#N/A</definedName>
    <definedName name="Asstes">#REF!</definedName>
    <definedName name="atyr" hidden="1">{"'Eng (page2)'!$A$1:$D$52"}</definedName>
    <definedName name="Aug">#REF!</definedName>
    <definedName name="aun" hidden="1">{"'Eng (page2)'!$A$1:$D$52"}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#REF!</definedName>
    <definedName name="beau" hidden="1">{"'Model'!$A$1:$N$53"}</definedName>
    <definedName name="Beg_Bal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_ASSETS_ICI">#REF!</definedName>
    <definedName name="BS_ICI">#REF!</definedName>
    <definedName name="BS_LIABILITY">#REF!</definedName>
    <definedName name="BSDF" hidden="1">{"'Eng (page2)'!$A$1:$D$52"}</definedName>
    <definedName name="BSsheet">#REF!</definedName>
    <definedName name="bud" hidden="1">#REF!</definedName>
    <definedName name="C_note" hidden="1">{"'Eng (page2)'!$A$1:$D$52"}</definedName>
    <definedName name="CAE" hidden="1">{"'Eng (page2)'!$A$1:$D$52"}</definedName>
    <definedName name="CaseNum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S">#REF!</definedName>
    <definedName name="Con" hidden="1">{"'Eng (page2)'!$A$1:$D$52"}</definedName>
    <definedName name="config" hidden="1">{"'Eng (page2)'!$A$1:$D$52"}</definedName>
    <definedName name="cost_per_unit">#REF!</definedName>
    <definedName name="Cover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T">#N/A</definedName>
    <definedName name="_xlnm.Criteria">#REF!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hidden="1">{"'Eng (page2)'!$A$1:$D$52"}</definedName>
    <definedName name="D_Purchased_Vehicles">#REF!</definedName>
    <definedName name="daa" hidden="1">{"'Model'!$A$1:$N$53"}</definedName>
    <definedName name="data">#REF!,#REF!,#REF!,#REF!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YEN">#N/A</definedName>
    <definedName name="_xlnm.Database">#REF!</definedName>
    <definedName name="DATA式">#N/A</definedName>
    <definedName name="date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ea" hidden="1">#REF!</definedName>
    <definedName name="Dec">#REF!</definedName>
    <definedName name="Derty">#REF!</definedName>
    <definedName name="description">#REF!</definedName>
    <definedName name="dfep" hidden="1">{"'Eng (page2)'!$A$1:$D$52"}</definedName>
    <definedName name="dfew" hidden="1">{"'Eng (page2)'!$A$1:$D$52"}</definedName>
    <definedName name="dfg">#REF!</definedName>
    <definedName name="dflt7">#REF!</definedName>
    <definedName name="dflt7_12">NA()</definedName>
    <definedName name="dflt7_20">NA()</definedName>
    <definedName name="dflt7_4">NA()</definedName>
    <definedName name="dflt8">#REF!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VA.CO.JP_EIGS_HC_00007" hidden="1">#REF!,#REF!</definedName>
    <definedName name="DIVA.CO.JP_EIGS_MI_00000_000" hidden="1">#REF!</definedName>
    <definedName name="DIVA.CO.JP_EIGS_MI_00000_001" hidden="1">#REF!</definedName>
    <definedName name="DIVA.CO.JP_EIGS_MI_00000_002" hidden="1">#REF!</definedName>
    <definedName name="DIVA.CO.JP_EIGS_MI_00000_003" hidden="1">#REF!</definedName>
    <definedName name="DIVA.CO.JP_EIGS_MI_00000_004" hidden="1">#REF!</definedName>
    <definedName name="DIVA.CO.JP_EIGS_MI_00000_005" hidden="1">#REF!</definedName>
    <definedName name="DIVA.CO.JP_EIGS_MI_00000_006" hidden="1">#REF!</definedName>
    <definedName name="DIVA.CO.JP_EIGS_MI_00000_007" hidden="1">#REF!</definedName>
    <definedName name="DIVA.CO.JP_EIGS_MI_00002_000" hidden="1">#REF!</definedName>
    <definedName name="DIVA.CO.JP_EIGS_MI_00002_001" hidden="1">#REF!</definedName>
    <definedName name="DIVA.CO.JP_EIGS_MI_00002_002" hidden="1">#REF!</definedName>
    <definedName name="DIVA.CO.JP_EIGS_MI_00002_003" hidden="1">#REF!</definedName>
    <definedName name="DIVA.CO.JP_EIGS_MI_00002_004" hidden="1">#REF!</definedName>
    <definedName name="DIVA.CO.JP_EIGS_MI_00002_005" hidden="1">#REF!</definedName>
    <definedName name="DIVA.CO.JP_EIGS_MI_00002_006" hidden="1">#REF!</definedName>
    <definedName name="DIVA.CO.JP_EIGS_MI_00002_007" hidden="1">#REF!</definedName>
    <definedName name="DIVA.CO.JP_EIGS_MI_00002_008" hidden="1">#REF!</definedName>
    <definedName name="DIVA.CO.JP_EIGS_MI_00002_009" hidden="1">#REF!</definedName>
    <definedName name="DIVA.CO.JP_EIGS_MI_00002_010" hidden="1">#REF!</definedName>
    <definedName name="DIVA.CO.JP_EIGS_MI_00002_011" hidden="1">#REF!</definedName>
    <definedName name="DIVA.CO.JP_EIGS_MI_00002_012" hidden="1">#REF!</definedName>
    <definedName name="DIVA.CO.JP_EIGS_MI_00004_000" hidden="1">#REF!</definedName>
    <definedName name="DIVA.CO.JP_EIGS_MI_00004_001" hidden="1">#REF!</definedName>
    <definedName name="DIVA.CO.JP_EIGS_MI_00006_000" hidden="1">#REF!</definedName>
    <definedName name="DIVA.CO.JP_EIGS_MI_00006_001" hidden="1">#REF!</definedName>
    <definedName name="DIVA.CO.JP_EIGS_MI_00006_002" hidden="1">#REF!</definedName>
    <definedName name="DIVA.CO.JP_EIGS_MI_00006_003" hidden="1">#REF!</definedName>
    <definedName name="DIVA.CO.JP_EIGS_MI_00007_000" hidden="1">#REF!</definedName>
    <definedName name="DIVA.CO.JP_EIGS_MI_00007_001" hidden="1">#REF!</definedName>
    <definedName name="DIVA.CO.JP_EIGS_MI_00007_002" hidden="1">#REF!</definedName>
    <definedName name="DIVA.CO.JP_EIGS_MI_00007_003" hidden="1">#REF!</definedName>
    <definedName name="DIVA.CO.JP_EIGS_MI_00008_000" hidden="1">#REF!</definedName>
    <definedName name="DIVA.CO.JP_EIGS_MI_00008_001" hidden="1">#REF!</definedName>
    <definedName name="DIVA.CO.JP_EIGS_MI_00008_002" hidden="1">#REF!</definedName>
    <definedName name="DIVA.CO.JP_EIGS_MI_00008_003" hidden="1">#REF!</definedName>
    <definedName name="DIVA.CO.JP_EIGS_MI_00009_000" hidden="1">#REF!</definedName>
    <definedName name="DIVA.CO.JP_EIGS_MI_00009_001" hidden="1">#REF!</definedName>
    <definedName name="DIVA.CO.JP_EIGS_MI_00009_002" hidden="1">#REF!</definedName>
    <definedName name="DIVA.CO.JP_EIGS_MI_00009_003" hidden="1">#REF!</definedName>
    <definedName name="DIVA.CO.JP_EIGS_MI_00011_000" hidden="1">#REF!</definedName>
    <definedName name="DIVA.CO.JP_EIGS_MI_00011_001" hidden="1">#REF!</definedName>
    <definedName name="DIVA.CO.JP_EIGS_MI_00012_000" hidden="1">#REF!</definedName>
    <definedName name="DIVA.CO.JP_EIGS_MI_00012_001" hidden="1">#REF!</definedName>
    <definedName name="DIVA.CO.JP_EIGS_MI_00013_000" hidden="1">#REF!</definedName>
    <definedName name="DIVA.CO.JP_EIGS_MI_00013_001" hidden="1">#REF!</definedName>
    <definedName name="DIVA.CO.JP_EIGS_MI_00017_000" hidden="1">#REF!,#REF!,#REF!,#REF!</definedName>
    <definedName name="DIVA.CO.JP_EIGS_MI_00017_001" hidden="1">#REF!,#REF!,#REF!,#REF!</definedName>
    <definedName name="DIVA.CO.JP_EIGS_MI_00017_002" hidden="1">#REF!</definedName>
    <definedName name="DIVA.CO.JP_EIGS_MI_00017_003" hidden="1">#REF!</definedName>
    <definedName name="DIVA.CO.JP_EIGS_MI_00017_006" hidden="1">#REF!,#REF!,#REF!,#REF!</definedName>
    <definedName name="DIVA.CO.JP_EIGS_MI_00017_007" hidden="1">#REF!,#REF!,#REF!,#REF!</definedName>
    <definedName name="DIVA.CO.JP_EIGS_MI_00018_000" hidden="1">#REF!,#REF!,#REF!,#REF!</definedName>
    <definedName name="DIVA.CO.JP_EIGS_MI_00018_001" hidden="1">#REF!,#REF!,#REF!,#REF!</definedName>
    <definedName name="DIVA.CO.JP_EIGS_MI_00018_004" hidden="1">#REF!,#REF!,#REF!,#REF!</definedName>
    <definedName name="DIVA.CO.JP_EIGS_MI_00018_005" hidden="1">#REF!,#REF!,#REF!</definedName>
    <definedName name="DIVA.CO.JP_EIGS_MO_00019_000" hidden="1">#REF!</definedName>
    <definedName name="DIVA.CO.JP_EIGS_MO_00019_001" hidden="1">#REF!</definedName>
    <definedName name="DIVA.CO.JP_EIGS_MO_00019_002" hidden="1">#REF!</definedName>
    <definedName name="DIVA.CO.JP_EIGS_MO_00019_003" hidden="1">#REF!</definedName>
    <definedName name="DIVA.CO.JP_EIGS_MO_00019_006" hidden="1">#REF!</definedName>
    <definedName name="DIVA.CO.JP_EIGS_MO_00019_014" hidden="1">#REF!</definedName>
    <definedName name="DIVA.CO.JP_EIGS_MO_00019_015" hidden="1">#REF!</definedName>
    <definedName name="DIVA.CO.JP_EIGS_MO_00019_016" hidden="1">#REF!</definedName>
    <definedName name="DIVA.CO.JP_EIGS_MO_00020_002" hidden="1">#REF!</definedName>
    <definedName name="DIVA.CO.JP_EIGS_MO_00020_003" hidden="1">#REF!</definedName>
    <definedName name="DIVA.CO.JP_EIGS_MO_00020_006" hidden="1">#REF!</definedName>
    <definedName name="DIVA.CO.JP_EIGS_MO_00020_017" hidden="1">#REF!</definedName>
    <definedName name="DIVA.CO.JP_EIGS_MO_00020_018" hidden="1">#REF!</definedName>
    <definedName name="DIVA.CO.JP_EIGS_MO_00020_019" hidden="1">#REF!</definedName>
    <definedName name="DIVA.CO.JP_EIGS_MO_00021_002" hidden="1">#REF!</definedName>
    <definedName name="DIVA.CO.JP_EIGS_MO_00021_003" hidden="1">#REF!</definedName>
    <definedName name="DIVA.CO.JP_EIGS_MO_00021_006" hidden="1">#REF!</definedName>
    <definedName name="DIVA.CO.JP_EIGS_MO_00021_017" hidden="1">#REF!</definedName>
    <definedName name="DIVA.CO.JP_EIGS_MO_00021_018" hidden="1">#REF!</definedName>
    <definedName name="DIVA.CO.JP_EIGS_MO_00021_019" hidden="1">#REF!</definedName>
    <definedName name="DIVA.CO.JP_EIGS_MO_00022_002" hidden="1">#REF!</definedName>
    <definedName name="DIVA.CO.JP_EIGS_MO_00022_003" hidden="1">#REF!</definedName>
    <definedName name="DIVA.CO.JP_EIGS_MO_00022_006" hidden="1">#REF!</definedName>
    <definedName name="DIVA.CO.JP_EIGS_MO_00022_017" hidden="1">#REF!</definedName>
    <definedName name="DIVA.CO.JP_EIGS_MO_00022_018" hidden="1">#REF!</definedName>
    <definedName name="DIVA.CO.JP_EIGS_MO_00022_019" hidden="1">#REF!</definedName>
    <definedName name="DIVA.CO.JP_EIGS_MO_00023_000" hidden="1">#REF!,#REF!,#REF!,#REF!</definedName>
    <definedName name="DIVA.CO.JP_EIGS_MO_00023_001" hidden="1">#REF!,#REF!,#REF!,#REF!</definedName>
    <definedName name="DIVA.CO.JP_EIGS_MO_00023_002" hidden="1">#REF!</definedName>
    <definedName name="DIVA.CO.JP_EIGS_MO_00023_003" hidden="1">#REF!</definedName>
    <definedName name="DIVA.CO.JP_EIGS_MO_00023_006" hidden="1">#REF!</definedName>
    <definedName name="DIVA.CO.JP_EIGS_MO_00023_010" hidden="1">#REF!,#REF!,#REF!,#REF!</definedName>
    <definedName name="DIVA.CO.JP_EIGS_MO_00023_011" hidden="1">#REF!,#REF!,#REF!,#REF!</definedName>
    <definedName name="DIVA.CO.JP_EIGS_MO_00023_015" hidden="1">#REF!</definedName>
    <definedName name="DIVA.CO.JP_EIGS_MO_00023_016" hidden="1">#REF!</definedName>
    <definedName name="DIVA.CO.JP_EIGS_MO_00023_017" hidden="1">#REF!</definedName>
    <definedName name="DIVA.CO.JP_EIGS_MO_00024_000" hidden="1">#REF!,#REF!,#REF!,#REF!</definedName>
    <definedName name="DIVA.CO.JP_EIGS_MO_00024_001" hidden="1">#REF!,#REF!,#REF!,#REF!</definedName>
    <definedName name="DIVA.CO.JP_EIGS_MO_00024_002" hidden="1">#REF!</definedName>
    <definedName name="DIVA.CO.JP_EIGS_MO_00024_003" hidden="1">#REF!</definedName>
    <definedName name="DIVA.CO.JP_EIGS_MO_00024_006" hidden="1">#REF!</definedName>
    <definedName name="DIVA.CO.JP_EIGS_MO_00024_010" hidden="1">#REF!,#REF!,#REF!,#REF!</definedName>
    <definedName name="DIVA.CO.JP_EIGS_MO_00024_011" hidden="1">#REF!,#REF!,#REF!</definedName>
    <definedName name="DIVA.CO.JP_EIGS_MO_00024_015" hidden="1">#REF!</definedName>
    <definedName name="DIVA.CO.JP_EIGS_MO_00024_016" hidden="1">#REF!</definedName>
    <definedName name="DIVA.CO.JP_EIGS_MO_00024_017" hidden="1">#REF!</definedName>
    <definedName name="DIVA.CO.JP_EIGS_MO_00025_000" hidden="1">#REF!</definedName>
    <definedName name="DIVA.CO.JP_EIGS_MO_00025_001" hidden="1">#REF!</definedName>
    <definedName name="DIVA.CO.JP_EIGS_MO_00025_002" hidden="1">#REF!</definedName>
    <definedName name="DIVA.CO.JP_EIGS_MO_00025_003" hidden="1">#REF!</definedName>
    <definedName name="DIVA.CO.JP_EIGS_MO_00025_006" hidden="1">#REF!</definedName>
    <definedName name="DIVA.CO.JP_EIGS_MO_00025_016" hidden="1">#REF!</definedName>
    <definedName name="DIVA.CO.JP_EIGS_MO_00025_017" hidden="1">#REF!</definedName>
    <definedName name="DIVA.CO.JP_EIGS_MO_00025_018" hidden="1">#REF!</definedName>
    <definedName name="DIVA.CO.JP_EIGS_MO_00026_000" hidden="1">#REF!</definedName>
    <definedName name="DIVA.CO.JP_EIGS_MO_00026_001" hidden="1">#REF!</definedName>
    <definedName name="DIVA.CO.JP_EIGS_MO_00026_002" hidden="1">#REF!</definedName>
    <definedName name="DIVA.CO.JP_EIGS_MO_00026_003" hidden="1">#REF!</definedName>
    <definedName name="DIVA.CO.JP_EIGS_MO_00026_006" hidden="1">#REF!</definedName>
    <definedName name="DIVA.CO.JP_EIGS_MO_00026_017" hidden="1">#REF!</definedName>
    <definedName name="DIVA.CO.JP_EIGS_MO_00026_018" hidden="1">#REF!</definedName>
    <definedName name="DIVA.CO.JP_EIGS_MO_00026_019" hidden="1">#REF!</definedName>
    <definedName name="DIVA.CO.JP_EIGS_MO_00027_000" hidden="1">#REF!</definedName>
    <definedName name="DIVA.CO.JP_EIGS_MO_00027_001" hidden="1">#REF!</definedName>
    <definedName name="DIVA.CO.JP_EIGS_MO_00027_002" hidden="1">#REF!</definedName>
    <definedName name="DIVA.CO.JP_EIGS_MO_00027_003" hidden="1">#REF!</definedName>
    <definedName name="DIVA.CO.JP_EIGS_MO_00027_006" hidden="1">#REF!</definedName>
    <definedName name="DIVA.CO.JP_EIGS_MO_00027_017" hidden="1">#REF!</definedName>
    <definedName name="DIVA.CO.JP_EIGS_MO_00027_018" hidden="1">#REF!</definedName>
    <definedName name="DIVA.CO.JP_EIGS_MO_00027_019" hidden="1">#REF!</definedName>
    <definedName name="DIVA.CO.JP_EIGS_MO_00028_000" hidden="1">#REF!</definedName>
    <definedName name="DIVA.CO.JP_EIGS_MO_00028_001" hidden="1">#REF!</definedName>
    <definedName name="DIVA.CO.JP_EIGS_MO_00028_002" hidden="1">#REF!</definedName>
    <definedName name="DIVA.CO.JP_EIGS_MO_00028_003" hidden="1">#REF!</definedName>
    <definedName name="DIVA.CO.JP_EIGS_MO_00028_006" hidden="1">#REF!</definedName>
    <definedName name="DIVA.CO.JP_EIGS_MO_00028_017" hidden="1">#REF!</definedName>
    <definedName name="DIVA.CO.JP_EIGS_MO_00028_018" hidden="1">#REF!</definedName>
    <definedName name="DIVA.CO.JP_EIGS_MO_00028_019" hidden="1">#REF!</definedName>
    <definedName name="dkil">#N/A</definedName>
    <definedName name="DKK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IDA">#REF!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mil">#REF!</definedName>
    <definedName name="End_Bal">#REF!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39763.6880092593</definedName>
    <definedName name="ew" hidden="1">{#N/A,#N/A,FALSE,"INCOME";#N/A,#N/A,FALSE,"BG1-QUARTERLY";#N/A,#N/A,FALSE,"BG1-MONTHLY"}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tra_Pay">#REF!</definedName>
    <definedName name="f">#REF!(#REF!(#REF!,1),1)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f" hidden="1">#REF!</definedName>
    <definedName name="ffs">#N/A</definedName>
    <definedName name="fg" hidden="1">#REF!</definedName>
    <definedName name="fgdp" hidden="1">{"'Eng (page2)'!$A$1:$D$52"}</definedName>
    <definedName name="fgdsfdsf" hidden="1">#REF!</definedName>
    <definedName name="FGE\" hidden="1">{"'Eng (page2)'!$A$1:$D$52"}</definedName>
    <definedName name="file" hidden="1">{#N/A,#N/A,FALSE,"CAT3516";#N/A,#N/A,FALSE,"CAT3608";#N/A,#N/A,FALSE,"Wartsila";#N/A,#N/A,FALSE,"Asm";#N/A,#N/A,FALSE,"DG cost"}</definedName>
    <definedName name="FIX_ASSET">#REF!</definedName>
    <definedName name="fojwp" hidden="1">{"'Eng (page2)'!$A$1:$D$52"}</definedName>
    <definedName name="Fon">#REF!</definedName>
    <definedName name="fre">#REF!</definedName>
    <definedName name="free">#REF!</definedName>
    <definedName name="fserrr" hidden="1">{"'Eng (page2)'!$A$1:$D$52"}</definedName>
    <definedName name="Full_Print">#REF!</definedName>
    <definedName name="FWP" hidden="1">{"'Eng (page2)'!$A$1:$D$52"}</definedName>
    <definedName name="g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" hidden="1">{"'Eng (page2)'!$A$1:$D$52"}</definedName>
    <definedName name="Header_Row">ROW(#REF!)</definedName>
    <definedName name="Heading">#REF!</definedName>
    <definedName name="HGHHHHH">#REF!(#REF!(#REF!,1),1)</definedName>
    <definedName name="hh" hidden="1">{"conso",#N/A,FALSE,"cash flow"}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CB">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r" hidden="1">{"'Eng (page2)'!$A$1:$D$52"}</definedName>
    <definedName name="ii">#REF!(#REF!(#REF!,1),1)</definedName>
    <definedName name="iii" hidden="1">{"'Eng (page2)'!$A$1:$D$52"}</definedName>
    <definedName name="iiiiii" hidden="1">{"'Model'!$A$1:$N$53"}</definedName>
    <definedName name="Int">#REF!</definedName>
    <definedName name="interest" hidden="1">{"'Eng (page2)'!$A$1:$D$52"}</definedName>
    <definedName name="Interest_Rate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>#REF!</definedName>
    <definedName name="Jan">#REF!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hj">#N/A</definedName>
    <definedName name="jhhk">#N/A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b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s" hidden="1">{"'Model'!$A$1:$N$53"}</definedName>
    <definedName name="K">Scheduled_Payment+Extra_Payment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" hidden="1">{"'Model'!$A$1:$N$53"}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>#N/A</definedName>
    <definedName name="lan" hidden="1">{#N/A,#N/A,TRUE,"BT M200 da 10x20"}</definedName>
    <definedName name="Lang_SCOPE">#REF!</definedName>
    <definedName name="Last_Row">IF(Values_Entered,Header_Row+Number_of_Payments,Header_Row)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IT">#REF!</definedName>
    <definedName name="lkjjkl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i" hidden="1">{"'Eng (page2)'!$A$1:$D$52"}</definedName>
    <definedName name="LOL" hidden="1">{"'Eng (page2)'!$A$1:$D$52"}</definedName>
    <definedName name="Long">#REF!</definedName>
    <definedName name="Long1">#REF!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ar">#REF!</definedName>
    <definedName name="May">#REF!</definedName>
    <definedName name="MCOP" hidden="1">{"'Eng (page2)'!$A$1:$D$52"}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ing" hidden="1">{"'Eng (page2)'!$A$1:$D$52"}</definedName>
    <definedName name="misgroup" hidden="1">#REF!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_REV">#REF!</definedName>
    <definedName name="Month1">#REF!(#REF!(#REF!,1),1)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{"'Model'!$A$1:$N$53"}</definedName>
    <definedName name="nnnn" hidden="1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" hidden="1">{"cashflow",#N/A,FALSE,"cash flow"}</definedName>
    <definedName name="Num_Pmt_Per_Year">#REF!</definedName>
    <definedName name="Number_of_Payments">MATCH(0.01,End_Bal,-1)+1</definedName>
    <definedName name="NumFinancing">#REF!</definedName>
    <definedName name="o">#REF!(#REF!(#REF!,1),1)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_Date">#REF!</definedName>
    <definedName name="Pay_Num">#REF!</definedName>
    <definedName name="Payment_Date">DATE(YEAR(Loan_Start),MONTH(Loan_Start)+Payment_Number,DAY(Loan_Start))</definedName>
    <definedName name="PERIOD">#REF!</definedName>
    <definedName name="pfwe" hidden="1">{"'Eng (page2)'!$A$1:$D$52"}</definedName>
    <definedName name="pkpkpk" hidden="1">{"'Model'!$A$1:$N$53"}</definedName>
    <definedName name="pl">#REF!</definedName>
    <definedName name="PL_BKD_ICI">#REF!</definedName>
    <definedName name="PL_ICI">#REF!</definedName>
    <definedName name="PL_KSN_ICI">#REF!</definedName>
    <definedName name="PL_OUTSOURCE_ICI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{"'Eng (page2)'!$A$1:$D$52"}</definedName>
    <definedName name="ppppppppppppp" hidden="1">{"'Model'!$A$1:$N$53"}</definedName>
    <definedName name="PPPPPPPPPPPPPPP">#REF!(#REF!(#REF!,1),1)</definedName>
    <definedName name="PPT">#REF!(#REF!(#REF!,1),1)</definedName>
    <definedName name="Princ">#REF!</definedName>
    <definedName name="_xlnm.Print_Area" localSheetId="0">'BS 5-6'!$A$1:$E$67</definedName>
    <definedName name="_xlnm.Print_Area" localSheetId="4">'CF 11-12'!$A$1:$E$71</definedName>
    <definedName name="_xlnm.Print_Area" localSheetId="1">'PL 7-8'!$A$1:$E$51</definedName>
    <definedName name="_xlnm.Print_Area" localSheetId="3">'SH 10'!$A$1:$K$24</definedName>
    <definedName name="_xlnm.Print_Area" localSheetId="2">'SH 9'!$A$1:$K$23</definedName>
    <definedName name="_xlnm.Print_Area">#REF!</definedName>
    <definedName name="Print_Area_MI">#REF!</definedName>
    <definedName name="Print_Area_Reset">OFFSET(Full_Print,0,0,Last_Row)</definedName>
    <definedName name="Print_PL">#REF!</definedName>
    <definedName name="_xlnm.Print_Titles">#N/A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" hidden="1">{#N/A,#N/A,FALSE,"Macro2"}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rter_rev">#REF!</definedName>
    <definedName name="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port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M">#REF!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" hidden="1">{"'Model'!$A$1:$N$53"}</definedName>
    <definedName name="sa">#REF!</definedName>
    <definedName name="SAPBEXrevision" hidden="1">1</definedName>
    <definedName name="SAPBEXsysID" hidden="1">"PW1"</definedName>
    <definedName name="SAPBEXwbID" hidden="1">"3RN3XGDOGI0E5YX5SPNLSRQCY"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B">#REF!</definedName>
    <definedName name="ScenarioNum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ncount" hidden="1">3</definedName>
    <definedName name="Sep">#REF!</definedName>
    <definedName name="Set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hort">#REF!</definedName>
    <definedName name="short1">#REF!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" hidden="1">{#N/A,#N/A,FALSE,"INCOME";#N/A,#N/A,FALSE,"BG1-QUARTERLY";#N/A,#N/A,FALSE,"BG1-MONTHLY"}</definedName>
    <definedName name="sssss" hidden="1">#REF!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wap1">#REF!</definedName>
    <definedName name="swap2">#REF!</definedName>
    <definedName name="SXX" hidden="1">{"'Eng (page2)'!$A$1:$D$52"}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K" hidden="1">{"'Eng (page2)'!$A$1:$D$52"}</definedName>
    <definedName name="tb">#REF!</definedName>
    <definedName name="tbl_ProdInfo" hidden="1">#REF!</definedName>
    <definedName name="tbold">#REF!</definedName>
    <definedName name="TDB">#REF!</definedName>
    <definedName name="te" hidden="1">{"'Eng (page2)'!$A$1:$D$52"}</definedName>
    <definedName name="temp">#REF!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otal_Interest">#REF!</definedName>
    <definedName name="Total_Pay">#REF!</definedName>
    <definedName name="Total_Payment">Scheduled_Payment+Extra_Payment</definedName>
    <definedName name="TR" hidden="1">{"'Eng (page2)'!$A$1:$D$52"}</definedName>
    <definedName name="Transaction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alBalance">#REF!</definedName>
    <definedName name="tribal">#REF!</definedName>
    <definedName name="tun" hidden="1">{"'Model'!$A$1:$N$53"}</definedName>
    <definedName name="TWE" hidden="1">{"'Eng (page2)'!$A$1:$D$52"}</definedName>
    <definedName name="tyt" hidden="1">#REF!</definedName>
    <definedName name="u" hidden="1">{"'Model'!$A$1:$N$53"}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S">#REF!</definedName>
    <definedName name="USD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ues_Entered">IF(Loan_Amount*Interest_Rate*Loan_Years*Loan_Start&gt;0,1,0)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rtchai." hidden="1">{#N/A,#N/A,FALSE,"Macro2"}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XX" hidden="1">{#N/A,#N/A,FALSE,"CAT3516";#N/A,#N/A,FALSE,"CAT3608";#N/A,#N/A,FALSE,"Wartsila";#N/A,#N/A,FALSE,"Asm";#N/A,#N/A,FALSE,"DG cost"}</definedName>
    <definedName name="Y">#REF!</definedName>
    <definedName name="Year_A_20">"="</definedName>
    <definedName name="yhn" hidden="1">{"'Eng (page2)'!$A$1:$D$52"}</definedName>
    <definedName name="yinyin" hidden="1">{"'Model'!$A$1:$N$53"}</definedName>
    <definedName name="yrc" hidden="1">#REF!</definedName>
    <definedName name="YRE" hidden="1">{"'Eng (page2)'!$A$1:$D$52"}</definedName>
    <definedName name="yt">#REF!(#REF!(#REF!,1),1)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เช่าซื้อ">#N/A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138">#REF!</definedName>
    <definedName name="ค่าเสื่อมราคาPRP57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มาโนช">#REF!</definedName>
    <definedName name="ร" hidden="1">{"'Model'!$A$1:$N$53"}</definedName>
    <definedName name="รมา">#N/A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ๆ">#REF!</definedName>
    <definedName name="费用" hidden="1">#REF!</definedName>
    <definedName name="通貨記号">OFFSET(#REF!,0,0,20-COUNTBLANK(#REF!))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22" l="1"/>
  <c r="C10" i="22"/>
  <c r="I19" i="29"/>
  <c r="E8" i="22"/>
  <c r="E16" i="33"/>
  <c r="E20" i="33"/>
  <c r="E23" i="33" l="1"/>
  <c r="E10" i="29" s="1"/>
  <c r="C65" i="22"/>
  <c r="C54" i="22"/>
  <c r="E54" i="22"/>
  <c r="K14" i="29" l="1"/>
  <c r="I15" i="29"/>
  <c r="G15" i="29"/>
  <c r="E15" i="29"/>
  <c r="C18" i="32"/>
  <c r="C11" i="32"/>
  <c r="C65" i="1"/>
  <c r="C53" i="1"/>
  <c r="C46" i="1"/>
  <c r="E46" i="1"/>
  <c r="C31" i="1"/>
  <c r="C17" i="1"/>
  <c r="E65" i="1"/>
  <c r="C62" i="22"/>
  <c r="G20" i="29"/>
  <c r="E20" i="29"/>
  <c r="C20" i="29"/>
  <c r="K19" i="29"/>
  <c r="C15" i="29"/>
  <c r="E22" i="29" l="1"/>
  <c r="K15" i="29"/>
  <c r="C54" i="1"/>
  <c r="C20" i="32"/>
  <c r="C22" i="32" s="1"/>
  <c r="C24" i="32" s="1"/>
  <c r="C44" i="32" s="1"/>
  <c r="C45" i="32" s="1"/>
  <c r="C33" i="1"/>
  <c r="C8" i="22" l="1"/>
  <c r="C20" i="22" s="1"/>
  <c r="C37" i="22" s="1"/>
  <c r="C39" i="22" s="1"/>
  <c r="C64" i="22" s="1"/>
  <c r="C66" i="22" s="1"/>
  <c r="I18" i="29"/>
  <c r="K18" i="29" l="1"/>
  <c r="I20" i="29"/>
  <c r="K20" i="29" s="1"/>
  <c r="K10" i="33"/>
  <c r="K22" i="33" l="1"/>
  <c r="G20" i="33"/>
  <c r="C20" i="33"/>
  <c r="I16" i="33"/>
  <c r="G16" i="33"/>
  <c r="C16" i="33"/>
  <c r="K15" i="33"/>
  <c r="K14" i="33"/>
  <c r="C39" i="32"/>
  <c r="C41" i="32" s="1"/>
  <c r="C48" i="32" s="1"/>
  <c r="C49" i="32" s="1"/>
  <c r="E39" i="32"/>
  <c r="E18" i="32"/>
  <c r="E11" i="32"/>
  <c r="C23" i="33" l="1"/>
  <c r="G23" i="33"/>
  <c r="G10" i="29" s="1"/>
  <c r="G22" i="29" s="1"/>
  <c r="K16" i="33"/>
  <c r="E20" i="32"/>
  <c r="E22" i="32" s="1"/>
  <c r="E24" i="32" s="1"/>
  <c r="C10" i="29" l="1"/>
  <c r="C22" i="29" s="1"/>
  <c r="E41" i="32"/>
  <c r="E48" i="32" s="1"/>
  <c r="E49" i="32" s="1"/>
  <c r="E44" i="32"/>
  <c r="E45" i="32" s="1"/>
  <c r="I19" i="33" l="1"/>
  <c r="K19" i="33" l="1"/>
  <c r="K20" i="33" s="1"/>
  <c r="K23" i="33" s="1"/>
  <c r="I20" i="33"/>
  <c r="I23" i="33" s="1"/>
  <c r="E62" i="22" l="1"/>
  <c r="I10" i="29" l="1"/>
  <c r="K10" i="29" l="1"/>
  <c r="K22" i="29" s="1"/>
  <c r="I22" i="29"/>
  <c r="E31" i="1" l="1"/>
  <c r="E53" i="1" l="1"/>
  <c r="E17" i="1"/>
  <c r="E33" i="1" s="1"/>
  <c r="E54" i="1" l="1"/>
  <c r="E20" i="22" l="1"/>
  <c r="E37" i="22" s="1"/>
  <c r="E39" i="22" s="1"/>
  <c r="E64" i="22" s="1"/>
  <c r="E66" i="22" s="1"/>
  <c r="E67" i="1" l="1"/>
  <c r="C67" i="1" l="1"/>
</calcChain>
</file>

<file path=xl/sharedStrings.xml><?xml version="1.0" encoding="utf-8"?>
<sst xmlns="http://schemas.openxmlformats.org/spreadsheetml/2006/main" count="268" uniqueCount="184">
  <si>
    <t>Other current liabilities</t>
  </si>
  <si>
    <t>Supreme Distribution Public Company Limited</t>
  </si>
  <si>
    <t>Statement of financial position</t>
  </si>
  <si>
    <t>Assets</t>
  </si>
  <si>
    <t>Cash and cash equivalents</t>
  </si>
  <si>
    <t>Trade and other current receivables</t>
  </si>
  <si>
    <t>Contract assets</t>
  </si>
  <si>
    <t>Current portion of finance lease receivables</t>
  </si>
  <si>
    <t>Current contract cost assets</t>
  </si>
  <si>
    <t>Inventories</t>
  </si>
  <si>
    <t>Other current financial assets</t>
  </si>
  <si>
    <t>Other current assets</t>
  </si>
  <si>
    <t>Total current assets</t>
  </si>
  <si>
    <t>Note</t>
  </si>
  <si>
    <t>31 December</t>
  </si>
  <si>
    <t>(in Baht)</t>
  </si>
  <si>
    <t>Non-current assets</t>
  </si>
  <si>
    <t>Finance lease receivables</t>
  </si>
  <si>
    <t>Other non-current financial assets</t>
  </si>
  <si>
    <t>Non-current contract cost assets</t>
  </si>
  <si>
    <t>Investment properties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</si>
  <si>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</si>
  <si>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</si>
  <si>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</si>
  <si>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</si>
  <si>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</si>
  <si>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</si>
  <si>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</si>
  <si>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</si>
  <si>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</si>
  <si>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</si>
  <si>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</si>
  <si>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Corporate income tax payable</t>
  </si>
  <si>
    <t>Revenue department payable</t>
  </si>
  <si>
    <t>Total current liabilities</t>
  </si>
  <si>
    <t>Non-current liabilities</t>
  </si>
  <si>
    <t>Non-current contract liabilities</t>
  </si>
  <si>
    <t xml:space="preserve">Lease liabilities 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</si>
  <si>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</si>
  <si>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</si>
  <si>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</si>
  <si>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</si>
  <si>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</si>
  <si>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Issued and paid-up share capital</t>
  </si>
  <si>
    <t>Retained earnings</t>
  </si>
  <si>
    <t xml:space="preserve">   Appropriated </t>
  </si>
  <si>
    <t xml:space="preserve">      Legal reserve      </t>
  </si>
  <si>
    <t xml:space="preserve">   Unappropriated</t>
  </si>
  <si>
    <t>Total equity</t>
  </si>
  <si>
    <t>Total liabilities and equity</t>
  </si>
  <si>
    <t>For the year ended 31 December</t>
  </si>
  <si>
    <t>Revenue from sale of goods</t>
  </si>
  <si>
    <t>Other income</t>
  </si>
  <si>
    <t>Total revenues</t>
  </si>
  <si>
    <t>Expenses</t>
  </si>
  <si>
    <t>Cost of sale of goods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</si>
  <si>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</si>
  <si>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</si>
  <si>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</si>
  <si>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</si>
  <si>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</si>
  <si>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</si>
  <si>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Tax expense</t>
  </si>
  <si>
    <t>Other comprehensive income</t>
  </si>
  <si>
    <t>Items that will not be reclassified</t>
  </si>
  <si>
    <t xml:space="preserve">   subsequently to profit or loss</t>
  </si>
  <si>
    <t>Loss on remeasurements of defined benefit plans</t>
  </si>
  <si>
    <t>Income tax relating to item that will not be reclassified</t>
  </si>
  <si>
    <t>Total comprehensive income for the year</t>
  </si>
  <si>
    <t>Profit attributable to:</t>
  </si>
  <si>
    <t>Equity holders of the Company</t>
  </si>
  <si>
    <t>Total comprehensive income attributable to:</t>
  </si>
  <si>
    <t xml:space="preserve">Basic earnings per share </t>
  </si>
  <si>
    <t xml:space="preserve">Statement of comprehensive income </t>
  </si>
  <si>
    <t xml:space="preserve">Issued and </t>
  </si>
  <si>
    <t>paid-up</t>
  </si>
  <si>
    <t>Legal</t>
  </si>
  <si>
    <t>Total</t>
  </si>
  <si>
    <t>share capital</t>
  </si>
  <si>
    <t>reserve</t>
  </si>
  <si>
    <t>Unappropriated</t>
  </si>
  <si>
    <t>equity</t>
  </si>
  <si>
    <t>Transactions with equity holders, recorded directly in equity</t>
  </si>
  <si>
    <t xml:space="preserve">    Dividends paid to equity holders of the Company</t>
  </si>
  <si>
    <t xml:space="preserve">  Total distributions to equity holders</t>
  </si>
  <si>
    <t xml:space="preserve">    Issue of ordinary shares</t>
  </si>
  <si>
    <t>Comprehensive income for the year</t>
  </si>
  <si>
    <t>Transfer to legal reserve</t>
  </si>
  <si>
    <t>Adjustments to reconcile profit to cash receipts (payments)</t>
  </si>
  <si>
    <t>Depreciation and amortisation</t>
  </si>
  <si>
    <t>Reversal of provision for spare part</t>
  </si>
  <si>
    <t>Interest income</t>
  </si>
  <si>
    <t>Changes in operating assets and liabilities</t>
  </si>
  <si>
    <t>Contract cost assets</t>
  </si>
  <si>
    <t>Contract liabilities</t>
  </si>
  <si>
    <t>Cash flows from investing activities</t>
  </si>
  <si>
    <t>Proceeds from sale of equipment</t>
  </si>
  <si>
    <t>Acquisition of equipment and right-of-use assets</t>
  </si>
  <si>
    <t>Acquisition of intangible assets</t>
  </si>
  <si>
    <t>Interest received</t>
  </si>
  <si>
    <t>Cash flows from financing activities</t>
  </si>
  <si>
    <t>Payment of lease liabilities</t>
  </si>
  <si>
    <t>Dividends paid to equity holders of the Company</t>
  </si>
  <si>
    <t>Interest paid</t>
  </si>
  <si>
    <t>Non-cash items</t>
  </si>
  <si>
    <t>Cash and cash equivalents at 1 January</t>
  </si>
  <si>
    <t>Cash and cash equivalents at 31 December</t>
  </si>
  <si>
    <t>Losses on write-off of assets</t>
  </si>
  <si>
    <t>Gain on disposal of equipment</t>
  </si>
  <si>
    <t>Statement of changes in equity</t>
  </si>
  <si>
    <t xml:space="preserve">Statement of cash flows </t>
  </si>
  <si>
    <t>Year ended 31 December</t>
  </si>
  <si>
    <t xml:space="preserve">6, 13 </t>
  </si>
  <si>
    <t>Current assets</t>
  </si>
  <si>
    <t>Profit for the year</t>
  </si>
  <si>
    <t xml:space="preserve">  Profit for the year</t>
  </si>
  <si>
    <t>Cash flows from operating activities</t>
  </si>
  <si>
    <t>Revenues</t>
  </si>
  <si>
    <t xml:space="preserve">Equipment  </t>
  </si>
  <si>
    <t>Net cash from investing activities</t>
  </si>
  <si>
    <t>Non-current assets for operating leases</t>
  </si>
  <si>
    <t xml:space="preserve">   at financial institutions</t>
  </si>
  <si>
    <t>Non-current pledged deposit</t>
  </si>
  <si>
    <r>
      <t xml:space="preserve">Statement of changes in equity </t>
    </r>
    <r>
      <rPr>
        <b/>
        <i/>
        <sz val="12"/>
        <rFont val="Times New Roman"/>
        <family val="1"/>
      </rPr>
      <t>(continued)</t>
    </r>
  </si>
  <si>
    <t>Non-current pledged deposit at financial institutions</t>
  </si>
  <si>
    <r>
      <t>Statement of cash flows</t>
    </r>
    <r>
      <rPr>
        <b/>
        <i/>
        <sz val="12"/>
        <color rgb="FF000000"/>
        <rFont val="Times New Roman"/>
        <family val="1"/>
      </rPr>
      <t xml:space="preserve"> (continued)</t>
    </r>
  </si>
  <si>
    <t>Trasfer inventories to fixed assets</t>
  </si>
  <si>
    <t>Trasfer cash at bank to credit facilities collateral</t>
  </si>
  <si>
    <t>For the year ended 31 December 2024</t>
  </si>
  <si>
    <t>Balance at 1 January 2024</t>
  </si>
  <si>
    <t>Balance at 31 December 2024</t>
  </si>
  <si>
    <r>
      <t xml:space="preserve">Statement of financial position </t>
    </r>
    <r>
      <rPr>
        <b/>
        <i/>
        <sz val="12"/>
        <rFont val="Times New Roman"/>
        <family val="1"/>
      </rPr>
      <t>(continued)</t>
    </r>
  </si>
  <si>
    <r>
      <t xml:space="preserve">Statement of comprehensive income </t>
    </r>
    <r>
      <rPr>
        <b/>
        <i/>
        <sz val="12"/>
        <rFont val="Times New Roman"/>
        <family val="1"/>
      </rPr>
      <t>(continued)</t>
    </r>
  </si>
  <si>
    <t>Share premium on ordinary shares</t>
  </si>
  <si>
    <t>7, 16</t>
  </si>
  <si>
    <t>Share</t>
  </si>
  <si>
    <t>premium</t>
  </si>
  <si>
    <t>-</t>
  </si>
  <si>
    <t/>
  </si>
  <si>
    <t>Provisions for employee benefits paid</t>
  </si>
  <si>
    <t>Income tax paid</t>
  </si>
  <si>
    <t>Non-current provisions for employee benefits</t>
  </si>
  <si>
    <t>Current contract assets</t>
  </si>
  <si>
    <t xml:space="preserve">Proceed from issue of shares </t>
  </si>
  <si>
    <t xml:space="preserve">   - net expenses related to share issurance</t>
  </si>
  <si>
    <t>Net cash from (used in) financing activities</t>
  </si>
  <si>
    <t>Net increase (decrease) in cash and cash equivalents</t>
  </si>
  <si>
    <t>For the year ended 31 December 2025</t>
  </si>
  <si>
    <t>Balance at 1 January 2025</t>
  </si>
  <si>
    <t>Balance at 31 December 2025</t>
  </si>
  <si>
    <t>Deferred tax liabilities</t>
  </si>
  <si>
    <t>Unrealised loss on foreign exchange rate</t>
  </si>
  <si>
    <t>Net cash used in operating activities</t>
  </si>
  <si>
    <t>Net cash generated used in operations</t>
  </si>
  <si>
    <t>XC764HD03PHK0RKT6R00MMQ8AB7M3M6GX7GGNA5QFEX0E52AE770</t>
  </si>
  <si>
    <t>Anuwat, Mongkolkunkeat</t>
  </si>
  <si>
    <t>Create</t>
  </si>
  <si>
    <t>9c4cd11d-333e-444e-988a-bcc68e939da8</t>
  </si>
  <si>
    <t>{"id":"9c4cd11d-333e-444e-988a-bcc68e939da8","type":1,"name":"workbookId","value":"73fbaec6-1e8f-41be-a327-eb518a4722c4"}</t>
  </si>
  <si>
    <t>4537f4d1-2183-4975-a514-153c505f8f1b</t>
  </si>
  <si>
    <t>{"id":"4537f4d1-2183-4975-a514-153c505f8f1b","type":0,"name":"dataSnipperSheetDeleted","value":"false"}</t>
  </si>
  <si>
    <t>5445cf8a-4fa3-47a5-a53d-eb872caf1078</t>
  </si>
  <si>
    <t>{"id":"5445cf8a-4fa3-47a5-a53d-eb872caf1078","type":0,"name":"embed-documents","value":"false"}</t>
  </si>
  <si>
    <t>a16263de-9835-4273-a0a5-89f7f7acf87f</t>
  </si>
  <si>
    <t>{"id":"a16263de-9835-4273-a0a5-89f7f7acf87f","type":0,"name":"table-snip-suggestions","value":"true"}</t>
  </si>
  <si>
    <t>c383a216-eccc-49bd-9f10-be6a6d04f9f7</t>
  </si>
  <si>
    <t>{"id":"c383a216-eccc-49bd-9f10-be6a6d04f9f7","type":1,"name":"migratedFssProjectId","value":""}</t>
  </si>
  <si>
    <t>Receivable from the Revenue Department</t>
  </si>
  <si>
    <t>(Reversal of) loss on inventories devaluation</t>
  </si>
  <si>
    <t>Revenue from rendering of services and rental</t>
  </si>
  <si>
    <t>Cost of rendering of services and rental</t>
  </si>
  <si>
    <t>Payables for purchase of assets</t>
  </si>
  <si>
    <t xml:space="preserve">  Distributions to equity holders</t>
  </si>
  <si>
    <t>3SDXR6KG0WFF074PFH6FNVCCD1DW9GQNG05EZN81PVD5CDZD0VZ0</t>
  </si>
  <si>
    <t>Nasutha, Sattayhatevar</t>
  </si>
  <si>
    <t xml:space="preserve">  Contribution by and distributions to equity holders</t>
  </si>
  <si>
    <t xml:space="preserve">   Total contribution by and distribution to owners</t>
  </si>
  <si>
    <t>11, 20</t>
  </si>
  <si>
    <t>Other comprehensive expense</t>
  </si>
  <si>
    <t xml:space="preserve">   for the year, net of tax</t>
  </si>
  <si>
    <t xml:space="preserve">  Other comprehensive expense</t>
  </si>
  <si>
    <t>20, 22</t>
  </si>
  <si>
    <t>8, 22</t>
  </si>
  <si>
    <t>Proceeds from redemption of debt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</si>
</sst>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\ ;\(#,##0\)"/>
    <numFmt numFmtId="189" formatCode="#,##0.00\ ;\(#,##0.00\)"/>
    <numFmt numFmtId="190" formatCode="#,##0\ \ ;\(#,##0\)"/>
    <numFmt numFmtId="191" formatCode="_(* #,##0_);_(* \(#,##0\);_(* &quot;-&quot;??_);_(@_)"/>
    <numFmt numFmtId="192" formatCode="_(* #,##0.000_);_(* \(#,##0.000\);_(* &quot;-&quot;_);_(@_)"/>
    <numFmt numFmtId="193" formatCode="_(* #,##0.00_);_(* \(#,##0.00\);_(* &quot;-&quot;_);_(@_)"/>
    <numFmt numFmtId="194" formatCode="_(* #,##0.0000_);_(* \(#,##0.0000\);_(* &quot;-&quot;??_);_(@_)"/>
  </numFmts>
  <fonts count="31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5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i/>
      <sz val="15.5"/>
      <color indexed="8"/>
      <name val="Times New Roman"/>
      <family val="1"/>
    </font>
    <font>
      <sz val="15.5"/>
      <name val="Times New Roman"/>
      <family val="1"/>
    </font>
    <font>
      <b/>
      <sz val="12"/>
      <color indexed="8"/>
      <name val="Times New Roman"/>
      <family val="1"/>
    </font>
    <font>
      <sz val="11"/>
      <color theme="0"/>
      <name val="Times New Roman"/>
      <family val="1"/>
    </font>
    <font>
      <b/>
      <i/>
      <sz val="12"/>
      <name val="Times New Roman"/>
      <family val="1"/>
    </font>
    <font>
      <b/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9" fontId="9" fillId="0" borderId="0"/>
  </cellStyleXfs>
  <cellXfs count="233">
    <xf numFmtId="0" fontId="0" fillId="0" borderId="0" xfId="0"/>
    <xf numFmtId="0" fontId="12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91" fontId="9" fillId="0" borderId="0" xfId="1" applyNumberFormat="1" applyFont="1" applyProtection="1">
      <protection locked="0"/>
    </xf>
    <xf numFmtId="0" fontId="9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92" fontId="18" fillId="0" borderId="0" xfId="0" applyNumberFormat="1" applyFont="1" applyProtection="1">
      <protection locked="0"/>
    </xf>
    <xf numFmtId="0" fontId="19" fillId="2" borderId="0" xfId="0" applyFont="1" applyFill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wrapText="1"/>
      <protection locked="0"/>
    </xf>
    <xf numFmtId="0" fontId="21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21" fillId="2" borderId="0" xfId="0" applyFont="1" applyFill="1" applyAlignment="1" applyProtection="1">
      <alignment horizontal="center" vertical="center"/>
      <protection locked="0"/>
    </xf>
    <xf numFmtId="190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41" fontId="9" fillId="0" borderId="0" xfId="5" applyNumberFormat="1" applyFont="1" applyFill="1" applyAlignment="1" applyProtection="1">
      <alignment vertical="center"/>
      <protection locked="0"/>
    </xf>
    <xf numFmtId="41" fontId="9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191" fontId="20" fillId="0" borderId="0" xfId="5" applyNumberFormat="1" applyFont="1" applyFill="1" applyAlignment="1" applyProtection="1">
      <alignment vertical="center"/>
      <protection locked="0"/>
    </xf>
    <xf numFmtId="41" fontId="9" fillId="0" borderId="0" xfId="5" applyNumberFormat="1" applyFont="1" applyFill="1" applyAlignment="1" applyProtection="1">
      <alignment horizontal="right" vertical="center"/>
      <protection locked="0"/>
    </xf>
    <xf numFmtId="41" fontId="9" fillId="0" borderId="0" xfId="0" applyNumberFormat="1" applyFont="1" applyAlignment="1" applyProtection="1">
      <alignment vertical="center"/>
      <protection locked="0"/>
    </xf>
    <xf numFmtId="0" fontId="20" fillId="2" borderId="0" xfId="0" applyFont="1" applyFill="1" applyAlignment="1" applyProtection="1">
      <alignment vertical="center" wrapTex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41" fontId="9" fillId="0" borderId="1" xfId="5" applyNumberFormat="1" applyFont="1" applyFill="1" applyBorder="1" applyAlignment="1" applyProtection="1">
      <alignment horizontal="right"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41" fontId="9" fillId="0" borderId="0" xfId="26" applyNumberFormat="1" applyFont="1" applyFill="1" applyAlignment="1" applyProtection="1">
      <alignment vertical="center"/>
      <protection locked="0"/>
    </xf>
    <xf numFmtId="41" fontId="9" fillId="0" borderId="1" xfId="5" applyNumberFormat="1" applyFont="1" applyFill="1" applyBorder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41" fontId="14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21" fillId="2" borderId="0" xfId="0" applyFont="1" applyFill="1" applyAlignment="1" applyProtection="1">
      <alignment horizontal="center"/>
      <protection locked="0"/>
    </xf>
    <xf numFmtId="0" fontId="16" fillId="2" borderId="0" xfId="0" applyFont="1" applyFill="1" applyAlignment="1" applyProtection="1">
      <alignment horizontal="center"/>
      <protection locked="0"/>
    </xf>
    <xf numFmtId="37" fontId="14" fillId="0" borderId="0" xfId="0" applyNumberFormat="1" applyFont="1" applyAlignment="1" applyProtection="1">
      <alignment vertical="center"/>
      <protection locked="0"/>
    </xf>
    <xf numFmtId="41" fontId="9" fillId="0" borderId="0" xfId="5" applyNumberFormat="1" applyFont="1" applyFill="1" applyBorder="1" applyAlignment="1" applyProtection="1">
      <alignment vertical="center"/>
      <protection locked="0"/>
    </xf>
    <xf numFmtId="0" fontId="18" fillId="0" borderId="0" xfId="0" applyFont="1" applyAlignment="1" applyProtection="1">
      <alignment vertical="center" wrapText="1"/>
      <protection locked="0"/>
    </xf>
    <xf numFmtId="41" fontId="9" fillId="0" borderId="0" xfId="5" applyNumberFormat="1" applyFont="1" applyFill="1" applyBorder="1" applyAlignment="1" applyProtection="1">
      <alignment horizontal="right" vertical="center"/>
      <protection locked="0"/>
    </xf>
    <xf numFmtId="41" fontId="9" fillId="0" borderId="0" xfId="26" applyNumberFormat="1" applyFont="1" applyFill="1" applyBorder="1" applyAlignment="1" applyProtection="1">
      <alignment vertical="center"/>
      <protection locked="0"/>
    </xf>
    <xf numFmtId="41" fontId="9" fillId="0" borderId="1" xfId="26" applyNumberFormat="1" applyFont="1" applyFill="1" applyBorder="1" applyAlignment="1" applyProtection="1">
      <alignment vertical="center"/>
      <protection locked="0"/>
    </xf>
    <xf numFmtId="41" fontId="14" fillId="0" borderId="0" xfId="0" applyNumberFormat="1" applyFont="1" applyAlignment="1" applyProtection="1">
      <alignment horizontal="right" vertical="center"/>
      <protection locked="0"/>
    </xf>
    <xf numFmtId="41" fontId="9" fillId="0" borderId="1" xfId="0" applyNumberFormat="1" applyFont="1" applyBorder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43" fontId="9" fillId="0" borderId="0" xfId="1" applyFont="1" applyAlignment="1" applyProtection="1">
      <alignment vertical="center"/>
      <protection locked="0"/>
    </xf>
    <xf numFmtId="41" fontId="28" fillId="0" borderId="0" xfId="0" applyNumberFormat="1" applyFont="1" applyAlignment="1" applyProtection="1">
      <alignment horizontal="right" vertical="center"/>
      <protection locked="0"/>
    </xf>
    <xf numFmtId="41" fontId="28" fillId="0" borderId="0" xfId="0" applyNumberFormat="1" applyFont="1" applyAlignment="1" applyProtection="1">
      <alignment vertical="center"/>
      <protection locked="0"/>
    </xf>
    <xf numFmtId="41" fontId="23" fillId="0" borderId="0" xfId="0" applyNumberFormat="1" applyFont="1" applyAlignment="1" applyProtection="1">
      <alignment horizontal="right" vertical="center"/>
      <protection locked="0"/>
    </xf>
    <xf numFmtId="43" fontId="9" fillId="0" borderId="0" xfId="1" applyFont="1" applyAlignment="1" applyProtection="1">
      <alignment horizontal="right" vertical="center"/>
      <protection locked="0"/>
    </xf>
    <xf numFmtId="43" fontId="9" fillId="0" borderId="0" xfId="0" applyNumberFormat="1" applyFont="1" applyProtection="1">
      <protection locked="0"/>
    </xf>
    <xf numFmtId="43" fontId="9" fillId="0" borderId="0" xfId="6" applyFont="1" applyFill="1" applyBorder="1" applyAlignment="1" applyProtection="1">
      <protection locked="0"/>
    </xf>
    <xf numFmtId="43" fontId="9" fillId="0" borderId="0" xfId="5" applyFont="1" applyFill="1" applyBorder="1" applyAlignment="1" applyProtection="1">
      <protection locked="0"/>
    </xf>
    <xf numFmtId="41" fontId="9" fillId="0" borderId="0" xfId="5" applyNumberFormat="1" applyFont="1" applyFill="1" applyAlignment="1" applyProtection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14" fillId="0" borderId="1" xfId="0" applyNumberFormat="1" applyFont="1" applyBorder="1" applyAlignment="1">
      <alignment vertical="center"/>
    </xf>
    <xf numFmtId="41" fontId="14" fillId="0" borderId="0" xfId="0" applyNumberFormat="1" applyFont="1" applyAlignment="1">
      <alignment vertical="center"/>
    </xf>
    <xf numFmtId="41" fontId="14" fillId="0" borderId="3" xfId="0" applyNumberFormat="1" applyFont="1" applyBorder="1" applyAlignment="1">
      <alignment vertical="center"/>
    </xf>
    <xf numFmtId="41" fontId="14" fillId="0" borderId="1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41" fontId="14" fillId="0" borderId="4" xfId="0" applyNumberFormat="1" applyFont="1" applyBorder="1" applyAlignment="1">
      <alignment horizontal="right" vertical="center"/>
    </xf>
    <xf numFmtId="41" fontId="14" fillId="2" borderId="4" xfId="0" applyNumberFormat="1" applyFont="1" applyFill="1" applyBorder="1" applyAlignment="1">
      <alignment horizontal="right" vertical="center"/>
    </xf>
    <xf numFmtId="0" fontId="11" fillId="0" borderId="0" xfId="0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17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16" fillId="0" borderId="0" xfId="0" applyFont="1" applyProtection="1">
      <protection locked="0"/>
    </xf>
    <xf numFmtId="0" fontId="9" fillId="2" borderId="0" xfId="0" applyFont="1" applyFill="1" applyProtection="1">
      <protection locked="0"/>
    </xf>
    <xf numFmtId="0" fontId="14" fillId="0" borderId="0" xfId="0" applyFont="1" applyAlignment="1" applyProtection="1">
      <alignment vertical="top"/>
      <protection locked="0"/>
    </xf>
    <xf numFmtId="0" fontId="9" fillId="2" borderId="0" xfId="0" applyFont="1" applyFill="1" applyAlignment="1" applyProtection="1">
      <alignment vertical="top"/>
      <protection locked="0"/>
    </xf>
    <xf numFmtId="41" fontId="14" fillId="0" borderId="0" xfId="2" applyFont="1" applyFill="1" applyBorder="1" applyAlignment="1" applyProtection="1">
      <alignment horizontal="right"/>
      <protection locked="0"/>
    </xf>
    <xf numFmtId="0" fontId="14" fillId="2" borderId="0" xfId="0" applyFont="1" applyFill="1" applyAlignment="1" applyProtection="1">
      <alignment horizontal="left" vertical="top" wrapText="1"/>
      <protection locked="0"/>
    </xf>
    <xf numFmtId="191" fontId="14" fillId="0" borderId="0" xfId="1" applyNumberFormat="1" applyFont="1" applyBorder="1" applyProtection="1">
      <protection locked="0"/>
    </xf>
    <xf numFmtId="191" fontId="9" fillId="0" borderId="0" xfId="0" applyNumberFormat="1" applyFont="1" applyProtection="1">
      <protection locked="0"/>
    </xf>
    <xf numFmtId="41" fontId="9" fillId="0" borderId="1" xfId="29" applyFont="1" applyFill="1" applyBorder="1" applyAlignment="1" applyProtection="1">
      <alignment horizontal="right"/>
      <protection locked="0"/>
    </xf>
    <xf numFmtId="41" fontId="14" fillId="0" borderId="0" xfId="29" applyFont="1" applyFill="1" applyBorder="1" applyAlignment="1" applyProtection="1">
      <alignment horizontal="right"/>
      <protection locked="0"/>
    </xf>
    <xf numFmtId="41" fontId="14" fillId="0" borderId="0" xfId="29" applyFont="1" applyFill="1" applyAlignment="1" applyProtection="1">
      <alignment horizontal="right"/>
      <protection locked="0"/>
    </xf>
    <xf numFmtId="41" fontId="14" fillId="0" borderId="0" xfId="26" applyNumberFormat="1" applyFont="1" applyFill="1" applyBorder="1" applyAlignment="1" applyProtection="1">
      <alignment horizontal="right"/>
      <protection locked="0"/>
    </xf>
    <xf numFmtId="41" fontId="9" fillId="0" borderId="0" xfId="29" applyFont="1" applyFill="1" applyBorder="1" applyAlignment="1" applyProtection="1">
      <alignment horizontal="right"/>
      <protection locked="0"/>
    </xf>
    <xf numFmtId="0" fontId="16" fillId="2" borderId="0" xfId="0" applyFont="1" applyFill="1" applyAlignment="1" applyProtection="1">
      <alignment horizontal="center" vertical="top" wrapText="1"/>
      <protection locked="0"/>
    </xf>
    <xf numFmtId="41" fontId="9" fillId="0" borderId="0" xfId="26" applyNumberFormat="1" applyFont="1" applyFill="1" applyBorder="1" applyAlignment="1" applyProtection="1">
      <alignment horizontal="right"/>
      <protection locked="0"/>
    </xf>
    <xf numFmtId="41" fontId="9" fillId="0" borderId="1" xfId="26" applyNumberFormat="1" applyFont="1" applyFill="1" applyBorder="1" applyAlignment="1" applyProtection="1">
      <alignment horizontal="right"/>
      <protection locked="0"/>
    </xf>
    <xf numFmtId="0" fontId="16" fillId="0" borderId="0" xfId="0" applyFont="1" applyAlignment="1" applyProtection="1">
      <alignment horizontal="center" vertical="top" wrapText="1"/>
      <protection locked="0"/>
    </xf>
    <xf numFmtId="41" fontId="9" fillId="0" borderId="0" xfId="29" applyFont="1" applyFill="1" applyAlignment="1" applyProtection="1">
      <alignment horizontal="right"/>
      <protection locked="0"/>
    </xf>
    <xf numFmtId="41" fontId="14" fillId="0" borderId="1" xfId="29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41" fontId="14" fillId="0" borderId="0" xfId="29" applyFont="1" applyFill="1" applyBorder="1" applyAlignment="1" applyProtection="1">
      <alignment horizontal="right" vertical="center"/>
      <protection locked="0"/>
    </xf>
    <xf numFmtId="0" fontId="17" fillId="2" borderId="0" xfId="0" applyFont="1" applyFill="1" applyAlignment="1" applyProtection="1">
      <alignment horizontal="center" vertical="top" wrapText="1"/>
      <protection locked="0"/>
    </xf>
    <xf numFmtId="41" fontId="9" fillId="0" borderId="0" xfId="29" quotePrefix="1" applyFont="1" applyFill="1" applyBorder="1" applyAlignment="1" applyProtection="1">
      <alignment horizontal="right"/>
      <protection locked="0"/>
    </xf>
    <xf numFmtId="41" fontId="14" fillId="0" borderId="0" xfId="0" applyNumberFormat="1" applyFont="1" applyProtection="1">
      <protection locked="0"/>
    </xf>
    <xf numFmtId="41" fontId="9" fillId="0" borderId="1" xfId="29" quotePrefix="1" applyFont="1" applyFill="1" applyBorder="1" applyAlignment="1" applyProtection="1">
      <alignment horizontal="right"/>
      <protection locked="0"/>
    </xf>
    <xf numFmtId="41" fontId="14" fillId="0" borderId="0" xfId="29" applyFont="1" applyFill="1" applyBorder="1" applyAlignment="1" applyProtection="1">
      <alignment vertical="center"/>
      <protection locked="0"/>
    </xf>
    <xf numFmtId="191" fontId="9" fillId="0" borderId="1" xfId="29" applyNumberFormat="1" applyFont="1" applyFill="1" applyBorder="1" applyAlignment="1" applyProtection="1">
      <alignment horizontal="right"/>
      <protection locked="0"/>
    </xf>
    <xf numFmtId="191" fontId="9" fillId="0" borderId="1" xfId="26" applyNumberFormat="1" applyFont="1" applyFill="1" applyBorder="1" applyAlignment="1" applyProtection="1">
      <alignment horizontal="right"/>
      <protection locked="0"/>
    </xf>
    <xf numFmtId="0" fontId="14" fillId="2" borderId="0" xfId="0" applyFont="1" applyFill="1" applyAlignment="1" applyProtection="1">
      <alignment vertical="top" wrapText="1"/>
      <protection locked="0"/>
    </xf>
    <xf numFmtId="41" fontId="14" fillId="0" borderId="0" xfId="29" applyFont="1" applyFill="1" applyBorder="1" applyAlignment="1" applyProtection="1">
      <protection locked="0"/>
    </xf>
    <xf numFmtId="41" fontId="9" fillId="0" borderId="0" xfId="0" applyNumberFormat="1" applyFont="1" applyProtection="1">
      <protection locked="0"/>
    </xf>
    <xf numFmtId="43" fontId="9" fillId="0" borderId="0" xfId="1" applyFont="1" applyFill="1" applyProtection="1">
      <protection locked="0"/>
    </xf>
    <xf numFmtId="0" fontId="15" fillId="2" borderId="0" xfId="0" applyFont="1" applyFill="1" applyAlignment="1" applyProtection="1">
      <alignment horizontal="center"/>
      <protection locked="0"/>
    </xf>
    <xf numFmtId="41" fontId="14" fillId="0" borderId="1" xfId="29" applyFont="1" applyFill="1" applyBorder="1" applyAlignment="1" applyProtection="1">
      <alignment horizontal="right"/>
    </xf>
    <xf numFmtId="41" fontId="9" fillId="0" borderId="0" xfId="29" applyFont="1" applyFill="1" applyAlignment="1" applyProtection="1">
      <alignment horizontal="right"/>
    </xf>
    <xf numFmtId="41" fontId="9" fillId="0" borderId="0" xfId="29" applyFont="1" applyFill="1" applyBorder="1" applyAlignment="1" applyProtection="1">
      <alignment horizontal="right"/>
    </xf>
    <xf numFmtId="41" fontId="9" fillId="0" borderId="0" xfId="26" applyNumberFormat="1" applyFont="1" applyFill="1" applyBorder="1" applyAlignment="1" applyProtection="1">
      <alignment horizontal="right"/>
    </xf>
    <xf numFmtId="41" fontId="14" fillId="0" borderId="0" xfId="29" applyFont="1" applyFill="1" applyBorder="1" applyAlignment="1" applyProtection="1">
      <alignment horizontal="right"/>
    </xf>
    <xf numFmtId="41" fontId="9" fillId="0" borderId="1" xfId="29" applyFont="1" applyFill="1" applyBorder="1" applyAlignment="1" applyProtection="1">
      <alignment horizontal="right"/>
    </xf>
    <xf numFmtId="191" fontId="14" fillId="0" borderId="0" xfId="0" applyNumberFormat="1" applyFont="1"/>
    <xf numFmtId="41" fontId="14" fillId="0" borderId="3" xfId="29" applyFont="1" applyFill="1" applyBorder="1" applyAlignment="1" applyProtection="1">
      <alignment horizontal="right"/>
    </xf>
    <xf numFmtId="41" fontId="14" fillId="0" borderId="0" xfId="29" applyFont="1" applyFill="1" applyBorder="1" applyAlignment="1" applyProtection="1">
      <alignment vertical="center"/>
    </xf>
    <xf numFmtId="41" fontId="14" fillId="0" borderId="4" xfId="29" applyFont="1" applyFill="1" applyBorder="1" applyAlignment="1" applyProtection="1"/>
    <xf numFmtId="0" fontId="9" fillId="0" borderId="0" xfId="0" applyFont="1"/>
    <xf numFmtId="41" fontId="14" fillId="0" borderId="4" xfId="29" applyFont="1" applyFill="1" applyBorder="1" applyAlignment="1" applyProtection="1">
      <alignment vertical="center"/>
    </xf>
    <xf numFmtId="41" fontId="14" fillId="0" borderId="0" xfId="29" applyFont="1" applyFill="1" applyBorder="1" applyAlignment="1" applyProtection="1"/>
    <xf numFmtId="41" fontId="14" fillId="0" borderId="0" xfId="5" applyNumberFormat="1" applyFont="1" applyFill="1" applyBorder="1" applyAlignment="1" applyProtection="1">
      <alignment horizontal="right"/>
      <protection locked="0"/>
    </xf>
    <xf numFmtId="41" fontId="14" fillId="0" borderId="0" xfId="2" applyFont="1" applyFill="1" applyAlignment="1" applyProtection="1">
      <alignment horizontal="right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41" fontId="9" fillId="0" borderId="0" xfId="29" quotePrefix="1" applyFont="1" applyFill="1" applyAlignment="1" applyProtection="1">
      <alignment horizontal="right"/>
      <protection locked="0"/>
    </xf>
    <xf numFmtId="41" fontId="9" fillId="0" borderId="0" xfId="26" quotePrefix="1" applyNumberFormat="1" applyFont="1" applyFill="1" applyBorder="1" applyAlignment="1" applyProtection="1">
      <alignment horizontal="right"/>
      <protection locked="0"/>
    </xf>
    <xf numFmtId="41" fontId="14" fillId="0" borderId="0" xfId="5" applyNumberFormat="1" applyFont="1" applyFill="1" applyBorder="1" applyAlignment="1" applyProtection="1">
      <alignment horizontal="right"/>
    </xf>
    <xf numFmtId="41" fontId="14" fillId="0" borderId="0" xfId="2" applyFont="1" applyFill="1" applyBorder="1" applyAlignment="1" applyProtection="1">
      <alignment horizontal="right"/>
    </xf>
    <xf numFmtId="41" fontId="14" fillId="0" borderId="0" xfId="2" applyFont="1" applyFill="1" applyAlignment="1" applyProtection="1">
      <alignment horizontal="right"/>
    </xf>
    <xf numFmtId="0" fontId="7" fillId="0" borderId="0" xfId="0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43" fontId="0" fillId="0" borderId="0" xfId="1" applyFont="1" applyBorder="1" applyAlignment="1" applyProtection="1">
      <protection locked="0"/>
    </xf>
    <xf numFmtId="49" fontId="3" fillId="0" borderId="0" xfId="0" applyNumberFormat="1" applyFont="1" applyProtection="1">
      <protection locked="0"/>
    </xf>
    <xf numFmtId="43" fontId="9" fillId="0" borderId="0" xfId="1" applyFont="1" applyBorder="1" applyAlignment="1" applyProtection="1">
      <protection locked="0"/>
    </xf>
    <xf numFmtId="0" fontId="19" fillId="0" borderId="0" xfId="0" applyFont="1" applyAlignment="1" applyProtection="1">
      <alignment horizontal="center" vertical="top"/>
      <protection locked="0"/>
    </xf>
    <xf numFmtId="43" fontId="9" fillId="0" borderId="0" xfId="1" applyFont="1" applyBorder="1" applyAlignment="1" applyProtection="1">
      <alignment horizontal="center"/>
      <protection locked="0"/>
    </xf>
    <xf numFmtId="43" fontId="9" fillId="0" borderId="0" xfId="26" applyFont="1" applyBorder="1" applyAlignment="1" applyProtection="1">
      <protection locked="0"/>
    </xf>
    <xf numFmtId="0" fontId="21" fillId="0" borderId="0" xfId="0" applyFont="1" applyAlignment="1" applyProtection="1">
      <alignment vertical="center"/>
      <protection locked="0"/>
    </xf>
    <xf numFmtId="0" fontId="22" fillId="2" borderId="0" xfId="0" applyFont="1" applyFill="1" applyAlignment="1" applyProtection="1">
      <alignment horizontal="center" vertical="center"/>
      <protection locked="0"/>
    </xf>
    <xf numFmtId="188" fontId="20" fillId="0" borderId="0" xfId="0" applyNumberFormat="1" applyFont="1" applyAlignment="1" applyProtection="1">
      <alignment vertical="center"/>
      <protection locked="0"/>
    </xf>
    <xf numFmtId="191" fontId="9" fillId="0" borderId="0" xfId="0" applyNumberFormat="1" applyFont="1" applyAlignment="1" applyProtection="1">
      <alignment vertical="center"/>
      <protection locked="0"/>
    </xf>
    <xf numFmtId="43" fontId="9" fillId="0" borderId="0" xfId="0" applyNumberFormat="1" applyFont="1" applyAlignment="1" applyProtection="1">
      <alignment vertical="center"/>
      <protection locked="0"/>
    </xf>
    <xf numFmtId="43" fontId="9" fillId="0" borderId="0" xfId="1" applyFont="1" applyBorder="1" applyAlignment="1" applyProtection="1">
      <alignment vertical="center"/>
      <protection locked="0"/>
    </xf>
    <xf numFmtId="191" fontId="9" fillId="0" borderId="0" xfId="0" applyNumberFormat="1" applyFont="1" applyAlignment="1" applyProtection="1">
      <alignment horizontal="right" vertical="center"/>
      <protection locked="0"/>
    </xf>
    <xf numFmtId="191" fontId="9" fillId="0" borderId="1" xfId="0" applyNumberFormat="1" applyFont="1" applyBorder="1" applyAlignment="1" applyProtection="1">
      <alignment horizontal="right" vertical="center"/>
      <protection locked="0"/>
    </xf>
    <xf numFmtId="43" fontId="18" fillId="0" borderId="0" xfId="1" applyFont="1" applyFill="1" applyBorder="1" applyAlignment="1" applyProtection="1">
      <protection locked="0"/>
    </xf>
    <xf numFmtId="41" fontId="14" fillId="0" borderId="0" xfId="27" applyNumberFormat="1" applyFont="1" applyFill="1" applyBorder="1" applyAlignment="1" applyProtection="1">
      <alignment vertical="center"/>
      <protection locked="0"/>
    </xf>
    <xf numFmtId="41" fontId="20" fillId="0" borderId="0" xfId="0" applyNumberFormat="1" applyFont="1" applyAlignment="1" applyProtection="1">
      <alignment vertical="center"/>
      <protection locked="0"/>
    </xf>
    <xf numFmtId="191" fontId="23" fillId="0" borderId="0" xfId="0" applyNumberFormat="1" applyFont="1" applyAlignment="1" applyProtection="1">
      <alignment horizontal="right" vertical="center"/>
      <protection locked="0"/>
    </xf>
    <xf numFmtId="43" fontId="18" fillId="0" borderId="0" xfId="1" applyFont="1" applyFill="1" applyBorder="1" applyAlignment="1" applyProtection="1">
      <alignment vertical="center"/>
      <protection locked="0"/>
    </xf>
    <xf numFmtId="191" fontId="23" fillId="0" borderId="1" xfId="0" applyNumberFormat="1" applyFont="1" applyBorder="1" applyAlignment="1" applyProtection="1">
      <alignment horizontal="right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191" fontId="9" fillId="0" borderId="1" xfId="0" applyNumberFormat="1" applyFont="1" applyBorder="1" applyAlignment="1" applyProtection="1">
      <alignment vertical="center"/>
      <protection locked="0"/>
    </xf>
    <xf numFmtId="43" fontId="14" fillId="0" borderId="0" xfId="1" applyFont="1" applyFill="1" applyBorder="1" applyAlignment="1" applyProtection="1">
      <alignment vertical="center"/>
      <protection locked="0"/>
    </xf>
    <xf numFmtId="43" fontId="24" fillId="0" borderId="0" xfId="1" applyFont="1" applyBorder="1" applyAlignment="1" applyProtection="1">
      <alignment vertical="center"/>
      <protection locked="0"/>
    </xf>
    <xf numFmtId="49" fontId="20" fillId="0" borderId="0" xfId="0" applyNumberFormat="1" applyFont="1" applyAlignment="1" applyProtection="1">
      <alignment horizontal="right"/>
      <protection locked="0"/>
    </xf>
    <xf numFmtId="49" fontId="20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left" vertical="center"/>
      <protection locked="0"/>
    </xf>
    <xf numFmtId="41" fontId="9" fillId="0" borderId="0" xfId="28" applyNumberFormat="1" applyFont="1" applyFill="1" applyBorder="1" applyAlignment="1" applyProtection="1">
      <alignment vertical="center"/>
      <protection locked="0"/>
    </xf>
    <xf numFmtId="43" fontId="9" fillId="0" borderId="0" xfId="1" applyFont="1" applyFill="1" applyBorder="1" applyAlignment="1" applyProtection="1">
      <alignment vertical="center"/>
      <protection locked="0"/>
    </xf>
    <xf numFmtId="0" fontId="17" fillId="0" borderId="0" xfId="0" applyFont="1" applyAlignment="1" applyProtection="1">
      <alignment horizontal="left"/>
      <protection locked="0"/>
    </xf>
    <xf numFmtId="41" fontId="9" fillId="0" borderId="0" xfId="29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29" applyNumberFormat="1" applyFont="1" applyFill="1" applyBorder="1" applyAlignment="1" applyProtection="1">
      <alignment vertical="center"/>
      <protection locked="0"/>
    </xf>
    <xf numFmtId="41" fontId="9" fillId="0" borderId="0" xfId="29" applyFont="1" applyFill="1" applyBorder="1" applyAlignment="1" applyProtection="1">
      <alignment horizontal="right" vertical="center"/>
      <protection locked="0"/>
    </xf>
    <xf numFmtId="41" fontId="9" fillId="0" borderId="1" xfId="29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left"/>
      <protection locked="0"/>
    </xf>
    <xf numFmtId="188" fontId="14" fillId="0" borderId="0" xfId="0" applyNumberFormat="1" applyFont="1" applyAlignment="1" applyProtection="1">
      <alignment vertical="center"/>
      <protection locked="0"/>
    </xf>
    <xf numFmtId="189" fontId="14" fillId="0" borderId="0" xfId="0" applyNumberFormat="1" applyFont="1" applyAlignment="1" applyProtection="1">
      <alignment vertical="center"/>
      <protection locked="0"/>
    </xf>
    <xf numFmtId="189" fontId="14" fillId="0" borderId="4" xfId="0" applyNumberFormat="1" applyFont="1" applyBorder="1" applyAlignment="1" applyProtection="1">
      <alignment vertical="center"/>
      <protection locked="0"/>
    </xf>
    <xf numFmtId="194" fontId="9" fillId="0" borderId="0" xfId="1" applyNumberFormat="1" applyFont="1" applyBorder="1" applyAlignment="1" applyProtection="1">
      <alignment vertical="center"/>
      <protection locked="0"/>
    </xf>
    <xf numFmtId="41" fontId="0" fillId="0" borderId="0" xfId="0" applyNumberFormat="1" applyProtection="1">
      <protection locked="0"/>
    </xf>
    <xf numFmtId="41" fontId="18" fillId="0" borderId="3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41" fontId="14" fillId="0" borderId="2" xfId="0" applyNumberFormat="1" applyFont="1" applyBorder="1" applyAlignment="1">
      <alignment vertical="center"/>
    </xf>
    <xf numFmtId="41" fontId="14" fillId="0" borderId="2" xfId="29" applyFont="1" applyFill="1" applyBorder="1" applyAlignment="1" applyProtection="1">
      <alignment vertical="center"/>
    </xf>
    <xf numFmtId="191" fontId="4" fillId="0" borderId="0" xfId="1" applyNumberFormat="1" applyFont="1" applyFill="1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43" fontId="9" fillId="0" borderId="0" xfId="1" quotePrefix="1" applyFont="1" applyFill="1" applyBorder="1" applyAlignment="1" applyProtection="1">
      <alignment horizontal="center"/>
      <protection locked="0"/>
    </xf>
    <xf numFmtId="0" fontId="17" fillId="0" borderId="0" xfId="0" applyFont="1" applyAlignment="1" applyProtection="1">
      <alignment vertical="center"/>
      <protection locked="0"/>
    </xf>
    <xf numFmtId="191" fontId="9" fillId="0" borderId="0" xfId="1" applyNumberFormat="1" applyFont="1" applyFill="1" applyAlignment="1" applyProtection="1">
      <alignment vertical="center"/>
      <protection locked="0"/>
    </xf>
    <xf numFmtId="188" fontId="9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91" fontId="0" fillId="0" borderId="0" xfId="0" applyNumberFormat="1" applyAlignment="1" applyProtection="1">
      <alignment vertical="center"/>
      <protection locked="0"/>
    </xf>
    <xf numFmtId="191" fontId="9" fillId="0" borderId="0" xfId="5" applyNumberFormat="1" applyFont="1" applyFill="1" applyBorder="1" applyAlignment="1" applyProtection="1">
      <alignment vertical="center"/>
      <protection locked="0"/>
    </xf>
    <xf numFmtId="191" fontId="9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41" fontId="9" fillId="0" borderId="0" xfId="5" applyNumberFormat="1" applyFont="1" applyFill="1" applyBorder="1" applyAlignment="1" applyProtection="1">
      <alignment horizontal="right"/>
      <protection locked="0"/>
    </xf>
    <xf numFmtId="41" fontId="14" fillId="0" borderId="0" xfId="1" applyNumberFormat="1" applyFont="1" applyFill="1" applyBorder="1" applyAlignment="1" applyProtection="1">
      <alignment vertical="center"/>
      <protection locked="0"/>
    </xf>
    <xf numFmtId="191" fontId="9" fillId="0" borderId="0" xfId="1" applyNumberFormat="1" applyFont="1" applyFill="1" applyProtection="1">
      <protection locked="0"/>
    </xf>
    <xf numFmtId="3" fontId="10" fillId="0" borderId="0" xfId="0" applyNumberFormat="1" applyFont="1" applyProtection="1">
      <protection locked="0"/>
    </xf>
    <xf numFmtId="41" fontId="9" fillId="0" borderId="0" xfId="1" applyNumberFormat="1" applyFont="1" applyFill="1" applyAlignment="1" applyProtection="1">
      <alignment vertical="center"/>
      <protection locked="0"/>
    </xf>
    <xf numFmtId="41" fontId="9" fillId="0" borderId="0" xfId="1" applyNumberFormat="1" applyFont="1" applyFill="1" applyAlignment="1" applyProtection="1">
      <alignment horizontal="right" vertical="center"/>
      <protection locked="0"/>
    </xf>
    <xf numFmtId="43" fontId="9" fillId="0" borderId="0" xfId="1" applyFont="1" applyFill="1" applyAlignment="1" applyProtection="1">
      <alignment vertical="center"/>
      <protection locked="0"/>
    </xf>
    <xf numFmtId="191" fontId="9" fillId="0" borderId="4" xfId="1" applyNumberFormat="1" applyFont="1" applyFill="1" applyBorder="1" applyAlignment="1" applyProtection="1">
      <alignment vertical="center"/>
      <protection locked="0"/>
    </xf>
    <xf numFmtId="41" fontId="9" fillId="0" borderId="0" xfId="1" applyNumberFormat="1" applyFont="1" applyFill="1" applyBorder="1" applyAlignment="1" applyProtection="1">
      <alignment vertical="center"/>
      <protection locked="0"/>
    </xf>
    <xf numFmtId="49" fontId="14" fillId="0" borderId="0" xfId="0" applyNumberFormat="1" applyFont="1" applyAlignment="1" applyProtection="1">
      <alignment vertical="center"/>
      <protection locked="0"/>
    </xf>
    <xf numFmtId="41" fontId="4" fillId="0" borderId="0" xfId="0" applyNumberFormat="1" applyFont="1" applyProtection="1">
      <protection locked="0"/>
    </xf>
    <xf numFmtId="193" fontId="4" fillId="0" borderId="0" xfId="0" applyNumberFormat="1" applyFont="1" applyProtection="1">
      <protection locked="0"/>
    </xf>
    <xf numFmtId="191" fontId="14" fillId="0" borderId="3" xfId="1" applyNumberFormat="1" applyFont="1" applyFill="1" applyBorder="1" applyAlignment="1" applyProtection="1">
      <alignment vertical="center"/>
    </xf>
    <xf numFmtId="41" fontId="14" fillId="0" borderId="3" xfId="1" applyNumberFormat="1" applyFont="1" applyFill="1" applyBorder="1" applyAlignment="1" applyProtection="1">
      <alignment vertical="center"/>
    </xf>
    <xf numFmtId="41" fontId="14" fillId="0" borderId="4" xfId="1" applyNumberFormat="1" applyFont="1" applyFill="1" applyBorder="1" applyAlignment="1" applyProtection="1">
      <alignment vertical="center"/>
    </xf>
    <xf numFmtId="41" fontId="14" fillId="0" borderId="4" xfId="0" applyNumberFormat="1" applyFont="1" applyBorder="1" applyAlignment="1">
      <alignment vertical="center"/>
    </xf>
    <xf numFmtId="41" fontId="14" fillId="0" borderId="1" xfId="1" applyNumberFormat="1" applyFont="1" applyFill="1" applyBorder="1" applyAlignment="1" applyProtection="1">
      <alignment vertical="center"/>
    </xf>
    <xf numFmtId="191" fontId="9" fillId="0" borderId="0" xfId="29" applyNumberFormat="1" applyFont="1" applyFill="1" applyBorder="1" applyAlignment="1" applyProtection="1">
      <alignment vertical="center"/>
      <protection locked="0"/>
    </xf>
    <xf numFmtId="43" fontId="14" fillId="0" borderId="4" xfId="1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wrapText="1"/>
      <protection locked="0"/>
    </xf>
    <xf numFmtId="0" fontId="16" fillId="2" borderId="0" xfId="0" applyFont="1" applyFill="1" applyAlignment="1" applyProtection="1">
      <alignment horizontal="center" wrapText="1"/>
      <protection locked="0"/>
    </xf>
    <xf numFmtId="0" fontId="14" fillId="0" borderId="0" xfId="0" applyFont="1" applyAlignment="1" applyProtection="1">
      <alignment wrapText="1"/>
      <protection locked="0"/>
    </xf>
    <xf numFmtId="0" fontId="17" fillId="0" borderId="0" xfId="0" applyFont="1" applyAlignment="1" applyProtection="1">
      <alignment wrapText="1"/>
      <protection locked="0"/>
    </xf>
    <xf numFmtId="39" fontId="17" fillId="0" borderId="0" xfId="30" applyFont="1"/>
    <xf numFmtId="0" fontId="14" fillId="0" borderId="0" xfId="0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right"/>
      <protection locked="0"/>
    </xf>
    <xf numFmtId="0" fontId="20" fillId="0" borderId="0" xfId="0" applyFont="1" applyAlignment="1" applyProtection="1">
      <alignment horizontal="center"/>
      <protection locked="0"/>
    </xf>
    <xf numFmtId="49" fontId="20" fillId="0" borderId="0" xfId="0" applyNumberFormat="1" applyFont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9" fillId="2" borderId="0" xfId="0" applyFont="1" applyFill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right"/>
      <protection locked="0"/>
    </xf>
  </cellXfs>
  <cellStyles count="31">
    <cellStyle name="Comma" xfId="1" builtinId="3"/>
    <cellStyle name="Comma [0] 2" xfId="2" xr:uid="{00000000-0005-0000-0000-000002000000}"/>
    <cellStyle name="Comma [0] 2 2" xfId="3" xr:uid="{00000000-0005-0000-0000-000003000000}"/>
    <cellStyle name="Comma [0] 2 3" xfId="4" xr:uid="{00000000-0005-0000-0000-000004000000}"/>
    <cellStyle name="Comma [0] 2 4" xfId="29" xr:uid="{8429AAD8-1864-4551-998C-04D3C5F38DEB}"/>
    <cellStyle name="Comma 10" xfId="5" xr:uid="{00000000-0005-0000-0000-000005000000}"/>
    <cellStyle name="Comma 10 2" xfId="6" xr:uid="{00000000-0005-0000-0000-000006000000}"/>
    <cellStyle name="Comma 10 3" xfId="26" xr:uid="{32C38FA0-B4DD-4ECA-B47A-56D91F453F99}"/>
    <cellStyle name="Comma 11" xfId="7" xr:uid="{00000000-0005-0000-0000-000007000000}"/>
    <cellStyle name="Comma 12" xfId="8" xr:uid="{00000000-0005-0000-0000-000008000000}"/>
    <cellStyle name="Comma 13" xfId="9" xr:uid="{00000000-0005-0000-0000-000009000000}"/>
    <cellStyle name="Comma 14" xfId="10" xr:uid="{00000000-0005-0000-0000-00000A000000}"/>
    <cellStyle name="Comma 2" xfId="11" xr:uid="{00000000-0005-0000-0000-00000B000000}"/>
    <cellStyle name="Comma 2 2" xfId="12" xr:uid="{00000000-0005-0000-0000-00000C000000}"/>
    <cellStyle name="Comma 2 3" xfId="23" xr:uid="{2FBFB6EC-D575-4F1D-9C88-5F4E30B9EA12}"/>
    <cellStyle name="Comma 2 3 2" xfId="24" xr:uid="{BD47126D-BD3B-4126-A778-174579A2C823}"/>
    <cellStyle name="Comma 2 4" xfId="28" xr:uid="{BF7D6FA8-B818-42FA-A7BE-5FA240F70D0A}"/>
    <cellStyle name="Comma 3" xfId="13" xr:uid="{00000000-0005-0000-0000-00000D000000}"/>
    <cellStyle name="Comma 4" xfId="14" xr:uid="{00000000-0005-0000-0000-00000E000000}"/>
    <cellStyle name="Comma 5" xfId="15" xr:uid="{00000000-0005-0000-0000-00000F000000}"/>
    <cellStyle name="Comma 6" xfId="16" xr:uid="{00000000-0005-0000-0000-000010000000}"/>
    <cellStyle name="Comma 7" xfId="17" xr:uid="{00000000-0005-0000-0000-000011000000}"/>
    <cellStyle name="Comma 8" xfId="18" xr:uid="{00000000-0005-0000-0000-000012000000}"/>
    <cellStyle name="Comma 9" xfId="19" xr:uid="{00000000-0005-0000-0000-000013000000}"/>
    <cellStyle name="Normal" xfId="0" builtinId="0"/>
    <cellStyle name="Normal 2" xfId="20" xr:uid="{00000000-0005-0000-0000-000015000000}"/>
    <cellStyle name="Normal 2 2" xfId="22" xr:uid="{85C78F98-0F29-441D-8D0E-A5A26CEFB0BC}"/>
    <cellStyle name="Normal 265" xfId="25" xr:uid="{E809DF0C-2813-47EA-AF7B-B287324F1AE7}"/>
    <cellStyle name="Normal_IVL_Company Only_FS 2008_V1" xfId="30" xr:uid="{1E1BFF45-728B-47F6-B793-CD1D68E535E9}"/>
    <cellStyle name="Percent 2" xfId="21" xr:uid="{00000000-0005-0000-0000-000017000000}"/>
    <cellStyle name="Percent 2 2" xfId="27" xr:uid="{F326B41C-78CA-45D5-95FD-29729A128715}"/>
  </cellStyles>
  <dxfs count="0"/>
  <tableStyles count="0" defaultTableStyle="TableStyleMedium9" defaultPivotStyle="PivotStyleLight16"/>
  <colors>
    <mruColors>
      <color rgb="FFFFCCFF"/>
      <color rgb="FF66FFFF"/>
      <color rgb="FF00FF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</sheetPr>
  <dimension ref="A1:H69"/>
  <sheetViews>
    <sheetView showGridLines="0" view="pageBreakPreview" topLeftCell="A63" zoomScaleNormal="100" zoomScaleSheetLayoutView="100" workbookViewId="0">
      <selection activeCell="B74" sqref="B74"/>
    </sheetView>
  </sheetViews>
  <sheetFormatPr defaultColWidth="9.125" defaultRowHeight="21.75" customHeight="1" x14ac:dyDescent="0.55000000000000004"/>
  <cols>
    <col min="1" max="1" width="52.125" style="137" customWidth="1"/>
    <col min="2" max="2" width="10.375" style="135" customWidth="1"/>
    <col min="3" max="3" width="16.75" style="183" customWidth="1"/>
    <col min="4" max="4" width="1" style="184" customWidth="1"/>
    <col min="5" max="5" width="16.75" style="184" customWidth="1"/>
    <col min="6" max="16384" width="9.125" style="137"/>
  </cols>
  <sheetData>
    <row r="1" spans="1:7" ht="21.75" customHeight="1" x14ac:dyDescent="0.55000000000000004">
      <c r="A1" s="1" t="s">
        <v>1</v>
      </c>
    </row>
    <row r="2" spans="1:7" ht="21.75" customHeight="1" x14ac:dyDescent="0.55000000000000004">
      <c r="A2" s="73" t="s">
        <v>2</v>
      </c>
    </row>
    <row r="3" spans="1:7" ht="21.75" customHeight="1" x14ac:dyDescent="0.6">
      <c r="A3" s="185"/>
    </row>
    <row r="4" spans="1:7" ht="21.75" customHeight="1" x14ac:dyDescent="0.55000000000000004">
      <c r="A4" s="4"/>
      <c r="B4" s="10"/>
      <c r="C4" s="186" t="s">
        <v>14</v>
      </c>
      <c r="D4" s="4"/>
      <c r="E4" s="186" t="s">
        <v>14</v>
      </c>
    </row>
    <row r="5" spans="1:7" ht="21.75" customHeight="1" x14ac:dyDescent="0.55000000000000004">
      <c r="A5" s="74" t="s">
        <v>3</v>
      </c>
      <c r="B5" s="10" t="s">
        <v>13</v>
      </c>
      <c r="C5" s="14">
        <v>2025</v>
      </c>
      <c r="D5" s="14"/>
      <c r="E5" s="14">
        <v>2024</v>
      </c>
    </row>
    <row r="6" spans="1:7" ht="21.75" customHeight="1" x14ac:dyDescent="0.55000000000000004">
      <c r="A6" s="74"/>
      <c r="B6" s="10"/>
      <c r="C6" s="222" t="s">
        <v>15</v>
      </c>
      <c r="D6" s="222"/>
      <c r="E6" s="222"/>
    </row>
    <row r="7" spans="1:7" s="190" customFormat="1" ht="21.75" customHeight="1" x14ac:dyDescent="0.55000000000000004">
      <c r="A7" s="187" t="s">
        <v>113</v>
      </c>
      <c r="B7" s="32"/>
      <c r="C7" s="188"/>
      <c r="D7" s="189"/>
      <c r="E7" s="189"/>
    </row>
    <row r="8" spans="1:7" s="190" customFormat="1" ht="21.75" customHeight="1" x14ac:dyDescent="0.55000000000000004">
      <c r="A8" s="20" t="s">
        <v>4</v>
      </c>
      <c r="B8" s="32">
        <v>5</v>
      </c>
      <c r="C8" s="188">
        <v>246084159</v>
      </c>
      <c r="D8" s="147"/>
      <c r="E8" s="188">
        <v>404548268</v>
      </c>
    </row>
    <row r="9" spans="1:7" s="190" customFormat="1" ht="21.75" customHeight="1" x14ac:dyDescent="0.55000000000000004">
      <c r="A9" s="20" t="s">
        <v>5</v>
      </c>
      <c r="B9" s="32">
        <v>6</v>
      </c>
      <c r="C9" s="188">
        <v>276161807</v>
      </c>
      <c r="D9" s="147"/>
      <c r="E9" s="188">
        <v>261359808</v>
      </c>
      <c r="F9" s="191"/>
      <c r="G9" s="191"/>
    </row>
    <row r="10" spans="1:7" s="190" customFormat="1" ht="21.75" customHeight="1" x14ac:dyDescent="0.55000000000000004">
      <c r="A10" s="20" t="s">
        <v>142</v>
      </c>
      <c r="B10" s="32">
        <v>15</v>
      </c>
      <c r="C10" s="188">
        <v>82717639</v>
      </c>
      <c r="D10" s="147"/>
      <c r="E10" s="188">
        <v>3360542</v>
      </c>
      <c r="G10" s="191"/>
    </row>
    <row r="11" spans="1:7" s="190" customFormat="1" ht="21.75" customHeight="1" x14ac:dyDescent="0.55000000000000004">
      <c r="A11" s="20" t="s">
        <v>7</v>
      </c>
      <c r="B11" s="32">
        <v>10</v>
      </c>
      <c r="C11" s="188">
        <v>192530415</v>
      </c>
      <c r="D11" s="192"/>
      <c r="E11" s="188">
        <v>9361810</v>
      </c>
      <c r="F11" s="191"/>
      <c r="G11" s="191"/>
    </row>
    <row r="12" spans="1:7" s="190" customFormat="1" ht="21.75" customHeight="1" x14ac:dyDescent="0.55000000000000004">
      <c r="A12" s="20" t="s">
        <v>8</v>
      </c>
      <c r="B12" s="32">
        <v>15</v>
      </c>
      <c r="C12" s="188">
        <v>3510617</v>
      </c>
      <c r="D12" s="192"/>
      <c r="E12" s="193">
        <v>3438750</v>
      </c>
      <c r="F12" s="191"/>
      <c r="G12" s="191"/>
    </row>
    <row r="13" spans="1:7" s="190" customFormat="1" ht="21.75" customHeight="1" x14ac:dyDescent="0.55000000000000004">
      <c r="A13" s="20" t="s">
        <v>9</v>
      </c>
      <c r="B13" s="32">
        <v>7</v>
      </c>
      <c r="C13" s="188">
        <v>413250185</v>
      </c>
      <c r="D13" s="147"/>
      <c r="E13" s="188">
        <v>10463642</v>
      </c>
      <c r="F13" s="191"/>
      <c r="G13" s="191"/>
    </row>
    <row r="14" spans="1:7" s="190" customFormat="1" ht="21.75" customHeight="1" x14ac:dyDescent="0.55000000000000004">
      <c r="A14" s="20" t="s">
        <v>10</v>
      </c>
      <c r="B14" s="32" t="s">
        <v>181</v>
      </c>
      <c r="C14" s="188">
        <v>18000000</v>
      </c>
      <c r="D14" s="192"/>
      <c r="E14" s="188">
        <v>3000000</v>
      </c>
      <c r="G14" s="191"/>
    </row>
    <row r="15" spans="1:7" s="190" customFormat="1" ht="21.75" customHeight="1" x14ac:dyDescent="0.55000000000000004">
      <c r="A15" s="20" t="s">
        <v>167</v>
      </c>
      <c r="B15" s="32"/>
      <c r="C15" s="188">
        <v>126785630</v>
      </c>
      <c r="D15" s="192"/>
      <c r="E15" s="171">
        <v>0</v>
      </c>
      <c r="G15" s="191"/>
    </row>
    <row r="16" spans="1:7" s="190" customFormat="1" ht="21.75" customHeight="1" x14ac:dyDescent="0.55000000000000004">
      <c r="A16" s="20" t="s">
        <v>11</v>
      </c>
      <c r="B16" s="32"/>
      <c r="C16" s="188">
        <v>4887200</v>
      </c>
      <c r="D16" s="147"/>
      <c r="E16" s="188">
        <v>5163348</v>
      </c>
      <c r="F16" s="191"/>
      <c r="G16" s="191"/>
    </row>
    <row r="17" spans="1:7" s="190" customFormat="1" ht="21.75" customHeight="1" x14ac:dyDescent="0.55000000000000004">
      <c r="A17" s="194" t="s">
        <v>12</v>
      </c>
      <c r="B17" s="36"/>
      <c r="C17" s="208">
        <f>SUM(C8:C16)</f>
        <v>1363927652</v>
      </c>
      <c r="D17" s="66"/>
      <c r="E17" s="67">
        <f>SUM(E8:E16)</f>
        <v>700696168</v>
      </c>
      <c r="G17" s="191"/>
    </row>
    <row r="18" spans="1:7" s="190" customFormat="1" ht="21.75" customHeight="1" x14ac:dyDescent="0.55000000000000004">
      <c r="A18" s="20"/>
      <c r="B18" s="36"/>
      <c r="C18" s="188"/>
      <c r="D18" s="29"/>
      <c r="E18" s="29"/>
      <c r="G18" s="191"/>
    </row>
    <row r="19" spans="1:7" s="190" customFormat="1" ht="21.75" customHeight="1" x14ac:dyDescent="0.55000000000000004">
      <c r="A19" s="187" t="s">
        <v>16</v>
      </c>
      <c r="B19" s="36"/>
      <c r="C19" s="188"/>
      <c r="D19" s="29"/>
      <c r="E19" s="29"/>
      <c r="G19" s="191"/>
    </row>
    <row r="20" spans="1:7" s="190" customFormat="1" ht="21.75" customHeight="1" x14ac:dyDescent="0.55000000000000004">
      <c r="A20" s="195" t="s">
        <v>122</v>
      </c>
      <c r="B20" s="20"/>
      <c r="C20" s="20"/>
      <c r="D20" s="20"/>
      <c r="E20" s="20"/>
      <c r="G20" s="191"/>
    </row>
    <row r="21" spans="1:7" s="190" customFormat="1" ht="21.75" customHeight="1" x14ac:dyDescent="0.55000000000000004">
      <c r="A21" s="195" t="s">
        <v>121</v>
      </c>
      <c r="B21" s="32">
        <v>22</v>
      </c>
      <c r="C21" s="188">
        <v>68600000</v>
      </c>
      <c r="D21" s="147"/>
      <c r="E21" s="188">
        <v>68600000</v>
      </c>
      <c r="G21" s="191"/>
    </row>
    <row r="22" spans="1:7" s="190" customFormat="1" ht="21.75" customHeight="1" x14ac:dyDescent="0.55000000000000004">
      <c r="A22" s="20" t="s">
        <v>17</v>
      </c>
      <c r="B22" s="32">
        <v>10</v>
      </c>
      <c r="C22" s="188">
        <v>531892819</v>
      </c>
      <c r="D22" s="147"/>
      <c r="E22" s="188">
        <v>15419355</v>
      </c>
      <c r="G22" s="191"/>
    </row>
    <row r="23" spans="1:7" s="190" customFormat="1" ht="21.75" customHeight="1" x14ac:dyDescent="0.55000000000000004">
      <c r="A23" s="20" t="s">
        <v>18</v>
      </c>
      <c r="B23" s="32" t="s">
        <v>181</v>
      </c>
      <c r="C23" s="188">
        <v>33000000</v>
      </c>
      <c r="D23" s="147"/>
      <c r="E23" s="188">
        <v>51000000</v>
      </c>
      <c r="G23" s="191"/>
    </row>
    <row r="24" spans="1:7" s="190" customFormat="1" ht="21.75" customHeight="1" x14ac:dyDescent="0.25">
      <c r="A24" s="20" t="s">
        <v>19</v>
      </c>
      <c r="B24" s="32">
        <v>15</v>
      </c>
      <c r="C24" s="188">
        <v>7756233</v>
      </c>
      <c r="D24" s="147"/>
      <c r="E24" s="196">
        <v>10316250</v>
      </c>
      <c r="G24" s="191"/>
    </row>
    <row r="25" spans="1:7" s="190" customFormat="1" ht="21.75" customHeight="1" x14ac:dyDescent="0.55000000000000004">
      <c r="A25" s="20" t="s">
        <v>20</v>
      </c>
      <c r="B25" s="32" t="s">
        <v>182</v>
      </c>
      <c r="C25" s="188">
        <v>17752000</v>
      </c>
      <c r="D25" s="147"/>
      <c r="E25" s="188">
        <v>17752000</v>
      </c>
      <c r="G25" s="191"/>
    </row>
    <row r="26" spans="1:7" s="190" customFormat="1" ht="21.75" customHeight="1" x14ac:dyDescent="0.55000000000000004">
      <c r="A26" s="20" t="s">
        <v>118</v>
      </c>
      <c r="B26" s="32">
        <v>9</v>
      </c>
      <c r="C26" s="188">
        <v>1084408909</v>
      </c>
      <c r="D26" s="147">
        <v>0</v>
      </c>
      <c r="E26" s="188">
        <v>282963821</v>
      </c>
      <c r="G26" s="191"/>
    </row>
    <row r="27" spans="1:7" s="190" customFormat="1" ht="21.75" customHeight="1" x14ac:dyDescent="0.55000000000000004">
      <c r="A27" s="20" t="s">
        <v>21</v>
      </c>
      <c r="B27" s="32">
        <v>10</v>
      </c>
      <c r="C27" s="188">
        <v>31453620</v>
      </c>
      <c r="D27" s="147"/>
      <c r="E27" s="188">
        <v>40569110</v>
      </c>
      <c r="F27" s="191"/>
      <c r="G27" s="191"/>
    </row>
    <row r="28" spans="1:7" s="190" customFormat="1" ht="21.75" customHeight="1" x14ac:dyDescent="0.55000000000000004">
      <c r="A28" s="20" t="s">
        <v>22</v>
      </c>
      <c r="B28" s="32"/>
      <c r="C28" s="188">
        <v>1983960</v>
      </c>
      <c r="D28" s="147"/>
      <c r="E28" s="188">
        <v>2715523</v>
      </c>
      <c r="G28" s="191"/>
    </row>
    <row r="29" spans="1:7" s="190" customFormat="1" ht="21.75" customHeight="1" x14ac:dyDescent="0.55000000000000004">
      <c r="A29" s="20" t="s">
        <v>23</v>
      </c>
      <c r="B29" s="32">
        <v>17</v>
      </c>
      <c r="C29" s="201">
        <v>0</v>
      </c>
      <c r="D29" s="147"/>
      <c r="E29" s="188">
        <v>12474364</v>
      </c>
      <c r="G29" s="191"/>
    </row>
    <row r="30" spans="1:7" s="190" customFormat="1" ht="21.75" customHeight="1" x14ac:dyDescent="0.55000000000000004">
      <c r="A30" s="20" t="s">
        <v>24</v>
      </c>
      <c r="B30" s="36"/>
      <c r="C30" s="188">
        <v>176124</v>
      </c>
      <c r="D30" s="147"/>
      <c r="E30" s="188">
        <v>300230</v>
      </c>
      <c r="G30" s="191"/>
    </row>
    <row r="31" spans="1:7" ht="21.75" customHeight="1" x14ac:dyDescent="0.55000000000000004">
      <c r="A31" s="194" t="s">
        <v>25</v>
      </c>
      <c r="B31" s="36"/>
      <c r="C31" s="209">
        <f>SUM(C21:C30)</f>
        <v>1777023665</v>
      </c>
      <c r="D31" s="66"/>
      <c r="E31" s="209">
        <f>SUM(E21:E30)</f>
        <v>502110653</v>
      </c>
    </row>
    <row r="32" spans="1:7" ht="21.75" customHeight="1" x14ac:dyDescent="0.55000000000000004">
      <c r="A32" s="194"/>
      <c r="B32" s="36"/>
      <c r="C32" s="197"/>
      <c r="D32" s="41"/>
      <c r="E32" s="197"/>
    </row>
    <row r="33" spans="1:8" ht="21.75" customHeight="1" thickBot="1" x14ac:dyDescent="0.6">
      <c r="A33" s="194" t="s">
        <v>26</v>
      </c>
      <c r="B33" s="36"/>
      <c r="C33" s="210">
        <f>C31+C17</f>
        <v>3140951317</v>
      </c>
      <c r="D33" s="66"/>
      <c r="E33" s="211">
        <f>E31+E17</f>
        <v>1202806821</v>
      </c>
    </row>
    <row r="34" spans="1:8" ht="21.75" customHeight="1" thickTop="1" x14ac:dyDescent="0.55000000000000004">
      <c r="A34" s="1" t="s">
        <v>1</v>
      </c>
      <c r="B34" s="10"/>
      <c r="C34" s="198"/>
      <c r="D34" s="4"/>
      <c r="E34" s="4"/>
    </row>
    <row r="35" spans="1:8" ht="21.75" customHeight="1" x14ac:dyDescent="0.55000000000000004">
      <c r="A35" s="73" t="s">
        <v>131</v>
      </c>
      <c r="B35" s="10"/>
      <c r="C35" s="198"/>
      <c r="D35" s="4"/>
      <c r="E35" s="4"/>
    </row>
    <row r="36" spans="1:8" ht="21.75" customHeight="1" x14ac:dyDescent="0.55000000000000004">
      <c r="A36" s="74"/>
      <c r="B36" s="10"/>
      <c r="C36" s="198"/>
      <c r="D36" s="4"/>
      <c r="E36" s="4"/>
    </row>
    <row r="37" spans="1:8" ht="21.75" customHeight="1" x14ac:dyDescent="0.55000000000000004">
      <c r="A37" s="4"/>
      <c r="B37" s="10"/>
      <c r="C37" s="186" t="s">
        <v>14</v>
      </c>
      <c r="D37" s="4"/>
      <c r="E37" s="186" t="s">
        <v>14</v>
      </c>
    </row>
    <row r="38" spans="1:8" s="190" customFormat="1" ht="21.6" x14ac:dyDescent="0.55000000000000004">
      <c r="A38" s="74" t="s">
        <v>27</v>
      </c>
      <c r="B38" s="10" t="s">
        <v>13</v>
      </c>
      <c r="C38" s="14">
        <v>2025</v>
      </c>
      <c r="D38" s="14"/>
      <c r="E38" s="14">
        <v>2024</v>
      </c>
      <c r="G38" s="137"/>
    </row>
    <row r="39" spans="1:8" ht="21.75" customHeight="1" x14ac:dyDescent="0.55000000000000004">
      <c r="A39" s="74"/>
      <c r="B39" s="10"/>
      <c r="C39" s="222" t="s">
        <v>15</v>
      </c>
      <c r="D39" s="222"/>
      <c r="E39" s="222"/>
    </row>
    <row r="40" spans="1:8" s="190" customFormat="1" ht="21.75" customHeight="1" x14ac:dyDescent="0.55000000000000004">
      <c r="A40" s="187" t="s">
        <v>28</v>
      </c>
      <c r="B40" s="32"/>
      <c r="C40" s="188"/>
      <c r="D40" s="189"/>
      <c r="E40" s="189"/>
    </row>
    <row r="41" spans="1:8" s="190" customFormat="1" ht="21.75" customHeight="1" x14ac:dyDescent="0.5">
      <c r="A41" s="20" t="s">
        <v>29</v>
      </c>
      <c r="B41" s="32">
        <v>20</v>
      </c>
      <c r="C41" s="188">
        <v>2056089807</v>
      </c>
      <c r="D41" s="147"/>
      <c r="E41" s="188">
        <v>191101697</v>
      </c>
      <c r="F41" s="191"/>
      <c r="G41" s="191"/>
      <c r="H41" s="199"/>
    </row>
    <row r="42" spans="1:8" s="190" customFormat="1" ht="21.75" customHeight="1" x14ac:dyDescent="0.5">
      <c r="A42" s="20" t="s">
        <v>30</v>
      </c>
      <c r="B42" s="32">
        <v>15</v>
      </c>
      <c r="C42" s="188">
        <v>14653566</v>
      </c>
      <c r="D42" s="147"/>
      <c r="E42" s="188">
        <v>12321250</v>
      </c>
      <c r="G42" s="191"/>
      <c r="H42" s="199"/>
    </row>
    <row r="43" spans="1:8" s="190" customFormat="1" ht="21.75" customHeight="1" x14ac:dyDescent="0.55000000000000004">
      <c r="A43" s="20" t="s">
        <v>31</v>
      </c>
      <c r="B43" s="32" t="s">
        <v>177</v>
      </c>
      <c r="C43" s="188">
        <v>4035170</v>
      </c>
      <c r="D43" s="147"/>
      <c r="E43" s="188">
        <v>6565814</v>
      </c>
      <c r="F43" s="191"/>
      <c r="G43" s="191"/>
      <c r="H43" s="191"/>
    </row>
    <row r="44" spans="1:8" s="190" customFormat="1" ht="21.75" customHeight="1" x14ac:dyDescent="0.55000000000000004">
      <c r="A44" s="20" t="s">
        <v>32</v>
      </c>
      <c r="B44" s="32"/>
      <c r="C44" s="188">
        <v>1896536</v>
      </c>
      <c r="D44" s="147"/>
      <c r="E44" s="188">
        <v>16344375</v>
      </c>
      <c r="F44" s="191"/>
      <c r="G44" s="191"/>
      <c r="H44" s="191"/>
    </row>
    <row r="45" spans="1:8" s="190" customFormat="1" ht="21.75" customHeight="1" x14ac:dyDescent="0.55000000000000004">
      <c r="A45" s="20" t="s">
        <v>0</v>
      </c>
      <c r="B45" s="32"/>
      <c r="C45" s="188">
        <v>1981507</v>
      </c>
      <c r="D45" s="147"/>
      <c r="E45" s="188">
        <v>2498145</v>
      </c>
      <c r="F45" s="191"/>
      <c r="G45" s="191"/>
    </row>
    <row r="46" spans="1:8" s="190" customFormat="1" ht="21.75" customHeight="1" x14ac:dyDescent="0.55000000000000004">
      <c r="A46" s="194" t="s">
        <v>34</v>
      </c>
      <c r="B46" s="36"/>
      <c r="C46" s="209">
        <f>SUM(C41:C45)</f>
        <v>2078656586</v>
      </c>
      <c r="D46" s="66"/>
      <c r="E46" s="209">
        <f>SUM(E41:E45)</f>
        <v>228831281</v>
      </c>
    </row>
    <row r="47" spans="1:8" s="190" customFormat="1" ht="21.75" customHeight="1" x14ac:dyDescent="0.55000000000000004">
      <c r="A47" s="20"/>
      <c r="B47" s="36"/>
      <c r="C47" s="200"/>
      <c r="D47" s="29"/>
      <c r="E47" s="29"/>
    </row>
    <row r="48" spans="1:8" s="190" customFormat="1" ht="21.75" customHeight="1" x14ac:dyDescent="0.55000000000000004">
      <c r="A48" s="187" t="s">
        <v>35</v>
      </c>
      <c r="B48" s="36"/>
      <c r="C48" s="201"/>
      <c r="D48" s="29"/>
      <c r="E48" s="24"/>
    </row>
    <row r="49" spans="1:7" s="190" customFormat="1" ht="21.75" customHeight="1" x14ac:dyDescent="0.55000000000000004">
      <c r="A49" s="20" t="s">
        <v>36</v>
      </c>
      <c r="B49" s="32">
        <v>15</v>
      </c>
      <c r="C49" s="48">
        <v>2207274</v>
      </c>
      <c r="D49" s="147"/>
      <c r="E49" s="48">
        <v>599205</v>
      </c>
    </row>
    <row r="50" spans="1:7" s="190" customFormat="1" ht="21.75" customHeight="1" x14ac:dyDescent="0.55000000000000004">
      <c r="A50" s="20" t="s">
        <v>37</v>
      </c>
      <c r="B50" s="32" t="s">
        <v>177</v>
      </c>
      <c r="C50" s="48">
        <v>13477927</v>
      </c>
      <c r="D50" s="147"/>
      <c r="E50" s="193">
        <v>17402863</v>
      </c>
      <c r="G50" s="191"/>
    </row>
    <row r="51" spans="1:7" s="190" customFormat="1" ht="21.75" customHeight="1" x14ac:dyDescent="0.55000000000000004">
      <c r="A51" s="20" t="s">
        <v>150</v>
      </c>
      <c r="B51" s="32">
        <v>17</v>
      </c>
      <c r="C51" s="48">
        <v>10181999</v>
      </c>
      <c r="D51" s="147"/>
      <c r="E51" s="201">
        <v>0</v>
      </c>
      <c r="G51" s="191"/>
    </row>
    <row r="52" spans="1:7" s="190" customFormat="1" ht="21.75" customHeight="1" x14ac:dyDescent="0.55000000000000004">
      <c r="A52" s="20" t="s">
        <v>141</v>
      </c>
      <c r="B52" s="32">
        <v>12</v>
      </c>
      <c r="C52" s="48">
        <v>25149340</v>
      </c>
      <c r="D52" s="147"/>
      <c r="E52" s="193">
        <v>20874496</v>
      </c>
      <c r="G52" s="191"/>
    </row>
    <row r="53" spans="1:7" ht="21.75" customHeight="1" x14ac:dyDescent="0.55000000000000004">
      <c r="A53" s="194" t="s">
        <v>38</v>
      </c>
      <c r="B53" s="32"/>
      <c r="C53" s="209">
        <f>SUM(C49:C52)</f>
        <v>51016540</v>
      </c>
      <c r="D53" s="66"/>
      <c r="E53" s="67">
        <f>SUM(E49:E52)</f>
        <v>38876564</v>
      </c>
    </row>
    <row r="54" spans="1:7" ht="21.75" customHeight="1" x14ac:dyDescent="0.55000000000000004">
      <c r="A54" s="194" t="s">
        <v>39</v>
      </c>
      <c r="B54" s="36"/>
      <c r="C54" s="212">
        <f>C53+C46</f>
        <v>2129673126</v>
      </c>
      <c r="D54" s="66"/>
      <c r="E54" s="65">
        <f>E53+E46</f>
        <v>267707845</v>
      </c>
    </row>
    <row r="55" spans="1:7" s="190" customFormat="1" ht="21.75" customHeight="1" x14ac:dyDescent="0.25">
      <c r="A55" s="4"/>
      <c r="B55" s="10"/>
      <c r="C55" s="221"/>
      <c r="D55" s="221"/>
      <c r="E55" s="221"/>
    </row>
    <row r="56" spans="1:7" s="190" customFormat="1" ht="21.75" customHeight="1" x14ac:dyDescent="0.55000000000000004">
      <c r="A56" s="187" t="s">
        <v>40</v>
      </c>
      <c r="B56" s="36"/>
      <c r="C56" s="188"/>
      <c r="D56" s="189"/>
      <c r="E56" s="189"/>
    </row>
    <row r="57" spans="1:7" s="190" customFormat="1" ht="21.75" customHeight="1" x14ac:dyDescent="0.55000000000000004">
      <c r="A57" s="195" t="s">
        <v>41</v>
      </c>
      <c r="B57" s="36">
        <v>13</v>
      </c>
      <c r="C57" s="202"/>
      <c r="D57" s="148"/>
      <c r="E57" s="148"/>
    </row>
    <row r="58" spans="1:7" s="190" customFormat="1" ht="21.75" customHeight="1" thickBot="1" x14ac:dyDescent="0.6">
      <c r="A58" s="195" t="s">
        <v>42</v>
      </c>
      <c r="B58" s="36"/>
      <c r="C58" s="203">
        <v>370000000</v>
      </c>
      <c r="D58" s="147"/>
      <c r="E58" s="203">
        <v>370000000</v>
      </c>
    </row>
    <row r="59" spans="1:7" s="190" customFormat="1" ht="21.75" customHeight="1" thickTop="1" x14ac:dyDescent="0.55000000000000004">
      <c r="A59" s="195" t="s">
        <v>43</v>
      </c>
      <c r="B59" s="36"/>
      <c r="C59" s="193">
        <v>370000000</v>
      </c>
      <c r="D59" s="147"/>
      <c r="E59" s="193">
        <v>370000000</v>
      </c>
    </row>
    <row r="60" spans="1:7" s="190" customFormat="1" ht="21.75" customHeight="1" x14ac:dyDescent="0.55000000000000004">
      <c r="A60" s="195" t="s">
        <v>133</v>
      </c>
      <c r="B60" s="36">
        <v>13</v>
      </c>
      <c r="C60" s="193">
        <v>362479125</v>
      </c>
      <c r="D60" s="147"/>
      <c r="E60" s="204">
        <v>362479125</v>
      </c>
    </row>
    <row r="61" spans="1:7" s="190" customFormat="1" ht="21.75" customHeight="1" x14ac:dyDescent="0.55000000000000004">
      <c r="A61" s="195" t="s">
        <v>44</v>
      </c>
      <c r="B61" s="36"/>
      <c r="C61" s="188"/>
      <c r="D61" s="147"/>
      <c r="E61" s="147"/>
    </row>
    <row r="62" spans="1:7" s="190" customFormat="1" ht="21.75" customHeight="1" x14ac:dyDescent="0.55000000000000004">
      <c r="A62" s="195" t="s">
        <v>45</v>
      </c>
      <c r="B62" s="36"/>
      <c r="C62" s="193"/>
      <c r="D62" s="147"/>
      <c r="E62" s="150"/>
    </row>
    <row r="63" spans="1:7" s="190" customFormat="1" ht="21.75" customHeight="1" x14ac:dyDescent="0.55000000000000004">
      <c r="A63" s="195" t="s">
        <v>46</v>
      </c>
      <c r="B63" s="36">
        <v>14</v>
      </c>
      <c r="C63" s="188">
        <v>37000000</v>
      </c>
      <c r="D63" s="147"/>
      <c r="E63" s="188">
        <v>37000000</v>
      </c>
    </row>
    <row r="64" spans="1:7" s="190" customFormat="1" ht="21.75" customHeight="1" x14ac:dyDescent="0.55000000000000004">
      <c r="A64" s="195" t="s">
        <v>47</v>
      </c>
      <c r="B64" s="36"/>
      <c r="C64" s="188">
        <v>241799066</v>
      </c>
      <c r="D64" s="147"/>
      <c r="E64" s="188">
        <v>165619851</v>
      </c>
    </row>
    <row r="65" spans="1:5" ht="21.75" customHeight="1" x14ac:dyDescent="0.55000000000000004">
      <c r="A65" s="205" t="s">
        <v>48</v>
      </c>
      <c r="B65" s="36"/>
      <c r="C65" s="209">
        <f>SUM(C59:C64)</f>
        <v>1011278191</v>
      </c>
      <c r="D65" s="66">
        <v>0</v>
      </c>
      <c r="E65" s="209">
        <f>SUM(E59:E64)</f>
        <v>935098976</v>
      </c>
    </row>
    <row r="66" spans="1:5" ht="21.75" customHeight="1" x14ac:dyDescent="0.55000000000000004">
      <c r="A66" s="205"/>
      <c r="B66" s="36"/>
      <c r="C66" s="200"/>
      <c r="D66" s="29"/>
      <c r="E66" s="29"/>
    </row>
    <row r="67" spans="1:5" ht="21.75" customHeight="1" thickBot="1" x14ac:dyDescent="0.6">
      <c r="A67" s="205" t="s">
        <v>49</v>
      </c>
      <c r="B67" s="36"/>
      <c r="C67" s="210">
        <f>C65+C54</f>
        <v>3140951317</v>
      </c>
      <c r="D67" s="66"/>
      <c r="E67" s="211">
        <f>E65+E54</f>
        <v>1202806821</v>
      </c>
    </row>
    <row r="68" spans="1:5" ht="21.75" customHeight="1" thickTop="1" x14ac:dyDescent="0.55000000000000004">
      <c r="D68" s="206"/>
      <c r="E68" s="207"/>
    </row>
    <row r="69" spans="1:5" ht="21.75" customHeight="1" x14ac:dyDescent="0.55000000000000004">
      <c r="D69" s="183"/>
      <c r="E69" s="18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55:E55"/>
    <mergeCell ref="C6:E6"/>
    <mergeCell ref="C39:E39"/>
  </mergeCells>
  <phoneticPr fontId="5" type="noConversion"/>
  <pageMargins left="0.8" right="0.8" top="0.48" bottom="0.5" header="0.5" footer="0.4"/>
  <pageSetup paperSize="9" firstPageNumber="5" fitToWidth="0" fitToHeight="0" orientation="portrait" useFirstPageNumber="1" r:id="rId1"/>
  <headerFooter>
    <oddFooter xml:space="preserve">&amp;L&amp;14The accompanying notes from an integral part of the financial statements.
&amp;C&amp;P&amp;R&amp;"Angsana New,Italic" </oddFooter>
  </headerFooter>
  <rowBreaks count="1" manualBreakCount="1">
    <brk id="33" max="4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4DBC-BEA2-4DEE-9B97-9F41FE62FDC4}">
  <sheetPr codeName="Sheet2">
    <tabColor theme="4"/>
  </sheetPr>
  <dimension ref="A1:L52"/>
  <sheetViews>
    <sheetView showGridLines="0" view="pageBreakPreview" topLeftCell="A35" zoomScale="80" zoomScaleNormal="100" zoomScaleSheetLayoutView="80" workbookViewId="0">
      <selection activeCell="E51" sqref="E51"/>
    </sheetView>
  </sheetViews>
  <sheetFormatPr defaultColWidth="9.125" defaultRowHeight="21.75" customHeight="1" x14ac:dyDescent="0.55000000000000004"/>
  <cols>
    <col min="1" max="1" width="52.125" style="137" customWidth="1"/>
    <col min="2" max="2" width="10.25" style="135" customWidth="1"/>
    <col min="3" max="3" width="16.75" style="137" customWidth="1"/>
    <col min="4" max="4" width="1" style="137" customWidth="1"/>
    <col min="5" max="5" width="16.75" style="137" customWidth="1"/>
    <col min="6" max="6" width="4.125" style="137" customWidth="1"/>
    <col min="7" max="7" width="18.125" style="138" bestFit="1" customWidth="1"/>
    <col min="8" max="8" width="3" style="137" customWidth="1"/>
    <col min="9" max="9" width="18.125" style="138" bestFit="1" customWidth="1"/>
    <col min="10" max="10" width="14.75" style="137" customWidth="1"/>
    <col min="11" max="11" width="16" style="137" customWidth="1"/>
    <col min="12" max="12" width="12.25" style="137" bestFit="1" customWidth="1"/>
    <col min="13" max="16384" width="9.125" style="137"/>
  </cols>
  <sheetData>
    <row r="1" spans="1:12" ht="21.75" customHeight="1" x14ac:dyDescent="0.55000000000000004">
      <c r="A1" s="1" t="s">
        <v>1</v>
      </c>
      <c r="C1" s="224"/>
      <c r="D1" s="224"/>
      <c r="E1" s="224"/>
    </row>
    <row r="2" spans="1:12" ht="21.75" customHeight="1" x14ac:dyDescent="0.55000000000000004">
      <c r="A2" s="73" t="s">
        <v>73</v>
      </c>
      <c r="C2" s="136"/>
      <c r="D2" s="139"/>
      <c r="E2" s="136"/>
    </row>
    <row r="3" spans="1:12" s="4" customFormat="1" ht="21.75" customHeight="1" x14ac:dyDescent="0.25">
      <c r="A3" s="9"/>
      <c r="B3" s="10"/>
      <c r="G3" s="140"/>
      <c r="I3" s="140"/>
    </row>
    <row r="4" spans="1:12" s="4" customFormat="1" ht="21.75" customHeight="1" x14ac:dyDescent="0.25">
      <c r="A4" s="9"/>
      <c r="B4" s="11"/>
      <c r="C4" s="225" t="s">
        <v>50</v>
      </c>
      <c r="D4" s="225"/>
      <c r="E4" s="225"/>
      <c r="G4" s="140"/>
      <c r="I4" s="140"/>
    </row>
    <row r="5" spans="1:12" s="4" customFormat="1" ht="21.75" customHeight="1" x14ac:dyDescent="0.25">
      <c r="A5" s="9"/>
      <c r="B5" s="141" t="s">
        <v>13</v>
      </c>
      <c r="C5" s="14">
        <v>2025</v>
      </c>
      <c r="D5" s="14"/>
      <c r="E5" s="14">
        <v>2024</v>
      </c>
      <c r="G5" s="142"/>
      <c r="H5" s="14"/>
      <c r="I5" s="142"/>
    </row>
    <row r="6" spans="1:12" s="4" customFormat="1" ht="21.75" customHeight="1" x14ac:dyDescent="0.25">
      <c r="A6" s="9"/>
      <c r="B6" s="11"/>
      <c r="C6" s="223" t="s">
        <v>15</v>
      </c>
      <c r="D6" s="223"/>
      <c r="E6" s="223"/>
      <c r="G6" s="140"/>
      <c r="H6" s="143"/>
      <c r="I6" s="140"/>
    </row>
    <row r="7" spans="1:12" s="20" customFormat="1" ht="21.75" customHeight="1" x14ac:dyDescent="0.25">
      <c r="A7" s="144" t="s">
        <v>117</v>
      </c>
      <c r="B7" s="145"/>
      <c r="C7" s="146"/>
      <c r="D7" s="146"/>
      <c r="E7" s="146"/>
      <c r="G7" s="140"/>
      <c r="H7" s="143"/>
      <c r="I7" s="140"/>
    </row>
    <row r="8" spans="1:12" s="20" customFormat="1" ht="21.75" customHeight="1" x14ac:dyDescent="0.25">
      <c r="A8" s="21" t="s">
        <v>51</v>
      </c>
      <c r="B8" s="31">
        <v>15</v>
      </c>
      <c r="C8" s="88">
        <v>1209079756</v>
      </c>
      <c r="D8" s="147"/>
      <c r="E8" s="88">
        <v>588611703</v>
      </c>
      <c r="G8" s="140"/>
      <c r="H8" s="140"/>
      <c r="I8" s="140"/>
      <c r="J8" s="148"/>
      <c r="K8" s="149"/>
    </row>
    <row r="9" spans="1:12" s="20" customFormat="1" ht="21.75" customHeight="1" x14ac:dyDescent="0.25">
      <c r="A9" s="21" t="s">
        <v>169</v>
      </c>
      <c r="B9" s="22">
        <v>15</v>
      </c>
      <c r="C9" s="150">
        <v>348836724</v>
      </c>
      <c r="D9" s="147"/>
      <c r="E9" s="150">
        <v>263998691</v>
      </c>
      <c r="G9" s="140"/>
      <c r="H9" s="140"/>
      <c r="I9" s="140"/>
      <c r="J9" s="148"/>
      <c r="K9" s="149"/>
    </row>
    <row r="10" spans="1:12" s="20" customFormat="1" ht="21.75" customHeight="1" x14ac:dyDescent="0.25">
      <c r="A10" s="21" t="s">
        <v>52</v>
      </c>
      <c r="B10" s="31"/>
      <c r="C10" s="151">
        <v>9552164</v>
      </c>
      <c r="D10" s="150"/>
      <c r="E10" s="151">
        <v>17163122</v>
      </c>
      <c r="G10" s="140"/>
      <c r="H10" s="140"/>
      <c r="I10" s="140"/>
      <c r="J10" s="148"/>
      <c r="K10" s="149"/>
    </row>
    <row r="11" spans="1:12" s="20" customFormat="1" ht="21.75" customHeight="1" x14ac:dyDescent="0.25">
      <c r="A11" s="39" t="s">
        <v>53</v>
      </c>
      <c r="B11" s="22"/>
      <c r="C11" s="179">
        <f>SUM(C8:C10)</f>
        <v>1567468644</v>
      </c>
      <c r="D11" s="180"/>
      <c r="E11" s="179">
        <f>SUM(E8:E10)</f>
        <v>869773516</v>
      </c>
      <c r="G11" s="152"/>
      <c r="H11" s="152"/>
      <c r="I11" s="152"/>
      <c r="J11" s="148"/>
      <c r="K11" s="149"/>
      <c r="L11" s="147"/>
    </row>
    <row r="12" spans="1:12" s="20" customFormat="1" ht="21.75" customHeight="1" x14ac:dyDescent="0.25">
      <c r="A12" s="39"/>
      <c r="B12" s="18"/>
      <c r="C12" s="153"/>
      <c r="D12" s="153"/>
      <c r="E12" s="153"/>
      <c r="G12" s="152"/>
      <c r="H12" s="152"/>
      <c r="I12" s="152"/>
    </row>
    <row r="13" spans="1:12" s="20" customFormat="1" ht="21.75" customHeight="1" x14ac:dyDescent="0.55000000000000004">
      <c r="A13" s="144" t="s">
        <v>54</v>
      </c>
      <c r="B13" s="22"/>
      <c r="C13" s="29"/>
      <c r="D13" s="154"/>
      <c r="E13" s="29"/>
      <c r="G13" s="149"/>
      <c r="H13" s="54"/>
      <c r="I13" s="149"/>
    </row>
    <row r="14" spans="1:12" s="20" customFormat="1" ht="21.75" customHeight="1" x14ac:dyDescent="0.25">
      <c r="A14" s="21" t="s">
        <v>55</v>
      </c>
      <c r="B14" s="22" t="s">
        <v>134</v>
      </c>
      <c r="C14" s="150">
        <v>999971620</v>
      </c>
      <c r="D14" s="150"/>
      <c r="E14" s="150">
        <v>421822301</v>
      </c>
      <c r="G14" s="140"/>
      <c r="H14" s="140"/>
      <c r="I14" s="140"/>
      <c r="J14" s="148"/>
      <c r="K14" s="149"/>
    </row>
    <row r="15" spans="1:12" s="20" customFormat="1" ht="21.75" customHeight="1" x14ac:dyDescent="0.55000000000000004">
      <c r="A15" s="21" t="s">
        <v>170</v>
      </c>
      <c r="B15" s="22">
        <v>16</v>
      </c>
      <c r="C15" s="150">
        <v>257447717</v>
      </c>
      <c r="D15" s="150"/>
      <c r="E15" s="150">
        <v>170652568</v>
      </c>
      <c r="G15" s="149"/>
      <c r="H15" s="54"/>
      <c r="I15" s="149"/>
      <c r="J15" s="148"/>
      <c r="K15" s="149"/>
    </row>
    <row r="16" spans="1:12" s="20" customFormat="1" ht="21.75" customHeight="1" x14ac:dyDescent="0.55000000000000004">
      <c r="A16" s="21" t="s">
        <v>56</v>
      </c>
      <c r="B16" s="31">
        <v>16</v>
      </c>
      <c r="C16" s="155">
        <v>36369567</v>
      </c>
      <c r="D16" s="155"/>
      <c r="E16" s="155">
        <v>38886368</v>
      </c>
      <c r="G16" s="149"/>
      <c r="H16" s="54"/>
      <c r="I16" s="149"/>
      <c r="J16" s="148"/>
      <c r="K16" s="149"/>
    </row>
    <row r="17" spans="1:11" s="20" customFormat="1" ht="21.75" customHeight="1" x14ac:dyDescent="0.55000000000000004">
      <c r="A17" s="21" t="s">
        <v>57</v>
      </c>
      <c r="B17" s="31">
        <v>16</v>
      </c>
      <c r="C17" s="155">
        <v>71599994</v>
      </c>
      <c r="D17" s="155"/>
      <c r="E17" s="155">
        <v>69979723</v>
      </c>
      <c r="G17" s="149"/>
      <c r="H17" s="149"/>
      <c r="I17" s="149"/>
      <c r="J17" s="148"/>
      <c r="K17" s="149"/>
    </row>
    <row r="18" spans="1:11" s="20" customFormat="1" ht="21.75" customHeight="1" x14ac:dyDescent="0.55000000000000004">
      <c r="A18" s="39" t="s">
        <v>58</v>
      </c>
      <c r="B18" s="31"/>
      <c r="C18" s="179">
        <f>SUM(C14:C17)</f>
        <v>1365388898</v>
      </c>
      <c r="D18" s="180"/>
      <c r="E18" s="179">
        <f>SUM(E14:E17)</f>
        <v>701340960</v>
      </c>
      <c r="G18" s="156"/>
      <c r="H18" s="54"/>
      <c r="I18" s="156"/>
      <c r="J18" s="148"/>
      <c r="K18" s="149"/>
    </row>
    <row r="19" spans="1:11" s="20" customFormat="1" ht="21.75" customHeight="1" x14ac:dyDescent="0.55000000000000004">
      <c r="A19" s="39"/>
      <c r="B19" s="18"/>
      <c r="C19" s="41"/>
      <c r="D19" s="41"/>
      <c r="E19" s="41"/>
      <c r="G19" s="156"/>
      <c r="H19" s="54"/>
      <c r="I19" s="156"/>
    </row>
    <row r="20" spans="1:11" s="20" customFormat="1" ht="21.75" customHeight="1" x14ac:dyDescent="0.55000000000000004">
      <c r="A20" s="39" t="s">
        <v>59</v>
      </c>
      <c r="B20" s="18"/>
      <c r="C20" s="66">
        <f>C11-C18</f>
        <v>202079746</v>
      </c>
      <c r="D20" s="66"/>
      <c r="E20" s="66">
        <f>E11-E18</f>
        <v>168432556</v>
      </c>
      <c r="G20" s="149"/>
      <c r="H20" s="54"/>
      <c r="I20" s="149"/>
      <c r="J20" s="148"/>
      <c r="K20" s="149"/>
    </row>
    <row r="21" spans="1:11" s="20" customFormat="1" ht="21.75" customHeight="1" x14ac:dyDescent="0.55000000000000004">
      <c r="A21" s="21" t="s">
        <v>60</v>
      </c>
      <c r="B21" s="22"/>
      <c r="C21" s="157">
        <v>733005</v>
      </c>
      <c r="D21" s="158"/>
      <c r="E21" s="157">
        <v>818968</v>
      </c>
      <c r="G21" s="149"/>
      <c r="H21" s="54"/>
      <c r="I21" s="149"/>
      <c r="J21" s="148"/>
      <c r="K21" s="149"/>
    </row>
    <row r="22" spans="1:11" s="20" customFormat="1" ht="21.75" customHeight="1" x14ac:dyDescent="0.55000000000000004">
      <c r="A22" s="39" t="s">
        <v>61</v>
      </c>
      <c r="B22" s="22"/>
      <c r="C22" s="66">
        <f>C20-C21</f>
        <v>201346741</v>
      </c>
      <c r="D22" s="180"/>
      <c r="E22" s="66">
        <f>E20-E21</f>
        <v>167613588</v>
      </c>
      <c r="G22" s="149"/>
      <c r="H22" s="54"/>
      <c r="I22" s="149"/>
      <c r="J22" s="148"/>
      <c r="K22" s="149"/>
    </row>
    <row r="23" spans="1:11" s="20" customFormat="1" ht="21.75" customHeight="1" x14ac:dyDescent="0.55000000000000004">
      <c r="A23" s="21" t="s">
        <v>62</v>
      </c>
      <c r="B23" s="22">
        <v>17</v>
      </c>
      <c r="C23" s="159">
        <v>40354774</v>
      </c>
      <c r="E23" s="159">
        <v>30487715</v>
      </c>
      <c r="G23" s="149"/>
      <c r="H23" s="54"/>
      <c r="I23" s="149"/>
      <c r="J23" s="148"/>
      <c r="K23" s="149"/>
    </row>
    <row r="24" spans="1:11" s="20" customFormat="1" ht="21.75" customHeight="1" thickBot="1" x14ac:dyDescent="0.6">
      <c r="A24" s="39" t="s">
        <v>114</v>
      </c>
      <c r="B24" s="18"/>
      <c r="C24" s="181">
        <f>C22-C23</f>
        <v>160991967</v>
      </c>
      <c r="D24" s="180"/>
      <c r="E24" s="181">
        <f>E22-E23</f>
        <v>137125873</v>
      </c>
      <c r="G24" s="160"/>
      <c r="H24" s="54"/>
      <c r="I24" s="160"/>
      <c r="J24" s="148"/>
      <c r="K24" s="149"/>
    </row>
    <row r="25" spans="1:11" s="20" customFormat="1" ht="21.75" customHeight="1" thickTop="1" x14ac:dyDescent="0.55000000000000004">
      <c r="A25" s="39"/>
      <c r="B25" s="18"/>
      <c r="C25" s="41"/>
      <c r="D25" s="41"/>
      <c r="E25" s="41"/>
      <c r="G25" s="161"/>
      <c r="I25" s="161"/>
      <c r="J25" s="148"/>
      <c r="K25" s="149"/>
    </row>
    <row r="26" spans="1:11" s="4" customFormat="1" ht="21.75" customHeight="1" x14ac:dyDescent="0.3">
      <c r="A26" s="1" t="s">
        <v>1</v>
      </c>
      <c r="B26" s="44"/>
      <c r="C26" s="226"/>
      <c r="D26" s="226"/>
      <c r="E26" s="226"/>
      <c r="G26" s="140"/>
      <c r="I26" s="140"/>
    </row>
    <row r="27" spans="1:11" s="4" customFormat="1" ht="21.75" customHeight="1" x14ac:dyDescent="0.35">
      <c r="A27" s="73" t="s">
        <v>132</v>
      </c>
      <c r="B27" s="10"/>
      <c r="C27" s="162"/>
      <c r="D27" s="163"/>
      <c r="E27" s="162"/>
      <c r="G27" s="140"/>
      <c r="I27" s="140"/>
    </row>
    <row r="28" spans="1:11" s="4" customFormat="1" ht="21.75" customHeight="1" x14ac:dyDescent="0.25">
      <c r="B28" s="10"/>
      <c r="G28" s="140"/>
      <c r="I28" s="140"/>
    </row>
    <row r="29" spans="1:11" s="4" customFormat="1" ht="21.45" customHeight="1" x14ac:dyDescent="0.25">
      <c r="A29" s="9"/>
      <c r="B29" s="11"/>
      <c r="C29" s="225" t="s">
        <v>50</v>
      </c>
      <c r="D29" s="225"/>
      <c r="E29" s="225"/>
      <c r="G29" s="140"/>
      <c r="I29" s="140"/>
    </row>
    <row r="30" spans="1:11" s="4" customFormat="1" ht="21.75" customHeight="1" x14ac:dyDescent="0.25">
      <c r="A30" s="9"/>
      <c r="B30" s="11" t="s">
        <v>13</v>
      </c>
      <c r="C30" s="14">
        <v>2025</v>
      </c>
      <c r="D30" s="14"/>
      <c r="E30" s="14">
        <v>2024</v>
      </c>
      <c r="G30" s="140"/>
      <c r="I30" s="140"/>
    </row>
    <row r="31" spans="1:11" s="4" customFormat="1" ht="21.75" customHeight="1" x14ac:dyDescent="0.25">
      <c r="A31" s="9"/>
      <c r="B31" s="11"/>
      <c r="C31" s="223" t="s">
        <v>15</v>
      </c>
      <c r="D31" s="223"/>
      <c r="E31" s="223"/>
      <c r="G31" s="140"/>
      <c r="I31" s="140"/>
    </row>
    <row r="32" spans="1:11" s="20" customFormat="1" ht="21.75" customHeight="1" x14ac:dyDescent="0.55000000000000004">
      <c r="A32" s="164" t="s">
        <v>63</v>
      </c>
      <c r="B32" s="36"/>
      <c r="C32" s="165"/>
      <c r="D32" s="29"/>
      <c r="E32" s="165"/>
      <c r="G32" s="166"/>
      <c r="I32" s="166"/>
    </row>
    <row r="33" spans="1:9" s="20" customFormat="1" ht="21.75" customHeight="1" x14ac:dyDescent="0.3">
      <c r="A33" s="167" t="s">
        <v>64</v>
      </c>
      <c r="B33" s="36"/>
      <c r="C33" s="168"/>
      <c r="D33" s="168"/>
      <c r="E33" s="168"/>
      <c r="G33" s="166"/>
      <c r="I33" s="166"/>
    </row>
    <row r="34" spans="1:9" s="20" customFormat="1" ht="21.75" customHeight="1" x14ac:dyDescent="0.3">
      <c r="A34" s="167" t="s">
        <v>65</v>
      </c>
      <c r="B34" s="32"/>
      <c r="C34" s="168"/>
      <c r="D34" s="168"/>
      <c r="E34" s="168"/>
      <c r="G34" s="166"/>
      <c r="I34" s="166"/>
    </row>
    <row r="35" spans="1:9" s="20" customFormat="1" ht="21.75" customHeight="1" x14ac:dyDescent="0.25">
      <c r="A35" s="169" t="s">
        <v>66</v>
      </c>
      <c r="B35" s="32">
        <v>12</v>
      </c>
      <c r="C35" s="171">
        <v>-4266421</v>
      </c>
      <c r="D35" s="170"/>
      <c r="E35" s="171">
        <v>0</v>
      </c>
      <c r="G35" s="166"/>
      <c r="I35" s="166"/>
    </row>
    <row r="36" spans="1:9" s="20" customFormat="1" ht="21.75" customHeight="1" x14ac:dyDescent="0.25">
      <c r="A36" s="169" t="s">
        <v>67</v>
      </c>
      <c r="B36" s="32"/>
      <c r="C36" s="213"/>
      <c r="D36" s="168"/>
      <c r="E36" s="168"/>
      <c r="G36" s="166"/>
      <c r="I36" s="166"/>
    </row>
    <row r="37" spans="1:9" s="20" customFormat="1" ht="21.75" customHeight="1" x14ac:dyDescent="0.25">
      <c r="A37" s="169" t="s">
        <v>65</v>
      </c>
      <c r="B37" s="32">
        <v>17</v>
      </c>
      <c r="C37" s="172">
        <v>853284</v>
      </c>
      <c r="D37" s="111"/>
      <c r="E37" s="172">
        <v>0</v>
      </c>
      <c r="G37" s="166"/>
      <c r="I37" s="101"/>
    </row>
    <row r="38" spans="1:9" s="20" customFormat="1" ht="21.75" customHeight="1" x14ac:dyDescent="0.25">
      <c r="A38" s="173" t="s">
        <v>178</v>
      </c>
      <c r="B38" s="32"/>
      <c r="C38" s="95"/>
      <c r="D38" s="111"/>
      <c r="E38" s="95"/>
      <c r="G38" s="166"/>
      <c r="I38" s="166"/>
    </row>
    <row r="39" spans="1:9" s="20" customFormat="1" ht="21.75" customHeight="1" x14ac:dyDescent="0.25">
      <c r="A39" s="173" t="s">
        <v>179</v>
      </c>
      <c r="B39" s="32"/>
      <c r="C39" s="99">
        <f>C35+C37</f>
        <v>-3413137</v>
      </c>
      <c r="D39" s="41"/>
      <c r="E39" s="99">
        <f>E35+E37</f>
        <v>0</v>
      </c>
      <c r="G39" s="160"/>
      <c r="I39" s="160"/>
    </row>
    <row r="40" spans="1:9" s="20" customFormat="1" ht="21.75" customHeight="1" x14ac:dyDescent="0.55000000000000004">
      <c r="B40" s="32"/>
      <c r="C40" s="168"/>
      <c r="D40" s="168"/>
      <c r="E40" s="168"/>
      <c r="G40" s="166"/>
      <c r="I40" s="166"/>
    </row>
    <row r="41" spans="1:9" s="20" customFormat="1" ht="21.75" customHeight="1" thickBot="1" x14ac:dyDescent="0.6">
      <c r="A41" s="164" t="s">
        <v>68</v>
      </c>
      <c r="B41" s="32"/>
      <c r="C41" s="125">
        <f>C24+C39</f>
        <v>157578830</v>
      </c>
      <c r="D41" s="66"/>
      <c r="E41" s="125">
        <f>E24+E39</f>
        <v>137125873</v>
      </c>
      <c r="G41" s="160"/>
      <c r="I41" s="160"/>
    </row>
    <row r="42" spans="1:9" s="20" customFormat="1" ht="21.75" customHeight="1" thickTop="1" x14ac:dyDescent="0.55000000000000004">
      <c r="B42" s="32"/>
      <c r="C42" s="29"/>
      <c r="D42" s="29"/>
      <c r="E42" s="29"/>
      <c r="G42" s="149"/>
      <c r="I42" s="149"/>
    </row>
    <row r="43" spans="1:9" s="20" customFormat="1" ht="21.75" customHeight="1" x14ac:dyDescent="0.55000000000000004">
      <c r="A43" s="39" t="s">
        <v>69</v>
      </c>
      <c r="B43" s="18"/>
      <c r="C43" s="41"/>
      <c r="D43" s="41"/>
      <c r="E43" s="41"/>
      <c r="G43" s="149"/>
      <c r="I43" s="149"/>
    </row>
    <row r="44" spans="1:9" s="20" customFormat="1" ht="21.75" customHeight="1" x14ac:dyDescent="0.55000000000000004">
      <c r="A44" s="21" t="s">
        <v>70</v>
      </c>
      <c r="B44" s="22">
        <v>18</v>
      </c>
      <c r="C44" s="29">
        <f>C24</f>
        <v>160991967</v>
      </c>
      <c r="D44" s="29"/>
      <c r="E44" s="29">
        <f>E24</f>
        <v>137125873</v>
      </c>
      <c r="G44" s="149"/>
      <c r="I44" s="149"/>
    </row>
    <row r="45" spans="1:9" s="20" customFormat="1" ht="21.75" customHeight="1" thickBot="1" x14ac:dyDescent="0.6">
      <c r="A45" s="39" t="s">
        <v>114</v>
      </c>
      <c r="B45" s="40"/>
      <c r="C45" s="182">
        <f>SUM(C44:C44)</f>
        <v>160991967</v>
      </c>
      <c r="D45" s="66"/>
      <c r="E45" s="182">
        <f>SUM(E44:E44)</f>
        <v>137125873</v>
      </c>
      <c r="G45" s="160"/>
      <c r="I45" s="160"/>
    </row>
    <row r="46" spans="1:9" s="20" customFormat="1" ht="21.75" customHeight="1" thickTop="1" x14ac:dyDescent="0.55000000000000004">
      <c r="A46" s="39"/>
      <c r="B46" s="40"/>
      <c r="C46" s="174"/>
      <c r="D46" s="174"/>
      <c r="E46" s="174"/>
      <c r="G46" s="149"/>
      <c r="I46" s="149"/>
    </row>
    <row r="47" spans="1:9" s="20" customFormat="1" ht="21.75" customHeight="1" x14ac:dyDescent="0.55000000000000004">
      <c r="A47" s="39" t="s">
        <v>71</v>
      </c>
      <c r="B47" s="18"/>
      <c r="C47" s="41"/>
      <c r="D47" s="41"/>
      <c r="E47" s="41"/>
      <c r="G47" s="149"/>
      <c r="I47" s="149"/>
    </row>
    <row r="48" spans="1:9" s="20" customFormat="1" ht="21.75" customHeight="1" x14ac:dyDescent="0.55000000000000004">
      <c r="A48" s="21" t="s">
        <v>70</v>
      </c>
      <c r="B48" s="32"/>
      <c r="C48" s="29">
        <f>C41</f>
        <v>157578830</v>
      </c>
      <c r="D48" s="168"/>
      <c r="E48" s="29">
        <f>E41</f>
        <v>137125873</v>
      </c>
      <c r="G48" s="149"/>
      <c r="I48" s="149"/>
    </row>
    <row r="49" spans="1:9" s="20" customFormat="1" ht="21.75" customHeight="1" thickBot="1" x14ac:dyDescent="0.6">
      <c r="A49" s="39" t="s">
        <v>68</v>
      </c>
      <c r="B49" s="18"/>
      <c r="C49" s="182">
        <f>SUM(C48:C48)</f>
        <v>157578830</v>
      </c>
      <c r="D49" s="66"/>
      <c r="E49" s="182">
        <f>SUM(E48:E48)</f>
        <v>137125873</v>
      </c>
      <c r="G49" s="160"/>
      <c r="I49" s="160"/>
    </row>
    <row r="50" spans="1:9" s="20" customFormat="1" ht="21.75" customHeight="1" thickTop="1" x14ac:dyDescent="0.55000000000000004">
      <c r="A50" s="39"/>
      <c r="B50" s="18"/>
      <c r="C50" s="106"/>
      <c r="D50" s="41"/>
      <c r="E50" s="106"/>
      <c r="G50" s="160"/>
      <c r="I50" s="160"/>
    </row>
    <row r="51" spans="1:9" s="20" customFormat="1" ht="21.75" customHeight="1" thickBot="1" x14ac:dyDescent="0.6">
      <c r="A51" s="39" t="s">
        <v>72</v>
      </c>
      <c r="B51" s="22">
        <v>18</v>
      </c>
      <c r="C51" s="214">
        <v>0.22</v>
      </c>
      <c r="D51" s="175"/>
      <c r="E51" s="176">
        <v>0.2</v>
      </c>
      <c r="G51" s="177"/>
      <c r="I51" s="149"/>
    </row>
    <row r="52" spans="1:9" ht="21.75" customHeight="1" thickTop="1" x14ac:dyDescent="0.55000000000000004">
      <c r="C52" s="178"/>
      <c r="E52" s="178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1:E31"/>
    <mergeCell ref="C1:E1"/>
    <mergeCell ref="C4:E4"/>
    <mergeCell ref="C6:E6"/>
    <mergeCell ref="C26:E26"/>
    <mergeCell ref="C29:E29"/>
  </mergeCells>
  <pageMargins left="0.8" right="0.8" top="0.48" bottom="0.5" header="0.5" footer="0.4"/>
  <pageSetup paperSize="9" firstPageNumber="7" orientation="portrait" useFirstPageNumber="1" r:id="rId1"/>
  <headerFooter>
    <oddFooter xml:space="preserve">&amp;L&amp;14The accompanying notes from an integral part of the financial statements.
&amp;C&amp;P&amp;R&amp;"Angsana New,Italic" </oddFooter>
  </headerFooter>
  <rowBreaks count="1" manualBreakCount="1">
    <brk id="25" max="4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sheetPr codeName="Sheet3">
    <tabColor theme="4"/>
    <pageSetUpPr fitToPage="1"/>
  </sheetPr>
  <dimension ref="A1:O62"/>
  <sheetViews>
    <sheetView showGridLines="0" view="pageBreakPreview" topLeftCell="A10" zoomScale="90" zoomScaleNormal="80" zoomScaleSheetLayoutView="90" workbookViewId="0">
      <selection activeCell="M20" sqref="M20"/>
    </sheetView>
  </sheetViews>
  <sheetFormatPr defaultColWidth="9.125" defaultRowHeight="20.55" customHeight="1" x14ac:dyDescent="0.35"/>
  <cols>
    <col min="1" max="1" width="62.875" style="5" customWidth="1"/>
    <col min="2" max="2" width="12.75" style="2" customWidth="1"/>
    <col min="3" max="3" width="16.75" style="5" customWidth="1"/>
    <col min="4" max="4" width="1" style="5" customWidth="1"/>
    <col min="5" max="5" width="16.625" style="5" customWidth="1"/>
    <col min="6" max="6" width="1" style="5" customWidth="1"/>
    <col min="7" max="7" width="16.75" style="5" customWidth="1"/>
    <col min="8" max="8" width="1" style="5" customWidth="1"/>
    <col min="9" max="9" width="16.75" style="5" customWidth="1"/>
    <col min="10" max="10" width="1" style="5" customWidth="1"/>
    <col min="11" max="11" width="16.75" style="5" customWidth="1"/>
    <col min="12" max="12" width="13.625" style="5" bestFit="1" customWidth="1"/>
    <col min="13" max="13" width="17" style="5" bestFit="1" customWidth="1"/>
    <col min="14" max="16384" width="9.125" style="5"/>
  </cols>
  <sheetData>
    <row r="1" spans="1:15" ht="20.55" customHeight="1" x14ac:dyDescent="0.35">
      <c r="A1" s="1" t="s">
        <v>1</v>
      </c>
      <c r="K1" s="72"/>
    </row>
    <row r="2" spans="1:15" ht="20.55" customHeight="1" x14ac:dyDescent="0.35">
      <c r="A2" s="73" t="s">
        <v>109</v>
      </c>
      <c r="K2" s="72"/>
    </row>
    <row r="3" spans="1:15" s="4" customFormat="1" ht="20.55" customHeight="1" x14ac:dyDescent="0.25">
      <c r="A3" s="74"/>
      <c r="B3" s="10"/>
      <c r="K3" s="42"/>
    </row>
    <row r="4" spans="1:15" s="4" customFormat="1" ht="20.55" customHeight="1" x14ac:dyDescent="0.25">
      <c r="A4" s="76"/>
      <c r="B4" s="77"/>
      <c r="C4" s="75"/>
      <c r="D4" s="75"/>
      <c r="E4" s="75"/>
      <c r="F4" s="75"/>
      <c r="G4" s="227" t="s">
        <v>44</v>
      </c>
      <c r="H4" s="228"/>
      <c r="I4" s="228"/>
      <c r="K4" s="75"/>
    </row>
    <row r="5" spans="1:15" s="14" customFormat="1" ht="20.55" customHeight="1" x14ac:dyDescent="0.25">
      <c r="A5" s="78"/>
      <c r="B5" s="79"/>
      <c r="C5" s="80" t="s">
        <v>74</v>
      </c>
      <c r="D5" s="78"/>
      <c r="E5" s="78"/>
      <c r="F5" s="78"/>
      <c r="J5" s="78"/>
    </row>
    <row r="6" spans="1:15" s="14" customFormat="1" ht="20.55" customHeight="1" x14ac:dyDescent="0.25">
      <c r="A6" s="78"/>
      <c r="B6" s="79"/>
      <c r="C6" s="80" t="s">
        <v>75</v>
      </c>
      <c r="D6" s="78"/>
      <c r="E6" s="80" t="s">
        <v>135</v>
      </c>
      <c r="F6" s="78"/>
      <c r="G6" s="14" t="s">
        <v>76</v>
      </c>
      <c r="H6" s="80"/>
      <c r="I6" s="80"/>
      <c r="J6" s="78"/>
      <c r="K6" s="80" t="s">
        <v>77</v>
      </c>
    </row>
    <row r="7" spans="1:15" s="14" customFormat="1" ht="20.55" customHeight="1" x14ac:dyDescent="0.25">
      <c r="A7" s="81"/>
      <c r="B7" s="10" t="s">
        <v>13</v>
      </c>
      <c r="C7" s="80" t="s">
        <v>78</v>
      </c>
      <c r="D7" s="78"/>
      <c r="E7" s="80" t="s">
        <v>136</v>
      </c>
      <c r="F7" s="78"/>
      <c r="G7" s="80" t="s">
        <v>79</v>
      </c>
      <c r="H7" s="80"/>
      <c r="I7" s="80" t="s">
        <v>80</v>
      </c>
      <c r="J7" s="78"/>
      <c r="K7" s="80" t="s">
        <v>81</v>
      </c>
    </row>
    <row r="8" spans="1:15" s="4" customFormat="1" ht="20.55" customHeight="1" x14ac:dyDescent="0.25">
      <c r="B8" s="82"/>
      <c r="C8" s="229" t="s">
        <v>15</v>
      </c>
      <c r="D8" s="229"/>
      <c r="E8" s="229"/>
      <c r="F8" s="229"/>
      <c r="G8" s="229"/>
      <c r="H8" s="229"/>
      <c r="I8" s="229"/>
      <c r="J8" s="229"/>
      <c r="K8" s="229"/>
    </row>
    <row r="9" spans="1:15" s="4" customFormat="1" ht="20.55" customHeight="1" x14ac:dyDescent="0.25">
      <c r="A9" s="83" t="s">
        <v>147</v>
      </c>
      <c r="B9" s="84"/>
    </row>
    <row r="10" spans="1:15" s="4" customFormat="1" ht="20.55" customHeight="1" x14ac:dyDescent="0.25">
      <c r="A10" s="76" t="s">
        <v>148</v>
      </c>
      <c r="B10" s="86"/>
      <c r="C10" s="132">
        <f>'SH 10'!C23</f>
        <v>370000000</v>
      </c>
      <c r="D10" s="133"/>
      <c r="E10" s="132">
        <f>'SH 10'!E23</f>
        <v>362479125</v>
      </c>
      <c r="F10" s="133"/>
      <c r="G10" s="132">
        <f>'SH 10'!G23</f>
        <v>37000000</v>
      </c>
      <c r="H10" s="134"/>
      <c r="I10" s="132">
        <f>'SH 10'!I23</f>
        <v>165619851</v>
      </c>
      <c r="J10" s="134"/>
      <c r="K10" s="134">
        <f>SUM(C10:I10)</f>
        <v>935098976</v>
      </c>
      <c r="L10" s="111"/>
      <c r="M10" s="88"/>
      <c r="N10" s="88"/>
      <c r="O10" s="88"/>
    </row>
    <row r="11" spans="1:15" s="4" customFormat="1" ht="20.55" customHeight="1" x14ac:dyDescent="0.25">
      <c r="A11" s="76"/>
      <c r="B11" s="86"/>
      <c r="C11" s="127"/>
      <c r="D11" s="85"/>
      <c r="E11" s="85"/>
      <c r="F11" s="85"/>
      <c r="G11" s="127"/>
      <c r="H11" s="128"/>
      <c r="I11" s="127"/>
      <c r="J11" s="128"/>
      <c r="K11" s="128"/>
      <c r="M11" s="88"/>
      <c r="N11" s="88"/>
      <c r="O11" s="88"/>
    </row>
    <row r="12" spans="1:15" s="4" customFormat="1" ht="20.55" customHeight="1" x14ac:dyDescent="0.25">
      <c r="A12" s="217" t="s">
        <v>82</v>
      </c>
      <c r="B12" s="86"/>
      <c r="C12" s="127"/>
      <c r="D12" s="85"/>
      <c r="E12" s="85"/>
      <c r="F12" s="85"/>
      <c r="G12" s="127"/>
      <c r="H12" s="128"/>
      <c r="I12" s="127"/>
      <c r="J12" s="128"/>
      <c r="K12" s="128"/>
      <c r="L12" s="111"/>
    </row>
    <row r="13" spans="1:15" s="4" customFormat="1" ht="20.55" customHeight="1" x14ac:dyDescent="0.3">
      <c r="A13" s="218" t="s">
        <v>172</v>
      </c>
      <c r="B13" s="86"/>
      <c r="C13" s="127"/>
      <c r="D13" s="85"/>
      <c r="E13" s="85"/>
      <c r="F13" s="85"/>
      <c r="G13" s="127"/>
      <c r="H13" s="128"/>
      <c r="I13" s="127"/>
      <c r="J13" s="128"/>
      <c r="K13" s="128"/>
    </row>
    <row r="14" spans="1:15" s="4" customFormat="1" ht="20.55" customHeight="1" x14ac:dyDescent="0.25">
      <c r="A14" s="215" t="s">
        <v>83</v>
      </c>
      <c r="B14" s="129">
        <v>19</v>
      </c>
      <c r="C14" s="89">
        <v>0</v>
      </c>
      <c r="D14" s="93"/>
      <c r="E14" s="89">
        <v>0</v>
      </c>
      <c r="F14" s="93"/>
      <c r="G14" s="89">
        <v>0</v>
      </c>
      <c r="H14" s="93"/>
      <c r="I14" s="96">
        <v>-81399615</v>
      </c>
      <c r="J14" s="93"/>
      <c r="K14" s="119">
        <f t="shared" ref="K14" si="0">SUM(C14:I14)</f>
        <v>-81399615</v>
      </c>
    </row>
    <row r="15" spans="1:15" s="4" customFormat="1" ht="20.55" customHeight="1" x14ac:dyDescent="0.3">
      <c r="A15" s="218" t="s">
        <v>84</v>
      </c>
      <c r="B15" s="94"/>
      <c r="C15" s="114">
        <f>SUM(C14:C14)</f>
        <v>0</v>
      </c>
      <c r="D15" s="118"/>
      <c r="E15" s="114">
        <f>SUM(E14:E14)</f>
        <v>0</v>
      </c>
      <c r="F15" s="118"/>
      <c r="G15" s="114">
        <f>SUM(G14:G14)</f>
        <v>0</v>
      </c>
      <c r="H15" s="118"/>
      <c r="I15" s="114">
        <f>SUM(I14:I14)</f>
        <v>-81399615</v>
      </c>
      <c r="J15" s="118"/>
      <c r="K15" s="114">
        <f>SUM(C15:I15)</f>
        <v>-81399615</v>
      </c>
    </row>
    <row r="16" spans="1:15" s="4" customFormat="1" ht="20.55" customHeight="1" x14ac:dyDescent="0.25">
      <c r="A16" s="217"/>
      <c r="B16" s="100"/>
      <c r="C16" s="92"/>
      <c r="D16" s="90"/>
      <c r="E16" s="92"/>
      <c r="F16" s="90"/>
      <c r="G16" s="92"/>
      <c r="H16" s="91"/>
      <c r="I16" s="92"/>
      <c r="J16" s="91"/>
      <c r="K16" s="91"/>
      <c r="M16" s="88"/>
      <c r="N16" s="88"/>
      <c r="O16" s="88"/>
    </row>
    <row r="17" spans="1:13" s="74" customFormat="1" ht="20.55" customHeight="1" x14ac:dyDescent="0.25">
      <c r="A17" s="217" t="s">
        <v>86</v>
      </c>
      <c r="B17" s="77"/>
      <c r="C17" s="98"/>
      <c r="D17" s="98"/>
      <c r="E17" s="98"/>
      <c r="F17" s="98"/>
      <c r="G17" s="98"/>
      <c r="H17" s="98"/>
      <c r="I17" s="98"/>
      <c r="J17" s="98"/>
      <c r="K17" s="98"/>
    </row>
    <row r="18" spans="1:13" s="74" customFormat="1" ht="20.55" customHeight="1" x14ac:dyDescent="0.25">
      <c r="A18" s="215" t="s">
        <v>115</v>
      </c>
      <c r="B18" s="77"/>
      <c r="C18" s="103">
        <v>0</v>
      </c>
      <c r="D18" s="95"/>
      <c r="E18" s="103">
        <v>0</v>
      </c>
      <c r="F18" s="130" t="s">
        <v>138</v>
      </c>
      <c r="G18" s="131">
        <v>0</v>
      </c>
      <c r="H18" s="98"/>
      <c r="I18" s="115">
        <f>'PL 7-8'!C45</f>
        <v>160991967</v>
      </c>
      <c r="J18" s="115"/>
      <c r="K18" s="115">
        <f>SUM(C18:J18)</f>
        <v>160991967</v>
      </c>
      <c r="L18" s="104"/>
    </row>
    <row r="19" spans="1:13" s="74" customFormat="1" ht="20.55" customHeight="1" x14ac:dyDescent="0.25">
      <c r="A19" s="215" t="s">
        <v>180</v>
      </c>
      <c r="B19" s="94"/>
      <c r="C19" s="105" t="s">
        <v>137</v>
      </c>
      <c r="D19" s="95"/>
      <c r="E19" s="105" t="s">
        <v>137</v>
      </c>
      <c r="F19" s="98"/>
      <c r="G19" s="131" t="s">
        <v>137</v>
      </c>
      <c r="H19" s="98"/>
      <c r="I19" s="98">
        <f>'PL 7-8'!C39</f>
        <v>-3413137</v>
      </c>
      <c r="J19" s="98"/>
      <c r="K19" s="98">
        <f t="shared" ref="K19:K20" si="1">SUM(C19:J19)</f>
        <v>-3413137</v>
      </c>
      <c r="L19" s="104"/>
    </row>
    <row r="20" spans="1:13" s="74" customFormat="1" ht="20.55" customHeight="1" x14ac:dyDescent="0.25">
      <c r="A20" s="217" t="s">
        <v>68</v>
      </c>
      <c r="B20" s="102"/>
      <c r="C20" s="121">
        <f>SUM(C18:C19)</f>
        <v>0</v>
      </c>
      <c r="D20" s="118"/>
      <c r="E20" s="121">
        <f>SUM(E18:E19)</f>
        <v>0</v>
      </c>
      <c r="F20" s="118"/>
      <c r="G20" s="121">
        <f>SUM(G18:G19)</f>
        <v>0</v>
      </c>
      <c r="H20" s="118"/>
      <c r="I20" s="121">
        <f>SUM(I18:I19)</f>
        <v>157578830</v>
      </c>
      <c r="J20" s="118"/>
      <c r="K20" s="121">
        <f t="shared" si="1"/>
        <v>157578830</v>
      </c>
      <c r="L20" s="104"/>
    </row>
    <row r="21" spans="1:13" s="74" customFormat="1" ht="20.55" customHeight="1" x14ac:dyDescent="0.25">
      <c r="A21" s="217"/>
      <c r="B21" s="102"/>
      <c r="C21" s="90"/>
      <c r="D21" s="90"/>
      <c r="E21" s="90"/>
      <c r="F21" s="90"/>
      <c r="G21" s="90"/>
      <c r="H21" s="90"/>
      <c r="I21" s="90"/>
      <c r="J21" s="90"/>
      <c r="K21" s="90"/>
      <c r="L21" s="104"/>
    </row>
    <row r="22" spans="1:13" s="4" customFormat="1" ht="20.55" customHeight="1" thickBot="1" x14ac:dyDescent="0.3">
      <c r="A22" s="217" t="s">
        <v>149</v>
      </c>
      <c r="B22" s="109"/>
      <c r="C22" s="125">
        <f>SUM(C10,C15,C20)</f>
        <v>370000000</v>
      </c>
      <c r="D22" s="106"/>
      <c r="E22" s="125">
        <f>SUM(E10,E15,E20)</f>
        <v>362479125</v>
      </c>
      <c r="F22" s="106"/>
      <c r="G22" s="125">
        <f>SUM(G10,G15,G20)</f>
        <v>37000000</v>
      </c>
      <c r="H22" s="106"/>
      <c r="I22" s="125">
        <f>SUM(I10,I15,I20)</f>
        <v>241799066</v>
      </c>
      <c r="J22" s="106"/>
      <c r="K22" s="125">
        <f>SUM(K10,K15,K20)</f>
        <v>1011278191</v>
      </c>
      <c r="L22" s="111"/>
      <c r="M22" s="112"/>
    </row>
    <row r="23" spans="1:13" s="4" customFormat="1" ht="20.55" customHeight="1" thickTop="1" x14ac:dyDescent="0.25">
      <c r="B23" s="44"/>
    </row>
    <row r="24" spans="1:13" s="4" customFormat="1" ht="20.55" customHeight="1" x14ac:dyDescent="0.25">
      <c r="B24" s="44"/>
      <c r="C24" s="111"/>
      <c r="G24" s="111"/>
      <c r="I24" s="111"/>
      <c r="K24" s="111"/>
    </row>
    <row r="25" spans="1:13" s="4" customFormat="1" ht="20.55" customHeight="1" x14ac:dyDescent="0.25">
      <c r="B25" s="44"/>
    </row>
    <row r="26" spans="1:13" s="4" customFormat="1" ht="20.55" customHeight="1" x14ac:dyDescent="0.25">
      <c r="B26" s="44"/>
    </row>
    <row r="27" spans="1:13" s="4" customFormat="1" ht="20.55" customHeight="1" x14ac:dyDescent="0.25">
      <c r="B27" s="44"/>
    </row>
    <row r="28" spans="1:13" s="4" customFormat="1" ht="20.55" customHeight="1" x14ac:dyDescent="0.25">
      <c r="B28" s="10"/>
    </row>
    <row r="29" spans="1:13" s="4" customFormat="1" ht="20.55" customHeight="1" x14ac:dyDescent="0.25">
      <c r="B29" s="10"/>
    </row>
    <row r="30" spans="1:13" s="4" customFormat="1" ht="20.55" customHeight="1" x14ac:dyDescent="0.25">
      <c r="B30" s="10"/>
    </row>
    <row r="31" spans="1:13" s="4" customFormat="1" ht="20.55" customHeight="1" x14ac:dyDescent="0.25">
      <c r="B31" s="10"/>
    </row>
    <row r="32" spans="1:13" s="4" customFormat="1" ht="20.55" customHeight="1" x14ac:dyDescent="0.25">
      <c r="B32" s="10"/>
    </row>
    <row r="33" spans="2:2" s="4" customFormat="1" ht="20.55" customHeight="1" x14ac:dyDescent="0.25">
      <c r="B33" s="10"/>
    </row>
    <row r="34" spans="2:2" s="4" customFormat="1" ht="20.55" customHeight="1" x14ac:dyDescent="0.25">
      <c r="B34" s="10"/>
    </row>
    <row r="41" spans="2:2" ht="20.55" customHeight="1" x14ac:dyDescent="0.35">
      <c r="B41" s="113"/>
    </row>
    <row r="42" spans="2:2" ht="20.55" customHeight="1" x14ac:dyDescent="0.35">
      <c r="B42" s="113">
        <v>6</v>
      </c>
    </row>
    <row r="43" spans="2:2" ht="20.55" customHeight="1" x14ac:dyDescent="0.35">
      <c r="B43" s="113">
        <v>17</v>
      </c>
    </row>
    <row r="44" spans="2:2" ht="20.55" customHeight="1" x14ac:dyDescent="0.35">
      <c r="B44" s="113" t="s">
        <v>112</v>
      </c>
    </row>
    <row r="45" spans="2:2" ht="20.55" customHeight="1" x14ac:dyDescent="0.35">
      <c r="B45" s="113"/>
    </row>
    <row r="46" spans="2:2" ht="20.55" customHeight="1" x14ac:dyDescent="0.35">
      <c r="B46" s="113"/>
    </row>
    <row r="50" spans="2:2" ht="20.55" customHeight="1" x14ac:dyDescent="0.35">
      <c r="B50" s="113">
        <v>17</v>
      </c>
    </row>
    <row r="51" spans="2:2" ht="20.55" customHeight="1" x14ac:dyDescent="0.35">
      <c r="B51" s="113" t="s">
        <v>112</v>
      </c>
    </row>
    <row r="52" spans="2:2" ht="20.55" customHeight="1" x14ac:dyDescent="0.35">
      <c r="B52" s="113">
        <v>14</v>
      </c>
    </row>
    <row r="53" spans="2:2" ht="20.55" customHeight="1" x14ac:dyDescent="0.35">
      <c r="B53" s="113"/>
    </row>
    <row r="57" spans="2:2" ht="20.55" customHeight="1" x14ac:dyDescent="0.35">
      <c r="B57" s="2">
        <v>15</v>
      </c>
    </row>
    <row r="62" spans="2:2" ht="20.55" customHeight="1" x14ac:dyDescent="0.35">
      <c r="B62" s="2">
        <v>16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G4:I4"/>
    <mergeCell ref="C8:K8"/>
  </mergeCells>
  <pageMargins left="0.8" right="0.8" top="0.48" bottom="0.5" header="0.5" footer="0.4"/>
  <pageSetup paperSize="9" scale="90" firstPageNumber="9" orientation="landscape" useFirstPageNumber="1" r:id="rId1"/>
  <headerFooter>
    <oddFooter xml:space="preserve">&amp;L&amp;14The accompanying notes from an integral part of the financial statements.&amp;C&amp;P&amp;R&amp;"Angsana New,Italic"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D5E6-6943-48E0-88C9-EC1469D2B427}">
  <sheetPr codeName="Sheet4">
    <tabColor theme="4"/>
    <pageSetUpPr fitToPage="1"/>
  </sheetPr>
  <dimension ref="A1:O52"/>
  <sheetViews>
    <sheetView showGridLines="0" view="pageBreakPreview" topLeftCell="A15" zoomScaleNormal="70" zoomScaleSheetLayoutView="100" workbookViewId="0">
      <selection activeCell="C26" sqref="C26"/>
    </sheetView>
  </sheetViews>
  <sheetFormatPr defaultColWidth="9.125" defaultRowHeight="20.55" customHeight="1" x14ac:dyDescent="0.35"/>
  <cols>
    <col min="1" max="1" width="62.875" style="5" customWidth="1"/>
    <col min="2" max="2" width="12.75" style="2" customWidth="1"/>
    <col min="3" max="3" width="16.75" style="5" customWidth="1"/>
    <col min="4" max="4" width="1" style="5" customWidth="1"/>
    <col min="5" max="5" width="16.625" style="5" customWidth="1"/>
    <col min="6" max="6" width="1" style="5" customWidth="1"/>
    <col min="7" max="7" width="16.75" style="5" customWidth="1"/>
    <col min="8" max="8" width="1" style="5" customWidth="1"/>
    <col min="9" max="9" width="18.125" style="5" customWidth="1"/>
    <col min="10" max="10" width="1" style="5" customWidth="1"/>
    <col min="11" max="11" width="15.125" style="5" bestFit="1" customWidth="1"/>
    <col min="12" max="12" width="13.625" style="5" bestFit="1" customWidth="1"/>
    <col min="13" max="13" width="17" style="5" bestFit="1" customWidth="1"/>
    <col min="14" max="16384" width="9.125" style="5"/>
  </cols>
  <sheetData>
    <row r="1" spans="1:15" ht="20.55" customHeight="1" x14ac:dyDescent="0.35">
      <c r="A1" s="1" t="s">
        <v>1</v>
      </c>
      <c r="K1" s="72"/>
    </row>
    <row r="2" spans="1:15" ht="20.55" customHeight="1" x14ac:dyDescent="0.35">
      <c r="A2" s="73" t="s">
        <v>123</v>
      </c>
      <c r="K2" s="72"/>
    </row>
    <row r="3" spans="1:15" s="4" customFormat="1" ht="20.55" customHeight="1" x14ac:dyDescent="0.25">
      <c r="A3" s="74"/>
      <c r="B3" s="10"/>
      <c r="K3" s="42"/>
    </row>
    <row r="4" spans="1:15" s="4" customFormat="1" ht="20.55" customHeight="1" x14ac:dyDescent="0.25">
      <c r="A4" s="76"/>
      <c r="B4" s="77"/>
      <c r="C4" s="75"/>
      <c r="D4" s="78"/>
      <c r="E4" s="78"/>
      <c r="F4" s="75"/>
      <c r="G4" s="227" t="s">
        <v>44</v>
      </c>
      <c r="H4" s="228"/>
      <c r="I4" s="228"/>
      <c r="K4" s="75"/>
    </row>
    <row r="5" spans="1:15" s="14" customFormat="1" ht="20.55" customHeight="1" x14ac:dyDescent="0.25">
      <c r="B5" s="79"/>
      <c r="C5" s="80" t="s">
        <v>74</v>
      </c>
      <c r="D5" s="78"/>
      <c r="E5" s="80"/>
      <c r="F5" s="78"/>
      <c r="H5" s="80"/>
      <c r="I5" s="80"/>
      <c r="J5" s="78"/>
    </row>
    <row r="6" spans="1:15" s="14" customFormat="1" ht="20.55" customHeight="1" x14ac:dyDescent="0.25">
      <c r="A6" s="78"/>
      <c r="B6" s="78"/>
      <c r="C6" s="80" t="s">
        <v>75</v>
      </c>
      <c r="D6" s="78"/>
      <c r="E6" s="80" t="s">
        <v>135</v>
      </c>
      <c r="F6" s="78"/>
      <c r="G6" s="14" t="s">
        <v>76</v>
      </c>
      <c r="H6" s="80"/>
      <c r="I6" s="80"/>
      <c r="J6" s="78"/>
      <c r="K6" s="80" t="s">
        <v>77</v>
      </c>
    </row>
    <row r="7" spans="1:15" s="14" customFormat="1" ht="20.55" customHeight="1" x14ac:dyDescent="0.25">
      <c r="A7" s="81"/>
      <c r="B7" s="44" t="s">
        <v>13</v>
      </c>
      <c r="C7" s="80" t="s">
        <v>78</v>
      </c>
      <c r="D7" s="80"/>
      <c r="E7" s="80" t="s">
        <v>136</v>
      </c>
      <c r="F7" s="78"/>
      <c r="G7" s="80" t="s">
        <v>79</v>
      </c>
      <c r="H7" s="80"/>
      <c r="I7" s="80" t="s">
        <v>80</v>
      </c>
      <c r="J7" s="78"/>
      <c r="K7" s="80" t="s">
        <v>81</v>
      </c>
    </row>
    <row r="8" spans="1:15" s="4" customFormat="1" ht="20.55" customHeight="1" x14ac:dyDescent="0.25">
      <c r="B8" s="82"/>
      <c r="C8" s="229" t="s">
        <v>15</v>
      </c>
      <c r="D8" s="229"/>
      <c r="E8" s="229"/>
      <c r="F8" s="229"/>
      <c r="G8" s="229"/>
      <c r="H8" s="229"/>
      <c r="I8" s="229"/>
      <c r="J8" s="229"/>
      <c r="K8" s="229"/>
    </row>
    <row r="9" spans="1:15" s="4" customFormat="1" ht="20.55" customHeight="1" x14ac:dyDescent="0.25">
      <c r="A9" s="83" t="s">
        <v>128</v>
      </c>
      <c r="B9" s="84"/>
      <c r="D9" s="85"/>
    </row>
    <row r="10" spans="1:15" s="4" customFormat="1" ht="20.55" customHeight="1" x14ac:dyDescent="0.25">
      <c r="A10" s="76" t="s">
        <v>129</v>
      </c>
      <c r="B10" s="86"/>
      <c r="C10" s="87">
        <v>280000000</v>
      </c>
      <c r="D10" s="85"/>
      <c r="E10" s="87">
        <v>0</v>
      </c>
      <c r="F10" s="87"/>
      <c r="G10" s="87">
        <v>32000000</v>
      </c>
      <c r="H10" s="74"/>
      <c r="I10" s="87">
        <v>66533978</v>
      </c>
      <c r="J10" s="74"/>
      <c r="K10" s="120">
        <f>SUM(C10:I10)</f>
        <v>378533978</v>
      </c>
      <c r="M10" s="88"/>
      <c r="N10" s="88"/>
      <c r="O10" s="88"/>
    </row>
    <row r="11" spans="1:15" s="4" customFormat="1" ht="20.55" customHeight="1" x14ac:dyDescent="0.25">
      <c r="A11" s="76"/>
      <c r="B11" s="86"/>
      <c r="C11" s="92"/>
      <c r="D11" s="93"/>
      <c r="E11" s="85"/>
      <c r="F11" s="90"/>
      <c r="G11" s="92"/>
      <c r="H11" s="91"/>
      <c r="I11" s="92"/>
      <c r="J11" s="91"/>
      <c r="K11" s="91"/>
      <c r="M11" s="88"/>
      <c r="N11" s="88"/>
      <c r="O11" s="88"/>
    </row>
    <row r="12" spans="1:15" s="4" customFormat="1" ht="20.55" customHeight="1" x14ac:dyDescent="0.25">
      <c r="A12" s="217" t="s">
        <v>82</v>
      </c>
      <c r="B12" s="86"/>
      <c r="C12" s="92"/>
      <c r="D12" s="93"/>
      <c r="E12" s="85"/>
      <c r="F12" s="90"/>
      <c r="G12" s="92"/>
      <c r="H12" s="91"/>
      <c r="I12" s="92"/>
      <c r="J12" s="91"/>
      <c r="K12" s="91"/>
    </row>
    <row r="13" spans="1:15" s="4" customFormat="1" ht="20.55" customHeight="1" x14ac:dyDescent="0.3">
      <c r="A13" s="218" t="s">
        <v>175</v>
      </c>
      <c r="B13" s="86"/>
      <c r="C13" s="92"/>
      <c r="D13" s="90"/>
      <c r="E13" s="85"/>
      <c r="F13" s="90"/>
      <c r="G13" s="92"/>
      <c r="H13" s="91"/>
      <c r="I13" s="92"/>
      <c r="J13" s="91"/>
      <c r="K13" s="91"/>
    </row>
    <row r="14" spans="1:15" s="4" customFormat="1" ht="20.55" customHeight="1" x14ac:dyDescent="0.25">
      <c r="A14" s="215" t="s">
        <v>85</v>
      </c>
      <c r="B14" s="216">
        <v>13</v>
      </c>
      <c r="C14" s="93">
        <v>90000000</v>
      </c>
      <c r="D14" s="90"/>
      <c r="E14" s="93">
        <v>362479125</v>
      </c>
      <c r="F14" s="93"/>
      <c r="G14" s="93">
        <v>0</v>
      </c>
      <c r="H14" s="93"/>
      <c r="I14" s="95">
        <v>0</v>
      </c>
      <c r="J14" s="93"/>
      <c r="K14" s="116">
        <f>SUM(C14:J14)</f>
        <v>452479125</v>
      </c>
    </row>
    <row r="15" spans="1:15" s="4" customFormat="1" ht="20.55" customHeight="1" x14ac:dyDescent="0.25">
      <c r="A15" s="215" t="s">
        <v>83</v>
      </c>
      <c r="B15" s="216">
        <v>19</v>
      </c>
      <c r="C15" s="89">
        <v>0</v>
      </c>
      <c r="D15" s="90"/>
      <c r="E15" s="89">
        <v>0</v>
      </c>
      <c r="F15" s="93"/>
      <c r="G15" s="89">
        <v>0</v>
      </c>
      <c r="H15" s="93"/>
      <c r="I15" s="96">
        <v>-33040000</v>
      </c>
      <c r="J15" s="93"/>
      <c r="K15" s="119">
        <f>SUM(C15:J15)</f>
        <v>-33040000</v>
      </c>
    </row>
    <row r="16" spans="1:15" s="4" customFormat="1" ht="20.55" customHeight="1" x14ac:dyDescent="0.3">
      <c r="A16" s="219" t="s">
        <v>176</v>
      </c>
      <c r="B16" s="97"/>
      <c r="C16" s="114">
        <f>SUM(C14:C15)</f>
        <v>90000000</v>
      </c>
      <c r="D16" s="115"/>
      <c r="E16" s="114">
        <f>SUM(E14:E15)</f>
        <v>362479125</v>
      </c>
      <c r="F16" s="116"/>
      <c r="G16" s="114">
        <f>SUM(G14:G15)</f>
        <v>0</v>
      </c>
      <c r="H16" s="116"/>
      <c r="I16" s="114">
        <f>SUM(I14:I15)</f>
        <v>-33040000</v>
      </c>
      <c r="J16" s="116"/>
      <c r="K16" s="114">
        <f>SUM(K14:K15)</f>
        <v>419439125</v>
      </c>
    </row>
    <row r="17" spans="1:13" s="4" customFormat="1" ht="20.55" customHeight="1" x14ac:dyDescent="0.25">
      <c r="A17" s="220"/>
      <c r="B17" s="100"/>
      <c r="C17" s="101"/>
      <c r="D17" s="95"/>
      <c r="E17" s="92"/>
      <c r="F17" s="90"/>
      <c r="G17" s="101"/>
      <c r="H17" s="91"/>
      <c r="I17" s="101"/>
      <c r="J17" s="91"/>
      <c r="K17" s="101"/>
    </row>
    <row r="18" spans="1:13" s="74" customFormat="1" ht="20.55" customHeight="1" x14ac:dyDescent="0.25">
      <c r="A18" s="217" t="s">
        <v>86</v>
      </c>
      <c r="B18" s="102"/>
      <c r="C18" s="98"/>
      <c r="D18" s="90"/>
      <c r="E18" s="98"/>
      <c r="F18" s="98"/>
      <c r="G18" s="98"/>
      <c r="H18" s="98"/>
      <c r="I18" s="98"/>
      <c r="J18" s="98"/>
      <c r="K18" s="98"/>
    </row>
    <row r="19" spans="1:13" s="74" customFormat="1" ht="20.55" customHeight="1" x14ac:dyDescent="0.25">
      <c r="A19" s="215" t="s">
        <v>115</v>
      </c>
      <c r="B19" s="102"/>
      <c r="C19" s="93">
        <v>0</v>
      </c>
      <c r="D19" s="90"/>
      <c r="E19" s="103" t="s">
        <v>137</v>
      </c>
      <c r="F19" s="95"/>
      <c r="G19" s="93">
        <v>0</v>
      </c>
      <c r="H19" s="98"/>
      <c r="I19" s="117">
        <f>'PL 7-8'!E45</f>
        <v>137125873</v>
      </c>
      <c r="J19" s="115"/>
      <c r="K19" s="115">
        <f>SUM(C19:J19)</f>
        <v>137125873</v>
      </c>
      <c r="L19" s="104"/>
    </row>
    <row r="20" spans="1:13" s="74" customFormat="1" ht="20.55" customHeight="1" x14ac:dyDescent="0.25">
      <c r="A20" s="217" t="s">
        <v>68</v>
      </c>
      <c r="B20" s="102"/>
      <c r="C20" s="121">
        <f>SUM(C19:C19)</f>
        <v>0</v>
      </c>
      <c r="D20" s="122"/>
      <c r="E20" s="121">
        <f>SUM(E19:E19)</f>
        <v>0</v>
      </c>
      <c r="F20" s="118"/>
      <c r="G20" s="121">
        <f>SUM(G19:G19)</f>
        <v>0</v>
      </c>
      <c r="H20" s="118"/>
      <c r="I20" s="121">
        <f>SUM(I19:I19)</f>
        <v>137125873</v>
      </c>
      <c r="J20" s="118"/>
      <c r="K20" s="121">
        <f>SUM(K19:K19)</f>
        <v>137125873</v>
      </c>
      <c r="L20" s="104"/>
    </row>
    <row r="21" spans="1:13" s="74" customFormat="1" ht="20.55" customHeight="1" x14ac:dyDescent="0.25">
      <c r="A21" s="217"/>
      <c r="B21" s="102"/>
      <c r="C21" s="90"/>
      <c r="D21" s="4"/>
      <c r="E21" s="90"/>
      <c r="F21" s="90"/>
      <c r="G21" s="90"/>
      <c r="H21" s="90"/>
      <c r="I21" s="90"/>
      <c r="J21" s="90"/>
      <c r="K21" s="90"/>
      <c r="L21" s="104"/>
    </row>
    <row r="22" spans="1:13" s="74" customFormat="1" ht="20.55" customHeight="1" x14ac:dyDescent="0.25">
      <c r="A22" s="215" t="s">
        <v>87</v>
      </c>
      <c r="B22" s="94">
        <v>14</v>
      </c>
      <c r="C22" s="89">
        <v>0</v>
      </c>
      <c r="D22" s="4"/>
      <c r="E22" s="105" t="s">
        <v>137</v>
      </c>
      <c r="F22" s="93"/>
      <c r="G22" s="107">
        <v>5000000</v>
      </c>
      <c r="H22" s="98"/>
      <c r="I22" s="108">
        <v>-5000000</v>
      </c>
      <c r="J22" s="98"/>
      <c r="K22" s="119">
        <f>SUM(C22:J22)</f>
        <v>0</v>
      </c>
    </row>
    <row r="23" spans="1:13" s="4" customFormat="1" ht="20.55" customHeight="1" thickBot="1" x14ac:dyDescent="0.3">
      <c r="A23" s="217" t="s">
        <v>130</v>
      </c>
      <c r="B23" s="109"/>
      <c r="C23" s="123">
        <f>SUM(C10,C16,C20,C22)</f>
        <v>370000000</v>
      </c>
      <c r="D23" s="124"/>
      <c r="E23" s="123">
        <f>SUM(E10,E16,E20,E22)</f>
        <v>362479125</v>
      </c>
      <c r="F23" s="126"/>
      <c r="G23" s="123">
        <f>SUM(G10,G16,G20,G22)</f>
        <v>37000000</v>
      </c>
      <c r="H23" s="126"/>
      <c r="I23" s="123">
        <f>SUM(I10,I16,I20,I22)</f>
        <v>165619851</v>
      </c>
      <c r="J23" s="126"/>
      <c r="K23" s="123">
        <f>SUM(K10,K16,K20,K22)</f>
        <v>935098976</v>
      </c>
      <c r="L23" s="111"/>
      <c r="M23" s="112"/>
    </row>
    <row r="24" spans="1:13" s="4" customFormat="1" ht="20.55" customHeight="1" thickTop="1" x14ac:dyDescent="0.25">
      <c r="A24" s="76"/>
      <c r="B24" s="109"/>
      <c r="C24" s="110"/>
      <c r="F24" s="110"/>
      <c r="G24" s="110"/>
      <c r="H24" s="110"/>
      <c r="I24" s="110"/>
      <c r="J24" s="110"/>
      <c r="K24" s="110"/>
      <c r="L24" s="111"/>
      <c r="M24" s="112"/>
    </row>
    <row r="25" spans="1:13" s="4" customFormat="1" ht="20.55" customHeight="1" x14ac:dyDescent="0.25">
      <c r="B25" s="44"/>
      <c r="C25" s="111"/>
      <c r="G25" s="111"/>
      <c r="I25" s="111"/>
      <c r="K25" s="111"/>
    </row>
    <row r="26" spans="1:13" s="4" customFormat="1" ht="20.55" customHeight="1" x14ac:dyDescent="0.25">
      <c r="B26" s="44"/>
    </row>
    <row r="27" spans="1:13" s="4" customFormat="1" ht="20.55" customHeight="1" x14ac:dyDescent="0.25">
      <c r="B27" s="10"/>
    </row>
    <row r="28" spans="1:13" s="4" customFormat="1" ht="20.55" customHeight="1" x14ac:dyDescent="0.25">
      <c r="B28" s="10"/>
    </row>
    <row r="29" spans="1:13" s="4" customFormat="1" ht="20.55" customHeight="1" x14ac:dyDescent="0.25">
      <c r="B29" s="10"/>
    </row>
    <row r="30" spans="1:13" s="4" customFormat="1" ht="20.55" customHeight="1" x14ac:dyDescent="0.25">
      <c r="B30" s="10"/>
    </row>
    <row r="31" spans="1:13" s="4" customFormat="1" ht="20.55" customHeight="1" x14ac:dyDescent="0.25">
      <c r="B31" s="10"/>
    </row>
    <row r="32" spans="1:13" s="4" customFormat="1" ht="20.55" customHeight="1" x14ac:dyDescent="0.25">
      <c r="B32" s="10"/>
    </row>
    <row r="33" spans="2:5" s="4" customFormat="1" ht="20.55" customHeight="1" x14ac:dyDescent="0.35">
      <c r="B33" s="10"/>
      <c r="D33" s="5"/>
      <c r="E33" s="5"/>
    </row>
    <row r="34" spans="2:5" s="4" customFormat="1" ht="20.55" customHeight="1" x14ac:dyDescent="0.35">
      <c r="B34" s="10"/>
      <c r="D34" s="5"/>
      <c r="E34" s="5"/>
    </row>
    <row r="35" spans="2:5" s="4" customFormat="1" ht="20.55" customHeight="1" x14ac:dyDescent="0.35">
      <c r="B35" s="10"/>
      <c r="D35" s="5"/>
      <c r="E35" s="5"/>
    </row>
    <row r="36" spans="2:5" s="4" customFormat="1" ht="20.55" customHeight="1" x14ac:dyDescent="0.35">
      <c r="B36" s="10"/>
      <c r="D36" s="5"/>
      <c r="E36" s="5"/>
    </row>
    <row r="37" spans="2:5" s="4" customFormat="1" ht="20.55" customHeight="1" x14ac:dyDescent="0.35">
      <c r="B37" s="10"/>
      <c r="D37" s="5"/>
      <c r="E37" s="5"/>
    </row>
    <row r="38" spans="2:5" s="4" customFormat="1" ht="20.55" customHeight="1" x14ac:dyDescent="0.35">
      <c r="B38" s="10"/>
      <c r="D38" s="5"/>
      <c r="E38" s="5"/>
    </row>
    <row r="39" spans="2:5" s="4" customFormat="1" ht="20.55" customHeight="1" x14ac:dyDescent="0.35">
      <c r="B39" s="10"/>
      <c r="D39" s="5"/>
      <c r="E39" s="5"/>
    </row>
    <row r="40" spans="2:5" s="4" customFormat="1" ht="20.55" customHeight="1" x14ac:dyDescent="0.35">
      <c r="B40" s="44"/>
      <c r="D40" s="5"/>
      <c r="E40" s="5"/>
    </row>
    <row r="41" spans="2:5" s="4" customFormat="1" ht="20.55" customHeight="1" x14ac:dyDescent="0.35">
      <c r="B41" s="44"/>
      <c r="D41" s="5"/>
      <c r="E41" s="5"/>
    </row>
    <row r="42" spans="2:5" s="4" customFormat="1" ht="20.55" customHeight="1" x14ac:dyDescent="0.35">
      <c r="B42" s="44"/>
      <c r="D42" s="5"/>
      <c r="E42" s="5"/>
    </row>
    <row r="43" spans="2:5" s="4" customFormat="1" ht="20.55" customHeight="1" x14ac:dyDescent="0.35">
      <c r="B43" s="44"/>
      <c r="D43" s="5"/>
      <c r="E43" s="5"/>
    </row>
    <row r="44" spans="2:5" s="4" customFormat="1" ht="20.55" customHeight="1" x14ac:dyDescent="0.35">
      <c r="B44" s="44"/>
      <c r="D44" s="5"/>
      <c r="E44" s="5"/>
    </row>
    <row r="45" spans="2:5" s="4" customFormat="1" ht="20.55" customHeight="1" x14ac:dyDescent="0.35">
      <c r="B45" s="44"/>
      <c r="D45" s="5"/>
      <c r="E45" s="5"/>
    </row>
    <row r="46" spans="2:5" s="4" customFormat="1" ht="20.55" customHeight="1" x14ac:dyDescent="0.35">
      <c r="B46" s="10"/>
      <c r="D46" s="5"/>
      <c r="E46" s="5"/>
    </row>
    <row r="47" spans="2:5" s="4" customFormat="1" ht="20.55" customHeight="1" x14ac:dyDescent="0.35">
      <c r="B47" s="10"/>
      <c r="D47" s="5"/>
      <c r="E47" s="5"/>
    </row>
    <row r="49" spans="2:2" ht="20.55" customHeight="1" x14ac:dyDescent="0.35">
      <c r="B49" s="113"/>
    </row>
    <row r="50" spans="2:2" ht="20.55" customHeight="1" x14ac:dyDescent="0.35">
      <c r="B50" s="113"/>
    </row>
    <row r="51" spans="2:2" ht="20.55" customHeight="1" x14ac:dyDescent="0.35">
      <c r="B51" s="113"/>
    </row>
    <row r="52" spans="2:2" ht="20.55" customHeight="1" x14ac:dyDescent="0.35">
      <c r="B52" s="113"/>
    </row>
  </sheetData>
  <sheetProtection formatCells="0" formatColumns="0" formatRows="0" insertColumns="0" insertRows="0" insertHyperlinks="0" deleteColumns="0" deleteRows="0" sort="0" autoFilter="0" pivotTables="0"/>
  <mergeCells count="2">
    <mergeCell ref="G4:I4"/>
    <mergeCell ref="C8:K8"/>
  </mergeCells>
  <pageMargins left="0.8" right="0.8" top="0.48" bottom="0.5" header="0.5" footer="0.4"/>
  <pageSetup paperSize="9" scale="90" firstPageNumber="10" orientation="landscape" useFirstPageNumber="1" r:id="rId1"/>
  <headerFooter>
    <oddFooter xml:space="preserve">&amp;L&amp;14The accompanying notes from an integral part of the financial statements.
&amp;C&amp;P&amp;R&amp;"Angsana New,Italic"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4"/>
  </sheetPr>
  <dimension ref="A1:Z95"/>
  <sheetViews>
    <sheetView showGridLines="0" tabSelected="1" view="pageBreakPreview" topLeftCell="A63" zoomScaleNormal="100" zoomScaleSheetLayoutView="100" zoomScalePageLayoutView="85" workbookViewId="0">
      <selection activeCell="C75" sqref="C75"/>
    </sheetView>
  </sheetViews>
  <sheetFormatPr defaultColWidth="9.125" defaultRowHeight="13.8" x14ac:dyDescent="0.25"/>
  <cols>
    <col min="1" max="1" width="62.875" style="4" customWidth="1"/>
    <col min="2" max="2" width="9.75" style="10" customWidth="1"/>
    <col min="3" max="3" width="16.75" style="4" customWidth="1"/>
    <col min="4" max="4" width="0.875" style="4" customWidth="1"/>
    <col min="5" max="5" width="16.75" style="4" customWidth="1"/>
    <col min="6" max="6" width="9.125" style="4"/>
    <col min="7" max="7" width="10.25" style="4" bestFit="1" customWidth="1"/>
    <col min="8" max="22" width="9.125" style="4"/>
    <col min="23" max="23" width="10.375" style="4" bestFit="1" customWidth="1"/>
    <col min="24" max="25" width="9.125" style="4"/>
    <col min="26" max="26" width="9.25" style="4" bestFit="1" customWidth="1"/>
    <col min="27" max="16384" width="9.125" style="4"/>
  </cols>
  <sheetData>
    <row r="1" spans="1:5" s="5" customFormat="1" ht="21.75" customHeight="1" x14ac:dyDescent="0.35">
      <c r="A1" s="1" t="s">
        <v>1</v>
      </c>
      <c r="B1" s="2"/>
      <c r="C1" s="3"/>
      <c r="D1" s="4"/>
      <c r="E1" s="4"/>
    </row>
    <row r="2" spans="1:5" s="8" customFormat="1" ht="22.5" customHeight="1" x14ac:dyDescent="0.35">
      <c r="A2" s="6" t="s">
        <v>110</v>
      </c>
      <c r="B2" s="7"/>
      <c r="C2" s="4"/>
      <c r="D2" s="4"/>
      <c r="E2" s="4"/>
    </row>
    <row r="3" spans="1:5" x14ac:dyDescent="0.25">
      <c r="A3" s="9"/>
    </row>
    <row r="4" spans="1:5" ht="21" customHeight="1" x14ac:dyDescent="0.25">
      <c r="A4" s="9"/>
      <c r="B4" s="11"/>
      <c r="C4" s="225" t="s">
        <v>111</v>
      </c>
      <c r="D4" s="225"/>
      <c r="E4" s="225"/>
    </row>
    <row r="5" spans="1:5" ht="21" customHeight="1" x14ac:dyDescent="0.25">
      <c r="A5" s="12"/>
      <c r="B5" s="13" t="s">
        <v>13</v>
      </c>
      <c r="C5" s="14">
        <v>2025</v>
      </c>
      <c r="D5" s="14"/>
      <c r="E5" s="14">
        <v>2024</v>
      </c>
    </row>
    <row r="6" spans="1:5" ht="21" customHeight="1" x14ac:dyDescent="0.3">
      <c r="A6" s="15"/>
      <c r="B6" s="16"/>
      <c r="C6" s="223" t="s">
        <v>15</v>
      </c>
      <c r="D6" s="223"/>
      <c r="E6" s="223"/>
    </row>
    <row r="7" spans="1:5" s="20" customFormat="1" ht="21" customHeight="1" x14ac:dyDescent="0.55000000000000004">
      <c r="A7" s="17" t="s">
        <v>116</v>
      </c>
      <c r="B7" s="18"/>
      <c r="C7" s="19"/>
      <c r="D7" s="19"/>
      <c r="E7" s="19"/>
    </row>
    <row r="8" spans="1:5" s="20" customFormat="1" ht="21" customHeight="1" x14ac:dyDescent="0.55000000000000004">
      <c r="A8" s="21" t="s">
        <v>114</v>
      </c>
      <c r="B8" s="22"/>
      <c r="C8" s="62">
        <f>'PL 7-8'!C45</f>
        <v>160991967</v>
      </c>
      <c r="D8" s="63"/>
      <c r="E8" s="62">
        <f>'PL 7-8'!E45</f>
        <v>137125873</v>
      </c>
    </row>
    <row r="9" spans="1:5" s="20" customFormat="1" ht="20.7" customHeight="1" x14ac:dyDescent="0.55000000000000004">
      <c r="A9" s="25" t="s">
        <v>88</v>
      </c>
      <c r="B9" s="18"/>
      <c r="C9" s="24"/>
      <c r="D9" s="24"/>
      <c r="E9" s="24"/>
    </row>
    <row r="10" spans="1:5" s="20" customFormat="1" ht="21" customHeight="1" x14ac:dyDescent="0.55000000000000004">
      <c r="A10" s="26" t="s">
        <v>62</v>
      </c>
      <c r="B10" s="22">
        <v>17</v>
      </c>
      <c r="C10" s="23">
        <f>'PL 7-8'!C23</f>
        <v>40354774</v>
      </c>
      <c r="D10" s="27"/>
      <c r="E10" s="23">
        <v>30487715</v>
      </c>
    </row>
    <row r="11" spans="1:5" s="20" customFormat="1" ht="21" customHeight="1" x14ac:dyDescent="0.55000000000000004">
      <c r="A11" s="26" t="s">
        <v>60</v>
      </c>
      <c r="B11" s="22"/>
      <c r="C11" s="23">
        <f>'PL 7-8'!C21</f>
        <v>733005</v>
      </c>
      <c r="D11" s="27"/>
      <c r="E11" s="23">
        <v>818968</v>
      </c>
    </row>
    <row r="12" spans="1:5" s="20" customFormat="1" ht="21" customHeight="1" x14ac:dyDescent="0.55000000000000004">
      <c r="A12" s="26" t="s">
        <v>89</v>
      </c>
      <c r="B12" s="22"/>
      <c r="C12" s="28">
        <v>120266768</v>
      </c>
      <c r="D12" s="28"/>
      <c r="E12" s="28">
        <v>81455546</v>
      </c>
    </row>
    <row r="13" spans="1:5" s="20" customFormat="1" ht="21" customHeight="1" x14ac:dyDescent="0.55000000000000004">
      <c r="A13" s="26" t="s">
        <v>151</v>
      </c>
      <c r="B13" s="22"/>
      <c r="C13" s="28">
        <v>99181</v>
      </c>
      <c r="D13" s="28"/>
      <c r="E13" s="28">
        <v>486712</v>
      </c>
    </row>
    <row r="14" spans="1:5" s="20" customFormat="1" ht="21" customHeight="1" x14ac:dyDescent="0.55000000000000004">
      <c r="A14" s="26" t="s">
        <v>168</v>
      </c>
      <c r="B14" s="31">
        <v>7</v>
      </c>
      <c r="C14" s="29">
        <v>417698</v>
      </c>
      <c r="D14" s="24"/>
      <c r="E14" s="29">
        <v>-1158751</v>
      </c>
    </row>
    <row r="15" spans="1:5" s="20" customFormat="1" ht="21" customHeight="1" x14ac:dyDescent="0.55000000000000004">
      <c r="A15" s="26" t="s">
        <v>90</v>
      </c>
      <c r="B15" s="31"/>
      <c r="C15" s="23">
        <v>-976294</v>
      </c>
      <c r="D15" s="24"/>
      <c r="E15" s="23">
        <v>-4488067</v>
      </c>
    </row>
    <row r="16" spans="1:5" s="20" customFormat="1" ht="21" customHeight="1" x14ac:dyDescent="0.55000000000000004">
      <c r="A16" s="30" t="s">
        <v>108</v>
      </c>
      <c r="B16" s="31"/>
      <c r="C16" s="29">
        <v>-34998</v>
      </c>
      <c r="D16" s="24"/>
      <c r="E16" s="29">
        <v>-446832</v>
      </c>
    </row>
    <row r="17" spans="1:5" s="20" customFormat="1" ht="21" customHeight="1" x14ac:dyDescent="0.55000000000000004">
      <c r="A17" s="26" t="s">
        <v>107</v>
      </c>
      <c r="B17" s="22"/>
      <c r="C17" s="29">
        <v>132284</v>
      </c>
      <c r="D17" s="24"/>
      <c r="E17" s="29">
        <v>14</v>
      </c>
    </row>
    <row r="18" spans="1:5" s="20" customFormat="1" ht="21" customHeight="1" x14ac:dyDescent="0.55000000000000004">
      <c r="A18" s="26" t="s">
        <v>141</v>
      </c>
      <c r="B18" s="32">
        <v>12</v>
      </c>
      <c r="C18" s="29">
        <v>1769162</v>
      </c>
      <c r="D18" s="24"/>
      <c r="E18" s="29">
        <v>1747383</v>
      </c>
    </row>
    <row r="19" spans="1:5" s="20" customFormat="1" ht="21" customHeight="1" x14ac:dyDescent="0.55000000000000004">
      <c r="A19" s="26" t="s">
        <v>91</v>
      </c>
      <c r="B19" s="22"/>
      <c r="C19" s="33">
        <v>-9337706</v>
      </c>
      <c r="D19" s="24"/>
      <c r="E19" s="33">
        <v>-7722968</v>
      </c>
    </row>
    <row r="20" spans="1:5" ht="21" customHeight="1" x14ac:dyDescent="0.25">
      <c r="A20" s="26"/>
      <c r="B20" s="22"/>
      <c r="C20" s="64">
        <f>SUM(C8:C19)</f>
        <v>314415841</v>
      </c>
      <c r="D20" s="64"/>
      <c r="E20" s="64">
        <f>SUM(E8:E19)</f>
        <v>238305593</v>
      </c>
    </row>
    <row r="21" spans="1:5" s="20" customFormat="1" ht="21" customHeight="1" x14ac:dyDescent="0.55000000000000004">
      <c r="A21" s="230" t="s">
        <v>92</v>
      </c>
      <c r="B21" s="231"/>
      <c r="C21" s="29"/>
      <c r="D21" s="34"/>
      <c r="E21" s="29"/>
    </row>
    <row r="22" spans="1:5" s="20" customFormat="1" ht="21" customHeight="1" x14ac:dyDescent="0.55000000000000004">
      <c r="A22" s="26" t="s">
        <v>5</v>
      </c>
      <c r="B22" s="22"/>
      <c r="C22" s="23">
        <v>-14847762</v>
      </c>
      <c r="D22" s="29"/>
      <c r="E22" s="23">
        <v>-62186720</v>
      </c>
    </row>
    <row r="23" spans="1:5" s="20" customFormat="1" ht="21" customHeight="1" x14ac:dyDescent="0.55000000000000004">
      <c r="A23" s="26" t="s">
        <v>6</v>
      </c>
      <c r="B23" s="22"/>
      <c r="C23" s="23">
        <v>-79357096</v>
      </c>
      <c r="D23" s="29"/>
      <c r="E23" s="23">
        <v>11269564</v>
      </c>
    </row>
    <row r="24" spans="1:5" s="20" customFormat="1" ht="21" customHeight="1" x14ac:dyDescent="0.55000000000000004">
      <c r="A24" s="35" t="s">
        <v>17</v>
      </c>
      <c r="B24" s="32"/>
      <c r="C24" s="23">
        <v>-698823910</v>
      </c>
      <c r="D24" s="29"/>
      <c r="E24" s="23">
        <v>22377980</v>
      </c>
    </row>
    <row r="25" spans="1:5" s="20" customFormat="1" ht="21" customHeight="1" x14ac:dyDescent="0.55000000000000004">
      <c r="A25" s="35" t="s">
        <v>93</v>
      </c>
      <c r="B25" s="36"/>
      <c r="C25" s="23">
        <v>2488150</v>
      </c>
      <c r="D25" s="29"/>
      <c r="E25" s="23">
        <v>-2940000</v>
      </c>
    </row>
    <row r="26" spans="1:5" s="20" customFormat="1" ht="21" customHeight="1" x14ac:dyDescent="0.55000000000000004">
      <c r="A26" s="26" t="s">
        <v>9</v>
      </c>
      <c r="B26" s="22"/>
      <c r="C26" s="23">
        <v>-403230141</v>
      </c>
      <c r="D26" s="29"/>
      <c r="E26" s="23">
        <v>2054595</v>
      </c>
    </row>
    <row r="27" spans="1:5" s="20" customFormat="1" ht="21" customHeight="1" x14ac:dyDescent="0.55000000000000004">
      <c r="A27" s="26" t="s">
        <v>167</v>
      </c>
      <c r="B27" s="22"/>
      <c r="C27" s="23">
        <v>-126785630</v>
      </c>
      <c r="D27" s="29"/>
      <c r="E27" s="23">
        <v>0</v>
      </c>
    </row>
    <row r="28" spans="1:5" s="20" customFormat="1" ht="21" customHeight="1" x14ac:dyDescent="0.55000000000000004">
      <c r="A28" s="26" t="s">
        <v>11</v>
      </c>
      <c r="B28" s="36"/>
      <c r="C28" s="23">
        <v>276148</v>
      </c>
      <c r="D28" s="29"/>
      <c r="E28" s="23">
        <v>-1473775</v>
      </c>
    </row>
    <row r="29" spans="1:5" s="20" customFormat="1" ht="21" customHeight="1" x14ac:dyDescent="0.55000000000000004">
      <c r="A29" s="26" t="s">
        <v>124</v>
      </c>
      <c r="B29" s="36"/>
      <c r="C29" s="23">
        <v>0</v>
      </c>
      <c r="D29" s="29"/>
      <c r="E29" s="23">
        <v>-53700000</v>
      </c>
    </row>
    <row r="30" spans="1:5" s="20" customFormat="1" ht="21" customHeight="1" x14ac:dyDescent="0.55000000000000004">
      <c r="A30" s="35" t="s">
        <v>120</v>
      </c>
      <c r="B30" s="36"/>
      <c r="C30" s="23">
        <v>-186928545</v>
      </c>
      <c r="D30" s="29"/>
      <c r="E30" s="23">
        <v>-292034541</v>
      </c>
    </row>
    <row r="31" spans="1:5" s="20" customFormat="1" ht="22.2" customHeight="1" x14ac:dyDescent="0.55000000000000004">
      <c r="A31" s="26" t="s">
        <v>24</v>
      </c>
      <c r="B31" s="36"/>
      <c r="C31" s="23">
        <v>124106</v>
      </c>
      <c r="D31" s="29"/>
      <c r="E31" s="23">
        <v>53100</v>
      </c>
    </row>
    <row r="32" spans="1:5" s="20" customFormat="1" ht="21" customHeight="1" x14ac:dyDescent="0.55000000000000004">
      <c r="A32" s="26" t="s">
        <v>29</v>
      </c>
      <c r="B32" s="31"/>
      <c r="C32" s="23">
        <v>1141584350</v>
      </c>
      <c r="D32" s="29"/>
      <c r="E32" s="23">
        <v>17078423</v>
      </c>
    </row>
    <row r="33" spans="1:26" s="20" customFormat="1" ht="21" customHeight="1" x14ac:dyDescent="0.55000000000000004">
      <c r="A33" s="26" t="s">
        <v>94</v>
      </c>
      <c r="B33" s="31"/>
      <c r="C33" s="23">
        <v>3940385</v>
      </c>
      <c r="D33" s="29"/>
      <c r="E33" s="23">
        <v>7284415</v>
      </c>
    </row>
    <row r="34" spans="1:26" s="20" customFormat="1" ht="21" customHeight="1" x14ac:dyDescent="0.55000000000000004">
      <c r="A34" s="26" t="s">
        <v>0</v>
      </c>
      <c r="B34" s="31"/>
      <c r="C34" s="23">
        <v>0</v>
      </c>
      <c r="D34" s="29"/>
      <c r="E34" s="23">
        <v>-193235</v>
      </c>
      <c r="Y34" s="20" t="s">
        <v>0</v>
      </c>
      <c r="Z34" s="20">
        <v>2323</v>
      </c>
    </row>
    <row r="35" spans="1:26" s="20" customFormat="1" ht="21" customHeight="1" x14ac:dyDescent="0.55000000000000004">
      <c r="A35" s="26" t="s">
        <v>139</v>
      </c>
      <c r="B35" s="32">
        <v>12</v>
      </c>
      <c r="C35" s="37">
        <v>-1760739</v>
      </c>
      <c r="D35" s="29"/>
      <c r="E35" s="37">
        <v>-307427</v>
      </c>
    </row>
    <row r="36" spans="1:26" s="20" customFormat="1" ht="21" customHeight="1" x14ac:dyDescent="0.55000000000000004">
      <c r="A36" s="20" t="s">
        <v>33</v>
      </c>
      <c r="B36" s="31"/>
      <c r="C36" s="38">
        <v>-516638</v>
      </c>
      <c r="D36" s="29">
        <v>344009.95000000019</v>
      </c>
      <c r="E36" s="38">
        <v>-1471464</v>
      </c>
    </row>
    <row r="37" spans="1:26" s="20" customFormat="1" ht="21" customHeight="1" x14ac:dyDescent="0.25">
      <c r="A37" s="26" t="s">
        <v>153</v>
      </c>
      <c r="B37" s="31"/>
      <c r="C37" s="63">
        <f>SUM(C22:C36,C20)</f>
        <v>-49421481</v>
      </c>
      <c r="D37" s="63"/>
      <c r="E37" s="63">
        <f>SUM(E22:E36,E20)</f>
        <v>-115883492</v>
      </c>
      <c r="F37" s="4"/>
      <c r="G37" s="4"/>
      <c r="H37" s="4"/>
      <c r="I37" s="4"/>
      <c r="J37" s="4"/>
    </row>
    <row r="38" spans="1:26" ht="21" customHeight="1" x14ac:dyDescent="0.25">
      <c r="A38" s="26" t="s">
        <v>140</v>
      </c>
      <c r="B38" s="31"/>
      <c r="C38" s="38">
        <v>-31292964</v>
      </c>
      <c r="D38" s="29"/>
      <c r="E38" s="38">
        <v>-30345153</v>
      </c>
    </row>
    <row r="39" spans="1:26" ht="21" customHeight="1" x14ac:dyDescent="0.25">
      <c r="A39" s="39" t="s">
        <v>152</v>
      </c>
      <c r="B39" s="40"/>
      <c r="C39" s="65">
        <f>SUM(C37:C38)</f>
        <v>-80714445</v>
      </c>
      <c r="D39" s="66"/>
      <c r="E39" s="65">
        <f>SUM(E37:E38)</f>
        <v>-146228645</v>
      </c>
    </row>
    <row r="40" spans="1:26" ht="21" customHeight="1" x14ac:dyDescent="0.25">
      <c r="A40" s="39"/>
      <c r="B40" s="40"/>
      <c r="C40" s="41"/>
      <c r="D40" s="41"/>
      <c r="E40" s="41"/>
    </row>
    <row r="41" spans="1:26" ht="21" customHeight="1" x14ac:dyDescent="0.25">
      <c r="A41" s="39"/>
      <c r="B41" s="40"/>
      <c r="C41" s="41"/>
      <c r="D41" s="41"/>
      <c r="E41" s="41"/>
    </row>
    <row r="42" spans="1:26" ht="21.75" customHeight="1" x14ac:dyDescent="0.3">
      <c r="A42" s="1" t="s">
        <v>1</v>
      </c>
      <c r="B42" s="16"/>
      <c r="C42" s="232"/>
      <c r="D42" s="232"/>
      <c r="E42" s="232"/>
    </row>
    <row r="43" spans="1:26" ht="21.75" customHeight="1" x14ac:dyDescent="0.35">
      <c r="A43" s="6" t="s">
        <v>125</v>
      </c>
      <c r="B43" s="43"/>
      <c r="C43" s="232"/>
      <c r="D43" s="232"/>
      <c r="E43" s="232"/>
    </row>
    <row r="44" spans="1:26" s="20" customFormat="1" ht="21" customHeight="1" x14ac:dyDescent="0.25">
      <c r="A44" s="9"/>
      <c r="B44" s="13"/>
      <c r="C44" s="225"/>
      <c r="D44" s="225"/>
      <c r="E44" s="225"/>
    </row>
    <row r="45" spans="1:26" s="20" customFormat="1" ht="21" customHeight="1" x14ac:dyDescent="0.25">
      <c r="A45" s="9"/>
      <c r="B45" s="44"/>
      <c r="C45" s="225" t="s">
        <v>50</v>
      </c>
      <c r="D45" s="225"/>
      <c r="E45" s="225"/>
    </row>
    <row r="46" spans="1:26" ht="21" customHeight="1" x14ac:dyDescent="0.25">
      <c r="A46" s="12"/>
      <c r="B46" s="13" t="s">
        <v>13</v>
      </c>
      <c r="C46" s="14">
        <v>2025</v>
      </c>
      <c r="D46" s="14"/>
      <c r="E46" s="14">
        <v>2024</v>
      </c>
    </row>
    <row r="47" spans="1:26" s="20" customFormat="1" ht="21" customHeight="1" x14ac:dyDescent="0.3">
      <c r="A47" s="15"/>
      <c r="B47" s="16"/>
      <c r="C47" s="223" t="s">
        <v>15</v>
      </c>
      <c r="D47" s="223"/>
      <c r="E47" s="223"/>
    </row>
    <row r="48" spans="1:26" s="20" customFormat="1" ht="21.6" customHeight="1" x14ac:dyDescent="0.55000000000000004">
      <c r="A48" s="17" t="s">
        <v>95</v>
      </c>
      <c r="B48" s="31"/>
      <c r="C48" s="45"/>
      <c r="D48" s="45"/>
      <c r="E48" s="45"/>
    </row>
    <row r="49" spans="1:12" s="20" customFormat="1" ht="21.6" customHeight="1" x14ac:dyDescent="0.55000000000000004">
      <c r="A49" s="26" t="s">
        <v>183</v>
      </c>
      <c r="B49" s="31"/>
      <c r="C49" s="46">
        <v>3000000</v>
      </c>
      <c r="D49" s="45"/>
      <c r="E49" s="46">
        <v>29400000</v>
      </c>
    </row>
    <row r="50" spans="1:12" s="20" customFormat="1" ht="21.6" customHeight="1" x14ac:dyDescent="0.25">
      <c r="A50" s="26" t="s">
        <v>96</v>
      </c>
      <c r="B50" s="44"/>
      <c r="C50" s="46">
        <v>53364</v>
      </c>
      <c r="D50" s="24"/>
      <c r="E50" s="46">
        <v>457009</v>
      </c>
    </row>
    <row r="51" spans="1:12" s="20" customFormat="1" ht="21.6" customHeight="1" x14ac:dyDescent="0.55000000000000004">
      <c r="A51" s="26" t="s">
        <v>97</v>
      </c>
      <c r="B51" s="22"/>
      <c r="C51" s="46">
        <v>-674587</v>
      </c>
      <c r="D51" s="24"/>
      <c r="E51" s="46">
        <v>-5500509</v>
      </c>
    </row>
    <row r="52" spans="1:12" s="20" customFormat="1" ht="21.6" customHeight="1" x14ac:dyDescent="0.55000000000000004">
      <c r="A52" s="26" t="s">
        <v>98</v>
      </c>
      <c r="B52" s="22"/>
      <c r="C52" s="46">
        <v>0</v>
      </c>
      <c r="D52" s="24"/>
      <c r="E52" s="46">
        <v>-2376540</v>
      </c>
    </row>
    <row r="53" spans="1:12" s="20" customFormat="1" ht="21.6" customHeight="1" x14ac:dyDescent="0.55000000000000004">
      <c r="A53" s="26" t="s">
        <v>99</v>
      </c>
      <c r="B53" s="31"/>
      <c r="C53" s="46">
        <v>8600220</v>
      </c>
      <c r="D53" s="24"/>
      <c r="E53" s="46">
        <v>7425874</v>
      </c>
    </row>
    <row r="54" spans="1:12" s="20" customFormat="1" ht="21.6" customHeight="1" x14ac:dyDescent="0.55000000000000004">
      <c r="A54" s="47" t="s">
        <v>119</v>
      </c>
      <c r="B54" s="40"/>
      <c r="C54" s="67">
        <f>SUM(C49:C53)</f>
        <v>10978997</v>
      </c>
      <c r="D54" s="66"/>
      <c r="E54" s="67">
        <f>SUM(E49:E53)</f>
        <v>29405834</v>
      </c>
    </row>
    <row r="55" spans="1:12" s="20" customFormat="1" ht="21.6" customHeight="1" x14ac:dyDescent="0.55000000000000004">
      <c r="A55" s="26"/>
      <c r="B55" s="36"/>
      <c r="C55" s="48"/>
      <c r="D55" s="29"/>
      <c r="E55" s="23"/>
    </row>
    <row r="56" spans="1:12" s="20" customFormat="1" ht="21.6" customHeight="1" x14ac:dyDescent="0.25">
      <c r="A56" s="17" t="s">
        <v>100</v>
      </c>
      <c r="B56" s="40"/>
      <c r="C56" s="29"/>
      <c r="D56" s="29"/>
      <c r="E56" s="29"/>
      <c r="F56" s="4"/>
      <c r="G56" s="4"/>
      <c r="H56" s="4"/>
      <c r="I56" s="4"/>
      <c r="J56" s="4"/>
      <c r="K56" s="4"/>
      <c r="L56" s="4"/>
    </row>
    <row r="57" spans="1:12" s="20" customFormat="1" ht="21.6" customHeight="1" x14ac:dyDescent="0.25">
      <c r="A57" s="26" t="s">
        <v>143</v>
      </c>
      <c r="B57" s="40"/>
      <c r="C57" s="29"/>
      <c r="D57" s="29"/>
      <c r="E57" s="29"/>
      <c r="F57" s="4"/>
      <c r="G57" s="4"/>
      <c r="H57" s="4"/>
      <c r="I57" s="4"/>
      <c r="J57" s="4"/>
      <c r="K57" s="4"/>
      <c r="L57" s="4"/>
    </row>
    <row r="58" spans="1:12" s="20" customFormat="1" ht="21.6" customHeight="1" x14ac:dyDescent="0.25">
      <c r="A58" s="26" t="s">
        <v>144</v>
      </c>
      <c r="B58" s="31">
        <v>13</v>
      </c>
      <c r="C58" s="29">
        <v>0</v>
      </c>
      <c r="D58" s="29"/>
      <c r="E58" s="29">
        <v>452479125</v>
      </c>
      <c r="F58" s="4"/>
      <c r="G58" s="4"/>
      <c r="H58" s="4"/>
      <c r="I58" s="4"/>
      <c r="J58" s="4"/>
      <c r="K58" s="4"/>
      <c r="L58" s="4"/>
    </row>
    <row r="59" spans="1:12" ht="21.6" customHeight="1" x14ac:dyDescent="0.25">
      <c r="A59" s="26" t="s">
        <v>101</v>
      </c>
      <c r="B59" s="31">
        <v>10</v>
      </c>
      <c r="C59" s="29">
        <v>-7326566</v>
      </c>
      <c r="D59" s="29"/>
      <c r="E59" s="29">
        <v>-8922236</v>
      </c>
    </row>
    <row r="60" spans="1:12" ht="21.6" customHeight="1" x14ac:dyDescent="0.25">
      <c r="A60" s="26" t="s">
        <v>102</v>
      </c>
      <c r="B60" s="31">
        <v>19</v>
      </c>
      <c r="C60" s="49">
        <v>-81399615</v>
      </c>
      <c r="D60" s="24"/>
      <c r="E60" s="46">
        <v>-33040000</v>
      </c>
    </row>
    <row r="61" spans="1:12" ht="21.6" customHeight="1" x14ac:dyDescent="0.25">
      <c r="A61" s="26" t="s">
        <v>103</v>
      </c>
      <c r="B61" s="31"/>
      <c r="C61" s="50">
        <v>-2480</v>
      </c>
      <c r="D61" s="24"/>
      <c r="E61" s="38">
        <v>0</v>
      </c>
    </row>
    <row r="62" spans="1:12" s="20" customFormat="1" ht="21.6" customHeight="1" x14ac:dyDescent="0.55000000000000004">
      <c r="A62" s="47" t="s">
        <v>145</v>
      </c>
      <c r="B62" s="40"/>
      <c r="C62" s="68">
        <f>SUM(C58:C61)</f>
        <v>-88728661</v>
      </c>
      <c r="D62" s="69"/>
      <c r="E62" s="68">
        <f>SUM(E58:E61)</f>
        <v>410516889</v>
      </c>
    </row>
    <row r="63" spans="1:12" s="20" customFormat="1" ht="15" customHeight="1" x14ac:dyDescent="0.55000000000000004">
      <c r="A63" s="47"/>
      <c r="B63" s="40"/>
      <c r="C63" s="51"/>
      <c r="D63" s="51"/>
      <c r="E63" s="51"/>
    </row>
    <row r="64" spans="1:12" s="20" customFormat="1" ht="21.6" customHeight="1" x14ac:dyDescent="0.55000000000000004">
      <c r="A64" s="39" t="s">
        <v>146</v>
      </c>
      <c r="B64" s="47"/>
      <c r="C64" s="69">
        <f>SUM(C39,C54,C62)</f>
        <v>-158464109</v>
      </c>
      <c r="D64" s="69"/>
      <c r="E64" s="69">
        <f>SUM(E39,E54,E62)</f>
        <v>293694078</v>
      </c>
    </row>
    <row r="65" spans="1:7" s="20" customFormat="1" ht="21.6" customHeight="1" x14ac:dyDescent="0.55000000000000004">
      <c r="A65" s="21" t="s">
        <v>105</v>
      </c>
      <c r="C65" s="52">
        <f>'BS 5-6'!E8</f>
        <v>404548268</v>
      </c>
      <c r="D65" s="29"/>
      <c r="E65" s="52">
        <v>110854190</v>
      </c>
    </row>
    <row r="66" spans="1:7" s="20" customFormat="1" ht="21.6" customHeight="1" thickBot="1" x14ac:dyDescent="0.6">
      <c r="A66" s="39" t="s">
        <v>106</v>
      </c>
      <c r="B66" s="53">
        <v>5</v>
      </c>
      <c r="C66" s="70">
        <f>SUM(C64:C65)</f>
        <v>246084159</v>
      </c>
      <c r="D66" s="69"/>
      <c r="E66" s="71">
        <f>SUM(E64:E65)</f>
        <v>404548268</v>
      </c>
      <c r="F66" s="29"/>
      <c r="G66" s="54"/>
    </row>
    <row r="67" spans="1:7" s="20" customFormat="1" ht="21.6" customHeight="1" thickTop="1" x14ac:dyDescent="0.55000000000000004">
      <c r="A67" s="21"/>
      <c r="B67" s="26"/>
      <c r="C67" s="29"/>
    </row>
    <row r="68" spans="1:7" s="20" customFormat="1" ht="21.6" customHeight="1" x14ac:dyDescent="0.55000000000000004">
      <c r="A68" s="17" t="s">
        <v>104</v>
      </c>
      <c r="B68" s="26"/>
      <c r="C68" s="55"/>
      <c r="D68" s="56"/>
      <c r="E68" s="55">
        <v>34879</v>
      </c>
    </row>
    <row r="69" spans="1:7" s="20" customFormat="1" ht="21.6" customHeight="1" x14ac:dyDescent="0.55000000000000004">
      <c r="A69" s="21" t="s">
        <v>171</v>
      </c>
      <c r="B69" s="26"/>
      <c r="C69" s="57">
        <v>33690</v>
      </c>
      <c r="D69" s="24"/>
      <c r="E69" s="46">
        <v>488379</v>
      </c>
    </row>
    <row r="70" spans="1:7" s="20" customFormat="1" ht="21.6" customHeight="1" x14ac:dyDescent="0.55000000000000004">
      <c r="A70" s="21" t="s">
        <v>126</v>
      </c>
      <c r="B70" s="26"/>
      <c r="C70" s="57">
        <v>25900</v>
      </c>
      <c r="D70" s="24"/>
      <c r="E70" s="46">
        <v>32200</v>
      </c>
    </row>
    <row r="71" spans="1:7" s="20" customFormat="1" ht="21.6" customHeight="1" x14ac:dyDescent="0.55000000000000004">
      <c r="A71" s="21" t="s">
        <v>127</v>
      </c>
      <c r="B71" s="26"/>
      <c r="C71" s="57">
        <v>0</v>
      </c>
      <c r="E71" s="46">
        <v>53700000</v>
      </c>
    </row>
    <row r="72" spans="1:7" s="20" customFormat="1" ht="21.6" customHeight="1" x14ac:dyDescent="0.55000000000000004">
      <c r="A72" s="21"/>
      <c r="B72" s="26"/>
    </row>
    <row r="73" spans="1:7" s="20" customFormat="1" ht="21.6" customHeight="1" x14ac:dyDescent="0.55000000000000004">
      <c r="A73" s="21"/>
      <c r="B73" s="26"/>
      <c r="C73" s="58"/>
      <c r="D73" s="29"/>
      <c r="E73" s="24"/>
    </row>
    <row r="76" spans="1:7" x14ac:dyDescent="0.25">
      <c r="C76" s="59"/>
    </row>
    <row r="77" spans="1:7" x14ac:dyDescent="0.25">
      <c r="C77" s="59"/>
    </row>
    <row r="78" spans="1:7" x14ac:dyDescent="0.25">
      <c r="C78" s="60"/>
    </row>
    <row r="79" spans="1:7" x14ac:dyDescent="0.25">
      <c r="C79" s="59"/>
    </row>
    <row r="83" spans="3:3" x14ac:dyDescent="0.25">
      <c r="C83" s="61"/>
    </row>
    <row r="84" spans="3:3" x14ac:dyDescent="0.25">
      <c r="C84" s="59"/>
    </row>
    <row r="85" spans="3:3" x14ac:dyDescent="0.25">
      <c r="C85" s="59"/>
    </row>
    <row r="86" spans="3:3" x14ac:dyDescent="0.25">
      <c r="C86" s="59"/>
    </row>
    <row r="87" spans="3:3" x14ac:dyDescent="0.25">
      <c r="C87" s="59"/>
    </row>
    <row r="88" spans="3:3" x14ac:dyDescent="0.25">
      <c r="C88" s="61"/>
    </row>
    <row r="89" spans="3:3" x14ac:dyDescent="0.25">
      <c r="C89" s="61"/>
    </row>
    <row r="92" spans="3:3" x14ac:dyDescent="0.25">
      <c r="C92" s="59"/>
    </row>
    <row r="93" spans="3:3" x14ac:dyDescent="0.25">
      <c r="C93" s="60"/>
    </row>
    <row r="94" spans="3:3" x14ac:dyDescent="0.25">
      <c r="C94" s="59"/>
    </row>
    <row r="95" spans="3:3" x14ac:dyDescent="0.25">
      <c r="C95" s="59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C4:E4"/>
    <mergeCell ref="C6:E6"/>
    <mergeCell ref="C47:E47"/>
    <mergeCell ref="C45:E45"/>
    <mergeCell ref="A21:B21"/>
    <mergeCell ref="C44:E44"/>
    <mergeCell ref="C43:E43"/>
    <mergeCell ref="C42:E42"/>
  </mergeCells>
  <pageMargins left="0.8" right="0.8" top="0.48" bottom="0.5" header="0.5" footer="0.4"/>
  <pageSetup paperSize="9" scale="90" firstPageNumber="11" orientation="portrait" useFirstPageNumber="1" r:id="rId1"/>
  <headerFooter>
    <oddFooter xml:space="preserve">&amp;L&amp;12The accompanying notes from an integral part of the financial statements.&amp;C
&amp;P&amp;R&amp;"Angsana New,Italic" </oddFooter>
  </headerFooter>
  <rowBreaks count="1" manualBreakCount="1">
    <brk id="41" max="4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6D494-3D48-46B4-9BEE-0DC76C63FF0A}">
  <dimension ref="A1:H6"/>
  <sheetViews>
    <sheetView workbookViewId="0"/>
  </sheetViews>
  <sheetFormatPr defaultRowHeight="21.6" x14ac:dyDescent="0.55000000000000004"/>
  <sheetData>
    <row r="1" spans="1:8" x14ac:dyDescent="0.55000000000000004">
      <c r="A1">
        <v>1770784975484</v>
      </c>
      <c r="B1" t="s">
        <v>154</v>
      </c>
      <c r="C1" t="s">
        <v>155</v>
      </c>
      <c r="D1">
        <v>5</v>
      </c>
      <c r="E1">
        <v>1770955585596</v>
      </c>
      <c r="F1" t="s">
        <v>173</v>
      </c>
      <c r="G1" t="s">
        <v>174</v>
      </c>
      <c r="H1">
        <v>0</v>
      </c>
    </row>
    <row r="2" spans="1:8" x14ac:dyDescent="0.55000000000000004">
      <c r="A2">
        <v>1770784975658</v>
      </c>
      <c r="B2" t="s">
        <v>156</v>
      </c>
      <c r="C2" t="s">
        <v>157</v>
      </c>
      <c r="D2" t="s">
        <v>158</v>
      </c>
    </row>
    <row r="3" spans="1:8" x14ac:dyDescent="0.55000000000000004">
      <c r="A3">
        <v>1770784975658</v>
      </c>
      <c r="B3" t="s">
        <v>156</v>
      </c>
      <c r="C3" t="s">
        <v>159</v>
      </c>
      <c r="D3" t="s">
        <v>160</v>
      </c>
    </row>
    <row r="4" spans="1:8" x14ac:dyDescent="0.55000000000000004">
      <c r="A4">
        <v>1770784975658</v>
      </c>
      <c r="B4" t="s">
        <v>156</v>
      </c>
      <c r="C4" t="s">
        <v>161</v>
      </c>
      <c r="D4" t="s">
        <v>162</v>
      </c>
    </row>
    <row r="5" spans="1:8" x14ac:dyDescent="0.55000000000000004">
      <c r="A5">
        <v>1770784975658</v>
      </c>
      <c r="B5" t="s">
        <v>156</v>
      </c>
      <c r="C5" t="s">
        <v>163</v>
      </c>
      <c r="D5" t="s">
        <v>164</v>
      </c>
    </row>
    <row r="6" spans="1:8" x14ac:dyDescent="0.55000000000000004">
      <c r="A6">
        <v>1770784975658</v>
      </c>
      <c r="B6" t="s">
        <v>156</v>
      </c>
      <c r="C6" t="s">
        <v>165</v>
      </c>
      <c r="D6" t="s">
        <v>166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9E51D-3B9E-45C5-9A05-1A1BE4B18E22}">
  <dimension ref="A1:H1"/>
  <sheetViews>
    <sheetView workbookViewId="0"/>
  </sheetViews>
  <sheetFormatPr defaultRowHeight="21.6" x14ac:dyDescent="0.55000000000000004"/>
  <sheetData>
    <row r="1" spans="1:8" x14ac:dyDescent="0.55000000000000004">
      <c r="A1">
        <v>1770784975547</v>
      </c>
      <c r="B1" t="s">
        <v>154</v>
      </c>
      <c r="C1" t="s">
        <v>155</v>
      </c>
      <c r="D1">
        <v>0</v>
      </c>
      <c r="E1">
        <v>1770955585792</v>
      </c>
      <c r="F1" t="s">
        <v>173</v>
      </c>
      <c r="G1" t="s">
        <v>174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4665D-C5D6-4DA6-B60A-6995C50FF806}">
  <dimension ref="A1:H1"/>
  <sheetViews>
    <sheetView workbookViewId="0"/>
  </sheetViews>
  <sheetFormatPr defaultRowHeight="21.6" x14ac:dyDescent="0.55000000000000004"/>
  <sheetData>
    <row r="1" spans="1:8" x14ac:dyDescent="0.55000000000000004">
      <c r="A1">
        <v>1770784975614</v>
      </c>
      <c r="B1" t="s">
        <v>154</v>
      </c>
      <c r="C1" t="s">
        <v>155</v>
      </c>
      <c r="D1">
        <v>0</v>
      </c>
      <c r="E1">
        <v>1770955585922</v>
      </c>
      <c r="F1" t="s">
        <v>173</v>
      </c>
      <c r="G1" t="s">
        <v>174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4FF15-9442-4CD0-9B09-860FF7F9FFC5}">
  <dimension ref="A1:H1"/>
  <sheetViews>
    <sheetView workbookViewId="0"/>
  </sheetViews>
  <sheetFormatPr defaultRowHeight="21.6" x14ac:dyDescent="0.55000000000000004"/>
  <sheetData>
    <row r="1" spans="1:8" x14ac:dyDescent="0.55000000000000004">
      <c r="A1">
        <v>1770784975658</v>
      </c>
      <c r="B1" t="s">
        <v>154</v>
      </c>
      <c r="C1" t="s">
        <v>155</v>
      </c>
      <c r="D1">
        <v>0</v>
      </c>
      <c r="E1">
        <v>1770955586062</v>
      </c>
      <c r="F1" t="s">
        <v>173</v>
      </c>
      <c r="G1" t="s">
        <v>174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875dd31e-4078-479f-a046-18cbc3a25e42" dataSnipperSheetDeleted="false" guid="1a73c830-4c6b-47dc-b781-2c4987696ba2" revision="2">
  <settings xmlns="" guid="9a034557-6012-4b91-8698-d8de5c584842">
    <setting type="boolean" value="True" name="embed-documents" guid="5259c79c-8b9e-4fa0-9065-0885addad85e"/>
  </settings>
</datasnipper>
</file>

<file path=customXml/item2.xml><?xml version="1.0" encoding="utf-8"?>
<datasnipper xmlns="http://datasnipper" xmlMigrated="true" guid="6920a8b0-9ec8-47c2-bebd-bf490f0eb135" revision="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649f80-1c16-489c-81d2-d662b5ae2ae5">
      <Terms xmlns="http://schemas.microsoft.com/office/infopath/2007/PartnerControls"/>
    </lcf76f155ced4ddcb4097134ff3c332f>
    <TaxCatchAll xmlns="4eabcb63-5236-476a-a801-1b0b68f1ed2f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1EA7B3FAA99418DBD9DD0286BC21D" ma:contentTypeVersion="15" ma:contentTypeDescription="Create a new document." ma:contentTypeScope="" ma:versionID="b532e64d981f849cf4dd16047c12d9da">
  <xsd:schema xmlns:xsd="http://www.w3.org/2001/XMLSchema" xmlns:xs="http://www.w3.org/2001/XMLSchema" xmlns:p="http://schemas.microsoft.com/office/2006/metadata/properties" xmlns:ns2="11649f80-1c16-489c-81d2-d662b5ae2ae5" xmlns:ns3="4eabcb63-5236-476a-a801-1b0b68f1ed2f" targetNamespace="http://schemas.microsoft.com/office/2006/metadata/properties" ma:root="true" ma:fieldsID="e4e4c1e36002b33a59063b205c1a2370" ns2:_="" ns3:_="">
    <xsd:import namespace="11649f80-1c16-489c-81d2-d662b5ae2ae5"/>
    <xsd:import namespace="4eabcb63-5236-476a-a801-1b0b68f1ed2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49f80-1c16-489c-81d2-d662b5ae2ae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49fb0af3-132a-4c2f-aed9-5bea2d8a12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bcb63-5236-476a-a801-1b0b68f1ed2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43d411d-27ac-4bbf-a7f6-8a039264516d}" ma:internalName="TaxCatchAll" ma:showField="CatchAllData" ma:web="4eabcb63-5236-476a-a801-1b0b68f1e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47FF6A-796F-4953-8DFF-387E27B9D347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D10B8AA5-EF6F-4665-94EC-8CE8AD9BF480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219B0107-BFCB-4A22-A94D-EB3EBB476181}">
  <ds:schemaRefs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4eabcb63-5236-476a-a801-1b0b68f1ed2f"/>
    <ds:schemaRef ds:uri="http://schemas.openxmlformats.org/package/2006/metadata/core-properties"/>
    <ds:schemaRef ds:uri="11649f80-1c16-489c-81d2-d662b5ae2ae5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1F99974-C117-4A5A-BE40-A6BB3EA70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649f80-1c16-489c-81d2-d662b5ae2ae5"/>
    <ds:schemaRef ds:uri="4eabcb63-5236-476a-a801-1b0b68f1e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5-6</vt:lpstr>
      <vt:lpstr>PL 7-8</vt:lpstr>
      <vt:lpstr>SH 9</vt:lpstr>
      <vt:lpstr>SH 10</vt:lpstr>
      <vt:lpstr>CF 11-12</vt:lpstr>
      <vt:lpstr>'BS 5-6'!Print_Area</vt:lpstr>
      <vt:lpstr>'CF 11-12'!Print_Area</vt:lpstr>
      <vt:lpstr>'PL 7-8'!Print_Area</vt:lpstr>
      <vt:lpstr>'SH 10'!Print_Area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Rojanan Chamchoo</cp:lastModifiedBy>
  <cp:revision/>
  <cp:lastPrinted>2026-02-16T03:48:58Z</cp:lastPrinted>
  <dcterms:created xsi:type="dcterms:W3CDTF">2004-12-07T02:15:18Z</dcterms:created>
  <dcterms:modified xsi:type="dcterms:W3CDTF">2026-02-19T15:43:49Z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