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DzxTv_Pa-d6GFCFDniT7ASkCCuanoD\PANEL-YE'68\1. Audit FS\T_PANEL_FS_YE'68 - to client\"/>
    </mc:Choice>
  </mc:AlternateContent>
  <xr:revisionPtr revIDLastSave="0" documentId="13_ncr:1_{48DC9462-614C-498F-BED6-0930CEAD45A1}" xr6:coauthVersionLast="47" xr6:coauthVersionMax="47" xr10:uidLastSave="{00000000-0000-0000-0000-000000000000}"/>
  <workbookProtection workbookAlgorithmName="SHA-512" workbookHashValue="SSJcwDxJzdFDvm8stZZDfR1++7fi3DmEm+hcgz+DbV0eUMqjg44trRPSnfWO8az+Lr7OCWOFfm3kSQOQjZ4R0Q==" workbookSaltValue="rS5ME75DTzJixCq8XGyyGg==" workbookSpinCount="100000" lockStructure="1"/>
  <bookViews>
    <workbookView xWindow="-108" yWindow="-108" windowWidth="23256" windowHeight="12456" tabRatio="786" xr2:uid="{00000000-000D-0000-FFFF-FFFF00000000}"/>
  </bookViews>
  <sheets>
    <sheet name="FS_BS" sheetId="1" r:id="rId1"/>
    <sheet name="FS_PL" sheetId="4" r:id="rId2"/>
    <sheet name="FS_Change" sheetId="5" r:id="rId3"/>
    <sheet name="CF" sheetId="8" r:id="rId4"/>
  </sheets>
  <definedNames>
    <definedName name="_xlnm.Print_Area" localSheetId="3">CF!$A$1:$I$65</definedName>
    <definedName name="_xlnm.Print_Area" localSheetId="0">FS_BS!$A$1:$I$74</definedName>
    <definedName name="_xlnm.Print_Area" localSheetId="2">FS_Change!$A$1:$P$24</definedName>
    <definedName name="_xlnm.Print_Area" localSheetId="1">FS_PL!$A$1:$I$37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" l="1"/>
  <c r="G67" i="1"/>
  <c r="G33" i="4"/>
  <c r="G53" i="8"/>
  <c r="D16" i="5" l="1"/>
  <c r="I40" i="8" l="1"/>
  <c r="G40" i="8"/>
  <c r="L16" i="5"/>
  <c r="P15" i="5"/>
  <c r="H16" i="5"/>
  <c r="P11" i="5"/>
  <c r="F16" i="5"/>
  <c r="G46" i="8"/>
  <c r="I46" i="8"/>
  <c r="L19" i="5" l="1"/>
  <c r="N19" i="5" s="1"/>
  <c r="N12" i="5"/>
  <c r="P12" i="5" s="1"/>
  <c r="N13" i="5"/>
  <c r="P13" i="5" s="1"/>
  <c r="N14" i="5"/>
  <c r="N10" i="5"/>
  <c r="N17" i="5"/>
  <c r="P17" i="5" s="1"/>
  <c r="N18" i="5"/>
  <c r="I19" i="4"/>
  <c r="G19" i="4"/>
  <c r="G9" i="4"/>
  <c r="I9" i="4"/>
  <c r="G12" i="4"/>
  <c r="I12" i="4"/>
  <c r="G56" i="8"/>
  <c r="P10" i="5" l="1"/>
  <c r="N16" i="5"/>
  <c r="I13" i="4"/>
  <c r="I15" i="4" s="1"/>
  <c r="G13" i="4"/>
  <c r="G15" i="4" s="1"/>
  <c r="G24" i="1"/>
  <c r="L20" i="5" l="1"/>
  <c r="I53" i="8"/>
  <c r="N20" i="5" l="1"/>
  <c r="A3" i="8"/>
  <c r="F20" i="5"/>
  <c r="G68" i="1"/>
  <c r="I45" i="1"/>
  <c r="G45" i="1"/>
  <c r="I14" i="1"/>
  <c r="D20" i="5" l="1"/>
  <c r="I70" i="1"/>
  <c r="G14" i="1"/>
  <c r="A43" i="1"/>
  <c r="G25" i="1" l="1"/>
  <c r="I59" i="1" l="1"/>
  <c r="G59" i="1"/>
  <c r="I53" i="1"/>
  <c r="G53" i="1"/>
  <c r="G60" i="1" l="1"/>
  <c r="I60" i="1"/>
  <c r="A3" i="5" l="1"/>
  <c r="A38" i="8" l="1"/>
  <c r="I24" i="1" l="1"/>
  <c r="I20" i="4" l="1"/>
  <c r="I22" i="4" s="1"/>
  <c r="I24" i="4" s="1"/>
  <c r="I30" i="4" s="1"/>
  <c r="G20" i="4"/>
  <c r="G22" i="4" s="1"/>
  <c r="G24" i="4" s="1"/>
  <c r="J19" i="5" s="1"/>
  <c r="P19" i="5" s="1"/>
  <c r="I25" i="1"/>
  <c r="G30" i="4" l="1"/>
  <c r="G7" i="8"/>
  <c r="G31" i="8" s="1"/>
  <c r="I7" i="8"/>
  <c r="I31" i="8" s="1"/>
  <c r="I34" i="8" s="1"/>
  <c r="I55" i="8" s="1"/>
  <c r="G34" i="8" l="1"/>
  <c r="G55" i="8" s="1"/>
  <c r="G57" i="8" s="1"/>
  <c r="J14" i="5"/>
  <c r="P14" i="5" s="1"/>
  <c r="I33" i="4"/>
  <c r="J16" i="5" l="1"/>
  <c r="P16" i="5" s="1"/>
  <c r="I57" i="8"/>
  <c r="I71" i="1" l="1"/>
  <c r="I72" i="1" l="1"/>
  <c r="I73" i="1" s="1"/>
  <c r="J18" i="5"/>
  <c r="J20" i="5" s="1"/>
  <c r="H20" i="5"/>
  <c r="G70" i="1" s="1"/>
  <c r="P18" i="5"/>
  <c r="P20" i="5" l="1"/>
  <c r="G71" i="1"/>
  <c r="G72" i="1" s="1"/>
  <c r="G73" i="1" s="1"/>
</calcChain>
</file>

<file path=xl/sharedStrings.xml><?xml version="1.0" encoding="utf-8"?>
<sst xmlns="http://schemas.openxmlformats.org/spreadsheetml/2006/main" count="180" uniqueCount="150">
  <si>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</si>
  <si>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</si>
  <si>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</si>
  <si>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</si>
  <si>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</si>
  <si>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</si>
  <si>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</si>
  <si>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</si>
  <si>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</si>
  <si>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</si>
  <si>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</si>
  <si>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</si>
  <si>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</si>
  <si>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</si>
  <si>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</si>
  <si>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</si>
  <si>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</si>
  <si>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</si>
  <si>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</si>
  <si>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</si>
  <si>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</si>
  <si>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</si>
  <si>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</si>
  <si>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</si>
  <si>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</si>
  <si>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</si>
  <si>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</si>
  <si>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</si>
  <si>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</si>
  <si>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</si>
  <si>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</si>
  <si>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</si>
  <si>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</si>
  <si>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</si>
  <si>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</si>
  <si>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</si>
  <si>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</si>
  <si>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</si>
  <si>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</si>
  <si>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</si>
  <si>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เงินปันผลจ่าย</t>
  </si>
  <si>
    <t>จัดสรรสำรองตามกฎหมาย</t>
  </si>
  <si>
    <t>งบกระแสเงินสด</t>
  </si>
  <si>
    <t>กระแสเงินสดจากกิจกรรมดำเนินงาน :</t>
  </si>
  <si>
    <t>ดอกเบี้ยรับ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</si>
  <si>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</si>
  <si>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</si>
  <si>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</si>
  <si>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</si>
  <si>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</si>
  <si>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</si>
  <si>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</si>
  <si>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</si>
  <si>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</si>
  <si>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</si>
  <si>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</si>
  <si>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</si>
  <si>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</si>
  <si>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</si>
  <si>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</si>
  <si>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</si>
  <si>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</si>
  <si>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สินทรัพย์หมุนเวียนอื่น</t>
  </si>
  <si>
    <t>ภาษีเงินได้นิติบุคคลค้างจ่าย</t>
  </si>
  <si>
    <t>ส่วนเกิน (ต่ำกว่า) 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</si>
  <si>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</si>
  <si>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</si>
  <si>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</si>
  <si>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</si>
  <si>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</si>
  <si>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</si>
  <si>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</si>
  <si>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</si>
  <si>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เพิ่มทุนจดทะเบียน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</si>
  <si>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</si>
  <si>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</si>
  <si>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</si>
  <si>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</si>
  <si>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</si>
  <si>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</si>
  <si>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</si>
  <si>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</si>
  <si>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</si>
  <si>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งบการเปลี่ยนแปลงส่วนของผู้ถือหุ้น</t>
  </si>
  <si>
    <t>เงินสดรับจากการออกหุ้นสามัญ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</si>
  <si>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</si>
  <si>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</si>
  <si>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เงินสดจ่ายต้นทุนทางการเงิน</t>
  </si>
  <si>
    <t>รวมการปรับปรุงจากการกระทบยอดกำไร (ขาดทุน) ก่อนภาษีเงินได้</t>
  </si>
  <si>
    <t>ภาษีเงินได้รับคืน (จ่ายออก)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</si>
  <si>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</si>
  <si>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</si>
  <si>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</si>
  <si>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</si>
  <si>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เงินฝากธนาคารที่มีภาระค้ำประกัน (เพิ่มขึ้น) ลดลง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</si>
  <si>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</si>
  <si>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 :</t>
  </si>
  <si>
    <t>ของผลประโยชน์พนักงานที่กำหนดไว้</t>
  </si>
  <si>
    <t>กำไร (ขาดทุน) เบ็ดเสร็จรวมสำหรับปี</t>
  </si>
  <si>
    <t>ยอดคงเหลือ ณ วันที่ 31 ธันวาคม 2567</t>
  </si>
  <si>
    <t>ข้อมูลกระแสเงินสดเปิดเผยเพิ่มเติม :</t>
  </si>
  <si>
    <t>กำไร (ขาดทุน) เบ็ดเสร็จอื่นสำหรับปี</t>
  </si>
  <si>
    <t>รวมรายได้</t>
  </si>
  <si>
    <t>รวมต้นทุน</t>
  </si>
  <si>
    <t>ผลกำไร (ขาดทุน) จากการวัดมูลค่าใหม่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</si>
  <si>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</si>
  <si>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</si>
  <si>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รายได้จากการขายและบริการ</t>
  </si>
  <si>
    <t>ต้นทุนจากการขายและบริการ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</si>
  <si>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</si>
  <si>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</si>
  <si>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</si>
  <si>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ผลกำไร (ขาดทุน) จากการวัด</t>
  </si>
  <si>
    <t>มูลค่าใหม่ของผลประโยชน์</t>
  </si>
  <si>
    <t>พนักงานที่กำหนดไว้</t>
  </si>
  <si>
    <t>โอนไปกำไรสะสม</t>
  </si>
  <si>
    <t>เงินสดรับจากการขายที่ดิน อาคารและอุปกรณ์</t>
  </si>
  <si>
    <t>(กำไร) ขาดทุนจากการตัดจำหน่ายสินทรัพย์ถาวร</t>
  </si>
  <si>
    <t>(กำไร) ขาดทุนจากการจำหน่ายสินทรัพย์ถาวร</t>
  </si>
  <si>
    <t>(กำไร) ขาดทุนจากอัตราแลกเปลี่ยนที่ยังไม่เกิดขึ้น</t>
  </si>
  <si>
    <t>(กลับรายการ) ประมาณการหนี้สินผลประโยชน์พนักงาน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</si>
  <si>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</si>
  <si>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</si>
  <si>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</si>
  <si>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</si>
  <si>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</si>
  <si>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</si>
  <si>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เงินสดจ่ายชำระหนี้สินตามสัญญาเช่า</t>
  </si>
  <si>
    <t>รายการปรับปรุงกระทบยอดกำไร (ขาดทุน) เป็นเงินสดรับ (จ่าย)</t>
  </si>
  <si>
    <t>สินทรัพย์ทางการเงินหมุนเวียนอื่น</t>
  </si>
  <si>
    <t>หนี้สินตามสัญญาเช่าเงินทุน - สุทธิจากส่วนที่ถึงกำหนดชำระภายในหนึ่งปี</t>
  </si>
  <si>
    <t>ส่วนของหนี้สินตามสัญญาเช่าเงินทุน ที่ถึงกำหนดชำระภายในหนึ่งปี</t>
  </si>
  <si>
    <t>จัดสรรแล้ว - ทุนสำรองตามกฎหมาย</t>
  </si>
  <si>
    <t>ณ วันที่ 31 ธันวาคม 2568</t>
  </si>
  <si>
    <t>สำหรับปีสิ้นสุดวันที่ 31 ธันวาคม 2568</t>
  </si>
  <si>
    <t>รายได้จากการรับเหมาก่อสร้างและตกแต่งภายใน</t>
  </si>
  <si>
    <t>ต้นทุนจากการรับเหมาก่อสร้างและตกแต่งภายใน</t>
  </si>
  <si>
    <t>ยอดคงเหลือ ณ วันที่ 1 มกราคม 2567</t>
  </si>
  <si>
    <t>เจ้าหนี้ซื้อที่ดิน อาคาร และอุปกรณ์</t>
  </si>
  <si>
    <t>(หน่วย: บาท)</t>
  </si>
  <si>
    <t>(กลับรายการ) ผลขาดทุนจากการปรับมูลค่าสินค้าคงเหลือ</t>
  </si>
  <si>
    <t>ยอดคงเหลือ ณ วันที่ 31 ธันวาคม 2568</t>
  </si>
  <si>
    <t>5.2, 13</t>
  </si>
  <si>
    <t>20, 24</t>
  </si>
  <si>
    <t>เงินสดจ่ายเพื่อซื้อสินทรัพย์ทางการเงินหมุนเวียนอื่น</t>
  </si>
  <si>
    <t>เงินปันผลค้างจ่าย</t>
  </si>
  <si>
    <t>(กำไร) ขาดทุนที่ยังไม่เกิดขึ้นจากการเปลี่ยนแปลงมูลค่ายุติธรรม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</si>
  <si>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</si>
  <si>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โอนส่วนปรับปรุงอาคารเป็นสินค้าคงเหลือ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</si>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</sst>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#,##0;\(#,##0\)"/>
    <numFmt numFmtId="173" formatCode="[$-409]d/mmm/yy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2" fillId="0" borderId="0"/>
    <xf numFmtId="173" fontId="1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43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167" fontId="3" fillId="0" borderId="2" xfId="3" applyNumberFormat="1" applyFont="1" applyFill="1" applyBorder="1"/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11" fillId="0" borderId="4" xfId="10" applyNumberFormat="1" applyFont="1" applyFill="1" applyBorder="1"/>
    <xf numFmtId="164" fontId="11" fillId="0" borderId="3" xfId="10" applyFont="1" applyFill="1" applyBorder="1"/>
    <xf numFmtId="43" fontId="4" fillId="0" borderId="0" xfId="22" applyFont="1" applyFill="1"/>
    <xf numFmtId="164" fontId="3" fillId="0" borderId="0" xfId="23" applyFont="1" applyFill="1" applyBorder="1" applyAlignment="1">
      <alignment vertical="center"/>
    </xf>
    <xf numFmtId="167" fontId="3" fillId="0" borderId="0" xfId="24" applyNumberFormat="1" applyFont="1" applyFill="1" applyBorder="1" applyAlignment="1">
      <alignment vertical="center"/>
    </xf>
    <xf numFmtId="43" fontId="3" fillId="0" borderId="0" xfId="24" applyFont="1" applyFill="1" applyBorder="1" applyAlignment="1">
      <alignment vertical="center"/>
    </xf>
    <xf numFmtId="170" fontId="3" fillId="0" borderId="0" xfId="24" applyNumberFormat="1" applyFont="1" applyFill="1" applyBorder="1" applyAlignment="1">
      <alignment vertical="center"/>
    </xf>
    <xf numFmtId="167" fontId="4" fillId="0" borderId="0" xfId="24" applyNumberFormat="1" applyFont="1" applyFill="1" applyBorder="1" applyAlignment="1">
      <alignment vertical="center"/>
    </xf>
    <xf numFmtId="172" fontId="4" fillId="0" borderId="0" xfId="24" applyNumberFormat="1" applyFont="1" applyFill="1" applyBorder="1" applyAlignment="1">
      <alignment vertical="center"/>
    </xf>
    <xf numFmtId="167" fontId="4" fillId="0" borderId="0" xfId="24" applyNumberFormat="1" applyFont="1" applyFill="1" applyBorder="1" applyAlignment="1">
      <alignment horizontal="center" vertical="center"/>
    </xf>
    <xf numFmtId="172" fontId="4" fillId="0" borderId="0" xfId="24" applyNumberFormat="1" applyFont="1" applyFill="1" applyAlignment="1">
      <alignment vertical="center"/>
    </xf>
    <xf numFmtId="43" fontId="3" fillId="0" borderId="0" xfId="22" quotePrefix="1" applyFont="1" applyFill="1" applyBorder="1" applyAlignment="1">
      <alignment vertical="center"/>
    </xf>
    <xf numFmtId="43" fontId="3" fillId="0" borderId="0" xfId="22" applyFont="1" applyFill="1"/>
    <xf numFmtId="168" fontId="7" fillId="0" borderId="0" xfId="6" applyFill="1" applyAlignment="1">
      <alignment vertical="top"/>
    </xf>
    <xf numFmtId="43" fontId="3" fillId="0" borderId="0" xfId="5" quotePrefix="1" applyFont="1" applyFill="1" applyBorder="1" applyAlignment="1">
      <alignment horizontal="right" vertical="center"/>
    </xf>
    <xf numFmtId="167" fontId="3" fillId="0" borderId="0" xfId="22" applyNumberFormat="1" applyFont="1" applyFill="1" applyBorder="1"/>
    <xf numFmtId="43" fontId="21" fillId="0" borderId="0" xfId="5" applyFont="1" applyFill="1" applyAlignment="1">
      <alignment horizontal="right"/>
    </xf>
    <xf numFmtId="0" fontId="3" fillId="0" borderId="0" xfId="2" applyFont="1"/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center"/>
    </xf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center"/>
    </xf>
    <xf numFmtId="0" fontId="8" fillId="0" borderId="0" xfId="7" applyFont="1"/>
    <xf numFmtId="0" fontId="3" fillId="0" borderId="0" xfId="25" applyFont="1" applyAlignment="1">
      <alignment vertical="top"/>
    </xf>
    <xf numFmtId="0" fontId="4" fillId="0" borderId="0" xfId="25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3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171" fontId="4" fillId="0" borderId="0" xfId="25" applyNumberFormat="1" applyFont="1" applyAlignment="1">
      <alignment vertical="center"/>
    </xf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 vertical="top"/>
    </xf>
    <xf numFmtId="0" fontId="4" fillId="0" borderId="0" xfId="25" applyFont="1" applyAlignment="1">
      <alignment horizontal="center" vertical="top"/>
    </xf>
    <xf numFmtId="43" fontId="9" fillId="0" borderId="0" xfId="25" applyNumberFormat="1" applyFont="1" applyAlignment="1">
      <alignment vertical="top"/>
    </xf>
    <xf numFmtId="0" fontId="16" fillId="0" borderId="0" xfId="16" applyFont="1"/>
    <xf numFmtId="0" fontId="3" fillId="0" borderId="0" xfId="16" applyFont="1" applyAlignment="1">
      <alignment horizontal="left"/>
    </xf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0" fontId="5" fillId="0" borderId="0" xfId="17" applyAlignment="1">
      <alignment vertical="center"/>
    </xf>
    <xf numFmtId="0" fontId="4" fillId="0" borderId="0" xfId="17" applyFont="1"/>
    <xf numFmtId="0" fontId="3" fillId="0" borderId="0" xfId="11" applyFont="1"/>
    <xf numFmtId="0" fontId="3" fillId="0" borderId="0" xfId="17" applyFont="1"/>
    <xf numFmtId="43" fontId="4" fillId="0" borderId="0" xfId="22" applyFont="1" applyFill="1" applyBorder="1" applyAlignment="1">
      <alignment vertical="center"/>
    </xf>
    <xf numFmtId="43" fontId="3" fillId="0" borderId="0" xfId="22" applyFont="1" applyFill="1" applyBorder="1" applyAlignment="1">
      <alignment vertical="center"/>
    </xf>
    <xf numFmtId="0" fontId="3" fillId="0" borderId="0" xfId="9" applyFont="1"/>
    <xf numFmtId="0" fontId="12" fillId="0" borderId="0" xfId="8" applyFont="1"/>
    <xf numFmtId="0" fontId="3" fillId="0" borderId="0" xfId="9" applyFont="1" applyAlignment="1">
      <alignment horizontal="center"/>
    </xf>
    <xf numFmtId="0" fontId="11" fillId="0" borderId="0" xfId="8" applyFont="1"/>
    <xf numFmtId="0" fontId="13" fillId="0" borderId="0" xfId="9" applyFont="1" applyAlignment="1">
      <alignment horizontal="center"/>
    </xf>
    <xf numFmtId="0" fontId="11" fillId="0" borderId="0" xfId="8" applyFont="1" applyAlignment="1">
      <alignment vertical="center"/>
    </xf>
    <xf numFmtId="0" fontId="12" fillId="0" borderId="0" xfId="11" applyFont="1"/>
    <xf numFmtId="0" fontId="11" fillId="0" borderId="0" xfId="17" applyFont="1"/>
    <xf numFmtId="0" fontId="3" fillId="0" borderId="0" xfId="22" applyNumberFormat="1" applyFont="1" applyFill="1" applyAlignment="1">
      <alignment horizontal="center"/>
    </xf>
    <xf numFmtId="0" fontId="4" fillId="0" borderId="1" xfId="25" applyFont="1" applyBorder="1" applyAlignment="1">
      <alignment vertical="top"/>
    </xf>
    <xf numFmtId="167" fontId="4" fillId="0" borderId="1" xfId="3" applyNumberFormat="1" applyFont="1" applyFill="1" applyBorder="1"/>
    <xf numFmtId="0" fontId="9" fillId="0" borderId="0" xfId="2" applyFont="1" applyAlignment="1">
      <alignment vertical="center"/>
    </xf>
    <xf numFmtId="0" fontId="21" fillId="0" borderId="0" xfId="25" applyFont="1" applyAlignment="1">
      <alignment vertical="center"/>
    </xf>
    <xf numFmtId="167" fontId="3" fillId="0" borderId="4" xfId="2" applyNumberFormat="1" applyFont="1" applyBorder="1" applyAlignment="1">
      <alignment horizontal="center"/>
    </xf>
    <xf numFmtId="0" fontId="3" fillId="0" borderId="0" xfId="8" applyFont="1"/>
    <xf numFmtId="167" fontId="11" fillId="0" borderId="6" xfId="12" applyNumberFormat="1" applyFont="1" applyFill="1" applyBorder="1" applyAlignment="1">
      <alignment horizontal="right"/>
    </xf>
    <xf numFmtId="0" fontId="4" fillId="0" borderId="0" xfId="9" applyFont="1" applyAlignment="1">
      <alignment horizontal="center" vertical="center"/>
    </xf>
    <xf numFmtId="171" fontId="3" fillId="0" borderId="4" xfId="23" applyNumberFormat="1" applyFont="1" applyFill="1" applyBorder="1" applyAlignment="1"/>
    <xf numFmtId="171" fontId="3" fillId="0" borderId="0" xfId="23" applyNumberFormat="1" applyFont="1" applyFill="1" applyBorder="1" applyAlignment="1"/>
    <xf numFmtId="171" fontId="4" fillId="0" borderId="0" xfId="23" applyNumberFormat="1" applyFont="1" applyFill="1" applyBorder="1" applyAlignment="1"/>
    <xf numFmtId="171" fontId="4" fillId="0" borderId="0" xfId="25" applyNumberFormat="1" applyFont="1" applyAlignment="1">
      <alignment vertical="top"/>
    </xf>
    <xf numFmtId="0" fontId="4" fillId="0" borderId="0" xfId="25" applyFont="1"/>
    <xf numFmtId="0" fontId="3" fillId="0" borderId="0" xfId="25" applyFont="1"/>
    <xf numFmtId="0" fontId="4" fillId="0" borderId="1" xfId="8" applyFont="1" applyBorder="1" applyAlignment="1">
      <alignment horizontal="center" vertical="center"/>
    </xf>
    <xf numFmtId="43" fontId="3" fillId="0" borderId="0" xfId="5" quotePrefix="1" applyFont="1" applyFill="1" applyBorder="1" applyAlignment="1">
      <alignment horizontal="right"/>
    </xf>
    <xf numFmtId="0" fontId="4" fillId="0" borderId="1" xfId="25" applyFont="1" applyBorder="1" applyAlignment="1">
      <alignment horizontal="right"/>
    </xf>
    <xf numFmtId="49" fontId="4" fillId="0" borderId="0" xfId="5" applyNumberFormat="1" applyFont="1" applyFill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11" fillId="0" borderId="0" xfId="11" applyFont="1"/>
    <xf numFmtId="43" fontId="3" fillId="0" borderId="0" xfId="24" applyFont="1" applyFill="1" applyBorder="1" applyAlignment="1"/>
    <xf numFmtId="167" fontId="3" fillId="0" borderId="0" xfId="24" applyNumberFormat="1" applyFont="1" applyFill="1" applyBorder="1" applyAlignment="1"/>
    <xf numFmtId="167" fontId="4" fillId="0" borderId="0" xfId="24" applyNumberFormat="1" applyFont="1" applyFill="1" applyBorder="1" applyAlignment="1"/>
    <xf numFmtId="170" fontId="3" fillId="0" borderId="0" xfId="24" applyNumberFormat="1" applyFont="1" applyFill="1" applyBorder="1" applyAlignment="1"/>
    <xf numFmtId="164" fontId="3" fillId="0" borderId="0" xfId="23" applyFont="1" applyFill="1" applyBorder="1" applyAlignment="1"/>
    <xf numFmtId="0" fontId="4" fillId="0" borderId="0" xfId="25" applyFont="1" applyAlignment="1">
      <alignment horizontal="left"/>
    </xf>
    <xf numFmtId="0" fontId="3" fillId="0" borderId="0" xfId="25" applyFont="1" applyAlignment="1">
      <alignment horizontal="left"/>
    </xf>
    <xf numFmtId="0" fontId="4" fillId="0" borderId="0" xfId="26" applyFont="1" applyAlignment="1">
      <alignment horizontal="left"/>
    </xf>
    <xf numFmtId="0" fontId="4" fillId="0" borderId="0" xfId="15" quotePrefix="1" applyFont="1"/>
    <xf numFmtId="0" fontId="3" fillId="0" borderId="0" xfId="15" quotePrefix="1" applyFont="1"/>
    <xf numFmtId="171" fontId="4" fillId="0" borderId="0" xfId="23" applyNumberFormat="1" applyFont="1" applyFill="1" applyBorder="1" applyAlignment="1">
      <alignment horizontal="right"/>
    </xf>
    <xf numFmtId="171" fontId="4" fillId="0" borderId="0" xfId="25" applyNumberFormat="1" applyFont="1"/>
    <xf numFmtId="171" fontId="3" fillId="0" borderId="2" xfId="23" applyNumberFormat="1" applyFont="1" applyFill="1" applyBorder="1" applyAlignment="1">
      <alignment horizontal="right"/>
    </xf>
    <xf numFmtId="171" fontId="3" fillId="0" borderId="0" xfId="25" applyNumberFormat="1" applyFont="1"/>
    <xf numFmtId="164" fontId="4" fillId="0" borderId="0" xfId="23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3" fillId="0" borderId="0" xfId="23" applyNumberFormat="1" applyFont="1" applyFill="1" applyBorder="1" applyAlignment="1">
      <alignment horizontal="right"/>
    </xf>
    <xf numFmtId="171" fontId="3" fillId="0" borderId="4" xfId="23" applyNumberFormat="1" applyFont="1" applyFill="1" applyBorder="1" applyAlignment="1">
      <alignment horizontal="right"/>
    </xf>
    <xf numFmtId="0" fontId="4" fillId="0" borderId="0" xfId="25" applyFont="1" applyAlignment="1">
      <alignment horizontal="center"/>
    </xf>
    <xf numFmtId="171" fontId="4" fillId="0" borderId="0" xfId="1" applyNumberFormat="1" applyFont="1" applyFill="1" applyAlignment="1"/>
    <xf numFmtId="171" fontId="3" fillId="0" borderId="0" xfId="25" applyNumberFormat="1" applyFont="1" applyAlignment="1">
      <alignment vertical="center"/>
    </xf>
    <xf numFmtId="1" fontId="4" fillId="0" borderId="1" xfId="5" quotePrefix="1" applyNumberFormat="1" applyFont="1" applyFill="1" applyBorder="1" applyAlignment="1">
      <alignment horizontal="center" vertical="center"/>
    </xf>
    <xf numFmtId="173" fontId="11" fillId="0" borderId="0" xfId="29" applyFont="1"/>
    <xf numFmtId="171" fontId="4" fillId="0" borderId="1" xfId="1" applyNumberFormat="1" applyFont="1" applyFill="1" applyBorder="1"/>
    <xf numFmtId="171" fontId="3" fillId="0" borderId="3" xfId="1" applyNumberFormat="1" applyFont="1" applyFill="1" applyBorder="1"/>
    <xf numFmtId="171" fontId="4" fillId="0" borderId="0" xfId="23" applyNumberFormat="1" applyFont="1" applyFill="1" applyBorder="1" applyAlignment="1">
      <alignment horizontal="right" vertical="center"/>
    </xf>
    <xf numFmtId="0" fontId="4" fillId="0" borderId="0" xfId="8" applyFont="1"/>
    <xf numFmtId="171" fontId="4" fillId="0" borderId="2" xfId="10" applyNumberFormat="1" applyFont="1" applyFill="1" applyBorder="1"/>
    <xf numFmtId="171" fontId="4" fillId="0" borderId="0" xfId="10" applyNumberFormat="1" applyFont="1" applyFill="1" applyBorder="1"/>
    <xf numFmtId="0" fontId="12" fillId="0" borderId="0" xfId="8" applyFont="1" applyAlignment="1">
      <alignment horizontal="left" indent="1"/>
    </xf>
    <xf numFmtId="167" fontId="4" fillId="0" borderId="2" xfId="3" applyNumberFormat="1" applyFont="1" applyFill="1" applyBorder="1" applyAlignment="1">
      <alignment horizontal="right"/>
    </xf>
    <xf numFmtId="171" fontId="4" fillId="0" borderId="1" xfId="10" applyNumberFormat="1" applyFont="1" applyFill="1" applyBorder="1"/>
    <xf numFmtId="167" fontId="3" fillId="0" borderId="6" xfId="12" applyNumberFormat="1" applyFont="1" applyFill="1" applyBorder="1" applyAlignment="1">
      <alignment horizontal="right"/>
    </xf>
    <xf numFmtId="9" fontId="4" fillId="0" borderId="0" xfId="30" applyFont="1"/>
    <xf numFmtId="171" fontId="11" fillId="0" borderId="5" xfId="23" applyNumberFormat="1" applyFont="1" applyFill="1" applyBorder="1" applyAlignment="1"/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center"/>
    </xf>
    <xf numFmtId="0" fontId="4" fillId="0" borderId="0" xfId="4" applyFont="1" applyAlignment="1">
      <alignment horizontal="right"/>
    </xf>
    <xf numFmtId="171" fontId="4" fillId="0" borderId="0" xfId="17" applyNumberFormat="1" applyFont="1"/>
    <xf numFmtId="167" fontId="4" fillId="0" borderId="0" xfId="2" applyNumberFormat="1" applyFont="1"/>
    <xf numFmtId="0" fontId="13" fillId="0" borderId="0" xfId="25" applyFont="1"/>
    <xf numFmtId="0" fontId="13" fillId="0" borderId="0" xfId="15" quotePrefix="1" applyFont="1"/>
    <xf numFmtId="171" fontId="4" fillId="0" borderId="0" xfId="1" applyNumberFormat="1" applyFont="1" applyFill="1" applyAlignment="1">
      <alignment vertical="top"/>
    </xf>
    <xf numFmtId="164" fontId="4" fillId="0" borderId="0" xfId="25" applyNumberFormat="1" applyFont="1" applyAlignment="1">
      <alignment vertical="top"/>
    </xf>
    <xf numFmtId="0" fontId="14" fillId="0" borderId="0" xfId="16" applyFont="1" applyAlignment="1">
      <alignment horizontal="left"/>
    </xf>
    <xf numFmtId="0" fontId="5" fillId="0" borderId="1" xfId="17" applyBorder="1" applyAlignment="1">
      <alignment vertical="center"/>
    </xf>
    <xf numFmtId="49" fontId="4" fillId="0" borderId="1" xfId="16" applyNumberFormat="1" applyFont="1" applyBorder="1" applyAlignment="1">
      <alignment vertical="center"/>
    </xf>
    <xf numFmtId="0" fontId="4" fillId="0" borderId="1" xfId="4" applyFont="1" applyBorder="1" applyAlignment="1">
      <alignment horizontal="right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49" fontId="4" fillId="0" borderId="2" xfId="16" applyNumberFormat="1" applyFont="1" applyBorder="1" applyAlignment="1">
      <alignment horizontal="center" vertical="center"/>
    </xf>
    <xf numFmtId="49" fontId="4" fillId="0" borderId="0" xfId="16" applyNumberFormat="1" applyFont="1" applyAlignment="1">
      <alignment horizontal="center" vertical="center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wrapText="1"/>
    </xf>
    <xf numFmtId="0" fontId="4" fillId="0" borderId="1" xfId="9" applyFont="1" applyBorder="1" applyAlignment="1">
      <alignment horizontal="center"/>
    </xf>
    <xf numFmtId="0" fontId="4" fillId="0" borderId="0" xfId="18" applyFont="1" applyAlignment="1">
      <alignment horizontal="center" vertic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4" fillId="0" borderId="1" xfId="8" applyFont="1" applyBorder="1" applyAlignment="1">
      <alignment horizontal="center" wrapText="1"/>
    </xf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18" fillId="0" borderId="0" xfId="20"/>
    <xf numFmtId="0" fontId="11" fillId="0" borderId="0" xfId="17" applyFont="1" applyAlignment="1">
      <alignment horizontal="center" vertical="center"/>
    </xf>
    <xf numFmtId="171" fontId="11" fillId="0" borderId="5" xfId="17" applyNumberFormat="1" applyFont="1" applyBorder="1" applyAlignment="1">
      <alignment horizontal="center"/>
    </xf>
    <xf numFmtId="171" fontId="11" fillId="0" borderId="0" xfId="17" applyNumberFormat="1" applyFont="1" applyAlignment="1">
      <alignment horizontal="center"/>
    </xf>
    <xf numFmtId="171" fontId="11" fillId="0" borderId="4" xfId="17" applyNumberFormat="1" applyFont="1" applyBorder="1" applyAlignment="1">
      <alignment horizontal="center"/>
    </xf>
    <xf numFmtId="0" fontId="13" fillId="0" borderId="0" xfId="9" applyFont="1" applyAlignment="1">
      <alignment horizontal="center" vertical="center"/>
    </xf>
    <xf numFmtId="167" fontId="3" fillId="0" borderId="0" xfId="9" applyNumberFormat="1" applyFont="1"/>
    <xf numFmtId="171" fontId="3" fillId="0" borderId="1" xfId="9" applyNumberFormat="1" applyFont="1" applyBorder="1"/>
    <xf numFmtId="171" fontId="3" fillId="0" borderId="0" xfId="9" applyNumberFormat="1" applyFont="1"/>
    <xf numFmtId="171" fontId="3" fillId="0" borderId="4" xfId="9" applyNumberFormat="1" applyFont="1" applyBorder="1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49" fontId="4" fillId="0" borderId="0" xfId="4" applyNumberFormat="1" applyFont="1"/>
    <xf numFmtId="0" fontId="4" fillId="0" borderId="1" xfId="2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0" fontId="4" fillId="0" borderId="1" xfId="2" applyFont="1" applyBorder="1" applyAlignment="1">
      <alignment horizontal="center"/>
    </xf>
    <xf numFmtId="43" fontId="4" fillId="0" borderId="0" xfId="2" applyNumberFormat="1" applyFont="1" applyAlignment="1">
      <alignment vertical="center"/>
    </xf>
    <xf numFmtId="0" fontId="4" fillId="0" borderId="1" xfId="9" applyFont="1" applyBorder="1" applyAlignment="1">
      <alignment horizontal="center" vertical="center"/>
    </xf>
    <xf numFmtId="49" fontId="4" fillId="0" borderId="2" xfId="16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wrapText="1"/>
    </xf>
  </cellXfs>
  <cellStyles count="31">
    <cellStyle name="Comma" xfId="1" builtinId="3"/>
    <cellStyle name="Comma 10 10" xfId="3" xr:uid="{00000000-0005-0000-0000-000001000000}"/>
    <cellStyle name="Comma 10 2" xfId="14" xr:uid="{00000000-0005-0000-0000-000002000000}"/>
    <cellStyle name="Comma 10 7 2" xfId="19" xr:uid="{00000000-0005-0000-0000-000003000000}"/>
    <cellStyle name="Comma 12 2 10" xfId="22" xr:uid="{00000000-0005-0000-0000-000004000000}"/>
    <cellStyle name="Comma 13 22" xfId="23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4" xr:uid="{00000000-0005-0000-0000-000009000000}"/>
    <cellStyle name="Comma_ET_YE_09_T2 2" xfId="12" xr:uid="{00000000-0005-0000-0000-00000A000000}"/>
    <cellStyle name="Normal" xfId="0" builtinId="0"/>
    <cellStyle name="Normal - Style1 8" xfId="7" xr:uid="{00000000-0005-0000-0000-00000C000000}"/>
    <cellStyle name="Normal 10 2 2 5" xfId="25" xr:uid="{00000000-0005-0000-0000-00000D000000}"/>
    <cellStyle name="Normal 152 2 2" xfId="27" xr:uid="{00000000-0005-0000-0000-00000E000000}"/>
    <cellStyle name="Normal 2" xfId="20" xr:uid="{00000000-0005-0000-0000-00000F000000}"/>
    <cellStyle name="Normal 2 3 2 5" xfId="21" xr:uid="{00000000-0005-0000-0000-000010000000}"/>
    <cellStyle name="Normal 2 6" xfId="2" xr:uid="{00000000-0005-0000-0000-000011000000}"/>
    <cellStyle name="Normal 4 133" xfId="18" xr:uid="{00000000-0005-0000-0000-000012000000}"/>
    <cellStyle name="Normal 45 9" xfId="17" xr:uid="{00000000-0005-0000-0000-000013000000}"/>
    <cellStyle name="Normal 8 4" xfId="9" xr:uid="{00000000-0005-0000-0000-000014000000}"/>
    <cellStyle name="Normal_BWG_FS_07_T2_BWG_Lead_Sheet_Q2'53 up 03-06-53" xfId="29" xr:uid="{924A8D9A-616A-4ED0-A994-63CB2AC4C8B6}"/>
    <cellStyle name="Normal_BWGT2 2" xfId="16" xr:uid="{00000000-0005-0000-0000-000016000000}"/>
    <cellStyle name="Normal_BWGT2_ET_YE_09_T2 2 2 2" xfId="8" xr:uid="{00000000-0005-0000-0000-000017000000}"/>
    <cellStyle name="Normal_CM Q3'07" xfId="15" xr:uid="{00000000-0005-0000-0000-000018000000}"/>
    <cellStyle name="Normal_FS Sahamitr YE 03 Update" xfId="26" xr:uid="{00000000-0005-0000-0000-000019000000}"/>
    <cellStyle name="Percent" xfId="30" builtinId="5"/>
    <cellStyle name="เครื่องหมายจุลภาค_BWT_YE'05_WP 2" xfId="13" xr:uid="{00000000-0005-0000-0000-00001B000000}"/>
    <cellStyle name="ปกติ 3" xfId="28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9"/>
  <sheetViews>
    <sheetView tabSelected="1" zoomScaleNormal="100" zoomScaleSheetLayoutView="85" workbookViewId="0"/>
  </sheetViews>
  <sheetFormatPr defaultColWidth="8.77734375" defaultRowHeight="19.8"/>
  <cols>
    <col min="1" max="3" width="2.21875" style="52" customWidth="1"/>
    <col min="4" max="4" width="45.21875" style="52" customWidth="1"/>
    <col min="5" max="5" width="11" style="54" customWidth="1"/>
    <col min="6" max="6" width="1.77734375" style="52" customWidth="1"/>
    <col min="7" max="7" width="19.6640625" style="16" customWidth="1"/>
    <col min="8" max="8" width="1.77734375" style="52" customWidth="1"/>
    <col min="9" max="9" width="19.6640625" style="16" customWidth="1"/>
    <col min="10" max="10" width="8.77734375" style="52"/>
    <col min="11" max="11" width="10.21875" style="52" bestFit="1" customWidth="1"/>
    <col min="12" max="237" width="8.77734375" style="52"/>
    <col min="238" max="246" width="8.77734375" style="52" customWidth="1"/>
    <col min="247" max="493" width="8.77734375" style="52"/>
    <col min="494" max="502" width="8.77734375" style="52" customWidth="1"/>
    <col min="503" max="749" width="8.77734375" style="52"/>
    <col min="750" max="758" width="8.77734375" style="52" customWidth="1"/>
    <col min="759" max="1005" width="8.77734375" style="52"/>
    <col min="1006" max="1014" width="8.77734375" style="52" customWidth="1"/>
    <col min="1015" max="1261" width="8.77734375" style="52"/>
    <col min="1262" max="1270" width="8.77734375" style="52" customWidth="1"/>
    <col min="1271" max="1517" width="8.77734375" style="52"/>
    <col min="1518" max="1526" width="8.77734375" style="52" customWidth="1"/>
    <col min="1527" max="1773" width="8.77734375" style="52"/>
    <col min="1774" max="1782" width="8.77734375" style="52" customWidth="1"/>
    <col min="1783" max="2029" width="8.77734375" style="52"/>
    <col min="2030" max="2038" width="8.77734375" style="52" customWidth="1"/>
    <col min="2039" max="2285" width="8.77734375" style="52"/>
    <col min="2286" max="2294" width="8.77734375" style="52" customWidth="1"/>
    <col min="2295" max="2541" width="8.77734375" style="52"/>
    <col min="2542" max="2550" width="8.77734375" style="52" customWidth="1"/>
    <col min="2551" max="2797" width="8.77734375" style="52"/>
    <col min="2798" max="2806" width="8.77734375" style="52" customWidth="1"/>
    <col min="2807" max="3053" width="8.77734375" style="52"/>
    <col min="3054" max="3062" width="8.77734375" style="52" customWidth="1"/>
    <col min="3063" max="3309" width="8.77734375" style="52"/>
    <col min="3310" max="3318" width="8.77734375" style="52" customWidth="1"/>
    <col min="3319" max="3565" width="8.77734375" style="52"/>
    <col min="3566" max="3574" width="8.77734375" style="52" customWidth="1"/>
    <col min="3575" max="3821" width="8.77734375" style="52"/>
    <col min="3822" max="3830" width="8.77734375" style="52" customWidth="1"/>
    <col min="3831" max="4077" width="8.77734375" style="52"/>
    <col min="4078" max="4086" width="8.77734375" style="52" customWidth="1"/>
    <col min="4087" max="4333" width="8.77734375" style="52"/>
    <col min="4334" max="4342" width="8.77734375" style="52" customWidth="1"/>
    <col min="4343" max="4589" width="8.77734375" style="52"/>
    <col min="4590" max="4598" width="8.77734375" style="52" customWidth="1"/>
    <col min="4599" max="4845" width="8.77734375" style="52"/>
    <col min="4846" max="4854" width="8.77734375" style="52" customWidth="1"/>
    <col min="4855" max="5101" width="8.77734375" style="52"/>
    <col min="5102" max="5110" width="8.77734375" style="52" customWidth="1"/>
    <col min="5111" max="5357" width="8.77734375" style="52"/>
    <col min="5358" max="5366" width="8.77734375" style="52" customWidth="1"/>
    <col min="5367" max="5613" width="8.77734375" style="52"/>
    <col min="5614" max="5622" width="8.77734375" style="52" customWidth="1"/>
    <col min="5623" max="5869" width="8.77734375" style="52"/>
    <col min="5870" max="5878" width="8.77734375" style="52" customWidth="1"/>
    <col min="5879" max="6125" width="8.77734375" style="52"/>
    <col min="6126" max="6134" width="8.77734375" style="52" customWidth="1"/>
    <col min="6135" max="6381" width="8.77734375" style="52"/>
    <col min="6382" max="6390" width="8.77734375" style="52" customWidth="1"/>
    <col min="6391" max="6637" width="8.77734375" style="52"/>
    <col min="6638" max="6646" width="8.77734375" style="52" customWidth="1"/>
    <col min="6647" max="6893" width="8.77734375" style="52"/>
    <col min="6894" max="6902" width="8.77734375" style="52" customWidth="1"/>
    <col min="6903" max="7149" width="8.77734375" style="52"/>
    <col min="7150" max="7158" width="8.77734375" style="52" customWidth="1"/>
    <col min="7159" max="7405" width="8.77734375" style="52"/>
    <col min="7406" max="7414" width="8.77734375" style="52" customWidth="1"/>
    <col min="7415" max="7661" width="8.77734375" style="52"/>
    <col min="7662" max="7670" width="8.77734375" style="52" customWidth="1"/>
    <col min="7671" max="7917" width="8.77734375" style="52"/>
    <col min="7918" max="7926" width="8.77734375" style="52" customWidth="1"/>
    <col min="7927" max="8173" width="8.77734375" style="52"/>
    <col min="8174" max="8182" width="8.77734375" style="52" customWidth="1"/>
    <col min="8183" max="8429" width="8.77734375" style="52"/>
    <col min="8430" max="8438" width="8.77734375" style="52" customWidth="1"/>
    <col min="8439" max="8685" width="8.77734375" style="52"/>
    <col min="8686" max="8694" width="8.77734375" style="52" customWidth="1"/>
    <col min="8695" max="8941" width="8.77734375" style="52"/>
    <col min="8942" max="8950" width="8.77734375" style="52" customWidth="1"/>
    <col min="8951" max="9197" width="8.77734375" style="52"/>
    <col min="9198" max="9206" width="8.77734375" style="52" customWidth="1"/>
    <col min="9207" max="9453" width="8.77734375" style="52"/>
    <col min="9454" max="9462" width="8.77734375" style="52" customWidth="1"/>
    <col min="9463" max="9709" width="8.77734375" style="52"/>
    <col min="9710" max="9718" width="8.77734375" style="52" customWidth="1"/>
    <col min="9719" max="9965" width="8.77734375" style="52"/>
    <col min="9966" max="9974" width="8.77734375" style="52" customWidth="1"/>
    <col min="9975" max="10221" width="8.77734375" style="52"/>
    <col min="10222" max="10230" width="8.77734375" style="52" customWidth="1"/>
    <col min="10231" max="10477" width="8.77734375" style="52"/>
    <col min="10478" max="10486" width="8.77734375" style="52" customWidth="1"/>
    <col min="10487" max="10733" width="8.77734375" style="52"/>
    <col min="10734" max="10742" width="8.77734375" style="52" customWidth="1"/>
    <col min="10743" max="10989" width="8.77734375" style="52"/>
    <col min="10990" max="10998" width="8.77734375" style="52" customWidth="1"/>
    <col min="10999" max="11245" width="8.77734375" style="52"/>
    <col min="11246" max="11254" width="8.77734375" style="52" customWidth="1"/>
    <col min="11255" max="11501" width="8.77734375" style="52"/>
    <col min="11502" max="11510" width="8.77734375" style="52" customWidth="1"/>
    <col min="11511" max="11757" width="8.77734375" style="52"/>
    <col min="11758" max="11766" width="8.77734375" style="52" customWidth="1"/>
    <col min="11767" max="12013" width="8.77734375" style="52"/>
    <col min="12014" max="12022" width="8.77734375" style="52" customWidth="1"/>
    <col min="12023" max="12269" width="8.77734375" style="52"/>
    <col min="12270" max="12278" width="8.77734375" style="52" customWidth="1"/>
    <col min="12279" max="12525" width="8.77734375" style="52"/>
    <col min="12526" max="12534" width="8.77734375" style="52" customWidth="1"/>
    <col min="12535" max="12781" width="8.77734375" style="52"/>
    <col min="12782" max="12790" width="8.77734375" style="52" customWidth="1"/>
    <col min="12791" max="13037" width="8.77734375" style="52"/>
    <col min="13038" max="13046" width="8.77734375" style="52" customWidth="1"/>
    <col min="13047" max="13293" width="8.77734375" style="52"/>
    <col min="13294" max="13302" width="8.77734375" style="52" customWidth="1"/>
    <col min="13303" max="13549" width="8.77734375" style="52"/>
    <col min="13550" max="13558" width="8.77734375" style="52" customWidth="1"/>
    <col min="13559" max="13805" width="8.77734375" style="52"/>
    <col min="13806" max="13814" width="8.77734375" style="52" customWidth="1"/>
    <col min="13815" max="14061" width="8.77734375" style="52"/>
    <col min="14062" max="14070" width="8.77734375" style="52" customWidth="1"/>
    <col min="14071" max="14317" width="8.77734375" style="52"/>
    <col min="14318" max="14326" width="8.77734375" style="52" customWidth="1"/>
    <col min="14327" max="14573" width="8.77734375" style="52"/>
    <col min="14574" max="14582" width="8.77734375" style="52" customWidth="1"/>
    <col min="14583" max="14829" width="8.77734375" style="52"/>
    <col min="14830" max="14838" width="8.77734375" style="52" customWidth="1"/>
    <col min="14839" max="15085" width="8.77734375" style="52"/>
    <col min="15086" max="15094" width="8.77734375" style="52" customWidth="1"/>
    <col min="15095" max="15341" width="8.77734375" style="52"/>
    <col min="15342" max="15350" width="8.77734375" style="52" customWidth="1"/>
    <col min="15351" max="15597" width="8.77734375" style="52"/>
    <col min="15598" max="15606" width="8.77734375" style="52" customWidth="1"/>
    <col min="15607" max="15853" width="8.77734375" style="52"/>
    <col min="15854" max="15862" width="8.77734375" style="52" customWidth="1"/>
    <col min="15863" max="16109" width="8.77734375" style="52"/>
    <col min="16110" max="16118" width="8.77734375" style="52" customWidth="1"/>
    <col min="16119" max="16362" width="8.77734375" style="52"/>
    <col min="16363" max="16370" width="8.77734375" style="52" customWidth="1"/>
    <col min="16371" max="16384" width="8.77734375" style="52"/>
  </cols>
  <sheetData>
    <row r="1" spans="1:9" ht="20.399999999999999">
      <c r="A1" s="51" t="s">
        <v>69</v>
      </c>
      <c r="B1" s="51"/>
      <c r="C1" s="51"/>
      <c r="D1" s="51"/>
      <c r="E1" s="198"/>
      <c r="F1" s="51"/>
      <c r="G1" s="51"/>
      <c r="H1" s="51"/>
      <c r="I1" s="51"/>
    </row>
    <row r="2" spans="1:9" ht="20.399999999999999">
      <c r="A2" s="51" t="s">
        <v>75</v>
      </c>
      <c r="B2" s="51"/>
      <c r="C2" s="51"/>
      <c r="D2" s="51"/>
      <c r="E2" s="198"/>
      <c r="F2" s="51"/>
      <c r="G2" s="51"/>
      <c r="H2" s="51"/>
      <c r="I2" s="51"/>
    </row>
    <row r="3" spans="1:9" ht="20.399999999999999">
      <c r="A3" s="51" t="s">
        <v>133</v>
      </c>
      <c r="B3" s="53"/>
      <c r="C3" s="53"/>
      <c r="D3" s="53"/>
      <c r="E3" s="199"/>
      <c r="F3" s="53"/>
      <c r="G3" s="53"/>
      <c r="H3" s="53"/>
      <c r="I3" s="53"/>
    </row>
    <row r="4" spans="1:9">
      <c r="F4" s="200"/>
      <c r="G4" s="55"/>
      <c r="H4" s="55"/>
      <c r="I4" s="56" t="s">
        <v>0</v>
      </c>
    </row>
    <row r="5" spans="1:9">
      <c r="E5" s="201" t="s">
        <v>1</v>
      </c>
      <c r="F5" s="57"/>
      <c r="G5" s="144">
        <v>2568</v>
      </c>
      <c r="H5" s="57"/>
      <c r="I5" s="144">
        <v>2567</v>
      </c>
    </row>
    <row r="6" spans="1:9" ht="20.399999999999999">
      <c r="A6" s="51" t="s">
        <v>2</v>
      </c>
      <c r="F6" s="58"/>
      <c r="G6" s="1"/>
      <c r="H6" s="58"/>
      <c r="I6" s="1"/>
    </row>
    <row r="7" spans="1:9" ht="20.399999999999999">
      <c r="A7" s="51" t="s">
        <v>3</v>
      </c>
      <c r="B7" s="59"/>
      <c r="C7" s="59"/>
      <c r="D7" s="59"/>
      <c r="E7" s="52"/>
      <c r="F7" s="60"/>
      <c r="G7" s="2"/>
      <c r="H7" s="3"/>
      <c r="I7" s="2"/>
    </row>
    <row r="8" spans="1:9">
      <c r="A8" s="52" t="s">
        <v>4</v>
      </c>
      <c r="C8" s="61"/>
      <c r="D8" s="61"/>
      <c r="E8" s="57">
        <v>6</v>
      </c>
      <c r="F8" s="54"/>
      <c r="G8" s="4">
        <v>37298794</v>
      </c>
      <c r="H8" s="54"/>
      <c r="I8" s="4">
        <v>168798766</v>
      </c>
    </row>
    <row r="9" spans="1:9">
      <c r="A9" s="52" t="s">
        <v>129</v>
      </c>
      <c r="C9" s="61"/>
      <c r="D9" s="61"/>
      <c r="E9" s="57">
        <v>7</v>
      </c>
      <c r="F9" s="54"/>
      <c r="G9" s="4">
        <v>53508308</v>
      </c>
      <c r="H9" s="54"/>
      <c r="I9" s="4">
        <v>0</v>
      </c>
    </row>
    <row r="10" spans="1:9">
      <c r="A10" s="52" t="s">
        <v>121</v>
      </c>
      <c r="C10" s="61"/>
      <c r="D10" s="61"/>
      <c r="E10" s="57">
        <v>8</v>
      </c>
      <c r="F10" s="54"/>
      <c r="G10" s="4">
        <v>17462528</v>
      </c>
      <c r="H10" s="54"/>
      <c r="I10" s="4">
        <v>22053289</v>
      </c>
    </row>
    <row r="11" spans="1:9">
      <c r="A11" s="52" t="s">
        <v>122</v>
      </c>
      <c r="C11" s="61"/>
      <c r="D11" s="61"/>
      <c r="E11" s="57">
        <v>9</v>
      </c>
      <c r="F11" s="54"/>
      <c r="G11" s="4">
        <v>1071213</v>
      </c>
      <c r="H11" s="54"/>
      <c r="I11" s="4">
        <v>949318</v>
      </c>
    </row>
    <row r="12" spans="1:9">
      <c r="A12" s="52" t="s">
        <v>123</v>
      </c>
      <c r="C12" s="61"/>
      <c r="D12" s="61"/>
      <c r="E12" s="57">
        <v>10</v>
      </c>
      <c r="F12" s="54"/>
      <c r="G12" s="4">
        <v>23764389</v>
      </c>
      <c r="H12" s="54"/>
      <c r="I12" s="4">
        <v>15647604</v>
      </c>
    </row>
    <row r="13" spans="1:9">
      <c r="A13" s="52" t="s">
        <v>62</v>
      </c>
      <c r="C13" s="61"/>
      <c r="D13" s="61"/>
      <c r="F13" s="54"/>
      <c r="G13" s="4">
        <v>1484579</v>
      </c>
      <c r="H13" s="54"/>
      <c r="I13" s="4">
        <v>926294</v>
      </c>
    </row>
    <row r="14" spans="1:9" ht="20.399999999999999">
      <c r="A14" s="51" t="s">
        <v>5</v>
      </c>
      <c r="C14" s="61"/>
      <c r="F14" s="5"/>
      <c r="G14" s="6">
        <f>SUM(G8:G13)</f>
        <v>134589811</v>
      </c>
      <c r="H14" s="5"/>
      <c r="I14" s="6">
        <f>SUM(I8:I13)</f>
        <v>208375271</v>
      </c>
    </row>
    <row r="15" spans="1:9">
      <c r="A15" s="61"/>
      <c r="B15" s="61"/>
      <c r="C15" s="61"/>
      <c r="D15" s="61"/>
      <c r="F15" s="7"/>
      <c r="G15" s="4"/>
      <c r="H15" s="7"/>
      <c r="I15" s="4"/>
    </row>
    <row r="16" spans="1:9" ht="20.399999999999999">
      <c r="A16" s="51" t="s">
        <v>6</v>
      </c>
      <c r="B16" s="63"/>
      <c r="C16" s="61"/>
      <c r="F16" s="7"/>
      <c r="G16" s="9"/>
      <c r="H16" s="7"/>
      <c r="I16" s="9"/>
    </row>
    <row r="17" spans="1:9">
      <c r="A17" s="52" t="s">
        <v>92</v>
      </c>
      <c r="B17" s="61"/>
      <c r="C17" s="61"/>
      <c r="D17" s="61"/>
      <c r="E17" s="57"/>
      <c r="F17" s="54"/>
      <c r="G17" s="64">
        <v>4520426</v>
      </c>
      <c r="H17" s="54"/>
      <c r="I17" s="4">
        <v>266502</v>
      </c>
    </row>
    <row r="18" spans="1:9">
      <c r="A18" s="52" t="s">
        <v>7</v>
      </c>
      <c r="C18" s="61"/>
      <c r="D18" s="61"/>
      <c r="E18" s="57">
        <v>11</v>
      </c>
      <c r="F18" s="54"/>
      <c r="G18" s="64">
        <v>4960000</v>
      </c>
      <c r="H18" s="54"/>
      <c r="I18" s="4">
        <v>4960000</v>
      </c>
    </row>
    <row r="19" spans="1:9">
      <c r="A19" s="52" t="s">
        <v>124</v>
      </c>
      <c r="C19" s="61"/>
      <c r="D19" s="61"/>
      <c r="E19" s="57">
        <v>12</v>
      </c>
      <c r="F19" s="54"/>
      <c r="G19" s="64">
        <v>171827332</v>
      </c>
      <c r="H19" s="54"/>
      <c r="I19" s="4">
        <v>88145988</v>
      </c>
    </row>
    <row r="20" spans="1:9">
      <c r="A20" s="52" t="s">
        <v>8</v>
      </c>
      <c r="C20" s="61"/>
      <c r="D20" s="61"/>
      <c r="E20" s="57" t="s">
        <v>142</v>
      </c>
      <c r="F20" s="54"/>
      <c r="G20" s="64">
        <v>6555136</v>
      </c>
      <c r="H20" s="54"/>
      <c r="I20" s="4">
        <v>4983318</v>
      </c>
    </row>
    <row r="21" spans="1:9">
      <c r="A21" s="52" t="s">
        <v>125</v>
      </c>
      <c r="C21" s="61"/>
      <c r="D21" s="61"/>
      <c r="E21" s="57">
        <v>14</v>
      </c>
      <c r="F21" s="54"/>
      <c r="G21" s="64">
        <v>1779789</v>
      </c>
      <c r="H21" s="54"/>
      <c r="I21" s="4">
        <v>2076998</v>
      </c>
    </row>
    <row r="22" spans="1:9">
      <c r="A22" s="52" t="s">
        <v>149</v>
      </c>
      <c r="C22" s="61"/>
      <c r="D22" s="61"/>
      <c r="E22" s="57">
        <v>15</v>
      </c>
      <c r="F22" s="54"/>
      <c r="G22" s="64">
        <v>997495</v>
      </c>
      <c r="H22" s="54"/>
      <c r="I22" s="4">
        <v>1127670</v>
      </c>
    </row>
    <row r="23" spans="1:9">
      <c r="A23" s="52" t="s">
        <v>9</v>
      </c>
      <c r="B23" s="61"/>
      <c r="C23" s="61"/>
      <c r="D23" s="61"/>
      <c r="E23" s="57"/>
      <c r="F23" s="54"/>
      <c r="G23" s="202">
        <v>2135187</v>
      </c>
      <c r="H23" s="54"/>
      <c r="I23" s="10">
        <v>1424432</v>
      </c>
    </row>
    <row r="24" spans="1:9" ht="20.399999999999999">
      <c r="A24" s="51" t="s">
        <v>10</v>
      </c>
      <c r="C24" s="61"/>
      <c r="E24" s="57"/>
      <c r="F24" s="5"/>
      <c r="G24" s="6">
        <f>SUM(G17:G23)</f>
        <v>192775365</v>
      </c>
      <c r="H24" s="5"/>
      <c r="I24" s="6">
        <f>SUM(I17:I23)</f>
        <v>102984908</v>
      </c>
    </row>
    <row r="25" spans="1:9" ht="21" thickBot="1">
      <c r="A25" s="51" t="s">
        <v>11</v>
      </c>
      <c r="B25" s="61"/>
      <c r="D25" s="61"/>
      <c r="E25" s="60"/>
      <c r="F25" s="12"/>
      <c r="G25" s="11">
        <f>SUM(G24,G14)</f>
        <v>327365176</v>
      </c>
      <c r="H25" s="12"/>
      <c r="I25" s="11">
        <f>SUM(I24,I14)</f>
        <v>311360179</v>
      </c>
    </row>
    <row r="26" spans="1:9" ht="21" thickTop="1">
      <c r="A26" s="51"/>
      <c r="B26" s="61"/>
      <c r="D26" s="61"/>
      <c r="E26" s="60"/>
      <c r="F26" s="12"/>
      <c r="G26" s="158"/>
      <c r="H26" s="12"/>
      <c r="I26" s="158"/>
    </row>
    <row r="27" spans="1:9" ht="20.399999999999999">
      <c r="A27" s="51"/>
      <c r="B27" s="61"/>
      <c r="D27" s="61"/>
      <c r="E27" s="60"/>
      <c r="F27" s="12"/>
      <c r="G27" s="158"/>
      <c r="H27" s="12"/>
      <c r="I27" s="158"/>
    </row>
    <row r="28" spans="1:9" ht="20.399999999999999">
      <c r="A28" s="51"/>
      <c r="B28" s="61"/>
      <c r="D28" s="61"/>
      <c r="E28" s="60"/>
      <c r="F28" s="12"/>
      <c r="G28" s="158"/>
      <c r="H28" s="12"/>
      <c r="I28" s="158"/>
    </row>
    <row r="29" spans="1:9" ht="20.399999999999999">
      <c r="A29" s="51"/>
      <c r="B29" s="61"/>
      <c r="D29" s="61"/>
      <c r="E29" s="60"/>
      <c r="F29" s="12"/>
      <c r="G29" s="158"/>
      <c r="H29" s="12"/>
      <c r="I29" s="158"/>
    </row>
    <row r="30" spans="1:9" ht="20.399999999999999">
      <c r="A30" s="51"/>
      <c r="B30" s="61"/>
      <c r="D30" s="61"/>
      <c r="E30" s="60"/>
      <c r="F30" s="12"/>
      <c r="G30" s="158"/>
      <c r="H30" s="12"/>
      <c r="I30" s="158"/>
    </row>
    <row r="31" spans="1:9" ht="20.399999999999999">
      <c r="A31" s="51"/>
      <c r="B31" s="61"/>
      <c r="D31" s="61"/>
      <c r="E31" s="60"/>
      <c r="F31" s="12"/>
      <c r="G31" s="158"/>
      <c r="H31" s="12"/>
      <c r="I31" s="158"/>
    </row>
    <row r="32" spans="1:9" ht="20.399999999999999">
      <c r="A32" s="51"/>
      <c r="B32" s="61"/>
      <c r="D32" s="61"/>
      <c r="E32" s="60"/>
      <c r="F32" s="12"/>
      <c r="G32" s="158"/>
      <c r="H32" s="12"/>
      <c r="I32" s="158"/>
    </row>
    <row r="33" spans="1:9" ht="20.399999999999999">
      <c r="A33" s="51"/>
      <c r="B33" s="61"/>
      <c r="D33" s="61"/>
      <c r="E33" s="60"/>
      <c r="F33" s="12"/>
      <c r="G33" s="158"/>
      <c r="H33" s="12"/>
      <c r="I33" s="158"/>
    </row>
    <row r="34" spans="1:9" ht="20.399999999999999">
      <c r="A34" s="51"/>
      <c r="B34" s="61"/>
      <c r="D34" s="61"/>
      <c r="E34" s="60"/>
      <c r="F34" s="12"/>
      <c r="G34" s="158"/>
      <c r="H34" s="12"/>
      <c r="I34" s="158"/>
    </row>
    <row r="35" spans="1:9" ht="20.399999999999999">
      <c r="A35" s="51"/>
      <c r="B35" s="61"/>
      <c r="D35" s="61"/>
      <c r="E35" s="60"/>
      <c r="F35" s="12"/>
      <c r="G35" s="158"/>
      <c r="H35" s="12"/>
      <c r="I35" s="158"/>
    </row>
    <row r="36" spans="1:9" ht="20.399999999999999">
      <c r="A36" s="51"/>
      <c r="B36" s="61"/>
      <c r="D36" s="61"/>
      <c r="E36" s="60"/>
      <c r="F36" s="12"/>
      <c r="G36" s="158"/>
      <c r="H36" s="12"/>
      <c r="I36" s="158"/>
    </row>
    <row r="37" spans="1:9" ht="20.399999999999999">
      <c r="A37" s="51"/>
      <c r="B37" s="61"/>
      <c r="D37" s="61"/>
      <c r="E37" s="60"/>
      <c r="F37" s="12"/>
      <c r="G37" s="158"/>
      <c r="H37" s="12"/>
      <c r="I37" s="158"/>
    </row>
    <row r="38" spans="1:9" ht="20.399999999999999">
      <c r="A38" s="59"/>
      <c r="B38" s="61"/>
      <c r="D38" s="61"/>
      <c r="E38" s="60"/>
      <c r="F38" s="14"/>
      <c r="G38" s="13"/>
      <c r="H38" s="14"/>
      <c r="I38" s="15"/>
    </row>
    <row r="39" spans="1:9" ht="20.399999999999999">
      <c r="A39" s="59"/>
      <c r="B39" s="61"/>
      <c r="D39" s="61"/>
      <c r="E39" s="60"/>
      <c r="F39" s="65"/>
      <c r="G39" s="65"/>
      <c r="H39" s="65"/>
      <c r="I39" s="65"/>
    </row>
    <row r="40" spans="1:9" ht="20.399999999999999">
      <c r="A40" s="59"/>
      <c r="B40" s="61"/>
      <c r="D40" s="61"/>
      <c r="E40" s="60"/>
      <c r="F40" s="14"/>
      <c r="G40" s="15"/>
      <c r="H40" s="14"/>
      <c r="I40" s="15"/>
    </row>
    <row r="41" spans="1:9" s="63" customFormat="1" ht="20.399999999999999">
      <c r="A41" s="51" t="s">
        <v>69</v>
      </c>
      <c r="B41" s="62"/>
      <c r="C41" s="62"/>
      <c r="D41" s="62"/>
      <c r="E41" s="203"/>
      <c r="F41" s="51"/>
      <c r="G41" s="62"/>
      <c r="H41" s="51"/>
      <c r="I41" s="62"/>
    </row>
    <row r="42" spans="1:9" s="63" customFormat="1" ht="20.399999999999999">
      <c r="A42" s="51" t="s">
        <v>76</v>
      </c>
      <c r="B42" s="62"/>
      <c r="C42" s="62"/>
      <c r="D42" s="62"/>
      <c r="E42" s="203"/>
      <c r="F42" s="51"/>
      <c r="G42" s="62"/>
      <c r="H42" s="51"/>
      <c r="I42" s="62"/>
    </row>
    <row r="43" spans="1:9" s="63" customFormat="1" ht="20.399999999999999">
      <c r="A43" s="51" t="str">
        <f>+A3</f>
        <v>ณ วันที่ 31 ธันวาคม 2568</v>
      </c>
      <c r="B43" s="66"/>
      <c r="C43" s="66"/>
      <c r="D43" s="66"/>
      <c r="E43" s="204"/>
      <c r="F43" s="53"/>
      <c r="G43" s="66"/>
      <c r="H43" s="53"/>
      <c r="I43" s="66"/>
    </row>
    <row r="44" spans="1:9" s="63" customFormat="1">
      <c r="E44" s="57"/>
      <c r="F44" s="200"/>
      <c r="G44" s="205"/>
      <c r="H44" s="55"/>
      <c r="I44" s="56" t="s">
        <v>0</v>
      </c>
    </row>
    <row r="45" spans="1:9">
      <c r="E45" s="206" t="s">
        <v>1</v>
      </c>
      <c r="F45" s="57"/>
      <c r="G45" s="144">
        <f>+G5</f>
        <v>2568</v>
      </c>
      <c r="H45" s="57"/>
      <c r="I45" s="144">
        <f>+I5</f>
        <v>2567</v>
      </c>
    </row>
    <row r="46" spans="1:9" s="63" customFormat="1" ht="20.399999999999999">
      <c r="A46" s="51" t="s">
        <v>13</v>
      </c>
      <c r="E46" s="57"/>
      <c r="F46" s="57"/>
      <c r="G46" s="17"/>
      <c r="H46" s="57"/>
      <c r="I46" s="17"/>
    </row>
    <row r="47" spans="1:9" s="63" customFormat="1" ht="20.399999999999999">
      <c r="A47" s="51" t="s">
        <v>14</v>
      </c>
      <c r="E47" s="57"/>
      <c r="F47" s="58"/>
      <c r="G47" s="18"/>
      <c r="H47" s="58"/>
      <c r="I47" s="18"/>
    </row>
    <row r="48" spans="1:9" s="63" customFormat="1">
      <c r="A48" s="52" t="s">
        <v>15</v>
      </c>
      <c r="E48" s="57">
        <v>16</v>
      </c>
      <c r="F48" s="60"/>
      <c r="G48" s="64">
        <v>14994155</v>
      </c>
      <c r="H48" s="60"/>
      <c r="I48" s="64">
        <v>9839910</v>
      </c>
    </row>
    <row r="49" spans="1:12" s="63" customFormat="1">
      <c r="A49" s="52" t="s">
        <v>126</v>
      </c>
      <c r="E49" s="57">
        <v>9</v>
      </c>
      <c r="F49" s="54"/>
      <c r="G49" s="64">
        <v>4014332</v>
      </c>
      <c r="H49" s="54"/>
      <c r="I49" s="64">
        <v>6683892</v>
      </c>
    </row>
    <row r="50" spans="1:12" s="63" customFormat="1">
      <c r="A50" s="52" t="s">
        <v>131</v>
      </c>
      <c r="E50" s="57" t="s">
        <v>142</v>
      </c>
      <c r="F50" s="54"/>
      <c r="G50" s="64">
        <v>1437751</v>
      </c>
      <c r="H50" s="54"/>
      <c r="I50" s="64">
        <v>854770</v>
      </c>
    </row>
    <row r="51" spans="1:12" s="63" customFormat="1">
      <c r="A51" s="52" t="s">
        <v>63</v>
      </c>
      <c r="E51" s="57"/>
      <c r="F51" s="54"/>
      <c r="G51" s="64">
        <v>786522</v>
      </c>
      <c r="H51" s="54"/>
      <c r="I51" s="64">
        <v>2172453</v>
      </c>
      <c r="J51" s="104"/>
    </row>
    <row r="52" spans="1:12" s="63" customFormat="1">
      <c r="A52" s="52" t="s">
        <v>16</v>
      </c>
      <c r="E52" s="57"/>
      <c r="F52" s="54"/>
      <c r="G52" s="64">
        <v>1971632</v>
      </c>
      <c r="H52" s="54"/>
      <c r="I52" s="64">
        <v>3960977</v>
      </c>
    </row>
    <row r="53" spans="1:12" s="62" customFormat="1" ht="20.399999999999999">
      <c r="A53" s="51" t="s">
        <v>17</v>
      </c>
      <c r="E53" s="203"/>
      <c r="F53" s="54"/>
      <c r="G53" s="20">
        <f>SUM(G48:G52)</f>
        <v>23204392</v>
      </c>
      <c r="H53" s="54"/>
      <c r="I53" s="20">
        <f>SUM(I48:I52)</f>
        <v>23512002</v>
      </c>
    </row>
    <row r="54" spans="1:12" s="63" customFormat="1">
      <c r="E54" s="57"/>
      <c r="F54" s="54"/>
      <c r="G54" s="19"/>
      <c r="H54" s="54"/>
      <c r="I54" s="19"/>
      <c r="L54" s="207"/>
    </row>
    <row r="55" spans="1:12" s="63" customFormat="1" ht="24" customHeight="1">
      <c r="A55" s="51" t="s">
        <v>18</v>
      </c>
      <c r="E55" s="57"/>
      <c r="F55" s="5"/>
      <c r="G55" s="21"/>
      <c r="H55" s="5"/>
      <c r="I55" s="21"/>
    </row>
    <row r="56" spans="1:12" s="23" customFormat="1">
      <c r="A56" s="52" t="s">
        <v>130</v>
      </c>
      <c r="B56" s="22"/>
      <c r="C56" s="22"/>
      <c r="D56" s="22"/>
      <c r="E56" s="57" t="s">
        <v>142</v>
      </c>
      <c r="F56" s="7"/>
      <c r="G56" s="64">
        <v>5013341</v>
      </c>
      <c r="H56" s="7"/>
      <c r="I56" s="64">
        <v>3895781</v>
      </c>
    </row>
    <row r="57" spans="1:12" s="23" customFormat="1">
      <c r="A57" s="52" t="s">
        <v>19</v>
      </c>
      <c r="B57" s="22"/>
      <c r="C57" s="22"/>
      <c r="D57" s="22"/>
      <c r="E57" s="57">
        <v>17</v>
      </c>
      <c r="F57" s="7"/>
      <c r="G57" s="64">
        <v>5218086</v>
      </c>
      <c r="H57" s="7"/>
      <c r="I57" s="64">
        <v>4871876</v>
      </c>
    </row>
    <row r="58" spans="1:12" s="23" customFormat="1">
      <c r="A58" s="52" t="s">
        <v>20</v>
      </c>
      <c r="B58" s="22"/>
      <c r="C58" s="22"/>
      <c r="D58" s="22"/>
      <c r="E58" s="57"/>
      <c r="F58" s="54"/>
      <c r="G58" s="64">
        <v>3752480</v>
      </c>
      <c r="H58" s="54"/>
      <c r="I58" s="64">
        <v>196789</v>
      </c>
    </row>
    <row r="59" spans="1:12" s="62" customFormat="1" ht="20.399999999999999">
      <c r="A59" s="51" t="s">
        <v>21</v>
      </c>
      <c r="E59" s="203"/>
      <c r="F59" s="54"/>
      <c r="G59" s="20">
        <f>SUM(G56:G58)</f>
        <v>13983907</v>
      </c>
      <c r="H59" s="54"/>
      <c r="I59" s="20">
        <f>SUM(I56:I58)</f>
        <v>8964446</v>
      </c>
    </row>
    <row r="60" spans="1:12" s="62" customFormat="1" ht="20.399999999999999">
      <c r="A60" s="51" t="s">
        <v>22</v>
      </c>
      <c r="E60" s="203"/>
      <c r="F60" s="54"/>
      <c r="G60" s="20">
        <f>SUM(G59,G53)</f>
        <v>37188299</v>
      </c>
      <c r="H60" s="54"/>
      <c r="I60" s="20">
        <f>I53+I59</f>
        <v>32476448</v>
      </c>
    </row>
    <row r="61" spans="1:12" s="62" customFormat="1" ht="20.399999999999999">
      <c r="A61" s="51"/>
      <c r="E61" s="203"/>
      <c r="F61" s="54"/>
      <c r="G61" s="159"/>
      <c r="H61" s="54"/>
      <c r="I61" s="159"/>
    </row>
    <row r="62" spans="1:12" ht="20.399999999999999">
      <c r="A62" s="51" t="s">
        <v>23</v>
      </c>
      <c r="F62" s="54"/>
      <c r="G62" s="8"/>
      <c r="H62" s="54"/>
      <c r="I62" s="8"/>
    </row>
    <row r="63" spans="1:12">
      <c r="A63" s="52" t="s">
        <v>24</v>
      </c>
      <c r="F63" s="54"/>
      <c r="G63" s="8"/>
      <c r="H63" s="54"/>
      <c r="I63" s="8"/>
    </row>
    <row r="64" spans="1:12">
      <c r="B64" s="52" t="s">
        <v>25</v>
      </c>
      <c r="F64" s="54"/>
      <c r="G64" s="8"/>
      <c r="H64" s="54"/>
      <c r="I64" s="8"/>
    </row>
    <row r="65" spans="1:11" ht="20.399999999999999" thickBot="1">
      <c r="C65" s="52" t="s">
        <v>61</v>
      </c>
      <c r="F65" s="54"/>
      <c r="G65" s="24">
        <v>95000000</v>
      </c>
      <c r="H65" s="54"/>
      <c r="I65" s="24">
        <v>95000000</v>
      </c>
    </row>
    <row r="66" spans="1:11" ht="20.399999999999999" thickTop="1">
      <c r="B66" s="52" t="s">
        <v>26</v>
      </c>
      <c r="F66" s="14"/>
      <c r="G66" s="4"/>
      <c r="H66" s="14"/>
      <c r="I66" s="4"/>
    </row>
    <row r="67" spans="1:11">
      <c r="C67" s="52" t="s">
        <v>61</v>
      </c>
      <c r="F67" s="14"/>
      <c r="G67" s="4">
        <f>FS_Change!D20</f>
        <v>95000000</v>
      </c>
      <c r="H67" s="14"/>
      <c r="I67" s="4">
        <f>FS_Change!D16</f>
        <v>95000000</v>
      </c>
    </row>
    <row r="68" spans="1:11">
      <c r="A68" s="52" t="s">
        <v>64</v>
      </c>
      <c r="C68" s="67"/>
      <c r="F68" s="14"/>
      <c r="G68" s="4">
        <f>+FS_Change!F20</f>
        <v>150280486</v>
      </c>
      <c r="H68" s="14"/>
      <c r="I68" s="4">
        <v>150280486</v>
      </c>
    </row>
    <row r="69" spans="1:11">
      <c r="A69" s="25" t="s">
        <v>27</v>
      </c>
      <c r="B69" s="26"/>
      <c r="C69" s="26"/>
      <c r="D69" s="26"/>
      <c r="F69" s="14"/>
      <c r="G69" s="13"/>
      <c r="H69" s="14"/>
    </row>
    <row r="70" spans="1:11">
      <c r="B70" s="52" t="s">
        <v>132</v>
      </c>
      <c r="E70" s="57"/>
      <c r="F70" s="14"/>
      <c r="G70" s="9">
        <f>+FS_Change!H20</f>
        <v>6517729</v>
      </c>
      <c r="H70" s="14"/>
      <c r="I70" s="9">
        <f>+FS_Change!H16</f>
        <v>5763072</v>
      </c>
    </row>
    <row r="71" spans="1:11">
      <c r="A71" s="26"/>
      <c r="B71" s="26" t="s">
        <v>30</v>
      </c>
      <c r="C71" s="26"/>
      <c r="D71" s="26"/>
      <c r="E71" s="119"/>
      <c r="F71" s="14"/>
      <c r="G71" s="103">
        <f>+FS_Change!J20</f>
        <v>38378662</v>
      </c>
      <c r="H71" s="14"/>
      <c r="I71" s="103">
        <f>+FS_Change!J16</f>
        <v>27840173</v>
      </c>
    </row>
    <row r="72" spans="1:11" ht="20.399999999999999">
      <c r="A72" s="51" t="s">
        <v>31</v>
      </c>
      <c r="E72" s="57"/>
      <c r="G72" s="27">
        <f>SUM(G67:G71)</f>
        <v>290176877</v>
      </c>
      <c r="I72" s="27">
        <f>SUM(I67:I71)</f>
        <v>278883731</v>
      </c>
    </row>
    <row r="73" spans="1:11" ht="21" thickBot="1">
      <c r="A73" s="51" t="s">
        <v>32</v>
      </c>
      <c r="G73" s="106">
        <f>+G72+G60</f>
        <v>327365176</v>
      </c>
      <c r="I73" s="106">
        <f>+I72+I60</f>
        <v>311360179</v>
      </c>
      <c r="K73" s="163" t="s">
        <v>12</v>
      </c>
    </row>
    <row r="74" spans="1:11" ht="21" thickTop="1">
      <c r="A74" s="51"/>
      <c r="G74" s="160"/>
      <c r="I74" s="160"/>
    </row>
    <row r="89" spans="7:7">
      <c r="G89" s="50"/>
    </row>
  </sheetData>
  <sheetProtection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98425196850393704" header="0.51181102362204722" footer="0.31496062992125984"/>
  <pageSetup paperSize="256" scale="8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93"/>
  <sheetViews>
    <sheetView zoomScaleNormal="100" zoomScaleSheetLayoutView="100" workbookViewId="0"/>
  </sheetViews>
  <sheetFormatPr defaultColWidth="8.77734375" defaultRowHeight="21" customHeight="1"/>
  <cols>
    <col min="1" max="1" width="2.21875" style="73" customWidth="1"/>
    <col min="2" max="3" width="3.33203125" style="73" customWidth="1"/>
    <col min="4" max="4" width="39.77734375" style="73" customWidth="1"/>
    <col min="5" max="5" width="11.33203125" style="73" customWidth="1"/>
    <col min="6" max="6" width="1.77734375" style="73" customWidth="1"/>
    <col min="7" max="7" width="16.21875" style="73" customWidth="1"/>
    <col min="8" max="8" width="1.77734375" style="73" customWidth="1"/>
    <col min="9" max="9" width="16.21875" style="73" customWidth="1"/>
    <col min="10" max="237" width="8.77734375" style="73"/>
    <col min="238" max="243" width="8.77734375" style="73" customWidth="1"/>
    <col min="244" max="493" width="8.77734375" style="73"/>
    <col min="494" max="499" width="8.77734375" style="73" customWidth="1"/>
    <col min="500" max="749" width="8.77734375" style="73"/>
    <col min="750" max="755" width="8.77734375" style="73" customWidth="1"/>
    <col min="756" max="1005" width="8.77734375" style="73"/>
    <col min="1006" max="1011" width="8.77734375" style="73" customWidth="1"/>
    <col min="1012" max="1261" width="8.77734375" style="73"/>
    <col min="1262" max="1267" width="8.77734375" style="73" customWidth="1"/>
    <col min="1268" max="1517" width="8.77734375" style="73"/>
    <col min="1518" max="1523" width="8.77734375" style="73" customWidth="1"/>
    <col min="1524" max="1773" width="8.77734375" style="73"/>
    <col min="1774" max="1779" width="8.77734375" style="73" customWidth="1"/>
    <col min="1780" max="2029" width="8.77734375" style="73"/>
    <col min="2030" max="2035" width="8.77734375" style="73" customWidth="1"/>
    <col min="2036" max="2285" width="8.77734375" style="73"/>
    <col min="2286" max="2291" width="8.77734375" style="73" customWidth="1"/>
    <col min="2292" max="2541" width="8.77734375" style="73"/>
    <col min="2542" max="2547" width="8.77734375" style="73" customWidth="1"/>
    <col min="2548" max="2797" width="8.77734375" style="73"/>
    <col min="2798" max="2803" width="8.77734375" style="73" customWidth="1"/>
    <col min="2804" max="3053" width="8.77734375" style="73"/>
    <col min="3054" max="3059" width="8.77734375" style="73" customWidth="1"/>
    <col min="3060" max="3309" width="8.77734375" style="73"/>
    <col min="3310" max="3315" width="8.77734375" style="73" customWidth="1"/>
    <col min="3316" max="3565" width="8.77734375" style="73"/>
    <col min="3566" max="3571" width="8.77734375" style="73" customWidth="1"/>
    <col min="3572" max="3821" width="8.77734375" style="73"/>
    <col min="3822" max="3827" width="8.77734375" style="73" customWidth="1"/>
    <col min="3828" max="4077" width="8.77734375" style="73"/>
    <col min="4078" max="4083" width="8.77734375" style="73" customWidth="1"/>
    <col min="4084" max="4333" width="8.77734375" style="73"/>
    <col min="4334" max="4339" width="8.77734375" style="73" customWidth="1"/>
    <col min="4340" max="4589" width="8.77734375" style="73"/>
    <col min="4590" max="4595" width="8.77734375" style="73" customWidth="1"/>
    <col min="4596" max="4845" width="8.77734375" style="73"/>
    <col min="4846" max="4851" width="8.77734375" style="73" customWidth="1"/>
    <col min="4852" max="5101" width="8.77734375" style="73"/>
    <col min="5102" max="5107" width="8.77734375" style="73" customWidth="1"/>
    <col min="5108" max="5357" width="8.77734375" style="73"/>
    <col min="5358" max="5363" width="8.77734375" style="73" customWidth="1"/>
    <col min="5364" max="5613" width="8.77734375" style="73"/>
    <col min="5614" max="5619" width="8.77734375" style="73" customWidth="1"/>
    <col min="5620" max="5869" width="8.77734375" style="73"/>
    <col min="5870" max="5875" width="8.77734375" style="73" customWidth="1"/>
    <col min="5876" max="6125" width="8.77734375" style="73"/>
    <col min="6126" max="6131" width="8.77734375" style="73" customWidth="1"/>
    <col min="6132" max="6381" width="8.77734375" style="73"/>
    <col min="6382" max="6387" width="8.77734375" style="73" customWidth="1"/>
    <col min="6388" max="6637" width="8.77734375" style="73"/>
    <col min="6638" max="6643" width="8.77734375" style="73" customWidth="1"/>
    <col min="6644" max="6893" width="8.77734375" style="73"/>
    <col min="6894" max="6899" width="8.77734375" style="73" customWidth="1"/>
    <col min="6900" max="7149" width="8.77734375" style="73"/>
    <col min="7150" max="7155" width="8.77734375" style="73" customWidth="1"/>
    <col min="7156" max="7405" width="8.77734375" style="73"/>
    <col min="7406" max="7411" width="8.77734375" style="73" customWidth="1"/>
    <col min="7412" max="7661" width="8.77734375" style="73"/>
    <col min="7662" max="7667" width="8.77734375" style="73" customWidth="1"/>
    <col min="7668" max="7917" width="8.77734375" style="73"/>
    <col min="7918" max="7923" width="8.77734375" style="73" customWidth="1"/>
    <col min="7924" max="8173" width="8.77734375" style="73"/>
    <col min="8174" max="8179" width="8.77734375" style="73" customWidth="1"/>
    <col min="8180" max="8429" width="8.77734375" style="73"/>
    <col min="8430" max="8435" width="8.77734375" style="73" customWidth="1"/>
    <col min="8436" max="8685" width="8.77734375" style="73"/>
    <col min="8686" max="8691" width="8.77734375" style="73" customWidth="1"/>
    <col min="8692" max="8941" width="8.77734375" style="73"/>
    <col min="8942" max="8947" width="8.77734375" style="73" customWidth="1"/>
    <col min="8948" max="9197" width="8.77734375" style="73"/>
    <col min="9198" max="9203" width="8.77734375" style="73" customWidth="1"/>
    <col min="9204" max="9453" width="8.77734375" style="73"/>
    <col min="9454" max="9459" width="8.77734375" style="73" customWidth="1"/>
    <col min="9460" max="9709" width="8.77734375" style="73"/>
    <col min="9710" max="9715" width="8.77734375" style="73" customWidth="1"/>
    <col min="9716" max="9965" width="8.77734375" style="73"/>
    <col min="9966" max="9971" width="8.77734375" style="73" customWidth="1"/>
    <col min="9972" max="10221" width="8.77734375" style="73"/>
    <col min="10222" max="10227" width="8.77734375" style="73" customWidth="1"/>
    <col min="10228" max="10477" width="8.77734375" style="73"/>
    <col min="10478" max="10483" width="8.77734375" style="73" customWidth="1"/>
    <col min="10484" max="10733" width="8.77734375" style="73"/>
    <col min="10734" max="10739" width="8.77734375" style="73" customWidth="1"/>
    <col min="10740" max="10989" width="8.77734375" style="73"/>
    <col min="10990" max="10995" width="8.77734375" style="73" customWidth="1"/>
    <col min="10996" max="11245" width="8.77734375" style="73"/>
    <col min="11246" max="11251" width="8.77734375" style="73" customWidth="1"/>
    <col min="11252" max="11501" width="8.77734375" style="73"/>
    <col min="11502" max="11507" width="8.77734375" style="73" customWidth="1"/>
    <col min="11508" max="11757" width="8.77734375" style="73"/>
    <col min="11758" max="11763" width="8.77734375" style="73" customWidth="1"/>
    <col min="11764" max="12013" width="8.77734375" style="73"/>
    <col min="12014" max="12019" width="8.77734375" style="73" customWidth="1"/>
    <col min="12020" max="12269" width="8.77734375" style="73"/>
    <col min="12270" max="12275" width="8.77734375" style="73" customWidth="1"/>
    <col min="12276" max="12525" width="8.77734375" style="73"/>
    <col min="12526" max="12531" width="8.77734375" style="73" customWidth="1"/>
    <col min="12532" max="12781" width="8.77734375" style="73"/>
    <col min="12782" max="12787" width="8.77734375" style="73" customWidth="1"/>
    <col min="12788" max="13037" width="8.77734375" style="73"/>
    <col min="13038" max="13043" width="8.77734375" style="73" customWidth="1"/>
    <col min="13044" max="13293" width="8.77734375" style="73"/>
    <col min="13294" max="13299" width="8.77734375" style="73" customWidth="1"/>
    <col min="13300" max="13549" width="8.77734375" style="73"/>
    <col min="13550" max="13555" width="8.77734375" style="73" customWidth="1"/>
    <col min="13556" max="13805" width="8.77734375" style="73"/>
    <col min="13806" max="13811" width="8.77734375" style="73" customWidth="1"/>
    <col min="13812" max="14061" width="8.77734375" style="73"/>
    <col min="14062" max="14067" width="8.77734375" style="73" customWidth="1"/>
    <col min="14068" max="14317" width="8.77734375" style="73"/>
    <col min="14318" max="14323" width="8.77734375" style="73" customWidth="1"/>
    <col min="14324" max="14573" width="8.77734375" style="73"/>
    <col min="14574" max="14579" width="8.77734375" style="73" customWidth="1"/>
    <col min="14580" max="14829" width="8.77734375" style="73"/>
    <col min="14830" max="14835" width="8.77734375" style="73" customWidth="1"/>
    <col min="14836" max="15085" width="8.77734375" style="73"/>
    <col min="15086" max="15091" width="8.77734375" style="73" customWidth="1"/>
    <col min="15092" max="15341" width="8.77734375" style="73"/>
    <col min="15342" max="15347" width="8.77734375" style="73" customWidth="1"/>
    <col min="15348" max="15597" width="8.77734375" style="73"/>
    <col min="15598" max="15603" width="8.77734375" style="73" customWidth="1"/>
    <col min="15604" max="15853" width="8.77734375" style="73"/>
    <col min="15854" max="15859" width="8.77734375" style="73" customWidth="1"/>
    <col min="15860" max="16109" width="8.77734375" style="73"/>
    <col min="16110" max="16115" width="8.77734375" style="73" customWidth="1"/>
    <col min="16116" max="16370" width="8.77734375" style="73"/>
    <col min="16371" max="16371" width="8.77734375" style="73" customWidth="1"/>
    <col min="16372" max="16384" width="8.77734375" style="73"/>
  </cols>
  <sheetData>
    <row r="1" spans="1:13" ht="21" customHeight="1">
      <c r="A1" s="51" t="s">
        <v>69</v>
      </c>
      <c r="B1" s="93"/>
      <c r="C1" s="93"/>
      <c r="D1" s="93"/>
      <c r="E1" s="93"/>
      <c r="F1" s="93"/>
      <c r="G1" s="93"/>
      <c r="H1" s="93"/>
      <c r="I1" s="48"/>
    </row>
    <row r="2" spans="1:13" ht="21" customHeight="1">
      <c r="A2" s="93" t="s">
        <v>33</v>
      </c>
      <c r="B2" s="93"/>
      <c r="C2" s="93"/>
      <c r="D2" s="93"/>
      <c r="E2" s="93"/>
      <c r="F2" s="93"/>
      <c r="G2" s="93"/>
      <c r="H2" s="93"/>
      <c r="I2" s="48"/>
    </row>
    <row r="3" spans="1:13" ht="21" customHeight="1">
      <c r="A3" s="93" t="s">
        <v>134</v>
      </c>
      <c r="B3" s="70"/>
      <c r="C3" s="70"/>
      <c r="D3" s="70"/>
      <c r="E3" s="70"/>
      <c r="F3" s="70"/>
      <c r="G3" s="70"/>
      <c r="H3" s="70"/>
      <c r="I3" s="70"/>
    </row>
    <row r="4" spans="1:13" ht="21" customHeight="1">
      <c r="A4" s="93"/>
      <c r="B4" s="70"/>
      <c r="C4" s="70"/>
      <c r="D4" s="70"/>
      <c r="E4" s="70"/>
      <c r="F4" s="70"/>
      <c r="G4" s="70"/>
      <c r="H4" s="70"/>
      <c r="I4" s="70"/>
    </row>
    <row r="5" spans="1:13" ht="24" customHeight="1">
      <c r="E5" s="72"/>
      <c r="F5" s="72"/>
      <c r="H5" s="179"/>
      <c r="I5" s="161" t="s">
        <v>0</v>
      </c>
    </row>
    <row r="6" spans="1:13" ht="21" customHeight="1">
      <c r="E6" s="208" t="s">
        <v>1</v>
      </c>
      <c r="F6" s="72"/>
      <c r="G6" s="120">
        <v>2568</v>
      </c>
      <c r="H6" s="109"/>
      <c r="I6" s="120">
        <v>2567</v>
      </c>
    </row>
    <row r="7" spans="1:13" ht="21" customHeight="1">
      <c r="A7" s="94" t="s">
        <v>107</v>
      </c>
      <c r="B7" s="94"/>
      <c r="E7" s="109" t="s">
        <v>143</v>
      </c>
      <c r="F7" s="95"/>
      <c r="G7" s="4">
        <v>110664397</v>
      </c>
      <c r="H7" s="95"/>
      <c r="I7" s="28">
        <v>127843053</v>
      </c>
    </row>
    <row r="8" spans="1:13" ht="21" customHeight="1">
      <c r="A8" s="149" t="s">
        <v>135</v>
      </c>
      <c r="B8" s="94"/>
      <c r="E8" s="109"/>
      <c r="F8" s="95"/>
      <c r="G8" s="4">
        <v>36722532</v>
      </c>
      <c r="H8" s="95"/>
      <c r="I8" s="28">
        <v>21272379</v>
      </c>
      <c r="M8" s="156"/>
    </row>
    <row r="9" spans="1:13" ht="21" customHeight="1">
      <c r="A9" s="107" t="s">
        <v>102</v>
      </c>
      <c r="B9" s="94"/>
      <c r="E9" s="109"/>
      <c r="F9" s="95"/>
      <c r="G9" s="153">
        <f>SUM(G7:G8)</f>
        <v>147386929</v>
      </c>
      <c r="H9" s="72"/>
      <c r="I9" s="150">
        <f>SUM(I7:I8)</f>
        <v>149115432</v>
      </c>
    </row>
    <row r="10" spans="1:13" ht="21" customHeight="1">
      <c r="A10" s="149" t="s">
        <v>108</v>
      </c>
      <c r="B10" s="94"/>
      <c r="E10" s="109"/>
      <c r="F10" s="95"/>
      <c r="G10" s="28">
        <v>-71139806</v>
      </c>
      <c r="H10" s="95"/>
      <c r="I10" s="28">
        <v>-76325062</v>
      </c>
    </row>
    <row r="11" spans="1:13" ht="21" customHeight="1">
      <c r="A11" s="149" t="s">
        <v>136</v>
      </c>
      <c r="B11" s="94"/>
      <c r="E11" s="109"/>
      <c r="F11" s="95"/>
      <c r="G11" s="30">
        <v>-29643984</v>
      </c>
      <c r="H11" s="95"/>
      <c r="I11" s="30">
        <v>-18146528</v>
      </c>
    </row>
    <row r="12" spans="1:13" ht="21" customHeight="1">
      <c r="A12" s="107" t="s">
        <v>103</v>
      </c>
      <c r="B12" s="94"/>
      <c r="E12" s="109"/>
      <c r="F12" s="72"/>
      <c r="G12" s="154">
        <f>SUM(G10:G11)</f>
        <v>-100783790</v>
      </c>
      <c r="H12" s="72"/>
      <c r="I12" s="151">
        <f>SUM(I10:I11)</f>
        <v>-94471590</v>
      </c>
    </row>
    <row r="13" spans="1:13" ht="21" customHeight="1">
      <c r="A13" s="96" t="s">
        <v>65</v>
      </c>
      <c r="B13" s="94"/>
      <c r="E13" s="193"/>
      <c r="F13" s="97"/>
      <c r="G13" s="194">
        <f>+G9+G12</f>
        <v>46603139</v>
      </c>
      <c r="H13" s="97"/>
      <c r="I13" s="29">
        <f>+I9+I12</f>
        <v>54643842</v>
      </c>
    </row>
    <row r="14" spans="1:13" ht="21" customHeight="1">
      <c r="A14" s="94" t="s">
        <v>34</v>
      </c>
      <c r="B14" s="94"/>
      <c r="E14" s="109"/>
      <c r="F14" s="72"/>
      <c r="G14" s="30">
        <v>2286642</v>
      </c>
      <c r="H14" s="72"/>
      <c r="I14" s="30">
        <v>2128600</v>
      </c>
    </row>
    <row r="15" spans="1:13" ht="21" customHeight="1">
      <c r="A15" s="96" t="s">
        <v>66</v>
      </c>
      <c r="B15" s="94"/>
      <c r="E15" s="109"/>
      <c r="F15" s="72"/>
      <c r="G15" s="194">
        <f>SUM(G13:G14)</f>
        <v>48889781</v>
      </c>
      <c r="H15" s="72"/>
      <c r="I15" s="31">
        <f>SUM(I13:I14)</f>
        <v>56772442</v>
      </c>
    </row>
    <row r="16" spans="1:13" ht="21" customHeight="1">
      <c r="A16" s="94" t="s">
        <v>35</v>
      </c>
      <c r="B16" s="94"/>
      <c r="E16" s="109"/>
      <c r="F16" s="72"/>
      <c r="G16" s="28">
        <v>-5353819</v>
      </c>
      <c r="H16" s="72"/>
      <c r="I16" s="28">
        <v>-5845228</v>
      </c>
    </row>
    <row r="17" spans="1:10" ht="21" customHeight="1">
      <c r="A17" s="94" t="s">
        <v>36</v>
      </c>
      <c r="B17" s="94"/>
      <c r="E17" s="109"/>
      <c r="F17" s="72"/>
      <c r="G17" s="28">
        <v>-18628451</v>
      </c>
      <c r="H17" s="72"/>
      <c r="I17" s="28">
        <v>-21044753</v>
      </c>
    </row>
    <row r="18" spans="1:10" ht="21" customHeight="1">
      <c r="A18" s="94" t="s">
        <v>37</v>
      </c>
      <c r="B18" s="94"/>
      <c r="E18" s="193">
        <v>5.0999999999999996</v>
      </c>
      <c r="F18" s="97"/>
      <c r="G18" s="30">
        <v>-5074044</v>
      </c>
      <c r="H18" s="97"/>
      <c r="I18" s="28">
        <v>-4710512</v>
      </c>
    </row>
    <row r="19" spans="1:10" ht="21" customHeight="1">
      <c r="A19" s="96" t="s">
        <v>38</v>
      </c>
      <c r="B19" s="96"/>
      <c r="E19" s="97"/>
      <c r="F19" s="97"/>
      <c r="G19" s="195">
        <f>SUM(G16:G18)</f>
        <v>-29056314</v>
      </c>
      <c r="H19" s="97"/>
      <c r="I19" s="32">
        <f>SUM(I16:I18)</f>
        <v>-31600493</v>
      </c>
    </row>
    <row r="20" spans="1:10" ht="21" customHeight="1">
      <c r="A20" s="107" t="s">
        <v>91</v>
      </c>
      <c r="B20" s="96"/>
      <c r="E20" s="97"/>
      <c r="F20" s="97"/>
      <c r="G20" s="33">
        <f>G15+G19</f>
        <v>19833467</v>
      </c>
      <c r="H20" s="97"/>
      <c r="I20" s="33">
        <f>+I15+I19</f>
        <v>25171949</v>
      </c>
    </row>
    <row r="21" spans="1:10" ht="21" customHeight="1">
      <c r="A21" s="99" t="s">
        <v>39</v>
      </c>
      <c r="B21" s="98"/>
      <c r="E21" s="97"/>
      <c r="F21" s="97"/>
      <c r="G21" s="30">
        <v>-386171</v>
      </c>
      <c r="H21" s="97"/>
      <c r="I21" s="30">
        <v>-143440</v>
      </c>
    </row>
    <row r="22" spans="1:10" ht="21" customHeight="1">
      <c r="A22" s="122" t="s">
        <v>67</v>
      </c>
      <c r="B22" s="96"/>
      <c r="E22" s="97"/>
      <c r="F22" s="97"/>
      <c r="G22" s="196">
        <f>SUM(G20:G21)</f>
        <v>19447296</v>
      </c>
      <c r="H22" s="97"/>
      <c r="I22" s="33">
        <f>SUM(I20:I21)</f>
        <v>25028509</v>
      </c>
    </row>
    <row r="23" spans="1:10" ht="21" customHeight="1">
      <c r="A23" s="99" t="s">
        <v>68</v>
      </c>
      <c r="B23" s="94"/>
      <c r="E23" s="193">
        <v>22</v>
      </c>
      <c r="F23" s="97"/>
      <c r="G23" s="30">
        <v>-4354150</v>
      </c>
      <c r="H23" s="97"/>
      <c r="I23" s="30">
        <v>-5001939</v>
      </c>
      <c r="J23" s="104"/>
    </row>
    <row r="24" spans="1:10" ht="21" customHeight="1" thickBot="1">
      <c r="A24" s="122" t="s">
        <v>95</v>
      </c>
      <c r="B24" s="94"/>
      <c r="E24" s="97"/>
      <c r="F24" s="97"/>
      <c r="G24" s="197">
        <f>SUM(G22:G23)</f>
        <v>15093146</v>
      </c>
      <c r="H24" s="97"/>
      <c r="I24" s="34">
        <f>SUM(I22:I23)</f>
        <v>20026570</v>
      </c>
    </row>
    <row r="25" spans="1:10" ht="21" customHeight="1" thickTop="1">
      <c r="A25" s="122"/>
      <c r="B25" s="94"/>
      <c r="E25" s="97"/>
      <c r="F25" s="97"/>
      <c r="G25" s="196"/>
      <c r="H25" s="97"/>
      <c r="I25" s="31"/>
    </row>
    <row r="26" spans="1:10" ht="21" customHeight="1">
      <c r="A26" s="145" t="s">
        <v>101</v>
      </c>
      <c r="B26" s="94"/>
      <c r="E26" s="97"/>
      <c r="F26" s="97"/>
      <c r="G26" s="196"/>
      <c r="H26" s="97"/>
      <c r="I26" s="31"/>
    </row>
    <row r="27" spans="1:10" ht="21" customHeight="1">
      <c r="A27" s="145" t="s">
        <v>96</v>
      </c>
      <c r="B27" s="94"/>
      <c r="E27" s="97"/>
      <c r="F27" s="97"/>
      <c r="G27" s="196"/>
      <c r="H27" s="97"/>
      <c r="I27" s="31"/>
    </row>
    <row r="28" spans="1:10" ht="21" customHeight="1">
      <c r="A28" s="145"/>
      <c r="B28" s="94" t="s">
        <v>104</v>
      </c>
      <c r="E28" s="97"/>
      <c r="F28" s="97"/>
      <c r="G28" s="196"/>
      <c r="H28" s="97"/>
      <c r="I28" s="31"/>
    </row>
    <row r="29" spans="1:10" ht="21" customHeight="1">
      <c r="A29" s="122"/>
      <c r="B29" s="152" t="s">
        <v>97</v>
      </c>
      <c r="E29" s="97"/>
      <c r="G29" s="146">
        <v>0</v>
      </c>
      <c r="I29" s="146">
        <v>-709975</v>
      </c>
    </row>
    <row r="30" spans="1:10" ht="21" customHeight="1" thickBot="1">
      <c r="A30" s="122" t="s">
        <v>98</v>
      </c>
      <c r="B30" s="94"/>
      <c r="G30" s="147">
        <f>+G29+G24</f>
        <v>15093146</v>
      </c>
      <c r="I30" s="147">
        <f>+I29+I24</f>
        <v>19316595</v>
      </c>
    </row>
    <row r="31" spans="1:10" ht="21" customHeight="1" thickTop="1">
      <c r="A31" s="122"/>
      <c r="B31" s="94"/>
      <c r="E31" s="97"/>
      <c r="F31" s="97"/>
      <c r="G31" s="196"/>
      <c r="H31" s="97"/>
      <c r="I31" s="31"/>
    </row>
    <row r="32" spans="1:10" ht="21" customHeight="1">
      <c r="A32" s="122" t="s">
        <v>77</v>
      </c>
      <c r="B32" s="94"/>
      <c r="E32" s="97"/>
      <c r="F32" s="97"/>
      <c r="G32" s="196"/>
      <c r="H32" s="97"/>
      <c r="I32" s="31"/>
    </row>
    <row r="33" spans="1:9" ht="21" customHeight="1" thickBot="1">
      <c r="A33" s="107" t="s">
        <v>78</v>
      </c>
      <c r="B33" s="99"/>
      <c r="E33" s="72"/>
      <c r="F33" s="72"/>
      <c r="G33" s="35">
        <f>+G24/G34</f>
        <v>7.9437610526315788E-2</v>
      </c>
      <c r="H33" s="72"/>
      <c r="I33" s="35">
        <f>+I24/I34</f>
        <v>0.10925211834848711</v>
      </c>
    </row>
    <row r="34" spans="1:9" ht="21" customHeight="1" thickTop="1" thickBot="1">
      <c r="A34" s="107" t="s">
        <v>79</v>
      </c>
      <c r="B34" s="94"/>
      <c r="E34" s="72"/>
      <c r="F34" s="72"/>
      <c r="G34" s="155">
        <v>190000000</v>
      </c>
      <c r="H34" s="72"/>
      <c r="I34" s="108">
        <v>183306010.92896175</v>
      </c>
    </row>
    <row r="35" spans="1:9" ht="21" customHeight="1" thickTop="1">
      <c r="A35" s="122"/>
      <c r="B35" s="94"/>
      <c r="E35" s="97"/>
      <c r="F35" s="97"/>
      <c r="G35" s="196"/>
      <c r="H35" s="97"/>
      <c r="I35" s="31"/>
    </row>
    <row r="36" spans="1:9" ht="21" customHeight="1">
      <c r="A36" s="122"/>
      <c r="B36" s="94"/>
      <c r="E36" s="97"/>
      <c r="F36" s="97"/>
      <c r="G36" s="196"/>
      <c r="H36" s="97"/>
      <c r="I36" s="31"/>
    </row>
    <row r="37" spans="1:9" ht="21" customHeight="1">
      <c r="A37" s="122"/>
      <c r="B37" s="94"/>
      <c r="E37" s="97"/>
      <c r="F37" s="97"/>
      <c r="G37" s="196"/>
      <c r="H37" s="97"/>
      <c r="I37" s="31"/>
    </row>
    <row r="93" spans="7:7" ht="21" customHeight="1">
      <c r="G93" s="73" t="s">
        <v>12</v>
      </c>
    </row>
  </sheetData>
  <sheetProtection sheet="1" formatCells="0" formatColumns="0" formatRows="0" insertColumns="0" insertRows="0" insertHyperlinks="0" deleteColumns="0" deleteRows="0" sort="0" autoFilter="0" pivotTables="0"/>
  <pageMargins left="0.98425196850393704" right="0.59055118110236227" top="0.78740157480314965" bottom="0.86614173228346458" header="0.51181102362204722" footer="0.31496062992125984"/>
  <pageSetup paperSize="256" scale="88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01"/>
  <sheetViews>
    <sheetView zoomScaleNormal="100" zoomScaleSheetLayoutView="100" workbookViewId="0"/>
  </sheetViews>
  <sheetFormatPr defaultColWidth="8.6640625" defaultRowHeight="19.8"/>
  <cols>
    <col min="1" max="1" width="29.44140625" style="88" customWidth="1"/>
    <col min="2" max="2" width="9" style="88" customWidth="1"/>
    <col min="3" max="3" width="0.6640625" style="88" customWidth="1"/>
    <col min="4" max="4" width="17.6640625" style="88" customWidth="1"/>
    <col min="5" max="5" width="0.6640625" style="88" customWidth="1"/>
    <col min="6" max="6" width="17.6640625" style="88" customWidth="1"/>
    <col min="7" max="7" width="0.6640625" style="88" customWidth="1"/>
    <col min="8" max="8" width="17.44140625" style="88" customWidth="1"/>
    <col min="9" max="9" width="0.6640625" style="88" customWidth="1"/>
    <col min="10" max="10" width="17.6640625" style="88" customWidth="1"/>
    <col min="11" max="11" width="0.6640625" style="88" customWidth="1"/>
    <col min="12" max="12" width="20.88671875" style="88" bestFit="1" customWidth="1"/>
    <col min="13" max="13" width="0.6640625" style="88" customWidth="1"/>
    <col min="14" max="14" width="18.44140625" style="188" customWidth="1"/>
    <col min="15" max="15" width="0.6640625" style="88" customWidth="1"/>
    <col min="16" max="16" width="17.44140625" style="88" customWidth="1"/>
    <col min="17" max="225" width="8.6640625" style="88"/>
    <col min="226" max="234" width="8.6640625" style="88" customWidth="1"/>
    <col min="235" max="481" width="8.6640625" style="88"/>
    <col min="482" max="490" width="8.6640625" style="88" customWidth="1"/>
    <col min="491" max="737" width="8.6640625" style="88"/>
    <col min="738" max="746" width="8.6640625" style="88" customWidth="1"/>
    <col min="747" max="993" width="8.6640625" style="88"/>
    <col min="994" max="1002" width="8.6640625" style="88" customWidth="1"/>
    <col min="1003" max="1249" width="8.6640625" style="88"/>
    <col min="1250" max="1258" width="8.6640625" style="88" customWidth="1"/>
    <col min="1259" max="1505" width="8.6640625" style="88"/>
    <col min="1506" max="1514" width="8.6640625" style="88" customWidth="1"/>
    <col min="1515" max="1761" width="8.6640625" style="88"/>
    <col min="1762" max="1770" width="8.6640625" style="88" customWidth="1"/>
    <col min="1771" max="2017" width="8.6640625" style="88"/>
    <col min="2018" max="2026" width="8.6640625" style="88" customWidth="1"/>
    <col min="2027" max="2273" width="8.6640625" style="88"/>
    <col min="2274" max="2282" width="8.6640625" style="88" customWidth="1"/>
    <col min="2283" max="2529" width="8.6640625" style="88"/>
    <col min="2530" max="2538" width="8.6640625" style="88" customWidth="1"/>
    <col min="2539" max="2785" width="8.6640625" style="88"/>
    <col min="2786" max="2794" width="8.6640625" style="88" customWidth="1"/>
    <col min="2795" max="3041" width="8.6640625" style="88"/>
    <col min="3042" max="3050" width="8.6640625" style="88" customWidth="1"/>
    <col min="3051" max="3297" width="8.6640625" style="88"/>
    <col min="3298" max="3306" width="8.6640625" style="88" customWidth="1"/>
    <col min="3307" max="3553" width="8.6640625" style="88"/>
    <col min="3554" max="3562" width="8.6640625" style="88" customWidth="1"/>
    <col min="3563" max="3809" width="8.6640625" style="88"/>
    <col min="3810" max="3818" width="8.6640625" style="88" customWidth="1"/>
    <col min="3819" max="4065" width="8.6640625" style="88"/>
    <col min="4066" max="4074" width="8.6640625" style="88" customWidth="1"/>
    <col min="4075" max="4321" width="8.6640625" style="88"/>
    <col min="4322" max="4330" width="8.6640625" style="88" customWidth="1"/>
    <col min="4331" max="4577" width="8.6640625" style="88"/>
    <col min="4578" max="4586" width="8.6640625" style="88" customWidth="1"/>
    <col min="4587" max="4833" width="8.6640625" style="88"/>
    <col min="4834" max="4842" width="8.6640625" style="88" customWidth="1"/>
    <col min="4843" max="5089" width="8.6640625" style="88"/>
    <col min="5090" max="5098" width="8.6640625" style="88" customWidth="1"/>
    <col min="5099" max="5345" width="8.6640625" style="88"/>
    <col min="5346" max="5354" width="8.6640625" style="88" customWidth="1"/>
    <col min="5355" max="5601" width="8.6640625" style="88"/>
    <col min="5602" max="5610" width="8.6640625" style="88" customWidth="1"/>
    <col min="5611" max="5857" width="8.6640625" style="88"/>
    <col min="5858" max="5866" width="8.6640625" style="88" customWidth="1"/>
    <col min="5867" max="6113" width="8.6640625" style="88"/>
    <col min="6114" max="6122" width="8.6640625" style="88" customWidth="1"/>
    <col min="6123" max="6369" width="8.6640625" style="88"/>
    <col min="6370" max="6378" width="8.6640625" style="88" customWidth="1"/>
    <col min="6379" max="6625" width="8.6640625" style="88"/>
    <col min="6626" max="6634" width="8.6640625" style="88" customWidth="1"/>
    <col min="6635" max="6881" width="8.6640625" style="88"/>
    <col min="6882" max="6890" width="8.6640625" style="88" customWidth="1"/>
    <col min="6891" max="7137" width="8.6640625" style="88"/>
    <col min="7138" max="7146" width="8.6640625" style="88" customWidth="1"/>
    <col min="7147" max="7393" width="8.6640625" style="88"/>
    <col min="7394" max="7402" width="8.6640625" style="88" customWidth="1"/>
    <col min="7403" max="7649" width="8.6640625" style="88"/>
    <col min="7650" max="7658" width="8.6640625" style="88" customWidth="1"/>
    <col min="7659" max="7905" width="8.6640625" style="88"/>
    <col min="7906" max="7914" width="8.6640625" style="88" customWidth="1"/>
    <col min="7915" max="8161" width="8.6640625" style="88"/>
    <col min="8162" max="8170" width="8.6640625" style="88" customWidth="1"/>
    <col min="8171" max="8417" width="8.6640625" style="88"/>
    <col min="8418" max="8426" width="8.6640625" style="88" customWidth="1"/>
    <col min="8427" max="8673" width="8.6640625" style="88"/>
    <col min="8674" max="8682" width="8.6640625" style="88" customWidth="1"/>
    <col min="8683" max="8929" width="8.6640625" style="88"/>
    <col min="8930" max="8938" width="8.6640625" style="88" customWidth="1"/>
    <col min="8939" max="9185" width="8.6640625" style="88"/>
    <col min="9186" max="9194" width="8.6640625" style="88" customWidth="1"/>
    <col min="9195" max="9441" width="8.6640625" style="88"/>
    <col min="9442" max="9450" width="8.6640625" style="88" customWidth="1"/>
    <col min="9451" max="9697" width="8.6640625" style="88"/>
    <col min="9698" max="9706" width="8.6640625" style="88" customWidth="1"/>
    <col min="9707" max="9953" width="8.6640625" style="88"/>
    <col min="9954" max="9962" width="8.6640625" style="88" customWidth="1"/>
    <col min="9963" max="10209" width="8.6640625" style="88"/>
    <col min="10210" max="10218" width="8.6640625" style="88" customWidth="1"/>
    <col min="10219" max="10465" width="8.6640625" style="88"/>
    <col min="10466" max="10474" width="8.6640625" style="88" customWidth="1"/>
    <col min="10475" max="10721" width="8.6640625" style="88"/>
    <col min="10722" max="10730" width="8.6640625" style="88" customWidth="1"/>
    <col min="10731" max="10977" width="8.6640625" style="88"/>
    <col min="10978" max="10986" width="8.6640625" style="88" customWidth="1"/>
    <col min="10987" max="11233" width="8.6640625" style="88"/>
    <col min="11234" max="11242" width="8.6640625" style="88" customWidth="1"/>
    <col min="11243" max="11489" width="8.6640625" style="88"/>
    <col min="11490" max="11498" width="8.6640625" style="88" customWidth="1"/>
    <col min="11499" max="11745" width="8.6640625" style="88"/>
    <col min="11746" max="11754" width="8.6640625" style="88" customWidth="1"/>
    <col min="11755" max="12001" width="8.6640625" style="88"/>
    <col min="12002" max="12010" width="8.6640625" style="88" customWidth="1"/>
    <col min="12011" max="12257" width="8.6640625" style="88"/>
    <col min="12258" max="12266" width="8.6640625" style="88" customWidth="1"/>
    <col min="12267" max="12513" width="8.6640625" style="88"/>
    <col min="12514" max="12522" width="8.6640625" style="88" customWidth="1"/>
    <col min="12523" max="12769" width="8.6640625" style="88"/>
    <col min="12770" max="12778" width="8.6640625" style="88" customWidth="1"/>
    <col min="12779" max="13025" width="8.6640625" style="88"/>
    <col min="13026" max="13034" width="8.6640625" style="88" customWidth="1"/>
    <col min="13035" max="13281" width="8.6640625" style="88"/>
    <col min="13282" max="13290" width="8.6640625" style="88" customWidth="1"/>
    <col min="13291" max="13537" width="8.6640625" style="88"/>
    <col min="13538" max="13546" width="8.6640625" style="88" customWidth="1"/>
    <col min="13547" max="13793" width="8.6640625" style="88"/>
    <col min="13794" max="13802" width="8.6640625" style="88" customWidth="1"/>
    <col min="13803" max="14049" width="8.6640625" style="88"/>
    <col min="14050" max="14058" width="8.6640625" style="88" customWidth="1"/>
    <col min="14059" max="14305" width="8.6640625" style="88"/>
    <col min="14306" max="14314" width="8.6640625" style="88" customWidth="1"/>
    <col min="14315" max="14561" width="8.6640625" style="88"/>
    <col min="14562" max="14570" width="8.6640625" style="88" customWidth="1"/>
    <col min="14571" max="14817" width="8.6640625" style="88"/>
    <col min="14818" max="14826" width="8.6640625" style="88" customWidth="1"/>
    <col min="14827" max="15073" width="8.6640625" style="88"/>
    <col min="15074" max="15082" width="8.6640625" style="88" customWidth="1"/>
    <col min="15083" max="15329" width="8.6640625" style="88"/>
    <col min="15330" max="15338" width="8.6640625" style="88" customWidth="1"/>
    <col min="15339" max="15585" width="8.6640625" style="88"/>
    <col min="15586" max="15594" width="8.6640625" style="88" customWidth="1"/>
    <col min="15595" max="15841" width="8.6640625" style="88"/>
    <col min="15842" max="15850" width="8.6640625" style="88" customWidth="1"/>
    <col min="15851" max="16097" width="8.6640625" style="88"/>
    <col min="16098" max="16106" width="8.6640625" style="88" customWidth="1"/>
    <col min="16107" max="16350" width="8.6640625" style="88"/>
    <col min="16351" max="16352" width="8.6640625" style="88" customWidth="1"/>
    <col min="16353" max="16384" width="8.6640625" style="88"/>
  </cols>
  <sheetData>
    <row r="1" spans="1:17" s="83" customFormat="1" ht="20.399999999999999">
      <c r="A1" s="51" t="s">
        <v>69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O1" s="168"/>
      <c r="P1" s="117"/>
    </row>
    <row r="2" spans="1:17" s="83" customFormat="1" ht="20.399999999999999">
      <c r="A2" s="84" t="s">
        <v>83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O2" s="168"/>
      <c r="P2" s="117"/>
    </row>
    <row r="3" spans="1:17" s="83" customFormat="1" ht="20.399999999999999">
      <c r="A3" s="93" t="str">
        <f>+FS_PL!A3</f>
        <v>สำหรับปีสิ้นสุดวันที่ 31 ธันวาคม 2568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O3" s="168"/>
    </row>
    <row r="4" spans="1:17" s="87" customFormat="1">
      <c r="A4" s="85"/>
      <c r="B4" s="86"/>
      <c r="C4" s="86"/>
      <c r="D4" s="169"/>
      <c r="E4" s="170"/>
      <c r="F4" s="169"/>
      <c r="G4" s="170"/>
      <c r="H4" s="170"/>
      <c r="I4" s="170"/>
      <c r="J4" s="170"/>
      <c r="K4" s="170"/>
      <c r="L4" s="170"/>
      <c r="M4" s="170"/>
      <c r="N4" s="169"/>
      <c r="O4" s="170"/>
      <c r="P4" s="171" t="s">
        <v>0</v>
      </c>
    </row>
    <row r="5" spans="1:17" s="87" customFormat="1">
      <c r="A5" s="85"/>
      <c r="B5" s="86"/>
      <c r="C5" s="172"/>
      <c r="D5" s="173"/>
      <c r="E5" s="173"/>
      <c r="F5" s="173"/>
      <c r="G5" s="173"/>
      <c r="H5" s="209" t="s">
        <v>27</v>
      </c>
      <c r="I5" s="209"/>
      <c r="J5" s="209"/>
      <c r="L5" s="210" t="s">
        <v>109</v>
      </c>
      <c r="M5" s="210"/>
      <c r="N5" s="210"/>
    </row>
    <row r="6" spans="1:17" s="87" customFormat="1">
      <c r="A6" s="85"/>
      <c r="B6" s="86"/>
      <c r="C6" s="172"/>
      <c r="D6" s="175"/>
      <c r="E6" s="172"/>
      <c r="F6" s="175"/>
      <c r="G6" s="175"/>
      <c r="H6" s="174" t="s">
        <v>28</v>
      </c>
      <c r="I6" s="175"/>
      <c r="J6" s="175"/>
      <c r="K6" s="175"/>
      <c r="L6" s="176" t="s">
        <v>112</v>
      </c>
      <c r="M6" s="177"/>
      <c r="N6" s="178"/>
      <c r="O6" s="175"/>
    </row>
    <row r="7" spans="1:17" s="87" customFormat="1">
      <c r="A7" s="85"/>
      <c r="B7" s="86"/>
      <c r="C7" s="172"/>
      <c r="D7" s="175" t="s">
        <v>70</v>
      </c>
      <c r="E7" s="172"/>
      <c r="F7" s="175" t="s">
        <v>71</v>
      </c>
      <c r="G7" s="175"/>
      <c r="H7" s="175"/>
      <c r="I7" s="175"/>
      <c r="J7" s="175"/>
      <c r="K7" s="175"/>
      <c r="L7" s="177" t="s">
        <v>113</v>
      </c>
      <c r="M7" s="177"/>
      <c r="N7" s="177" t="s">
        <v>110</v>
      </c>
      <c r="O7" s="175"/>
    </row>
    <row r="8" spans="1:17" s="87" customFormat="1">
      <c r="A8" s="85"/>
      <c r="B8" s="179" t="s">
        <v>1</v>
      </c>
      <c r="C8" s="180"/>
      <c r="D8" s="181" t="s">
        <v>60</v>
      </c>
      <c r="E8" s="182"/>
      <c r="F8" s="181" t="s">
        <v>72</v>
      </c>
      <c r="G8" s="182"/>
      <c r="H8" s="181" t="s">
        <v>29</v>
      </c>
      <c r="I8" s="182"/>
      <c r="J8" s="181" t="s">
        <v>30</v>
      </c>
      <c r="K8" s="182"/>
      <c r="L8" s="183" t="s">
        <v>114</v>
      </c>
      <c r="M8" s="184"/>
      <c r="N8" s="183" t="s">
        <v>111</v>
      </c>
      <c r="O8" s="182"/>
      <c r="P8" s="185" t="s">
        <v>31</v>
      </c>
    </row>
    <row r="9" spans="1:17">
      <c r="B9" s="186"/>
      <c r="D9" s="187"/>
      <c r="F9" s="187"/>
    </row>
    <row r="10" spans="1:17" s="90" customFormat="1" ht="20.399999999999999">
      <c r="A10" s="89" t="s">
        <v>137</v>
      </c>
      <c r="B10" s="101"/>
      <c r="C10" s="37"/>
      <c r="D10" s="111">
        <v>70000000</v>
      </c>
      <c r="E10" s="111"/>
      <c r="F10" s="111">
        <v>0</v>
      </c>
      <c r="H10" s="111">
        <v>4761743</v>
      </c>
      <c r="I10" s="111"/>
      <c r="J10" s="111">
        <v>17124907</v>
      </c>
      <c r="K10" s="111"/>
      <c r="L10" s="111">
        <v>0</v>
      </c>
      <c r="M10" s="111"/>
      <c r="N10" s="111">
        <f>L10</f>
        <v>0</v>
      </c>
      <c r="O10" s="111"/>
      <c r="P10" s="111">
        <f>SUM(D10:K10)+N10</f>
        <v>91886650</v>
      </c>
    </row>
    <row r="11" spans="1:17">
      <c r="A11" s="88" t="s">
        <v>73</v>
      </c>
      <c r="B11" s="186"/>
      <c r="D11" s="112">
        <v>25000000</v>
      </c>
      <c r="F11" s="112">
        <v>150280486</v>
      </c>
      <c r="H11" s="112">
        <v>0</v>
      </c>
      <c r="J11" s="112">
        <v>0</v>
      </c>
      <c r="L11" s="112">
        <v>0</v>
      </c>
      <c r="N11" s="112">
        <v>0</v>
      </c>
      <c r="P11" s="112">
        <f>SUM(D11:K11)+N11</f>
        <v>175280486</v>
      </c>
    </row>
    <row r="12" spans="1:17">
      <c r="A12" s="88" t="s">
        <v>40</v>
      </c>
      <c r="B12" s="186"/>
      <c r="D12" s="112">
        <v>0</v>
      </c>
      <c r="F12" s="112">
        <v>0</v>
      </c>
      <c r="H12" s="112">
        <v>0</v>
      </c>
      <c r="J12" s="112">
        <v>-7600000</v>
      </c>
      <c r="L12" s="112">
        <v>0</v>
      </c>
      <c r="N12" s="112">
        <f>L12</f>
        <v>0</v>
      </c>
      <c r="P12" s="112">
        <f>SUM(D12:K12)+N12</f>
        <v>-7600000</v>
      </c>
    </row>
    <row r="13" spans="1:17">
      <c r="A13" s="88" t="s">
        <v>41</v>
      </c>
      <c r="B13" s="186"/>
      <c r="D13" s="112">
        <v>0</v>
      </c>
      <c r="F13" s="112">
        <v>0</v>
      </c>
      <c r="H13" s="112">
        <v>1001329</v>
      </c>
      <c r="J13" s="112">
        <v>-1001329</v>
      </c>
      <c r="L13" s="112">
        <v>0</v>
      </c>
      <c r="N13" s="112">
        <f t="shared" ref="N13:N14" si="0">L13</f>
        <v>0</v>
      </c>
      <c r="P13" s="112">
        <f t="shared" ref="P13:P18" si="1">SUM(D13:K13)+N13</f>
        <v>0</v>
      </c>
    </row>
    <row r="14" spans="1:17">
      <c r="A14" s="88" t="s">
        <v>98</v>
      </c>
      <c r="B14" s="186"/>
      <c r="D14" s="112">
        <v>0</v>
      </c>
      <c r="F14" s="112">
        <v>0</v>
      </c>
      <c r="H14" s="112">
        <v>0</v>
      </c>
      <c r="J14" s="112">
        <f>+FS_PL!I24</f>
        <v>20026570</v>
      </c>
      <c r="L14" s="112">
        <v>-709975</v>
      </c>
      <c r="N14" s="112">
        <f t="shared" si="0"/>
        <v>-709975</v>
      </c>
      <c r="P14" s="112">
        <f>SUM(D14:K14)+N14</f>
        <v>19316595</v>
      </c>
    </row>
    <row r="15" spans="1:17">
      <c r="A15" s="88" t="s">
        <v>115</v>
      </c>
      <c r="B15" s="186"/>
      <c r="D15" s="112">
        <v>0</v>
      </c>
      <c r="F15" s="112">
        <v>0</v>
      </c>
      <c r="H15" s="112">
        <v>0</v>
      </c>
      <c r="J15" s="112">
        <v>-709975</v>
      </c>
      <c r="L15" s="112">
        <v>709975</v>
      </c>
      <c r="N15" s="112">
        <v>709975</v>
      </c>
      <c r="P15" s="112">
        <f>SUM(D15:K15)+N15</f>
        <v>0</v>
      </c>
    </row>
    <row r="16" spans="1:17" ht="20.399999999999999">
      <c r="A16" s="100" t="s">
        <v>99</v>
      </c>
      <c r="B16" s="189"/>
      <c r="C16" s="100"/>
      <c r="D16" s="190">
        <f>SUM(D10:D15)</f>
        <v>95000000</v>
      </c>
      <c r="E16" s="100"/>
      <c r="F16" s="190">
        <f>SUM(F10:F15)</f>
        <v>150280486</v>
      </c>
      <c r="G16" s="191"/>
      <c r="H16" s="190">
        <f>SUM(H10:H15)</f>
        <v>5763072</v>
      </c>
      <c r="I16" s="100"/>
      <c r="J16" s="157">
        <f>SUM(J10:J15)</f>
        <v>27840173</v>
      </c>
      <c r="K16" s="100"/>
      <c r="L16" s="157">
        <f>SUM(L10:L15)</f>
        <v>0</v>
      </c>
      <c r="M16" s="100"/>
      <c r="N16" s="157">
        <f>SUM(N10:N15)</f>
        <v>0</v>
      </c>
      <c r="O16" s="100"/>
      <c r="P16" s="157">
        <f>SUM(D16:K16)+N16</f>
        <v>278883731</v>
      </c>
      <c r="Q16" s="162"/>
    </row>
    <row r="17" spans="1:17">
      <c r="A17" s="88" t="s">
        <v>40</v>
      </c>
      <c r="B17" s="186">
        <v>18</v>
      </c>
      <c r="D17" s="112">
        <v>0</v>
      </c>
      <c r="F17" s="112">
        <v>0</v>
      </c>
      <c r="H17" s="112">
        <v>0</v>
      </c>
      <c r="J17" s="112">
        <v>-3800000</v>
      </c>
      <c r="L17" s="112">
        <v>0</v>
      </c>
      <c r="N17" s="112">
        <f t="shared" ref="N17:N18" si="2">L17</f>
        <v>0</v>
      </c>
      <c r="P17" s="112">
        <f>SUM(D17:K17)+N17</f>
        <v>-3800000</v>
      </c>
    </row>
    <row r="18" spans="1:17">
      <c r="A18" s="88" t="s">
        <v>41</v>
      </c>
      <c r="B18" s="186">
        <v>19</v>
      </c>
      <c r="D18" s="112">
        <v>0</v>
      </c>
      <c r="F18" s="112">
        <v>0</v>
      </c>
      <c r="H18" s="112">
        <v>754657</v>
      </c>
      <c r="J18" s="112">
        <f>-H18</f>
        <v>-754657</v>
      </c>
      <c r="L18" s="112">
        <v>0</v>
      </c>
      <c r="N18" s="112">
        <f t="shared" si="2"/>
        <v>0</v>
      </c>
      <c r="P18" s="112">
        <f t="shared" si="1"/>
        <v>0</v>
      </c>
    </row>
    <row r="19" spans="1:17">
      <c r="A19" s="88" t="s">
        <v>98</v>
      </c>
      <c r="B19" s="186"/>
      <c r="D19" s="112">
        <v>0</v>
      </c>
      <c r="F19" s="112">
        <v>0</v>
      </c>
      <c r="H19" s="112">
        <v>0</v>
      </c>
      <c r="J19" s="112">
        <f>FS_PL!G24</f>
        <v>15093146</v>
      </c>
      <c r="L19" s="112">
        <f>FS_PL!G29</f>
        <v>0</v>
      </c>
      <c r="N19" s="112">
        <f>L19</f>
        <v>0</v>
      </c>
      <c r="P19" s="112">
        <f>SUM(D19:K19)+N19</f>
        <v>15093146</v>
      </c>
    </row>
    <row r="20" spans="1:17" ht="21" thickBot="1">
      <c r="A20" s="100" t="s">
        <v>141</v>
      </c>
      <c r="B20" s="189"/>
      <c r="C20" s="100"/>
      <c r="D20" s="192">
        <f>SUM(D16:D19)</f>
        <v>95000000</v>
      </c>
      <c r="E20" s="100"/>
      <c r="F20" s="192">
        <f>SUM(F16:F19)</f>
        <v>150280486</v>
      </c>
      <c r="G20" s="191"/>
      <c r="H20" s="192">
        <f>SUM(H16:H19)</f>
        <v>6517729</v>
      </c>
      <c r="I20" s="100"/>
      <c r="J20" s="110">
        <f>SUM(J16:J19)</f>
        <v>38378662</v>
      </c>
      <c r="K20" s="100"/>
      <c r="L20" s="110">
        <f>SUM(L16:L19)</f>
        <v>0</v>
      </c>
      <c r="M20" s="100"/>
      <c r="N20" s="110">
        <f>SUM(N16:N19)</f>
        <v>0</v>
      </c>
      <c r="O20" s="100"/>
      <c r="P20" s="110">
        <f>SUM(D20:K20)+N20</f>
        <v>290176877</v>
      </c>
      <c r="Q20" s="162"/>
    </row>
    <row r="21" spans="1:17" ht="20.399999999999999" thickTop="1">
      <c r="B21" s="186"/>
      <c r="D21" s="187"/>
      <c r="F21" s="187"/>
      <c r="N21" s="88"/>
    </row>
    <row r="22" spans="1:17" s="90" customFormat="1" ht="20.399999999999999">
      <c r="A22" s="89"/>
      <c r="B22" s="46"/>
      <c r="C22" s="38"/>
      <c r="D22" s="123"/>
      <c r="E22" s="124"/>
      <c r="F22" s="123"/>
      <c r="G22" s="125"/>
      <c r="H22" s="126"/>
      <c r="I22" s="125"/>
      <c r="J22" s="127"/>
      <c r="K22" s="125"/>
      <c r="L22" s="125"/>
      <c r="M22" s="125"/>
      <c r="O22" s="125"/>
    </row>
    <row r="23" spans="1:17" s="90" customFormat="1" ht="20.399999999999999">
      <c r="A23" s="89"/>
      <c r="B23" s="46"/>
      <c r="C23" s="38"/>
      <c r="D23" s="39"/>
      <c r="E23" s="38"/>
      <c r="F23" s="39"/>
      <c r="G23" s="41"/>
      <c r="H23" s="40"/>
      <c r="I23" s="41"/>
      <c r="J23" s="37"/>
      <c r="K23" s="41"/>
      <c r="L23" s="41"/>
      <c r="M23" s="41"/>
      <c r="O23" s="41"/>
    </row>
    <row r="24" spans="1:17" s="90" customFormat="1" ht="20.399999999999999">
      <c r="A24" s="89"/>
      <c r="B24" s="46"/>
      <c r="C24" s="38"/>
      <c r="D24" s="39"/>
      <c r="E24" s="38"/>
      <c r="F24" s="39"/>
      <c r="G24" s="41"/>
      <c r="H24" s="40"/>
      <c r="I24" s="41"/>
      <c r="J24" s="37"/>
      <c r="K24" s="41"/>
      <c r="L24" s="41"/>
      <c r="M24" s="41"/>
      <c r="O24" s="41"/>
    </row>
    <row r="25" spans="1:17" s="90" customFormat="1" ht="20.399999999999999">
      <c r="A25" s="89"/>
      <c r="B25" s="46"/>
      <c r="C25" s="38"/>
      <c r="D25" s="39"/>
      <c r="E25" s="38"/>
      <c r="F25" s="39"/>
      <c r="G25" s="41"/>
      <c r="H25" s="40"/>
      <c r="I25" s="41"/>
      <c r="J25" s="37"/>
      <c r="K25" s="41"/>
      <c r="L25" s="41"/>
      <c r="M25" s="41"/>
      <c r="O25" s="41"/>
    </row>
    <row r="26" spans="1:17" s="90" customFormat="1" ht="20.399999999999999">
      <c r="A26" s="89"/>
      <c r="B26" s="46"/>
      <c r="C26" s="38"/>
      <c r="D26" s="39"/>
      <c r="E26" s="38"/>
      <c r="F26" s="39"/>
      <c r="G26" s="41"/>
      <c r="H26" s="40"/>
      <c r="I26" s="41"/>
      <c r="J26" s="37"/>
      <c r="K26" s="41"/>
      <c r="L26" s="41"/>
      <c r="M26" s="41"/>
      <c r="O26" s="41"/>
    </row>
    <row r="27" spans="1:17" s="90" customFormat="1" ht="20.399999999999999">
      <c r="A27" s="89"/>
      <c r="B27" s="46"/>
      <c r="C27" s="38"/>
      <c r="D27" s="39"/>
      <c r="E27" s="38"/>
      <c r="F27" s="39"/>
      <c r="G27" s="41"/>
      <c r="H27" s="40"/>
      <c r="I27" s="41"/>
      <c r="J27" s="37"/>
      <c r="K27" s="41"/>
      <c r="L27" s="41"/>
      <c r="M27" s="41"/>
      <c r="O27" s="41"/>
    </row>
    <row r="28" spans="1:17" s="90" customFormat="1" ht="20.399999999999999">
      <c r="A28" s="89"/>
      <c r="B28" s="46"/>
      <c r="C28" s="38"/>
      <c r="D28" s="39"/>
      <c r="E28" s="38"/>
      <c r="F28" s="39"/>
      <c r="G28" s="41"/>
      <c r="H28" s="40"/>
      <c r="I28" s="41"/>
      <c r="J28" s="37"/>
      <c r="K28" s="41"/>
      <c r="L28" s="41"/>
      <c r="M28" s="41"/>
      <c r="O28" s="41"/>
    </row>
    <row r="29" spans="1:17" s="90" customFormat="1" ht="20.399999999999999">
      <c r="A29" s="89"/>
      <c r="B29" s="46"/>
      <c r="C29" s="38"/>
      <c r="D29" s="39"/>
      <c r="E29" s="38"/>
      <c r="F29" s="39"/>
      <c r="G29" s="41"/>
      <c r="H29" s="40"/>
      <c r="I29" s="41"/>
      <c r="J29" s="37"/>
      <c r="K29" s="41"/>
      <c r="L29" s="41"/>
      <c r="M29" s="41"/>
      <c r="O29" s="41"/>
    </row>
    <row r="30" spans="1:17" s="90" customFormat="1" ht="20.399999999999999">
      <c r="A30" s="89"/>
      <c r="B30" s="46"/>
      <c r="C30" s="38"/>
      <c r="D30" s="39"/>
      <c r="E30" s="38"/>
      <c r="F30" s="39"/>
      <c r="G30" s="41"/>
      <c r="H30" s="40"/>
      <c r="I30" s="41"/>
      <c r="J30" s="37"/>
      <c r="K30" s="41"/>
      <c r="L30" s="41"/>
      <c r="M30" s="41"/>
      <c r="O30" s="41"/>
    </row>
    <row r="31" spans="1:17" s="90" customFormat="1" ht="20.399999999999999">
      <c r="A31" s="89"/>
      <c r="B31" s="46"/>
      <c r="C31" s="38"/>
      <c r="D31" s="39"/>
      <c r="E31" s="38"/>
      <c r="F31" s="39"/>
      <c r="G31" s="41"/>
      <c r="H31" s="40"/>
      <c r="I31" s="41"/>
      <c r="J31" s="37"/>
      <c r="K31" s="41"/>
      <c r="L31" s="41"/>
      <c r="M31" s="41"/>
      <c r="O31" s="41"/>
    </row>
    <row r="32" spans="1:17" s="90" customFormat="1" ht="20.399999999999999">
      <c r="A32" s="45"/>
      <c r="B32" s="46"/>
      <c r="C32" s="38"/>
      <c r="D32" s="39"/>
      <c r="E32" s="38"/>
      <c r="F32" s="39"/>
      <c r="G32" s="41"/>
      <c r="H32" s="40"/>
      <c r="I32" s="41"/>
      <c r="J32" s="37"/>
      <c r="K32" s="41"/>
      <c r="L32" s="41"/>
      <c r="M32" s="41"/>
      <c r="O32" s="41"/>
    </row>
    <row r="33" spans="1:15" s="90" customFormat="1" ht="20.399999999999999">
      <c r="A33" s="45"/>
      <c r="B33" s="46"/>
      <c r="C33" s="38"/>
      <c r="D33" s="39"/>
      <c r="E33" s="38"/>
      <c r="F33" s="39"/>
      <c r="G33" s="41"/>
      <c r="H33" s="40"/>
      <c r="I33" s="41"/>
      <c r="J33" s="37"/>
      <c r="K33" s="41"/>
      <c r="L33" s="41"/>
      <c r="M33" s="41"/>
      <c r="O33" s="41"/>
    </row>
    <row r="34" spans="1:15" s="90" customFormat="1" ht="20.399999999999999">
      <c r="A34" s="45"/>
      <c r="B34" s="46"/>
      <c r="C34" s="38"/>
      <c r="D34" s="39"/>
      <c r="E34" s="38"/>
      <c r="F34" s="39"/>
      <c r="G34" s="41"/>
      <c r="H34" s="40"/>
      <c r="I34" s="41"/>
      <c r="J34" s="37"/>
      <c r="K34" s="41"/>
      <c r="L34" s="41"/>
      <c r="M34" s="41"/>
      <c r="O34" s="41"/>
    </row>
    <row r="35" spans="1:15" s="90" customFormat="1" ht="20.399999999999999">
      <c r="B35" s="46"/>
      <c r="C35" s="38"/>
      <c r="D35" s="39"/>
      <c r="E35" s="38"/>
      <c r="F35" s="39"/>
      <c r="G35" s="41"/>
      <c r="H35" s="40"/>
      <c r="I35" s="41"/>
      <c r="J35" s="37"/>
      <c r="K35" s="41"/>
      <c r="L35" s="41"/>
      <c r="M35" s="41"/>
      <c r="O35" s="41"/>
    </row>
    <row r="36" spans="1:15">
      <c r="A36" s="91"/>
      <c r="B36" s="36"/>
      <c r="C36" s="41"/>
      <c r="D36" s="41"/>
      <c r="E36" s="41"/>
      <c r="F36" s="41"/>
      <c r="G36" s="41"/>
      <c r="H36" s="42"/>
      <c r="I36" s="41"/>
      <c r="J36" s="42"/>
      <c r="K36" s="41"/>
      <c r="L36" s="41"/>
      <c r="M36" s="41"/>
      <c r="O36" s="41"/>
    </row>
    <row r="37" spans="1:15">
      <c r="A37" s="91"/>
      <c r="B37" s="36"/>
      <c r="C37" s="43"/>
      <c r="D37" s="43"/>
      <c r="E37" s="43"/>
      <c r="F37" s="43"/>
      <c r="G37" s="41"/>
      <c r="H37" s="44"/>
      <c r="I37" s="41"/>
      <c r="J37" s="41"/>
      <c r="K37" s="41"/>
      <c r="L37" s="41"/>
      <c r="M37" s="41"/>
      <c r="O37" s="41"/>
    </row>
    <row r="38" spans="1:15" s="90" customFormat="1" ht="20.399999999999999">
      <c r="A38" s="92"/>
      <c r="B38" s="46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O38" s="49"/>
    </row>
    <row r="39" spans="1:15">
      <c r="A39" s="86"/>
    </row>
    <row r="40" spans="1:15">
      <c r="A40" s="86"/>
    </row>
    <row r="41" spans="1:15">
      <c r="A41" s="86"/>
    </row>
    <row r="42" spans="1:15">
      <c r="A42" s="86"/>
    </row>
    <row r="43" spans="1:15">
      <c r="A43" s="86"/>
    </row>
    <row r="44" spans="1:15">
      <c r="A44" s="86"/>
    </row>
    <row r="45" spans="1:15">
      <c r="A45" s="86"/>
    </row>
    <row r="101" spans="8:8">
      <c r="H101" s="88" t="s">
        <v>12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H5:J5"/>
    <mergeCell ref="L5:N5"/>
  </mergeCells>
  <pageMargins left="0.98425196850393704" right="0.59055118110236227" top="0.78740157480314965" bottom="0.86614173228346458" header="0.51181102362204722" footer="0.31496062992125984"/>
  <pageSetup paperSize="256" scale="75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24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97"/>
  <sheetViews>
    <sheetView zoomScaleNormal="100" zoomScaleSheetLayoutView="100" workbookViewId="0"/>
  </sheetViews>
  <sheetFormatPr defaultColWidth="9.21875" defaultRowHeight="19.8"/>
  <cols>
    <col min="1" max="1" width="2" style="69" customWidth="1"/>
    <col min="2" max="3" width="2.21875" style="69" customWidth="1"/>
    <col min="4" max="4" width="10.77734375" style="69" customWidth="1"/>
    <col min="5" max="5" width="35.21875" style="69" customWidth="1"/>
    <col min="6" max="6" width="1.77734375" style="69" customWidth="1"/>
    <col min="7" max="7" width="15.77734375" style="69" customWidth="1"/>
    <col min="8" max="8" width="1.77734375" style="69" customWidth="1"/>
    <col min="9" max="9" width="15.77734375" style="69" customWidth="1"/>
    <col min="10" max="10" width="9.21875" style="69"/>
    <col min="11" max="11" width="9.33203125" style="69" bestFit="1" customWidth="1"/>
    <col min="12" max="16384" width="9.21875" style="69"/>
  </cols>
  <sheetData>
    <row r="1" spans="1:10" ht="20.399999999999999">
      <c r="A1" s="51" t="s">
        <v>69</v>
      </c>
      <c r="B1" s="115"/>
      <c r="C1" s="115"/>
      <c r="D1" s="115"/>
      <c r="E1" s="68"/>
      <c r="F1" s="68"/>
      <c r="G1" s="68"/>
      <c r="H1" s="68"/>
      <c r="I1" s="117"/>
    </row>
    <row r="2" spans="1:10" ht="20.399999999999999">
      <c r="A2" s="115" t="s">
        <v>42</v>
      </c>
      <c r="B2" s="115"/>
      <c r="C2" s="115"/>
      <c r="D2" s="115"/>
      <c r="E2" s="68"/>
      <c r="F2" s="68"/>
      <c r="G2" s="68"/>
      <c r="H2" s="68"/>
      <c r="I2" s="117"/>
    </row>
    <row r="3" spans="1:10" ht="20.399999999999999">
      <c r="A3" s="93" t="str">
        <f>+FS_PL!A3</f>
        <v>สำหรับปีสิ้นสุดวันที่ 31 ธันวาคม 2568</v>
      </c>
      <c r="B3" s="115"/>
      <c r="C3" s="115"/>
      <c r="D3" s="115"/>
      <c r="E3" s="68"/>
      <c r="F3" s="68"/>
      <c r="G3" s="68" t="s">
        <v>12</v>
      </c>
      <c r="H3" s="68"/>
      <c r="I3" s="115"/>
    </row>
    <row r="4" spans="1:10">
      <c r="A4" s="114"/>
      <c r="B4" s="114"/>
      <c r="C4" s="114"/>
      <c r="D4" s="130"/>
      <c r="G4" s="102"/>
      <c r="H4" s="102"/>
      <c r="I4" s="118" t="s">
        <v>139</v>
      </c>
    </row>
    <row r="5" spans="1:10">
      <c r="A5" s="114"/>
      <c r="B5" s="114"/>
      <c r="C5" s="114"/>
      <c r="D5" s="130"/>
      <c r="G5" s="116">
        <v>2568</v>
      </c>
      <c r="H5" s="109"/>
      <c r="I5" s="116">
        <v>2567</v>
      </c>
    </row>
    <row r="6" spans="1:10" s="75" customFormat="1" ht="20.399999999999999">
      <c r="A6" s="115" t="s">
        <v>43</v>
      </c>
      <c r="B6" s="115"/>
      <c r="C6" s="115"/>
      <c r="D6" s="115"/>
      <c r="E6" s="76"/>
      <c r="F6" s="74"/>
      <c r="G6" s="74"/>
    </row>
    <row r="7" spans="1:10" s="75" customFormat="1" ht="20.399999999999999">
      <c r="A7" s="114"/>
      <c r="B7" s="115" t="s">
        <v>67</v>
      </c>
      <c r="C7" s="114"/>
      <c r="D7" s="114"/>
      <c r="F7" s="77"/>
      <c r="G7" s="133">
        <f>+FS_PL!G22</f>
        <v>19447296</v>
      </c>
      <c r="H7" s="134"/>
      <c r="I7" s="133">
        <f>+FS_PL!I22</f>
        <v>25028509</v>
      </c>
    </row>
    <row r="8" spans="1:10" s="75" customFormat="1" ht="20.399999999999999">
      <c r="A8" s="114"/>
      <c r="B8" s="115" t="s">
        <v>128</v>
      </c>
      <c r="C8" s="114"/>
      <c r="D8" s="114"/>
      <c r="F8" s="77"/>
      <c r="G8" s="133"/>
      <c r="H8" s="134"/>
      <c r="I8" s="133"/>
    </row>
    <row r="9" spans="1:10" s="75" customFormat="1">
      <c r="A9" s="114"/>
      <c r="B9" s="114"/>
      <c r="C9" s="114" t="s">
        <v>39</v>
      </c>
      <c r="D9" s="114"/>
      <c r="F9" s="77"/>
      <c r="G9" s="133">
        <v>386171</v>
      </c>
      <c r="H9" s="134"/>
      <c r="I9" s="133">
        <v>143440</v>
      </c>
    </row>
    <row r="10" spans="1:10" s="75" customFormat="1">
      <c r="A10" s="114"/>
      <c r="B10" s="114"/>
      <c r="C10" s="131" t="s">
        <v>46</v>
      </c>
      <c r="D10" s="114"/>
      <c r="F10" s="77"/>
      <c r="G10" s="133">
        <v>5643141</v>
      </c>
      <c r="H10" s="134"/>
      <c r="I10" s="133">
        <v>4872172</v>
      </c>
    </row>
    <row r="11" spans="1:10" s="75" customFormat="1">
      <c r="A11" s="114"/>
      <c r="B11" s="114"/>
      <c r="C11" s="131" t="s">
        <v>93</v>
      </c>
      <c r="D11" s="114"/>
      <c r="F11" s="77"/>
      <c r="G11" s="133">
        <v>310981</v>
      </c>
      <c r="H11" s="134"/>
      <c r="I11" s="133">
        <v>-159084</v>
      </c>
    </row>
    <row r="12" spans="1:10" s="75" customFormat="1">
      <c r="A12" s="114"/>
      <c r="B12" s="114"/>
      <c r="C12" s="131" t="s">
        <v>140</v>
      </c>
      <c r="D12" s="114"/>
      <c r="F12" s="77"/>
      <c r="G12" s="133">
        <v>116003</v>
      </c>
      <c r="H12" s="134"/>
      <c r="I12" s="133">
        <v>-346938</v>
      </c>
    </row>
    <row r="13" spans="1:10" s="75" customFormat="1">
      <c r="A13" s="114"/>
      <c r="B13" s="114"/>
      <c r="C13" s="131" t="s">
        <v>118</v>
      </c>
      <c r="D13" s="114"/>
      <c r="F13" s="77"/>
      <c r="G13" s="133">
        <v>-808408</v>
      </c>
      <c r="H13" s="134"/>
      <c r="I13" s="133">
        <v>-741425</v>
      </c>
    </row>
    <row r="14" spans="1:10" s="75" customFormat="1">
      <c r="A14" s="114"/>
      <c r="B14" s="114"/>
      <c r="C14" s="131" t="s">
        <v>117</v>
      </c>
      <c r="D14" s="114"/>
      <c r="F14" s="77"/>
      <c r="G14" s="133">
        <v>144</v>
      </c>
      <c r="H14" s="134"/>
      <c r="I14" s="133">
        <v>2343</v>
      </c>
      <c r="J14" s="78"/>
    </row>
    <row r="15" spans="1:10" s="75" customFormat="1">
      <c r="A15" s="114"/>
      <c r="B15" s="114"/>
      <c r="C15" s="131" t="s">
        <v>120</v>
      </c>
      <c r="D15" s="114"/>
      <c r="F15" s="77"/>
      <c r="G15" s="133">
        <v>346210</v>
      </c>
      <c r="H15" s="134"/>
      <c r="I15" s="133">
        <v>284273</v>
      </c>
    </row>
    <row r="16" spans="1:10" s="75" customFormat="1">
      <c r="A16" s="114"/>
      <c r="B16" s="114"/>
      <c r="C16" s="131" t="s">
        <v>119</v>
      </c>
      <c r="D16" s="114"/>
      <c r="F16" s="77"/>
      <c r="G16" s="133">
        <v>-120308</v>
      </c>
      <c r="H16" s="134"/>
      <c r="I16" s="133">
        <v>-15740</v>
      </c>
    </row>
    <row r="17" spans="1:12" s="75" customFormat="1">
      <c r="A17" s="114"/>
      <c r="B17" s="114"/>
      <c r="C17" s="131" t="s">
        <v>146</v>
      </c>
      <c r="D17" s="114"/>
      <c r="F17" s="77"/>
    </row>
    <row r="18" spans="1:12" s="75" customFormat="1">
      <c r="A18" s="114"/>
      <c r="B18" s="114"/>
      <c r="C18" s="131"/>
      <c r="D18" s="114" t="s">
        <v>147</v>
      </c>
      <c r="F18" s="77"/>
      <c r="G18" s="133">
        <v>-59808</v>
      </c>
      <c r="H18" s="134"/>
      <c r="I18" s="133">
        <v>0</v>
      </c>
    </row>
    <row r="19" spans="1:12" s="75" customFormat="1">
      <c r="A19" s="114"/>
      <c r="B19" s="114"/>
      <c r="C19" s="131" t="s">
        <v>44</v>
      </c>
      <c r="D19" s="114"/>
      <c r="F19" s="77"/>
      <c r="G19" s="133">
        <v>-835691</v>
      </c>
      <c r="H19" s="134"/>
      <c r="I19" s="133">
        <v>-775085</v>
      </c>
    </row>
    <row r="20" spans="1:12" s="75" customFormat="1">
      <c r="A20" s="114"/>
      <c r="B20" s="131" t="s">
        <v>86</v>
      </c>
      <c r="C20" s="114"/>
      <c r="D20" s="114"/>
      <c r="F20" s="77"/>
      <c r="G20" s="133"/>
      <c r="H20" s="134"/>
      <c r="I20" s="133"/>
    </row>
    <row r="21" spans="1:12" s="75" customFormat="1">
      <c r="A21" s="114"/>
      <c r="B21" s="114"/>
      <c r="C21" s="131" t="s">
        <v>58</v>
      </c>
      <c r="D21" s="114"/>
      <c r="F21" s="77"/>
      <c r="G21" s="133">
        <v>4360246</v>
      </c>
      <c r="H21" s="134"/>
      <c r="I21" s="133">
        <v>4681838</v>
      </c>
    </row>
    <row r="22" spans="1:12" s="75" customFormat="1">
      <c r="A22" s="114"/>
      <c r="B22" s="114"/>
      <c r="C22" s="131" t="s">
        <v>90</v>
      </c>
      <c r="D22" s="114"/>
      <c r="F22" s="77"/>
      <c r="G22" s="133">
        <v>-189992</v>
      </c>
      <c r="H22" s="134"/>
      <c r="I22" s="133">
        <v>-958405</v>
      </c>
    </row>
    <row r="23" spans="1:12" s="75" customFormat="1">
      <c r="A23" s="114"/>
      <c r="B23" s="114"/>
      <c r="C23" s="131" t="s">
        <v>54</v>
      </c>
      <c r="D23" s="114"/>
      <c r="F23" s="77"/>
      <c r="G23" s="133">
        <v>-8092255</v>
      </c>
      <c r="H23" s="134"/>
      <c r="I23" s="133">
        <v>-4850108</v>
      </c>
    </row>
    <row r="24" spans="1:12" s="75" customFormat="1">
      <c r="A24" s="114"/>
      <c r="B24" s="114"/>
      <c r="C24" s="131" t="s">
        <v>55</v>
      </c>
      <c r="D24" s="114"/>
      <c r="F24" s="77"/>
      <c r="G24" s="133">
        <v>-558285</v>
      </c>
      <c r="H24" s="134"/>
      <c r="I24" s="133">
        <v>-926294</v>
      </c>
    </row>
    <row r="25" spans="1:12" s="75" customFormat="1">
      <c r="A25" s="114"/>
      <c r="B25" s="114"/>
      <c r="C25" s="165" t="s">
        <v>94</v>
      </c>
      <c r="D25" s="114"/>
      <c r="F25" s="77"/>
      <c r="G25" s="133">
        <v>-4253924</v>
      </c>
      <c r="H25" s="134"/>
      <c r="I25" s="133">
        <v>4783542</v>
      </c>
    </row>
    <row r="26" spans="1:12" s="75" customFormat="1">
      <c r="A26" s="114"/>
      <c r="B26" s="114"/>
      <c r="C26" s="131" t="s">
        <v>56</v>
      </c>
      <c r="D26" s="114"/>
      <c r="F26" s="77"/>
      <c r="G26" s="133">
        <v>-710755</v>
      </c>
      <c r="H26" s="134"/>
      <c r="I26" s="133">
        <v>-313231</v>
      </c>
    </row>
    <row r="27" spans="1:12" s="75" customFormat="1">
      <c r="A27" s="114"/>
      <c r="B27" s="114"/>
      <c r="C27" s="131" t="s">
        <v>59</v>
      </c>
      <c r="D27" s="114"/>
      <c r="F27" s="77"/>
      <c r="G27" s="133">
        <v>-257889</v>
      </c>
      <c r="H27" s="134"/>
      <c r="I27" s="133">
        <v>-1969233</v>
      </c>
      <c r="J27" s="105"/>
      <c r="L27" s="78"/>
    </row>
    <row r="28" spans="1:12" s="75" customFormat="1">
      <c r="A28" s="114"/>
      <c r="B28" s="114"/>
      <c r="C28" s="131" t="s">
        <v>85</v>
      </c>
      <c r="D28" s="114"/>
      <c r="F28" s="77"/>
      <c r="G28" s="133">
        <v>-2669560</v>
      </c>
      <c r="H28" s="134"/>
      <c r="I28" s="133">
        <v>1843355</v>
      </c>
      <c r="J28" s="105"/>
    </row>
    <row r="29" spans="1:12" s="75" customFormat="1">
      <c r="A29" s="114"/>
      <c r="B29" s="114"/>
      <c r="C29" s="131" t="s">
        <v>45</v>
      </c>
      <c r="D29" s="114"/>
      <c r="F29" s="77"/>
      <c r="G29" s="133">
        <v>-1989345</v>
      </c>
      <c r="H29" s="134"/>
      <c r="I29" s="133">
        <v>2154530</v>
      </c>
    </row>
    <row r="30" spans="1:12" s="75" customFormat="1">
      <c r="A30" s="114"/>
      <c r="B30" s="114"/>
      <c r="C30" s="131" t="s">
        <v>57</v>
      </c>
      <c r="D30" s="114"/>
      <c r="F30" s="77"/>
      <c r="G30" s="133">
        <v>3555691</v>
      </c>
      <c r="H30" s="134"/>
      <c r="I30" s="133">
        <v>-809483</v>
      </c>
    </row>
    <row r="31" spans="1:12" s="75" customFormat="1" ht="20.399999999999999">
      <c r="A31" s="114"/>
      <c r="B31" s="132" t="s">
        <v>88</v>
      </c>
      <c r="C31" s="114"/>
      <c r="D31" s="114"/>
      <c r="F31" s="77"/>
      <c r="G31" s="135">
        <f>SUM(G7:G30)</f>
        <v>13619663</v>
      </c>
      <c r="H31" s="136"/>
      <c r="I31" s="135">
        <f>SUM(I7:I30)</f>
        <v>31928976</v>
      </c>
    </row>
    <row r="32" spans="1:12" s="75" customFormat="1" ht="20.399999999999999">
      <c r="A32" s="115" t="s">
        <v>80</v>
      </c>
      <c r="B32" s="114"/>
      <c r="C32" s="115"/>
      <c r="D32" s="115"/>
      <c r="E32" s="76"/>
      <c r="F32" s="79"/>
      <c r="G32" s="133"/>
      <c r="H32" s="134"/>
      <c r="I32" s="133"/>
    </row>
    <row r="33" spans="1:11" s="75" customFormat="1" ht="20.399999999999999">
      <c r="A33" s="115"/>
      <c r="B33" s="114"/>
      <c r="C33" s="128" t="s">
        <v>89</v>
      </c>
      <c r="D33" s="114"/>
      <c r="F33" s="77"/>
      <c r="G33" s="138">
        <v>-5609906</v>
      </c>
      <c r="H33" s="134"/>
      <c r="I33" s="133">
        <v>-4681472</v>
      </c>
    </row>
    <row r="34" spans="1:11" s="76" customFormat="1" ht="20.399999999999999">
      <c r="A34" s="115" t="s">
        <v>81</v>
      </c>
      <c r="B34" s="115"/>
      <c r="C34" s="115"/>
      <c r="D34" s="115"/>
      <c r="F34" s="79"/>
      <c r="G34" s="135">
        <f>SUM(G31:G33)</f>
        <v>8009757</v>
      </c>
      <c r="H34" s="136"/>
      <c r="I34" s="135">
        <f>SUM(I31:I33)</f>
        <v>27247504</v>
      </c>
    </row>
    <row r="35" spans="1:11" s="76" customFormat="1" ht="20.399999999999999">
      <c r="A35" s="115"/>
      <c r="B35" s="115"/>
      <c r="C35" s="115"/>
      <c r="D35" s="115"/>
      <c r="F35" s="79"/>
      <c r="G35" s="139"/>
      <c r="H35" s="136"/>
      <c r="I35" s="139"/>
    </row>
    <row r="36" spans="1:11" ht="20.399999999999999">
      <c r="A36" s="51" t="s">
        <v>69</v>
      </c>
      <c r="B36" s="68"/>
      <c r="C36" s="68"/>
      <c r="D36" s="68"/>
      <c r="E36" s="68"/>
      <c r="F36" s="80"/>
      <c r="G36" s="115"/>
      <c r="H36" s="115"/>
      <c r="I36" s="117"/>
    </row>
    <row r="37" spans="1:11" ht="20.399999999999999">
      <c r="A37" s="115" t="s">
        <v>47</v>
      </c>
      <c r="B37" s="68"/>
      <c r="C37" s="68"/>
      <c r="D37" s="68"/>
      <c r="E37" s="68"/>
      <c r="F37" s="80"/>
      <c r="G37" s="115"/>
      <c r="H37" s="115"/>
      <c r="I37" s="117"/>
    </row>
    <row r="38" spans="1:11" ht="20.399999999999999">
      <c r="A38" s="93" t="str">
        <f>+A3</f>
        <v>สำหรับปีสิ้นสุดวันที่ 31 ธันวาคม 2568</v>
      </c>
      <c r="B38" s="68"/>
      <c r="C38" s="68"/>
      <c r="D38" s="68"/>
      <c r="E38" s="68"/>
      <c r="F38" s="80"/>
      <c r="G38" s="115"/>
      <c r="H38" s="115"/>
      <c r="I38" s="115"/>
    </row>
    <row r="39" spans="1:11">
      <c r="D39" s="71"/>
      <c r="F39" s="81"/>
      <c r="G39" s="114"/>
      <c r="H39" s="114"/>
      <c r="I39" s="118" t="s">
        <v>0</v>
      </c>
    </row>
    <row r="40" spans="1:11">
      <c r="D40" s="71"/>
      <c r="G40" s="120">
        <f>+G5</f>
        <v>2568</v>
      </c>
      <c r="H40" s="121"/>
      <c r="I40" s="116">
        <f>+I5</f>
        <v>2567</v>
      </c>
    </row>
    <row r="41" spans="1:11" s="75" customFormat="1" ht="20.399999999999999">
      <c r="A41" s="115" t="s">
        <v>48</v>
      </c>
      <c r="B41" s="114"/>
      <c r="C41" s="114"/>
      <c r="D41" s="114"/>
      <c r="F41" s="77"/>
      <c r="I41" s="148"/>
    </row>
    <row r="42" spans="1:11" s="75" customFormat="1" ht="20.399999999999999">
      <c r="A42" s="115"/>
      <c r="B42" s="114"/>
      <c r="C42" s="164" t="s">
        <v>144</v>
      </c>
      <c r="D42" s="114"/>
      <c r="F42" s="77"/>
      <c r="G42" s="138">
        <v>-53448500</v>
      </c>
      <c r="H42" s="134"/>
      <c r="I42" s="133">
        <v>0</v>
      </c>
    </row>
    <row r="43" spans="1:11" s="75" customFormat="1" ht="20.399999999999999">
      <c r="A43" s="115"/>
      <c r="B43" s="114"/>
      <c r="C43" s="128" t="s">
        <v>49</v>
      </c>
      <c r="D43" s="114"/>
      <c r="F43" s="77"/>
      <c r="G43" s="138">
        <v>-82159581</v>
      </c>
      <c r="H43" s="134"/>
      <c r="I43" s="133">
        <v>-12518077</v>
      </c>
      <c r="K43" s="78"/>
    </row>
    <row r="44" spans="1:11" s="75" customFormat="1" ht="20.399999999999999">
      <c r="A44" s="115"/>
      <c r="B44" s="114"/>
      <c r="C44" s="128" t="s">
        <v>116</v>
      </c>
      <c r="D44" s="114"/>
      <c r="F44" s="77"/>
      <c r="G44" s="138">
        <v>808411</v>
      </c>
      <c r="H44" s="134"/>
      <c r="I44" s="133">
        <v>747664</v>
      </c>
    </row>
    <row r="45" spans="1:11" s="75" customFormat="1" ht="20.399999999999999">
      <c r="A45" s="115"/>
      <c r="B45" s="114"/>
      <c r="C45" s="128" t="s">
        <v>44</v>
      </c>
      <c r="D45" s="114"/>
      <c r="F45" s="77"/>
      <c r="G45" s="138">
        <v>824102</v>
      </c>
      <c r="H45" s="134"/>
      <c r="I45" s="133">
        <v>775085</v>
      </c>
    </row>
    <row r="46" spans="1:11" s="76" customFormat="1" ht="20.399999999999999">
      <c r="A46" s="129" t="s">
        <v>50</v>
      </c>
      <c r="B46" s="115"/>
      <c r="C46" s="115"/>
      <c r="D46" s="115"/>
      <c r="F46" s="79"/>
      <c r="G46" s="135">
        <f>SUM(G42:G45)</f>
        <v>-133975568</v>
      </c>
      <c r="H46" s="136"/>
      <c r="I46" s="135">
        <f>SUM(I42:I45)</f>
        <v>-10995328</v>
      </c>
    </row>
    <row r="47" spans="1:11" s="75" customFormat="1" ht="20.399999999999999">
      <c r="A47" s="115" t="s">
        <v>51</v>
      </c>
      <c r="B47" s="114"/>
      <c r="C47" s="114"/>
      <c r="D47" s="114"/>
      <c r="F47" s="77"/>
      <c r="G47" s="133"/>
      <c r="H47" s="134"/>
      <c r="I47" s="133"/>
    </row>
    <row r="48" spans="1:11" s="75" customFormat="1" ht="20.399999999999999">
      <c r="A48" s="115"/>
      <c r="B48" s="114"/>
      <c r="C48" s="114" t="s">
        <v>84</v>
      </c>
      <c r="D48" s="114"/>
      <c r="F48" s="77"/>
      <c r="G48" s="133">
        <v>0</v>
      </c>
      <c r="H48" s="134"/>
      <c r="I48" s="133">
        <v>175280486</v>
      </c>
    </row>
    <row r="49" spans="1:12" s="75" customFormat="1" ht="20.399999999999999">
      <c r="A49" s="115"/>
      <c r="B49" s="114"/>
      <c r="C49" s="114" t="s">
        <v>82</v>
      </c>
      <c r="D49" s="114"/>
      <c r="F49" s="77"/>
      <c r="G49" s="133">
        <v>0</v>
      </c>
      <c r="H49" s="134"/>
      <c r="I49" s="133">
        <v>-29000065</v>
      </c>
    </row>
    <row r="50" spans="1:12" s="75" customFormat="1" ht="20.399999999999999">
      <c r="A50" s="115"/>
      <c r="B50" s="114"/>
      <c r="C50" s="114" t="s">
        <v>127</v>
      </c>
      <c r="D50" s="114"/>
      <c r="F50" s="77"/>
      <c r="G50" s="133">
        <v>-1734000</v>
      </c>
      <c r="H50" s="134"/>
      <c r="I50" s="133">
        <v>-697654</v>
      </c>
    </row>
    <row r="51" spans="1:12" s="75" customFormat="1" ht="20.399999999999999">
      <c r="A51" s="115"/>
      <c r="B51" s="114"/>
      <c r="C51" s="114" t="s">
        <v>87</v>
      </c>
      <c r="D51" s="114"/>
      <c r="F51" s="77"/>
      <c r="G51" s="133">
        <v>-4238</v>
      </c>
      <c r="H51" s="134"/>
      <c r="I51" s="133">
        <v>-435282</v>
      </c>
    </row>
    <row r="52" spans="1:12" s="75" customFormat="1" ht="20.399999999999999">
      <c r="A52" s="115"/>
      <c r="B52" s="114"/>
      <c r="C52" s="114" t="s">
        <v>40</v>
      </c>
      <c r="D52" s="114"/>
      <c r="F52" s="77"/>
      <c r="G52" s="133">
        <v>-3795923</v>
      </c>
      <c r="H52" s="134"/>
      <c r="I52" s="133">
        <v>-7600000</v>
      </c>
    </row>
    <row r="53" spans="1:12" s="76" customFormat="1" ht="20.399999999999999">
      <c r="A53" s="115" t="s">
        <v>52</v>
      </c>
      <c r="B53" s="115"/>
      <c r="C53" s="115"/>
      <c r="D53" s="115"/>
      <c r="F53" s="79"/>
      <c r="G53" s="135">
        <f>SUM(G48:G52)</f>
        <v>-5534161</v>
      </c>
      <c r="H53" s="136"/>
      <c r="I53" s="135">
        <f>SUM(I48:I52)</f>
        <v>137547485</v>
      </c>
    </row>
    <row r="54" spans="1:12" s="75" customFormat="1" ht="20.399999999999999">
      <c r="A54" s="114"/>
      <c r="B54" s="114"/>
      <c r="C54" s="115"/>
      <c r="D54" s="114"/>
      <c r="F54" s="77"/>
      <c r="G54" s="133"/>
      <c r="H54" s="134"/>
      <c r="I54" s="133"/>
    </row>
    <row r="55" spans="1:12" s="76" customFormat="1" ht="20.399999999999999">
      <c r="A55" s="115" t="s">
        <v>53</v>
      </c>
      <c r="B55" s="115"/>
      <c r="C55" s="115"/>
      <c r="D55" s="115"/>
      <c r="F55" s="79"/>
      <c r="G55" s="139">
        <f>+G53+G46+G34</f>
        <v>-131499972</v>
      </c>
      <c r="H55" s="136"/>
      <c r="I55" s="139">
        <f>I34+I46+I53</f>
        <v>153799661</v>
      </c>
    </row>
    <row r="56" spans="1:12" s="76" customFormat="1" ht="20.399999999999999">
      <c r="A56" s="115" t="s">
        <v>105</v>
      </c>
      <c r="B56" s="115"/>
      <c r="C56" s="115"/>
      <c r="D56" s="115"/>
      <c r="F56" s="79"/>
      <c r="G56" s="139">
        <f>+FS_BS!I8</f>
        <v>168798766</v>
      </c>
      <c r="H56" s="136"/>
      <c r="I56" s="139">
        <v>14999105</v>
      </c>
    </row>
    <row r="57" spans="1:12" s="76" customFormat="1" ht="21" thickBot="1">
      <c r="A57" s="115" t="s">
        <v>106</v>
      </c>
      <c r="B57" s="115"/>
      <c r="C57" s="115"/>
      <c r="D57" s="115"/>
      <c r="F57" s="79"/>
      <c r="G57" s="140">
        <f>SUM(G55:G56)</f>
        <v>37298794</v>
      </c>
      <c r="H57" s="136"/>
      <c r="I57" s="140">
        <f>SUM(I55:I56)</f>
        <v>168798766</v>
      </c>
      <c r="J57" s="143"/>
      <c r="K57" s="143"/>
      <c r="L57" s="143"/>
    </row>
    <row r="58" spans="1:12" s="75" customFormat="1" ht="21" thickTop="1">
      <c r="A58" s="115"/>
      <c r="B58" s="114"/>
      <c r="C58" s="114"/>
      <c r="D58" s="114"/>
      <c r="F58" s="77"/>
      <c r="G58" s="78"/>
      <c r="H58" s="78"/>
      <c r="I58" s="78"/>
    </row>
    <row r="59" spans="1:12" s="75" customFormat="1" ht="20.399999999999999">
      <c r="A59" s="115" t="s">
        <v>100</v>
      </c>
      <c r="B59" s="114"/>
      <c r="C59" s="114"/>
      <c r="D59" s="114"/>
      <c r="E59" s="114"/>
      <c r="F59" s="141"/>
      <c r="G59" s="134"/>
      <c r="H59" s="114"/>
      <c r="I59" s="137"/>
    </row>
    <row r="60" spans="1:12">
      <c r="A60" s="114"/>
      <c r="B60" s="114" t="s">
        <v>74</v>
      </c>
      <c r="C60" s="114"/>
      <c r="D60" s="114"/>
      <c r="E60" s="114"/>
      <c r="F60" s="141"/>
      <c r="G60" s="114"/>
      <c r="H60" s="114"/>
      <c r="I60" s="137"/>
    </row>
    <row r="61" spans="1:12">
      <c r="A61" s="114"/>
      <c r="B61" s="114"/>
      <c r="C61" s="114" t="s">
        <v>145</v>
      </c>
      <c r="D61" s="114"/>
      <c r="E61" s="114"/>
      <c r="F61" s="141"/>
      <c r="G61" s="142">
        <v>4077</v>
      </c>
      <c r="H61" s="142"/>
      <c r="I61" s="138">
        <v>0</v>
      </c>
    </row>
    <row r="62" spans="1:12">
      <c r="C62" s="69" t="s">
        <v>138</v>
      </c>
      <c r="G62" s="166">
        <v>5527585</v>
      </c>
      <c r="I62" s="113">
        <v>0</v>
      </c>
    </row>
    <row r="63" spans="1:12">
      <c r="C63" s="69" t="s">
        <v>148</v>
      </c>
      <c r="G63" s="113">
        <v>140533</v>
      </c>
      <c r="I63" s="113">
        <v>0</v>
      </c>
    </row>
    <row r="64" spans="1:12">
      <c r="G64" s="167"/>
    </row>
    <row r="65" spans="7:9">
      <c r="G65" s="47"/>
      <c r="I65" s="82"/>
    </row>
    <row r="66" spans="7:9">
      <c r="G66" s="167"/>
    </row>
    <row r="97" spans="7:7">
      <c r="G97" s="69" t="s">
        <v>12</v>
      </c>
    </row>
  </sheetData>
  <sheetProtection sheet="1" formatCells="0" formatColumns="0" formatRows="0" insertColumns="0" insertRows="0" insertHyperlinks="0" deleteColumns="0" deleteRows="0" sort="0" autoFilter="0" pivotTables="0"/>
  <pageMargins left="0.98425196850393704" right="0.59055118110236227" top="0.78740157480314965" bottom="0.86614173228346458" header="0.51181102362204722" footer="0.31496062992125984"/>
  <pageSetup paperSize="256" scale="9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  <vt:lpstr>FS_PL!Print_Area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user3 asus</cp:lastModifiedBy>
  <cp:lastPrinted>2026-02-20T08:21:48Z</cp:lastPrinted>
  <dcterms:created xsi:type="dcterms:W3CDTF">2022-12-14T01:35:28Z</dcterms:created>
  <dcterms:modified xsi:type="dcterms:W3CDTF">2026-02-20T09:19:34Z</dcterms:modified>
</cp:coreProperties>
</file>